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mc:AlternateContent xmlns:mc="http://schemas.openxmlformats.org/markup-compatibility/2006">
    <mc:Choice Requires="x15">
      <x15ac:absPath xmlns:x15ac="http://schemas.microsoft.com/office/spreadsheetml/2010/11/ac" url="K:\H1708be\Acces\Demandes\2022-2023\AMBIOTERRA\202303-28\RÉPONSE\DOC_202303-28\"/>
    </mc:Choice>
  </mc:AlternateContent>
  <xr:revisionPtr revIDLastSave="0" documentId="8_{E1311F11-1E4D-4490-B283-8E4F2B692DC9}" xr6:coauthVersionLast="47" xr6:coauthVersionMax="47" xr10:uidLastSave="{00000000-0000-0000-0000-000000000000}"/>
  <bookViews>
    <workbookView xWindow="-108" yWindow="-108" windowWidth="23256" windowHeight="12576" tabRatio="683" activeTab="10" xr2:uid="{00000000-000D-0000-FFFF-FFFF00000000}"/>
  </bookViews>
  <sheets>
    <sheet name="R-01" sheetId="1" r:id="rId1"/>
    <sheet name="R-02" sheetId="2" r:id="rId2"/>
    <sheet name="R-03-12" sheetId="3" r:id="rId3"/>
    <sheet name="R-04-17" sheetId="4" r:id="rId4"/>
    <sheet name="R-05-06-13-16" sheetId="5" r:id="rId5"/>
    <sheet name="R-07" sheetId="6" r:id="rId6"/>
    <sheet name="R-08" sheetId="7" r:id="rId7"/>
    <sheet name="R-09" sheetId="8" r:id="rId8"/>
    <sheet name="R-10" sheetId="9" r:id="rId9"/>
    <sheet name="R-11" sheetId="10" r:id="rId10"/>
    <sheet name="R-14-15" sheetId="11" r:id="rId11"/>
  </sheets>
  <externalReferences>
    <externalReference r:id="rId12"/>
    <externalReference r:id="rId13"/>
    <externalReference r:id="rId14"/>
    <externalReference r:id="rId15"/>
    <externalReference r:id="rId16"/>
    <externalReference r:id="rId17"/>
    <externalReference r:id="rId18"/>
  </externalReferences>
  <definedNames>
    <definedName name="_xlnm._FilterDatabase" localSheetId="0" hidden="1">'R-01'!$A$3:$AX$163</definedName>
    <definedName name="_xlnm._FilterDatabase" localSheetId="1" hidden="1">'R-02'!$A$3:$AX$163</definedName>
    <definedName name="_xlnm._FilterDatabase" localSheetId="2" hidden="1">'R-03-12'!$A$3:$AX$163</definedName>
    <definedName name="_xlnm._FilterDatabase" localSheetId="3" hidden="1">'R-04-17'!$A$3:$AX$163</definedName>
    <definedName name="_xlnm._FilterDatabase" localSheetId="4" hidden="1">'R-05-06-13-16'!$A$3:$AX$163</definedName>
    <definedName name="_xlnm._FilterDatabase" localSheetId="5" hidden="1">'R-07'!$A$3:$AY$163</definedName>
    <definedName name="_xlnm._FilterDatabase" localSheetId="6" hidden="1">'R-08'!$A$3:$AX$163</definedName>
    <definedName name="_xlnm._FilterDatabase" localSheetId="7" hidden="1">'R-09'!$A$3:$AX$163</definedName>
    <definedName name="_xlnm._FilterDatabase" localSheetId="8" hidden="1">'R-10'!$A$3:$AX$163</definedName>
    <definedName name="_xlnm._FilterDatabase" localSheetId="9" hidden="1">'R-11'!$A$3:$AX$163</definedName>
    <definedName name="_xlnm._FilterDatabase" localSheetId="10" hidden="1">'R-14-15'!$A$3:$AX$163</definedName>
    <definedName name="_xlnm.Print_Area" localSheetId="3">'R-04-17'!$A$1:$AS$178</definedName>
    <definedName name="_xlnm.Print_Area" localSheetId="8">'R-10'!$A$1:$AS$177</definedName>
    <definedName name="_xlnm.Print_Area" localSheetId="9">'R-11'!$A$1:$AS$177</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I163" i="11" l="1"/>
  <c r="AH163" i="11"/>
  <c r="AG163" i="11"/>
  <c r="AF163" i="11"/>
  <c r="AE163" i="11"/>
  <c r="AD163" i="11"/>
  <c r="AC163" i="11"/>
  <c r="AB163" i="11"/>
  <c r="AA163" i="11"/>
  <c r="Z163" i="11"/>
  <c r="Y163" i="11"/>
  <c r="X163" i="11"/>
  <c r="W163" i="11"/>
  <c r="V163" i="11"/>
  <c r="U163" i="11"/>
  <c r="T163" i="11"/>
  <c r="S163" i="11"/>
  <c r="R163" i="11"/>
  <c r="Q163" i="11"/>
  <c r="P163" i="11"/>
  <c r="O163" i="11"/>
  <c r="N163" i="11"/>
  <c r="M163" i="11"/>
  <c r="L163" i="11"/>
  <c r="K163" i="11"/>
  <c r="J163" i="11"/>
  <c r="I163" i="11"/>
  <c r="H163" i="11"/>
  <c r="G163" i="11"/>
  <c r="F163" i="11"/>
  <c r="E163" i="11"/>
  <c r="D163" i="11"/>
  <c r="C163" i="11"/>
  <c r="B163" i="11"/>
  <c r="A163" i="11"/>
  <c r="AI162" i="11"/>
  <c r="AH162" i="11"/>
  <c r="AG162" i="11"/>
  <c r="AF162" i="11"/>
  <c r="AE162" i="11"/>
  <c r="AD162" i="11"/>
  <c r="AC162" i="11"/>
  <c r="AB162" i="11"/>
  <c r="AA162" i="11"/>
  <c r="Z162" i="11"/>
  <c r="Y162" i="11"/>
  <c r="X162" i="11"/>
  <c r="W162" i="11"/>
  <c r="V162" i="11"/>
  <c r="U162" i="11"/>
  <c r="T162" i="11"/>
  <c r="S162" i="11"/>
  <c r="R162" i="11"/>
  <c r="Q162" i="11"/>
  <c r="P162" i="11"/>
  <c r="O162" i="11"/>
  <c r="N162" i="11"/>
  <c r="M162" i="11"/>
  <c r="L162" i="11"/>
  <c r="K162" i="11"/>
  <c r="J162" i="11"/>
  <c r="I162" i="11"/>
  <c r="H162" i="11"/>
  <c r="G162" i="11"/>
  <c r="F162" i="11"/>
  <c r="E162" i="11"/>
  <c r="D162" i="11"/>
  <c r="C162" i="11"/>
  <c r="B162" i="11"/>
  <c r="A162" i="11"/>
  <c r="AI161" i="11"/>
  <c r="AH161" i="11"/>
  <c r="AG161" i="11"/>
  <c r="AF161" i="11"/>
  <c r="AE161" i="11"/>
  <c r="AD161" i="11"/>
  <c r="AC161" i="11"/>
  <c r="AB161" i="11"/>
  <c r="AA161" i="11"/>
  <c r="Z161" i="11"/>
  <c r="Y161" i="11"/>
  <c r="X161" i="11"/>
  <c r="W161" i="11"/>
  <c r="V161" i="11"/>
  <c r="U161" i="11"/>
  <c r="T161" i="11"/>
  <c r="S161" i="11"/>
  <c r="R161" i="11"/>
  <c r="Q161" i="11"/>
  <c r="P161" i="11"/>
  <c r="O161" i="11"/>
  <c r="N161" i="11"/>
  <c r="M161" i="11"/>
  <c r="L161" i="11"/>
  <c r="K161" i="11"/>
  <c r="J161" i="11"/>
  <c r="I161" i="11"/>
  <c r="H161" i="11"/>
  <c r="G161" i="11"/>
  <c r="F161" i="11"/>
  <c r="E161" i="11"/>
  <c r="D161" i="11"/>
  <c r="C161" i="11"/>
  <c r="B161" i="11"/>
  <c r="A161" i="11"/>
  <c r="AI160" i="11"/>
  <c r="AH160" i="11"/>
  <c r="AG160" i="11"/>
  <c r="AF160" i="11"/>
  <c r="AE160" i="11"/>
  <c r="AD160" i="11"/>
  <c r="AC160" i="11"/>
  <c r="AB160" i="11"/>
  <c r="AA160" i="11"/>
  <c r="Z160" i="11"/>
  <c r="Y160" i="11"/>
  <c r="X160" i="11"/>
  <c r="W160" i="11"/>
  <c r="V160" i="11"/>
  <c r="U160" i="11"/>
  <c r="T160" i="11"/>
  <c r="S160" i="11"/>
  <c r="R160" i="11"/>
  <c r="Q160" i="11"/>
  <c r="P160" i="11"/>
  <c r="O160" i="11"/>
  <c r="N160" i="11"/>
  <c r="M160" i="11"/>
  <c r="L160" i="11"/>
  <c r="K160" i="11"/>
  <c r="J160" i="11"/>
  <c r="I160" i="11"/>
  <c r="H160" i="11"/>
  <c r="G160" i="11"/>
  <c r="F160" i="11"/>
  <c r="E160" i="11"/>
  <c r="D160" i="11"/>
  <c r="C160" i="11"/>
  <c r="B160" i="11"/>
  <c r="A160" i="11"/>
  <c r="AI159" i="11"/>
  <c r="AH159" i="11"/>
  <c r="AG159" i="11"/>
  <c r="AF159" i="11"/>
  <c r="AE159" i="11"/>
  <c r="AD159" i="11"/>
  <c r="AC159" i="11"/>
  <c r="AB159" i="11"/>
  <c r="AA159" i="11"/>
  <c r="Z159" i="11"/>
  <c r="Y159" i="11"/>
  <c r="X159" i="11"/>
  <c r="W159" i="11"/>
  <c r="V159" i="11"/>
  <c r="U159" i="11"/>
  <c r="T159" i="11"/>
  <c r="S159" i="11"/>
  <c r="R159" i="11"/>
  <c r="Q159" i="11"/>
  <c r="P159" i="11"/>
  <c r="O159" i="11"/>
  <c r="N159" i="11"/>
  <c r="M159" i="11"/>
  <c r="L159" i="11"/>
  <c r="K159" i="11"/>
  <c r="J159" i="11"/>
  <c r="I159" i="11"/>
  <c r="H159" i="11"/>
  <c r="G159" i="11"/>
  <c r="F159" i="11"/>
  <c r="E159" i="11"/>
  <c r="D159" i="11"/>
  <c r="C159" i="11"/>
  <c r="B159" i="11"/>
  <c r="A159" i="11"/>
  <c r="AI158" i="11"/>
  <c r="AH158" i="11"/>
  <c r="AG158" i="11"/>
  <c r="AF158" i="11"/>
  <c r="AE158" i="11"/>
  <c r="AD158" i="11"/>
  <c r="AC158" i="11"/>
  <c r="AB158" i="11"/>
  <c r="AA158" i="11"/>
  <c r="Z158" i="11"/>
  <c r="Y158" i="11"/>
  <c r="X158" i="11"/>
  <c r="W158" i="11"/>
  <c r="V158" i="11"/>
  <c r="U158" i="11"/>
  <c r="T158" i="11"/>
  <c r="S158" i="11"/>
  <c r="R158" i="11"/>
  <c r="Q158" i="11"/>
  <c r="P158" i="11"/>
  <c r="O158" i="11"/>
  <c r="N158" i="11"/>
  <c r="M158" i="11"/>
  <c r="L158" i="11"/>
  <c r="K158" i="11"/>
  <c r="J158" i="11"/>
  <c r="I158" i="11"/>
  <c r="H158" i="11"/>
  <c r="G158" i="11"/>
  <c r="F158" i="11"/>
  <c r="E158" i="11"/>
  <c r="D158" i="11"/>
  <c r="C158" i="11"/>
  <c r="B158" i="11"/>
  <c r="A158" i="11"/>
  <c r="AI157" i="11"/>
  <c r="AH157" i="11"/>
  <c r="AG157" i="11"/>
  <c r="AF157" i="11"/>
  <c r="AE157" i="11"/>
  <c r="AD157" i="11"/>
  <c r="AC157" i="11"/>
  <c r="AB157" i="11"/>
  <c r="AA157" i="11"/>
  <c r="Z157" i="11"/>
  <c r="Y157" i="11"/>
  <c r="X157" i="11"/>
  <c r="W157" i="11"/>
  <c r="V157" i="11"/>
  <c r="U157" i="11"/>
  <c r="T157" i="11"/>
  <c r="S157" i="11"/>
  <c r="R157" i="11"/>
  <c r="Q157" i="11"/>
  <c r="P157" i="11"/>
  <c r="O157" i="11"/>
  <c r="N157" i="11"/>
  <c r="M157" i="11"/>
  <c r="L157" i="11"/>
  <c r="K157" i="11"/>
  <c r="J157" i="11"/>
  <c r="I157" i="11"/>
  <c r="H157" i="11"/>
  <c r="G157" i="11"/>
  <c r="F157" i="11"/>
  <c r="E157" i="11"/>
  <c r="D157" i="11"/>
  <c r="C157" i="11"/>
  <c r="B157" i="11"/>
  <c r="A157" i="11"/>
  <c r="AI156" i="11"/>
  <c r="AH156" i="11"/>
  <c r="AG156" i="11"/>
  <c r="AF156" i="11"/>
  <c r="AE156" i="11"/>
  <c r="AD156" i="11"/>
  <c r="AC156" i="11"/>
  <c r="AB156" i="11"/>
  <c r="AA156" i="11"/>
  <c r="Z156" i="11"/>
  <c r="Y156" i="11"/>
  <c r="X156" i="11"/>
  <c r="W156" i="11"/>
  <c r="V156" i="11"/>
  <c r="U156" i="11"/>
  <c r="T156" i="11"/>
  <c r="S156" i="11"/>
  <c r="R156" i="11"/>
  <c r="Q156" i="11"/>
  <c r="P156" i="11"/>
  <c r="O156" i="11"/>
  <c r="N156" i="11"/>
  <c r="M156" i="11"/>
  <c r="L156" i="11"/>
  <c r="K156" i="11"/>
  <c r="J156" i="11"/>
  <c r="I156" i="11"/>
  <c r="H156" i="11"/>
  <c r="G156" i="11"/>
  <c r="F156" i="11"/>
  <c r="E156" i="11"/>
  <c r="D156" i="11"/>
  <c r="C156" i="11"/>
  <c r="B156" i="11"/>
  <c r="A156" i="11"/>
  <c r="AI155" i="11"/>
  <c r="AH155" i="11"/>
  <c r="AG155" i="11"/>
  <c r="AF155" i="11"/>
  <c r="AE155" i="11"/>
  <c r="AD155" i="11"/>
  <c r="AC155" i="11"/>
  <c r="AB155" i="11"/>
  <c r="AA155" i="11"/>
  <c r="Z155" i="11"/>
  <c r="Y155" i="11"/>
  <c r="X155" i="11"/>
  <c r="W155" i="11"/>
  <c r="V155" i="11"/>
  <c r="U155" i="11"/>
  <c r="T155" i="11"/>
  <c r="S155" i="11"/>
  <c r="R155" i="11"/>
  <c r="Q155" i="11"/>
  <c r="P155" i="11"/>
  <c r="O155" i="11"/>
  <c r="N155" i="11"/>
  <c r="M155" i="11"/>
  <c r="L155" i="11"/>
  <c r="K155" i="11"/>
  <c r="J155" i="11"/>
  <c r="I155" i="11"/>
  <c r="H155" i="11"/>
  <c r="G155" i="11"/>
  <c r="F155" i="11"/>
  <c r="E155" i="11"/>
  <c r="D155" i="11"/>
  <c r="C155" i="11"/>
  <c r="B155" i="11"/>
  <c r="A155" i="11"/>
  <c r="AI154" i="11"/>
  <c r="AH154" i="11"/>
  <c r="AG154" i="11"/>
  <c r="AF154" i="11"/>
  <c r="AE154" i="11"/>
  <c r="AD154" i="11"/>
  <c r="AC154" i="11"/>
  <c r="AB154" i="11"/>
  <c r="AA154" i="11"/>
  <c r="Z154" i="11"/>
  <c r="Y154" i="11"/>
  <c r="X154" i="11"/>
  <c r="W154" i="11"/>
  <c r="V154" i="11"/>
  <c r="U154" i="11"/>
  <c r="T154" i="11"/>
  <c r="S154" i="11"/>
  <c r="R154" i="11"/>
  <c r="Q154" i="11"/>
  <c r="P154" i="11"/>
  <c r="O154" i="11"/>
  <c r="N154" i="11"/>
  <c r="M154" i="11"/>
  <c r="L154" i="11"/>
  <c r="K154" i="11"/>
  <c r="J154" i="11"/>
  <c r="I154" i="11"/>
  <c r="H154" i="11"/>
  <c r="G154" i="11"/>
  <c r="F154" i="11"/>
  <c r="E154" i="11"/>
  <c r="D154" i="11"/>
  <c r="C154" i="11"/>
  <c r="B154" i="11"/>
  <c r="A154" i="11"/>
  <c r="AI153" i="11"/>
  <c r="AH153" i="11"/>
  <c r="AG153" i="11"/>
  <c r="AF153" i="11"/>
  <c r="AE153" i="11"/>
  <c r="AD153" i="11"/>
  <c r="AC153" i="11"/>
  <c r="AB153" i="11"/>
  <c r="AA153" i="11"/>
  <c r="Z153" i="11"/>
  <c r="Y153" i="11"/>
  <c r="X153" i="11"/>
  <c r="W153" i="11"/>
  <c r="V153" i="11"/>
  <c r="U153" i="11"/>
  <c r="T153" i="11"/>
  <c r="S153" i="11"/>
  <c r="R153" i="11"/>
  <c r="Q153" i="11"/>
  <c r="P153" i="11"/>
  <c r="O153" i="11"/>
  <c r="N153" i="11"/>
  <c r="M153" i="11"/>
  <c r="L153" i="11"/>
  <c r="K153" i="11"/>
  <c r="J153" i="11"/>
  <c r="I153" i="11"/>
  <c r="H153" i="11"/>
  <c r="G153" i="11"/>
  <c r="F153" i="11"/>
  <c r="E153" i="11"/>
  <c r="D153" i="11"/>
  <c r="C153" i="11"/>
  <c r="B153" i="11"/>
  <c r="A153" i="11"/>
  <c r="AI152" i="11"/>
  <c r="AH152" i="11"/>
  <c r="AG152" i="11"/>
  <c r="AF152" i="11"/>
  <c r="AE152" i="11"/>
  <c r="AD152" i="11"/>
  <c r="AC152" i="11"/>
  <c r="AB152" i="11"/>
  <c r="AA152" i="11"/>
  <c r="Z152" i="11"/>
  <c r="Y152" i="11"/>
  <c r="X152" i="11"/>
  <c r="W152" i="11"/>
  <c r="V152" i="11"/>
  <c r="U152" i="11"/>
  <c r="T152" i="11"/>
  <c r="S152" i="11"/>
  <c r="R152" i="11"/>
  <c r="Q152" i="11"/>
  <c r="P152" i="11"/>
  <c r="O152" i="11"/>
  <c r="N152" i="11"/>
  <c r="M152" i="11"/>
  <c r="L152" i="11"/>
  <c r="K152" i="11"/>
  <c r="J152" i="11"/>
  <c r="I152" i="11"/>
  <c r="H152" i="11"/>
  <c r="G152" i="11"/>
  <c r="F152" i="11"/>
  <c r="E152" i="11"/>
  <c r="D152" i="11"/>
  <c r="C152" i="11"/>
  <c r="B152" i="11"/>
  <c r="A152" i="11"/>
  <c r="AI151" i="11"/>
  <c r="AH151" i="11"/>
  <c r="AG151" i="11"/>
  <c r="AF151" i="11"/>
  <c r="AE151" i="11"/>
  <c r="AD151" i="11"/>
  <c r="AC151" i="11"/>
  <c r="AB151" i="11"/>
  <c r="AA151" i="11"/>
  <c r="Z151" i="11"/>
  <c r="Y151" i="11"/>
  <c r="X151" i="11"/>
  <c r="W151" i="11"/>
  <c r="V151" i="11"/>
  <c r="U151" i="11"/>
  <c r="T151" i="11"/>
  <c r="S151" i="11"/>
  <c r="R151" i="11"/>
  <c r="Q151" i="11"/>
  <c r="P151" i="11"/>
  <c r="O151" i="11"/>
  <c r="N151" i="11"/>
  <c r="M151" i="11"/>
  <c r="L151" i="11"/>
  <c r="K151" i="11"/>
  <c r="J151" i="11"/>
  <c r="I151" i="11"/>
  <c r="H151" i="11"/>
  <c r="G151" i="11"/>
  <c r="F151" i="11"/>
  <c r="E151" i="11"/>
  <c r="D151" i="11"/>
  <c r="C151" i="11"/>
  <c r="B151" i="11"/>
  <c r="A151" i="11"/>
  <c r="AI150" i="11"/>
  <c r="AH150" i="11"/>
  <c r="AG150" i="11"/>
  <c r="AF150" i="11"/>
  <c r="AE150" i="11"/>
  <c r="AD150" i="11"/>
  <c r="AC150" i="11"/>
  <c r="AB150" i="11"/>
  <c r="AA150" i="11"/>
  <c r="Z150" i="11"/>
  <c r="Y150" i="11"/>
  <c r="X150" i="11"/>
  <c r="W150" i="11"/>
  <c r="V150" i="11"/>
  <c r="U150" i="11"/>
  <c r="T150" i="11"/>
  <c r="S150" i="11"/>
  <c r="R150" i="11"/>
  <c r="Q150" i="11"/>
  <c r="P150" i="11"/>
  <c r="O150" i="11"/>
  <c r="N150" i="11"/>
  <c r="M150" i="11"/>
  <c r="L150" i="11"/>
  <c r="K150" i="11"/>
  <c r="J150" i="11"/>
  <c r="I150" i="11"/>
  <c r="H150" i="11"/>
  <c r="G150" i="11"/>
  <c r="F150" i="11"/>
  <c r="E150" i="11"/>
  <c r="D150" i="11"/>
  <c r="C150" i="11"/>
  <c r="B150" i="11"/>
  <c r="A150" i="11"/>
  <c r="AI149" i="11"/>
  <c r="AH149" i="11"/>
  <c r="AG149" i="11"/>
  <c r="AF149" i="11"/>
  <c r="AE149" i="11"/>
  <c r="AD149" i="11"/>
  <c r="AC149" i="11"/>
  <c r="AB149" i="11"/>
  <c r="AA149" i="11"/>
  <c r="Z149" i="11"/>
  <c r="Y149" i="11"/>
  <c r="X149" i="11"/>
  <c r="W149" i="11"/>
  <c r="V149" i="11"/>
  <c r="U149" i="11"/>
  <c r="T149" i="11"/>
  <c r="S149" i="11"/>
  <c r="R149" i="11"/>
  <c r="Q149" i="11"/>
  <c r="P149" i="11"/>
  <c r="O149" i="11"/>
  <c r="N149" i="11"/>
  <c r="M149" i="11"/>
  <c r="L149" i="11"/>
  <c r="K149" i="11"/>
  <c r="J149" i="11"/>
  <c r="I149" i="11"/>
  <c r="H149" i="11"/>
  <c r="G149" i="11"/>
  <c r="F149" i="11"/>
  <c r="E149" i="11"/>
  <c r="D149" i="11"/>
  <c r="C149" i="11"/>
  <c r="B149" i="11"/>
  <c r="A149" i="11"/>
  <c r="AI148" i="11"/>
  <c r="AH148" i="11"/>
  <c r="AG148" i="11"/>
  <c r="AF148" i="11"/>
  <c r="AE148" i="11"/>
  <c r="AD148" i="11"/>
  <c r="AC148" i="11"/>
  <c r="AB148" i="11"/>
  <c r="AA148" i="11"/>
  <c r="Z148" i="11"/>
  <c r="Y148" i="11"/>
  <c r="X148" i="11"/>
  <c r="W148" i="11"/>
  <c r="V148" i="11"/>
  <c r="U148" i="11"/>
  <c r="T148" i="11"/>
  <c r="S148" i="11"/>
  <c r="R148" i="11"/>
  <c r="Q148" i="11"/>
  <c r="P148" i="11"/>
  <c r="O148" i="11"/>
  <c r="N148" i="11"/>
  <c r="M148" i="11"/>
  <c r="L148" i="11"/>
  <c r="K148" i="11"/>
  <c r="J148" i="11"/>
  <c r="I148" i="11"/>
  <c r="H148" i="11"/>
  <c r="G148" i="11"/>
  <c r="F148" i="11"/>
  <c r="E148" i="11"/>
  <c r="D148" i="11"/>
  <c r="C148" i="11"/>
  <c r="B148" i="11"/>
  <c r="A148" i="11"/>
  <c r="AI147" i="11"/>
  <c r="AH147" i="11"/>
  <c r="AG147" i="11"/>
  <c r="AF147" i="11"/>
  <c r="AE147" i="11"/>
  <c r="AD147" i="11"/>
  <c r="AC147" i="11"/>
  <c r="AB147" i="11"/>
  <c r="AA147" i="11"/>
  <c r="Z147" i="11"/>
  <c r="Y147" i="11"/>
  <c r="X147" i="11"/>
  <c r="W147" i="11"/>
  <c r="V147" i="11"/>
  <c r="U147" i="11"/>
  <c r="T147" i="11"/>
  <c r="S147" i="11"/>
  <c r="R147" i="11"/>
  <c r="Q147" i="11"/>
  <c r="P147" i="11"/>
  <c r="O147" i="11"/>
  <c r="N147" i="11"/>
  <c r="M147" i="11"/>
  <c r="L147" i="11"/>
  <c r="K147" i="11"/>
  <c r="J147" i="11"/>
  <c r="I147" i="11"/>
  <c r="H147" i="11"/>
  <c r="G147" i="11"/>
  <c r="F147" i="11"/>
  <c r="E147" i="11"/>
  <c r="D147" i="11"/>
  <c r="C147" i="11"/>
  <c r="B147" i="11"/>
  <c r="A147" i="11"/>
  <c r="AI146" i="11"/>
  <c r="AH146" i="11"/>
  <c r="AG146" i="11"/>
  <c r="AF146" i="11"/>
  <c r="AE146" i="11"/>
  <c r="AD146" i="11"/>
  <c r="AC146" i="11"/>
  <c r="AB146" i="11"/>
  <c r="AA146" i="11"/>
  <c r="Z146" i="11"/>
  <c r="Y146" i="11"/>
  <c r="X146" i="11"/>
  <c r="W146" i="11"/>
  <c r="V146" i="11"/>
  <c r="U146" i="11"/>
  <c r="T146" i="11"/>
  <c r="S146" i="11"/>
  <c r="R146" i="11"/>
  <c r="Q146" i="11"/>
  <c r="P146" i="11"/>
  <c r="O146" i="11"/>
  <c r="N146" i="11"/>
  <c r="M146" i="11"/>
  <c r="L146" i="11"/>
  <c r="K146" i="11"/>
  <c r="J146" i="11"/>
  <c r="I146" i="11"/>
  <c r="H146" i="11"/>
  <c r="G146" i="11"/>
  <c r="F146" i="11"/>
  <c r="E146" i="11"/>
  <c r="D146" i="11"/>
  <c r="C146" i="11"/>
  <c r="B146" i="11"/>
  <c r="A146" i="11"/>
  <c r="AI145" i="11"/>
  <c r="AH145" i="11"/>
  <c r="AG145" i="11"/>
  <c r="AF145" i="11"/>
  <c r="AE145" i="11"/>
  <c r="AD145" i="11"/>
  <c r="AC145" i="11"/>
  <c r="AB145" i="11"/>
  <c r="AA145" i="11"/>
  <c r="Z145" i="11"/>
  <c r="Y145" i="11"/>
  <c r="X145" i="11"/>
  <c r="W145" i="11"/>
  <c r="V145" i="11"/>
  <c r="U145" i="11"/>
  <c r="T145" i="11"/>
  <c r="S145" i="11"/>
  <c r="R145" i="11"/>
  <c r="Q145" i="11"/>
  <c r="P145" i="11"/>
  <c r="O145" i="11"/>
  <c r="N145" i="11"/>
  <c r="M145" i="11"/>
  <c r="L145" i="11"/>
  <c r="K145" i="11"/>
  <c r="J145" i="11"/>
  <c r="I145" i="11"/>
  <c r="H145" i="11"/>
  <c r="G145" i="11"/>
  <c r="F145" i="11"/>
  <c r="E145" i="11"/>
  <c r="D145" i="11"/>
  <c r="C145" i="11"/>
  <c r="B145" i="11"/>
  <c r="A145" i="11"/>
  <c r="AI144" i="11"/>
  <c r="AH144" i="11"/>
  <c r="AG144" i="11"/>
  <c r="AF144" i="11"/>
  <c r="AE144" i="11"/>
  <c r="AD144" i="11"/>
  <c r="AC144" i="11"/>
  <c r="AB144" i="11"/>
  <c r="AA144" i="11"/>
  <c r="Z144" i="11"/>
  <c r="Y144" i="11"/>
  <c r="X144" i="11"/>
  <c r="W144" i="11"/>
  <c r="V144" i="11"/>
  <c r="U144" i="11"/>
  <c r="T144" i="11"/>
  <c r="S144" i="11"/>
  <c r="R144" i="11"/>
  <c r="Q144" i="11"/>
  <c r="P144" i="11"/>
  <c r="O144" i="11"/>
  <c r="N144" i="11"/>
  <c r="M144" i="11"/>
  <c r="L144" i="11"/>
  <c r="K144" i="11"/>
  <c r="J144" i="11"/>
  <c r="I144" i="11"/>
  <c r="H144" i="11"/>
  <c r="G144" i="11"/>
  <c r="F144" i="11"/>
  <c r="E144" i="11"/>
  <c r="D144" i="11"/>
  <c r="C144" i="11"/>
  <c r="B144" i="11"/>
  <c r="A144" i="11"/>
  <c r="AI143" i="11"/>
  <c r="AH143" i="11"/>
  <c r="AG143" i="11"/>
  <c r="AF143" i="11"/>
  <c r="AE143" i="11"/>
  <c r="AD143" i="11"/>
  <c r="AC143" i="11"/>
  <c r="AB143" i="11"/>
  <c r="AA143" i="11"/>
  <c r="Z143" i="11"/>
  <c r="Y143" i="11"/>
  <c r="X143" i="11"/>
  <c r="W143" i="11"/>
  <c r="V143" i="11"/>
  <c r="U143" i="11"/>
  <c r="T143" i="11"/>
  <c r="S143" i="11"/>
  <c r="R143" i="11"/>
  <c r="Q143" i="11"/>
  <c r="P143" i="11"/>
  <c r="O143" i="11"/>
  <c r="N143" i="11"/>
  <c r="M143" i="11"/>
  <c r="L143" i="11"/>
  <c r="K143" i="11"/>
  <c r="J143" i="11"/>
  <c r="I143" i="11"/>
  <c r="H143" i="11"/>
  <c r="G143" i="11"/>
  <c r="F143" i="11"/>
  <c r="E143" i="11"/>
  <c r="D143" i="11"/>
  <c r="C143" i="11"/>
  <c r="B143" i="11"/>
  <c r="A143" i="11"/>
  <c r="AI142" i="11"/>
  <c r="AH142" i="11"/>
  <c r="AG142" i="11"/>
  <c r="AF142" i="11"/>
  <c r="AE142" i="11"/>
  <c r="AD142" i="11"/>
  <c r="AC142" i="11"/>
  <c r="AB142" i="11"/>
  <c r="AA142" i="11"/>
  <c r="Z142" i="11"/>
  <c r="Y142" i="11"/>
  <c r="X142" i="11"/>
  <c r="W142" i="11"/>
  <c r="V142" i="11"/>
  <c r="U142" i="11"/>
  <c r="T142" i="11"/>
  <c r="S142" i="11"/>
  <c r="R142" i="11"/>
  <c r="Q142" i="11"/>
  <c r="P142" i="11"/>
  <c r="O142" i="11"/>
  <c r="N142" i="11"/>
  <c r="M142" i="11"/>
  <c r="L142" i="11"/>
  <c r="K142" i="11"/>
  <c r="J142" i="11"/>
  <c r="I142" i="11"/>
  <c r="H142" i="11"/>
  <c r="G142" i="11"/>
  <c r="F142" i="11"/>
  <c r="E142" i="11"/>
  <c r="D142" i="11"/>
  <c r="C142" i="11"/>
  <c r="B142" i="11"/>
  <c r="A142" i="11"/>
  <c r="AI141" i="11"/>
  <c r="AH141" i="11"/>
  <c r="AG141" i="11"/>
  <c r="AF141" i="11"/>
  <c r="AE141" i="11"/>
  <c r="AD141" i="11"/>
  <c r="AC141" i="11"/>
  <c r="AB141" i="11"/>
  <c r="AA141" i="11"/>
  <c r="Z141" i="11"/>
  <c r="Y141" i="11"/>
  <c r="X141" i="11"/>
  <c r="W141" i="11"/>
  <c r="V141" i="11"/>
  <c r="U141" i="11"/>
  <c r="T141" i="11"/>
  <c r="S141" i="11"/>
  <c r="R141" i="11"/>
  <c r="Q141" i="11"/>
  <c r="P141" i="11"/>
  <c r="O141" i="11"/>
  <c r="N141" i="11"/>
  <c r="M141" i="11"/>
  <c r="L141" i="11"/>
  <c r="K141" i="11"/>
  <c r="J141" i="11"/>
  <c r="I141" i="11"/>
  <c r="H141" i="11"/>
  <c r="G141" i="11"/>
  <c r="F141" i="11"/>
  <c r="E141" i="11"/>
  <c r="D141" i="11"/>
  <c r="C141" i="11"/>
  <c r="B141" i="11"/>
  <c r="A141" i="11"/>
  <c r="AI140" i="11"/>
  <c r="AH140" i="11"/>
  <c r="AG140" i="11"/>
  <c r="AF140" i="11"/>
  <c r="AE140" i="11"/>
  <c r="AD140" i="11"/>
  <c r="AC140" i="11"/>
  <c r="AB140" i="11"/>
  <c r="AA140" i="11"/>
  <c r="Z140" i="11"/>
  <c r="Y140" i="11"/>
  <c r="X140" i="11"/>
  <c r="W140" i="11"/>
  <c r="V140" i="11"/>
  <c r="U140" i="11"/>
  <c r="T140" i="11"/>
  <c r="S140" i="11"/>
  <c r="R140" i="11"/>
  <c r="Q140" i="11"/>
  <c r="P140" i="11"/>
  <c r="O140" i="11"/>
  <c r="N140" i="11"/>
  <c r="M140" i="11"/>
  <c r="L140" i="11"/>
  <c r="K140" i="11"/>
  <c r="J140" i="11"/>
  <c r="I140" i="11"/>
  <c r="H140" i="11"/>
  <c r="G140" i="11"/>
  <c r="F140" i="11"/>
  <c r="E140" i="11"/>
  <c r="D140" i="11"/>
  <c r="C140" i="11"/>
  <c r="B140" i="11"/>
  <c r="A140" i="11"/>
  <c r="AI139" i="11"/>
  <c r="AH139" i="11"/>
  <c r="AG139" i="11"/>
  <c r="AF139" i="11"/>
  <c r="AE139" i="11"/>
  <c r="AD139" i="11"/>
  <c r="AC139" i="11"/>
  <c r="AB139" i="11"/>
  <c r="AA139" i="11"/>
  <c r="Z139" i="11"/>
  <c r="Y139" i="11"/>
  <c r="X139" i="11"/>
  <c r="W139" i="11"/>
  <c r="V139" i="11"/>
  <c r="U139" i="11"/>
  <c r="T139" i="11"/>
  <c r="S139" i="11"/>
  <c r="R139" i="11"/>
  <c r="Q139" i="11"/>
  <c r="P139" i="11"/>
  <c r="O139" i="11"/>
  <c r="N139" i="11"/>
  <c r="M139" i="11"/>
  <c r="L139" i="11"/>
  <c r="K139" i="11"/>
  <c r="J139" i="11"/>
  <c r="I139" i="11"/>
  <c r="H139" i="11"/>
  <c r="G139" i="11"/>
  <c r="F139" i="11"/>
  <c r="E139" i="11"/>
  <c r="D139" i="11"/>
  <c r="C139" i="11"/>
  <c r="B139" i="11"/>
  <c r="A139" i="11"/>
  <c r="AI138" i="11"/>
  <c r="AH138" i="11"/>
  <c r="AG138" i="11"/>
  <c r="AF138" i="11"/>
  <c r="AE138" i="11"/>
  <c r="AD138" i="11"/>
  <c r="AC138" i="11"/>
  <c r="AB138" i="11"/>
  <c r="AA138" i="11"/>
  <c r="Z138" i="11"/>
  <c r="Y138" i="11"/>
  <c r="X138" i="11"/>
  <c r="W138" i="11"/>
  <c r="V138" i="11"/>
  <c r="U138" i="11"/>
  <c r="T138" i="11"/>
  <c r="S138" i="11"/>
  <c r="R138" i="11"/>
  <c r="Q138" i="11"/>
  <c r="P138" i="11"/>
  <c r="O138" i="11"/>
  <c r="N138" i="11"/>
  <c r="M138" i="11"/>
  <c r="L138" i="11"/>
  <c r="K138" i="11"/>
  <c r="J138" i="11"/>
  <c r="I138" i="11"/>
  <c r="H138" i="11"/>
  <c r="G138" i="11"/>
  <c r="F138" i="11"/>
  <c r="E138" i="11"/>
  <c r="D138" i="11"/>
  <c r="C138" i="11"/>
  <c r="B138" i="11"/>
  <c r="A138" i="11"/>
  <c r="AI137" i="11"/>
  <c r="AH137" i="11"/>
  <c r="AG137" i="11"/>
  <c r="AF137" i="11"/>
  <c r="AE137" i="11"/>
  <c r="AD137" i="11"/>
  <c r="AC137" i="11"/>
  <c r="AB137" i="11"/>
  <c r="AA137" i="11"/>
  <c r="Z137" i="11"/>
  <c r="Y137" i="11"/>
  <c r="X137" i="11"/>
  <c r="W137" i="11"/>
  <c r="V137" i="11"/>
  <c r="U137" i="11"/>
  <c r="T137" i="11"/>
  <c r="S137" i="11"/>
  <c r="R137" i="11"/>
  <c r="Q137" i="11"/>
  <c r="P137" i="11"/>
  <c r="O137" i="11"/>
  <c r="N137" i="11"/>
  <c r="M137" i="11"/>
  <c r="L137" i="11"/>
  <c r="K137" i="11"/>
  <c r="J137" i="11"/>
  <c r="I137" i="11"/>
  <c r="H137" i="11"/>
  <c r="G137" i="11"/>
  <c r="F137" i="11"/>
  <c r="E137" i="11"/>
  <c r="D137" i="11"/>
  <c r="C137" i="11"/>
  <c r="B137" i="11"/>
  <c r="A137" i="11"/>
  <c r="AI136" i="11"/>
  <c r="AH136" i="11"/>
  <c r="AG136" i="11"/>
  <c r="AF136" i="11"/>
  <c r="AE136" i="11"/>
  <c r="AD136" i="11"/>
  <c r="AC136" i="11"/>
  <c r="AB136" i="11"/>
  <c r="AA136" i="11"/>
  <c r="Z136" i="11"/>
  <c r="Y136" i="11"/>
  <c r="X136" i="11"/>
  <c r="W136" i="11"/>
  <c r="V136" i="11"/>
  <c r="U136" i="11"/>
  <c r="T136" i="11"/>
  <c r="S136" i="11"/>
  <c r="R136" i="11"/>
  <c r="Q136" i="11"/>
  <c r="P136" i="11"/>
  <c r="O136" i="11"/>
  <c r="N136" i="11"/>
  <c r="M136" i="11"/>
  <c r="L136" i="11"/>
  <c r="K136" i="11"/>
  <c r="J136" i="11"/>
  <c r="I136" i="11"/>
  <c r="H136" i="11"/>
  <c r="G136" i="11"/>
  <c r="F136" i="11"/>
  <c r="E136" i="11"/>
  <c r="D136" i="11"/>
  <c r="C136" i="11"/>
  <c r="B136" i="11"/>
  <c r="A136" i="11"/>
  <c r="AI135" i="11"/>
  <c r="AH135" i="11"/>
  <c r="AG135" i="11"/>
  <c r="AF135" i="11"/>
  <c r="AE135" i="11"/>
  <c r="AD135" i="11"/>
  <c r="AC135" i="11"/>
  <c r="AB135" i="11"/>
  <c r="AA135" i="11"/>
  <c r="Z135" i="11"/>
  <c r="Y135" i="11"/>
  <c r="X135" i="11"/>
  <c r="W135" i="11"/>
  <c r="V135" i="11"/>
  <c r="U135" i="11"/>
  <c r="T135" i="11"/>
  <c r="S135" i="11"/>
  <c r="R135" i="11"/>
  <c r="Q135" i="11"/>
  <c r="P135" i="11"/>
  <c r="O135" i="11"/>
  <c r="N135" i="11"/>
  <c r="M135" i="11"/>
  <c r="L135" i="11"/>
  <c r="K135" i="11"/>
  <c r="J135" i="11"/>
  <c r="I135" i="11"/>
  <c r="H135" i="11"/>
  <c r="G135" i="11"/>
  <c r="F135" i="11"/>
  <c r="E135" i="11"/>
  <c r="D135" i="11"/>
  <c r="C135" i="11"/>
  <c r="B135" i="11"/>
  <c r="A135" i="11"/>
  <c r="AI134" i="11"/>
  <c r="AH134" i="11"/>
  <c r="AG134" i="11"/>
  <c r="AF134" i="11"/>
  <c r="AE134" i="11"/>
  <c r="AD134" i="11"/>
  <c r="AC134" i="11"/>
  <c r="AB134" i="11"/>
  <c r="AA134" i="11"/>
  <c r="Z134" i="11"/>
  <c r="Y134" i="11"/>
  <c r="X134" i="11"/>
  <c r="W134" i="11"/>
  <c r="V134" i="11"/>
  <c r="U134" i="11"/>
  <c r="T134" i="11"/>
  <c r="S134" i="11"/>
  <c r="R134" i="11"/>
  <c r="Q134" i="11"/>
  <c r="P134" i="11"/>
  <c r="O134" i="11"/>
  <c r="N134" i="11"/>
  <c r="M134" i="11"/>
  <c r="L134" i="11"/>
  <c r="K134" i="11"/>
  <c r="J134" i="11"/>
  <c r="I134" i="11"/>
  <c r="H134" i="11"/>
  <c r="G134" i="11"/>
  <c r="F134" i="11"/>
  <c r="E134" i="11"/>
  <c r="D134" i="11"/>
  <c r="C134" i="11"/>
  <c r="B134" i="11"/>
  <c r="A134" i="11"/>
  <c r="AI133" i="11"/>
  <c r="AH133" i="11"/>
  <c r="AG133" i="11"/>
  <c r="AF133" i="11"/>
  <c r="AE133" i="11"/>
  <c r="AD133" i="11"/>
  <c r="AC133" i="11"/>
  <c r="AB133" i="11"/>
  <c r="AA133" i="11"/>
  <c r="Z133" i="11"/>
  <c r="Y133" i="11"/>
  <c r="X133" i="11"/>
  <c r="W133" i="11"/>
  <c r="V133" i="11"/>
  <c r="U133" i="11"/>
  <c r="T133" i="11"/>
  <c r="S133" i="11"/>
  <c r="R133" i="11"/>
  <c r="Q133" i="11"/>
  <c r="P133" i="11"/>
  <c r="O133" i="11"/>
  <c r="N133" i="11"/>
  <c r="M133" i="11"/>
  <c r="L133" i="11"/>
  <c r="K133" i="11"/>
  <c r="J133" i="11"/>
  <c r="I133" i="11"/>
  <c r="H133" i="11"/>
  <c r="G133" i="11"/>
  <c r="F133" i="11"/>
  <c r="E133" i="11"/>
  <c r="D133" i="11"/>
  <c r="C133" i="11"/>
  <c r="B133" i="11"/>
  <c r="A133" i="11"/>
  <c r="AI132" i="11"/>
  <c r="AH132" i="11"/>
  <c r="AG132" i="11"/>
  <c r="AF132" i="11"/>
  <c r="AE132" i="11"/>
  <c r="AD132" i="11"/>
  <c r="AC132" i="11"/>
  <c r="AB132" i="11"/>
  <c r="AA132" i="11"/>
  <c r="Z132" i="11"/>
  <c r="Y132" i="11"/>
  <c r="X132" i="11"/>
  <c r="W132" i="11"/>
  <c r="V132" i="11"/>
  <c r="U132" i="11"/>
  <c r="T132" i="11"/>
  <c r="S132" i="11"/>
  <c r="R132" i="11"/>
  <c r="Q132" i="11"/>
  <c r="P132" i="11"/>
  <c r="O132" i="11"/>
  <c r="N132" i="11"/>
  <c r="M132" i="11"/>
  <c r="L132" i="11"/>
  <c r="K132" i="11"/>
  <c r="J132" i="11"/>
  <c r="I132" i="11"/>
  <c r="H132" i="11"/>
  <c r="G132" i="11"/>
  <c r="F132" i="11"/>
  <c r="E132" i="11"/>
  <c r="D132" i="11"/>
  <c r="C132" i="11"/>
  <c r="B132" i="11"/>
  <c r="A132" i="11"/>
  <c r="AI131" i="11"/>
  <c r="AH131" i="11"/>
  <c r="AG131" i="11"/>
  <c r="AF131" i="11"/>
  <c r="AE131" i="11"/>
  <c r="AD131" i="11"/>
  <c r="AC131" i="11"/>
  <c r="AB131" i="11"/>
  <c r="AA131" i="11"/>
  <c r="Z131" i="11"/>
  <c r="Y131" i="11"/>
  <c r="X131" i="11"/>
  <c r="W131" i="11"/>
  <c r="V131" i="11"/>
  <c r="U131" i="11"/>
  <c r="T131" i="11"/>
  <c r="S131" i="11"/>
  <c r="R131" i="11"/>
  <c r="Q131" i="11"/>
  <c r="P131" i="11"/>
  <c r="O131" i="11"/>
  <c r="N131" i="11"/>
  <c r="M131" i="11"/>
  <c r="L131" i="11"/>
  <c r="K131" i="11"/>
  <c r="J131" i="11"/>
  <c r="I131" i="11"/>
  <c r="H131" i="11"/>
  <c r="G131" i="11"/>
  <c r="F131" i="11"/>
  <c r="E131" i="11"/>
  <c r="D131" i="11"/>
  <c r="C131" i="11"/>
  <c r="B131" i="11"/>
  <c r="A131" i="11"/>
  <c r="AI130" i="11"/>
  <c r="AH130" i="11"/>
  <c r="AG130" i="11"/>
  <c r="AF130" i="11"/>
  <c r="AE130" i="11"/>
  <c r="AD130" i="11"/>
  <c r="AC130" i="11"/>
  <c r="AB130" i="11"/>
  <c r="AA130" i="11"/>
  <c r="Z130" i="11"/>
  <c r="Y130" i="11"/>
  <c r="X130" i="11"/>
  <c r="W130" i="11"/>
  <c r="V130" i="11"/>
  <c r="U130" i="11"/>
  <c r="T130" i="11"/>
  <c r="S130" i="11"/>
  <c r="R130" i="11"/>
  <c r="Q130" i="11"/>
  <c r="P130" i="11"/>
  <c r="O130" i="11"/>
  <c r="N130" i="11"/>
  <c r="M130" i="11"/>
  <c r="L130" i="11"/>
  <c r="K130" i="11"/>
  <c r="J130" i="11"/>
  <c r="I130" i="11"/>
  <c r="H130" i="11"/>
  <c r="G130" i="11"/>
  <c r="F130" i="11"/>
  <c r="E130" i="11"/>
  <c r="D130" i="11"/>
  <c r="C130" i="11"/>
  <c r="B130" i="11"/>
  <c r="A130" i="11"/>
  <c r="AI129" i="11"/>
  <c r="AH129" i="11"/>
  <c r="AG129" i="11"/>
  <c r="AF129" i="11"/>
  <c r="AE129" i="11"/>
  <c r="AD129" i="11"/>
  <c r="AC129" i="11"/>
  <c r="AB129" i="11"/>
  <c r="AA129" i="11"/>
  <c r="Z129" i="11"/>
  <c r="Y129" i="11"/>
  <c r="X129" i="11"/>
  <c r="W129" i="11"/>
  <c r="V129" i="11"/>
  <c r="U129" i="11"/>
  <c r="T129" i="11"/>
  <c r="S129" i="11"/>
  <c r="R129" i="11"/>
  <c r="Q129" i="11"/>
  <c r="P129" i="11"/>
  <c r="O129" i="11"/>
  <c r="N129" i="11"/>
  <c r="M129" i="11"/>
  <c r="L129" i="11"/>
  <c r="K129" i="11"/>
  <c r="J129" i="11"/>
  <c r="I129" i="11"/>
  <c r="H129" i="11"/>
  <c r="G129" i="11"/>
  <c r="F129" i="11"/>
  <c r="E129" i="11"/>
  <c r="D129" i="11"/>
  <c r="C129" i="11"/>
  <c r="B129" i="11"/>
  <c r="A129" i="11"/>
  <c r="AI128" i="11"/>
  <c r="AH128" i="11"/>
  <c r="AG128" i="11"/>
  <c r="AF128" i="11"/>
  <c r="AE128" i="11"/>
  <c r="AD128" i="11"/>
  <c r="AC128" i="11"/>
  <c r="AB128" i="11"/>
  <c r="AA128" i="11"/>
  <c r="Z128" i="11"/>
  <c r="Y128" i="11"/>
  <c r="X128" i="11"/>
  <c r="W128" i="11"/>
  <c r="V128" i="11"/>
  <c r="U128" i="11"/>
  <c r="T128" i="11"/>
  <c r="S128" i="11"/>
  <c r="R128" i="11"/>
  <c r="Q128" i="11"/>
  <c r="P128" i="11"/>
  <c r="O128" i="11"/>
  <c r="N128" i="11"/>
  <c r="M128" i="11"/>
  <c r="L128" i="11"/>
  <c r="K128" i="11"/>
  <c r="J128" i="11"/>
  <c r="I128" i="11"/>
  <c r="H128" i="11"/>
  <c r="G128" i="11"/>
  <c r="F128" i="11"/>
  <c r="E128" i="11"/>
  <c r="D128" i="11"/>
  <c r="C128" i="11"/>
  <c r="B128" i="11"/>
  <c r="A128" i="11"/>
  <c r="AI127" i="11"/>
  <c r="AH127" i="11"/>
  <c r="AG127" i="11"/>
  <c r="AF127" i="11"/>
  <c r="AE127" i="11"/>
  <c r="AD127" i="11"/>
  <c r="AC127" i="11"/>
  <c r="AB127" i="11"/>
  <c r="AA127" i="11"/>
  <c r="Z127" i="11"/>
  <c r="Y127" i="11"/>
  <c r="X127" i="11"/>
  <c r="W127" i="11"/>
  <c r="V127" i="11"/>
  <c r="U127" i="11"/>
  <c r="T127" i="11"/>
  <c r="S127" i="11"/>
  <c r="R127" i="11"/>
  <c r="Q127" i="11"/>
  <c r="P127" i="11"/>
  <c r="O127" i="11"/>
  <c r="N127" i="11"/>
  <c r="M127" i="11"/>
  <c r="L127" i="11"/>
  <c r="K127" i="11"/>
  <c r="J127" i="11"/>
  <c r="I127" i="11"/>
  <c r="H127" i="11"/>
  <c r="G127" i="11"/>
  <c r="F127" i="11"/>
  <c r="E127" i="11"/>
  <c r="D127" i="11"/>
  <c r="C127" i="11"/>
  <c r="B127" i="11"/>
  <c r="A127" i="11"/>
  <c r="AI126" i="11"/>
  <c r="AH126" i="11"/>
  <c r="AG126" i="11"/>
  <c r="AF126" i="11"/>
  <c r="AE126" i="11"/>
  <c r="AD126" i="11"/>
  <c r="AC126" i="11"/>
  <c r="AB126" i="11"/>
  <c r="AA126" i="11"/>
  <c r="Z126" i="11"/>
  <c r="Y126" i="11"/>
  <c r="X126" i="11"/>
  <c r="W126" i="11"/>
  <c r="V126" i="11"/>
  <c r="U126" i="11"/>
  <c r="T126" i="11"/>
  <c r="S126" i="11"/>
  <c r="R126" i="11"/>
  <c r="Q126" i="11"/>
  <c r="P126" i="11"/>
  <c r="O126" i="11"/>
  <c r="N126" i="11"/>
  <c r="M126" i="11"/>
  <c r="L126" i="11"/>
  <c r="K126" i="11"/>
  <c r="J126" i="11"/>
  <c r="I126" i="11"/>
  <c r="H126" i="11"/>
  <c r="G126" i="11"/>
  <c r="F126" i="11"/>
  <c r="E126" i="11"/>
  <c r="D126" i="11"/>
  <c r="C126" i="11"/>
  <c r="B126" i="11"/>
  <c r="A126" i="11"/>
  <c r="AI125" i="11"/>
  <c r="AH125" i="11"/>
  <c r="AG125" i="11"/>
  <c r="AF125" i="11"/>
  <c r="AE125" i="11"/>
  <c r="AD125" i="11"/>
  <c r="AC125" i="11"/>
  <c r="AB125" i="11"/>
  <c r="AA125" i="11"/>
  <c r="Z125" i="11"/>
  <c r="Y125" i="11"/>
  <c r="X125" i="11"/>
  <c r="W125" i="11"/>
  <c r="V125" i="11"/>
  <c r="U125" i="11"/>
  <c r="T125" i="11"/>
  <c r="S125" i="11"/>
  <c r="R125" i="11"/>
  <c r="Q125" i="11"/>
  <c r="P125" i="11"/>
  <c r="O125" i="11"/>
  <c r="N125" i="11"/>
  <c r="M125" i="11"/>
  <c r="L125" i="11"/>
  <c r="K125" i="11"/>
  <c r="J125" i="11"/>
  <c r="I125" i="11"/>
  <c r="H125" i="11"/>
  <c r="G125" i="11"/>
  <c r="F125" i="11"/>
  <c r="E125" i="11"/>
  <c r="D125" i="11"/>
  <c r="C125" i="11"/>
  <c r="B125" i="11"/>
  <c r="A125" i="11"/>
  <c r="AI124" i="11"/>
  <c r="AH124" i="11"/>
  <c r="AG124" i="11"/>
  <c r="AF124" i="11"/>
  <c r="AE124" i="11"/>
  <c r="AD124" i="11"/>
  <c r="AC124" i="11"/>
  <c r="AB124" i="11"/>
  <c r="AA124" i="11"/>
  <c r="Z124" i="11"/>
  <c r="Y124" i="11"/>
  <c r="X124" i="11"/>
  <c r="W124" i="11"/>
  <c r="V124" i="11"/>
  <c r="U124" i="11"/>
  <c r="T124" i="11"/>
  <c r="S124" i="11"/>
  <c r="R124" i="11"/>
  <c r="Q124" i="11"/>
  <c r="P124" i="11"/>
  <c r="O124" i="11"/>
  <c r="N124" i="11"/>
  <c r="M124" i="11"/>
  <c r="L124" i="11"/>
  <c r="K124" i="11"/>
  <c r="J124" i="11"/>
  <c r="I124" i="11"/>
  <c r="H124" i="11"/>
  <c r="G124" i="11"/>
  <c r="F124" i="11"/>
  <c r="E124" i="11"/>
  <c r="D124" i="11"/>
  <c r="C124" i="11"/>
  <c r="B124" i="11"/>
  <c r="A124" i="11"/>
  <c r="AI123" i="11"/>
  <c r="AH123" i="11"/>
  <c r="AG123" i="11"/>
  <c r="AF123" i="11"/>
  <c r="AE123" i="11"/>
  <c r="AD123" i="11"/>
  <c r="AC123" i="11"/>
  <c r="AB123" i="11"/>
  <c r="AA123" i="11"/>
  <c r="Z123" i="11"/>
  <c r="Y123" i="11"/>
  <c r="X123" i="11"/>
  <c r="W123" i="11"/>
  <c r="V123" i="11"/>
  <c r="U123" i="11"/>
  <c r="T123" i="11"/>
  <c r="S123" i="11"/>
  <c r="R123" i="11"/>
  <c r="Q123" i="11"/>
  <c r="P123" i="11"/>
  <c r="O123" i="11"/>
  <c r="N123" i="11"/>
  <c r="M123" i="11"/>
  <c r="L123" i="11"/>
  <c r="K123" i="11"/>
  <c r="J123" i="11"/>
  <c r="I123" i="11"/>
  <c r="H123" i="11"/>
  <c r="G123" i="11"/>
  <c r="F123" i="11"/>
  <c r="E123" i="11"/>
  <c r="D123" i="11"/>
  <c r="C123" i="11"/>
  <c r="B123" i="11"/>
  <c r="A123" i="11"/>
  <c r="AI122" i="11"/>
  <c r="AH122" i="11"/>
  <c r="AG122" i="11"/>
  <c r="AF122" i="11"/>
  <c r="AE122" i="11"/>
  <c r="AD122" i="11"/>
  <c r="AC122" i="11"/>
  <c r="AB122" i="11"/>
  <c r="AA122" i="11"/>
  <c r="Z122" i="11"/>
  <c r="Y122" i="11"/>
  <c r="X122" i="11"/>
  <c r="W122" i="11"/>
  <c r="V122" i="11"/>
  <c r="U122" i="11"/>
  <c r="T122" i="11"/>
  <c r="S122" i="11"/>
  <c r="R122" i="11"/>
  <c r="Q122" i="11"/>
  <c r="P122" i="11"/>
  <c r="O122" i="11"/>
  <c r="N122" i="11"/>
  <c r="M122" i="11"/>
  <c r="L122" i="11"/>
  <c r="K122" i="11"/>
  <c r="J122" i="11"/>
  <c r="I122" i="11"/>
  <c r="H122" i="11"/>
  <c r="G122" i="11"/>
  <c r="F122" i="11"/>
  <c r="E122" i="11"/>
  <c r="D122" i="11"/>
  <c r="C122" i="11"/>
  <c r="B122" i="11"/>
  <c r="A122" i="11"/>
  <c r="AI121" i="11"/>
  <c r="AH121" i="11"/>
  <c r="AG121" i="11"/>
  <c r="AF121" i="11"/>
  <c r="AE121" i="11"/>
  <c r="AD121" i="11"/>
  <c r="AC121" i="11"/>
  <c r="AB121" i="11"/>
  <c r="AA121" i="11"/>
  <c r="Z121" i="11"/>
  <c r="Y121" i="11"/>
  <c r="X121" i="11"/>
  <c r="W121" i="11"/>
  <c r="V121" i="11"/>
  <c r="U121" i="11"/>
  <c r="T121" i="11"/>
  <c r="S121" i="11"/>
  <c r="R121" i="11"/>
  <c r="Q121" i="11"/>
  <c r="P121" i="11"/>
  <c r="O121" i="11"/>
  <c r="N121" i="11"/>
  <c r="M121" i="11"/>
  <c r="L121" i="11"/>
  <c r="K121" i="11"/>
  <c r="J121" i="11"/>
  <c r="I121" i="11"/>
  <c r="H121" i="11"/>
  <c r="G121" i="11"/>
  <c r="F121" i="11"/>
  <c r="E121" i="11"/>
  <c r="D121" i="11"/>
  <c r="C121" i="11"/>
  <c r="B121" i="11"/>
  <c r="A121" i="11"/>
  <c r="AI120" i="11"/>
  <c r="AH120" i="11"/>
  <c r="AG120" i="11"/>
  <c r="AF120" i="11"/>
  <c r="AE120" i="11"/>
  <c r="AD120" i="11"/>
  <c r="AC120" i="11"/>
  <c r="AB120" i="11"/>
  <c r="AA120" i="11"/>
  <c r="Z120" i="11"/>
  <c r="Y120" i="11"/>
  <c r="X120" i="11"/>
  <c r="W120" i="11"/>
  <c r="V120" i="11"/>
  <c r="U120" i="11"/>
  <c r="T120" i="11"/>
  <c r="S120" i="11"/>
  <c r="R120" i="11"/>
  <c r="Q120" i="11"/>
  <c r="P120" i="11"/>
  <c r="O120" i="11"/>
  <c r="N120" i="11"/>
  <c r="M120" i="11"/>
  <c r="L120" i="11"/>
  <c r="K120" i="11"/>
  <c r="J120" i="11"/>
  <c r="I120" i="11"/>
  <c r="H120" i="11"/>
  <c r="G120" i="11"/>
  <c r="F120" i="11"/>
  <c r="E120" i="11"/>
  <c r="D120" i="11"/>
  <c r="C120" i="11"/>
  <c r="B120" i="11"/>
  <c r="A120" i="11"/>
  <c r="AI119" i="11"/>
  <c r="AH119" i="11"/>
  <c r="AG119" i="11"/>
  <c r="AF119" i="11"/>
  <c r="AE119" i="11"/>
  <c r="AD119" i="11"/>
  <c r="AC119" i="11"/>
  <c r="AB119" i="11"/>
  <c r="AA119" i="11"/>
  <c r="Z119" i="11"/>
  <c r="Y119" i="11"/>
  <c r="X119" i="11"/>
  <c r="W119" i="11"/>
  <c r="V119" i="11"/>
  <c r="U119" i="11"/>
  <c r="T119" i="11"/>
  <c r="S119" i="11"/>
  <c r="R119" i="11"/>
  <c r="Q119" i="11"/>
  <c r="P119" i="11"/>
  <c r="O119" i="11"/>
  <c r="N119" i="11"/>
  <c r="M119" i="11"/>
  <c r="L119" i="11"/>
  <c r="K119" i="11"/>
  <c r="J119" i="11"/>
  <c r="I119" i="11"/>
  <c r="H119" i="11"/>
  <c r="G119" i="11"/>
  <c r="F119" i="11"/>
  <c r="E119" i="11"/>
  <c r="D119" i="11"/>
  <c r="C119" i="11"/>
  <c r="B119" i="11"/>
  <c r="A119" i="11"/>
  <c r="AI118" i="11"/>
  <c r="AH118" i="11"/>
  <c r="AG118" i="11"/>
  <c r="AF118" i="11"/>
  <c r="AE118" i="11"/>
  <c r="AD118" i="11"/>
  <c r="AC118" i="11"/>
  <c r="AB118" i="11"/>
  <c r="AA118" i="11"/>
  <c r="Z118" i="11"/>
  <c r="Y118" i="11"/>
  <c r="X118" i="11"/>
  <c r="W118" i="11"/>
  <c r="V118" i="11"/>
  <c r="U118" i="11"/>
  <c r="T118" i="11"/>
  <c r="S118" i="11"/>
  <c r="R118" i="11"/>
  <c r="Q118" i="11"/>
  <c r="P118" i="11"/>
  <c r="O118" i="11"/>
  <c r="N118" i="11"/>
  <c r="M118" i="11"/>
  <c r="L118" i="11"/>
  <c r="K118" i="11"/>
  <c r="J118" i="11"/>
  <c r="I118" i="11"/>
  <c r="H118" i="11"/>
  <c r="G118" i="11"/>
  <c r="F118" i="11"/>
  <c r="E118" i="11"/>
  <c r="D118" i="11"/>
  <c r="C118" i="11"/>
  <c r="B118" i="11"/>
  <c r="A118" i="11"/>
  <c r="AI117" i="11"/>
  <c r="AH117" i="11"/>
  <c r="AG117" i="11"/>
  <c r="AF117" i="11"/>
  <c r="AE117" i="11"/>
  <c r="AD117" i="11"/>
  <c r="AC117" i="11"/>
  <c r="AB117" i="11"/>
  <c r="AA117" i="11"/>
  <c r="Z117" i="11"/>
  <c r="Y117" i="11"/>
  <c r="X117" i="11"/>
  <c r="W117" i="11"/>
  <c r="V117" i="11"/>
  <c r="U117" i="11"/>
  <c r="T117" i="11"/>
  <c r="S117" i="11"/>
  <c r="R117" i="11"/>
  <c r="Q117" i="11"/>
  <c r="P117" i="11"/>
  <c r="O117" i="11"/>
  <c r="N117" i="11"/>
  <c r="M117" i="11"/>
  <c r="L117" i="11"/>
  <c r="K117" i="11"/>
  <c r="J117" i="11"/>
  <c r="I117" i="11"/>
  <c r="H117" i="11"/>
  <c r="G117" i="11"/>
  <c r="F117" i="11"/>
  <c r="E117" i="11"/>
  <c r="D117" i="11"/>
  <c r="C117" i="11"/>
  <c r="B117" i="11"/>
  <c r="A117" i="11"/>
  <c r="AI116" i="11"/>
  <c r="AH116" i="11"/>
  <c r="AG116" i="11"/>
  <c r="AF116" i="11"/>
  <c r="AE116" i="11"/>
  <c r="AD116" i="11"/>
  <c r="AC116" i="11"/>
  <c r="AB116" i="11"/>
  <c r="AA116" i="11"/>
  <c r="Z116" i="11"/>
  <c r="Y116" i="11"/>
  <c r="X116" i="11"/>
  <c r="W116" i="11"/>
  <c r="V116" i="11"/>
  <c r="U116" i="11"/>
  <c r="T116" i="11"/>
  <c r="S116" i="11"/>
  <c r="R116" i="11"/>
  <c r="Q116" i="11"/>
  <c r="P116" i="11"/>
  <c r="O116" i="11"/>
  <c r="N116" i="11"/>
  <c r="M116" i="11"/>
  <c r="L116" i="11"/>
  <c r="K116" i="11"/>
  <c r="J116" i="11"/>
  <c r="I116" i="11"/>
  <c r="H116" i="11"/>
  <c r="G116" i="11"/>
  <c r="F116" i="11"/>
  <c r="E116" i="11"/>
  <c r="D116" i="11"/>
  <c r="C116" i="11"/>
  <c r="B116" i="11"/>
  <c r="A116" i="11"/>
  <c r="AI115" i="11"/>
  <c r="AH115" i="11"/>
  <c r="AG115" i="11"/>
  <c r="AF115" i="11"/>
  <c r="AE115" i="11"/>
  <c r="AD115" i="11"/>
  <c r="AC115" i="11"/>
  <c r="AB115" i="11"/>
  <c r="AA115" i="11"/>
  <c r="Z115" i="11"/>
  <c r="Y115" i="11"/>
  <c r="X115" i="11"/>
  <c r="W115" i="11"/>
  <c r="V115" i="11"/>
  <c r="U115" i="11"/>
  <c r="T115" i="11"/>
  <c r="S115" i="11"/>
  <c r="R115" i="11"/>
  <c r="Q115" i="11"/>
  <c r="P115" i="11"/>
  <c r="O115" i="11"/>
  <c r="N115" i="11"/>
  <c r="M115" i="11"/>
  <c r="L115" i="11"/>
  <c r="K115" i="11"/>
  <c r="J115" i="11"/>
  <c r="I115" i="11"/>
  <c r="H115" i="11"/>
  <c r="G115" i="11"/>
  <c r="F115" i="11"/>
  <c r="E115" i="11"/>
  <c r="D115" i="11"/>
  <c r="C115" i="11"/>
  <c r="B115" i="11"/>
  <c r="A115" i="11"/>
  <c r="AI114" i="11"/>
  <c r="AH114" i="11"/>
  <c r="AG114" i="11"/>
  <c r="AF114" i="11"/>
  <c r="AE114" i="11"/>
  <c r="AD114" i="11"/>
  <c r="AC114" i="11"/>
  <c r="AB114" i="11"/>
  <c r="AA114" i="11"/>
  <c r="Z114" i="11"/>
  <c r="Y114" i="11"/>
  <c r="X114" i="11"/>
  <c r="W114" i="11"/>
  <c r="V114" i="11"/>
  <c r="U114" i="11"/>
  <c r="T114" i="11"/>
  <c r="S114" i="11"/>
  <c r="R114" i="11"/>
  <c r="Q114" i="11"/>
  <c r="P114" i="11"/>
  <c r="O114" i="11"/>
  <c r="N114" i="11"/>
  <c r="M114" i="11"/>
  <c r="L114" i="11"/>
  <c r="K114" i="11"/>
  <c r="J114" i="11"/>
  <c r="I114" i="11"/>
  <c r="H114" i="11"/>
  <c r="G114" i="11"/>
  <c r="F114" i="11"/>
  <c r="E114" i="11"/>
  <c r="D114" i="11"/>
  <c r="C114" i="11"/>
  <c r="B114" i="11"/>
  <c r="A114" i="11"/>
  <c r="AI113" i="11"/>
  <c r="AH113" i="11"/>
  <c r="AG113" i="11"/>
  <c r="AF113" i="11"/>
  <c r="AE113" i="11"/>
  <c r="AD113" i="11"/>
  <c r="AC113" i="11"/>
  <c r="AB113" i="11"/>
  <c r="AA113" i="11"/>
  <c r="Z113" i="11"/>
  <c r="Y113" i="11"/>
  <c r="X113" i="11"/>
  <c r="W113" i="11"/>
  <c r="V113" i="11"/>
  <c r="U113" i="11"/>
  <c r="T113" i="11"/>
  <c r="S113" i="11"/>
  <c r="R113" i="11"/>
  <c r="Q113" i="11"/>
  <c r="P113" i="11"/>
  <c r="O113" i="11"/>
  <c r="N113" i="11"/>
  <c r="M113" i="11"/>
  <c r="L113" i="11"/>
  <c r="K113" i="11"/>
  <c r="J113" i="11"/>
  <c r="I113" i="11"/>
  <c r="H113" i="11"/>
  <c r="G113" i="11"/>
  <c r="F113" i="11"/>
  <c r="E113" i="11"/>
  <c r="D113" i="11"/>
  <c r="C113" i="11"/>
  <c r="B113" i="11"/>
  <c r="A113" i="11"/>
  <c r="AI112" i="11"/>
  <c r="AH112" i="11"/>
  <c r="AG112" i="11"/>
  <c r="AF112" i="11"/>
  <c r="AE112" i="11"/>
  <c r="AD112" i="11"/>
  <c r="AC112" i="11"/>
  <c r="AB112" i="11"/>
  <c r="AA112" i="11"/>
  <c r="Z112" i="11"/>
  <c r="Y112" i="11"/>
  <c r="X112" i="11"/>
  <c r="W112" i="11"/>
  <c r="V112" i="11"/>
  <c r="U112" i="11"/>
  <c r="T112" i="11"/>
  <c r="S112" i="11"/>
  <c r="R112" i="11"/>
  <c r="Q112" i="11"/>
  <c r="P112" i="11"/>
  <c r="O112" i="11"/>
  <c r="N112" i="11"/>
  <c r="M112" i="11"/>
  <c r="L112" i="11"/>
  <c r="K112" i="11"/>
  <c r="J112" i="11"/>
  <c r="I112" i="11"/>
  <c r="H112" i="11"/>
  <c r="G112" i="11"/>
  <c r="F112" i="11"/>
  <c r="E112" i="11"/>
  <c r="D112" i="11"/>
  <c r="C112" i="11"/>
  <c r="B112" i="11"/>
  <c r="A112" i="11"/>
  <c r="AI111" i="11"/>
  <c r="AH111" i="11"/>
  <c r="AG111" i="11"/>
  <c r="AF111" i="11"/>
  <c r="AE111" i="11"/>
  <c r="AD111" i="11"/>
  <c r="AC111" i="11"/>
  <c r="AB111" i="11"/>
  <c r="AA111" i="11"/>
  <c r="Z111" i="11"/>
  <c r="Y111" i="11"/>
  <c r="X111" i="11"/>
  <c r="W111" i="11"/>
  <c r="V111" i="11"/>
  <c r="U111" i="11"/>
  <c r="T111" i="11"/>
  <c r="S111" i="11"/>
  <c r="R111" i="11"/>
  <c r="Q111" i="11"/>
  <c r="P111" i="11"/>
  <c r="O111" i="11"/>
  <c r="N111" i="11"/>
  <c r="M111" i="11"/>
  <c r="L111" i="11"/>
  <c r="K111" i="11"/>
  <c r="J111" i="11"/>
  <c r="I111" i="11"/>
  <c r="H111" i="11"/>
  <c r="G111" i="11"/>
  <c r="F111" i="11"/>
  <c r="E111" i="11"/>
  <c r="D111" i="11"/>
  <c r="C111" i="11"/>
  <c r="B111" i="11"/>
  <c r="A111" i="11"/>
  <c r="AI110" i="11"/>
  <c r="AH110" i="11"/>
  <c r="AG110" i="11"/>
  <c r="AF110" i="11"/>
  <c r="AE110" i="11"/>
  <c r="AD110" i="11"/>
  <c r="AC110" i="11"/>
  <c r="AB110" i="11"/>
  <c r="AA110" i="11"/>
  <c r="Z110" i="11"/>
  <c r="Y110" i="11"/>
  <c r="X110" i="11"/>
  <c r="W110" i="11"/>
  <c r="V110" i="11"/>
  <c r="U110" i="11"/>
  <c r="T110" i="11"/>
  <c r="S110" i="11"/>
  <c r="R110" i="11"/>
  <c r="Q110" i="11"/>
  <c r="P110" i="11"/>
  <c r="O110" i="11"/>
  <c r="N110" i="11"/>
  <c r="M110" i="11"/>
  <c r="L110" i="11"/>
  <c r="K110" i="11"/>
  <c r="J110" i="11"/>
  <c r="I110" i="11"/>
  <c r="H110" i="11"/>
  <c r="G110" i="11"/>
  <c r="F110" i="11"/>
  <c r="E110" i="11"/>
  <c r="D110" i="11"/>
  <c r="C110" i="11"/>
  <c r="B110" i="11"/>
  <c r="A110" i="11"/>
  <c r="AI109" i="11"/>
  <c r="AH109" i="11"/>
  <c r="AG109" i="11"/>
  <c r="AF109" i="11"/>
  <c r="AE109" i="11"/>
  <c r="AD109" i="11"/>
  <c r="AC109" i="11"/>
  <c r="AB109" i="11"/>
  <c r="AA109" i="11"/>
  <c r="Z109" i="11"/>
  <c r="Y109" i="11"/>
  <c r="X109" i="11"/>
  <c r="W109" i="11"/>
  <c r="V109" i="11"/>
  <c r="U109" i="11"/>
  <c r="T109" i="11"/>
  <c r="S109" i="11"/>
  <c r="R109" i="11"/>
  <c r="Q109" i="11"/>
  <c r="P109" i="11"/>
  <c r="O109" i="11"/>
  <c r="N109" i="11"/>
  <c r="M109" i="11"/>
  <c r="L109" i="11"/>
  <c r="K109" i="11"/>
  <c r="J109" i="11"/>
  <c r="I109" i="11"/>
  <c r="H109" i="11"/>
  <c r="G109" i="11"/>
  <c r="F109" i="11"/>
  <c r="E109" i="11"/>
  <c r="D109" i="11"/>
  <c r="C109" i="11"/>
  <c r="B109" i="11"/>
  <c r="A109" i="11"/>
  <c r="AI108" i="11"/>
  <c r="AH108" i="11"/>
  <c r="AG108" i="11"/>
  <c r="AF108" i="11"/>
  <c r="AE108" i="11"/>
  <c r="AD108" i="11"/>
  <c r="AC108" i="11"/>
  <c r="AB108" i="11"/>
  <c r="AA108" i="11"/>
  <c r="Z108" i="11"/>
  <c r="Y108" i="11"/>
  <c r="X108" i="11"/>
  <c r="W108" i="11"/>
  <c r="V108" i="11"/>
  <c r="U108" i="11"/>
  <c r="T108" i="11"/>
  <c r="S108" i="11"/>
  <c r="R108" i="11"/>
  <c r="Q108" i="11"/>
  <c r="P108" i="11"/>
  <c r="O108" i="11"/>
  <c r="N108" i="11"/>
  <c r="M108" i="11"/>
  <c r="L108" i="11"/>
  <c r="K108" i="11"/>
  <c r="J108" i="11"/>
  <c r="I108" i="11"/>
  <c r="H108" i="11"/>
  <c r="G108" i="11"/>
  <c r="F108" i="11"/>
  <c r="E108" i="11"/>
  <c r="D108" i="11"/>
  <c r="C108" i="11"/>
  <c r="B108" i="11"/>
  <c r="A108" i="11"/>
  <c r="AI107" i="11"/>
  <c r="AH107" i="11"/>
  <c r="AG107" i="11"/>
  <c r="AF107" i="11"/>
  <c r="AE107" i="11"/>
  <c r="AD107" i="11"/>
  <c r="AC107" i="11"/>
  <c r="AB107" i="11"/>
  <c r="AA107" i="11"/>
  <c r="Z107" i="11"/>
  <c r="Y107" i="11"/>
  <c r="X107" i="11"/>
  <c r="W107" i="11"/>
  <c r="V107" i="11"/>
  <c r="U107" i="11"/>
  <c r="T107" i="11"/>
  <c r="S107" i="11"/>
  <c r="R107" i="11"/>
  <c r="Q107" i="11"/>
  <c r="P107" i="11"/>
  <c r="O107" i="11"/>
  <c r="N107" i="11"/>
  <c r="M107" i="11"/>
  <c r="L107" i="11"/>
  <c r="K107" i="11"/>
  <c r="J107" i="11"/>
  <c r="I107" i="11"/>
  <c r="H107" i="11"/>
  <c r="G107" i="11"/>
  <c r="F107" i="11"/>
  <c r="E107" i="11"/>
  <c r="D107" i="11"/>
  <c r="C107" i="11"/>
  <c r="B107" i="11"/>
  <c r="A107" i="11"/>
  <c r="AI106" i="11"/>
  <c r="AH106" i="11"/>
  <c r="AG106" i="11"/>
  <c r="AF106" i="11"/>
  <c r="AE106" i="11"/>
  <c r="AD106" i="11"/>
  <c r="AC106" i="11"/>
  <c r="AB106" i="11"/>
  <c r="AA106" i="11"/>
  <c r="Z106" i="11"/>
  <c r="Y106" i="11"/>
  <c r="X106" i="11"/>
  <c r="W106" i="11"/>
  <c r="V106" i="11"/>
  <c r="U106" i="11"/>
  <c r="T106" i="11"/>
  <c r="S106" i="11"/>
  <c r="R106" i="11"/>
  <c r="Q106" i="11"/>
  <c r="P106" i="11"/>
  <c r="O106" i="11"/>
  <c r="N106" i="11"/>
  <c r="M106" i="11"/>
  <c r="L106" i="11"/>
  <c r="K106" i="11"/>
  <c r="J106" i="11"/>
  <c r="I106" i="11"/>
  <c r="H106" i="11"/>
  <c r="G106" i="11"/>
  <c r="F106" i="11"/>
  <c r="E106" i="11"/>
  <c r="D106" i="11"/>
  <c r="C106" i="11"/>
  <c r="B106" i="11"/>
  <c r="A106" i="11"/>
  <c r="AI105" i="11"/>
  <c r="AH105" i="11"/>
  <c r="AG105" i="11"/>
  <c r="AF105" i="11"/>
  <c r="AE105" i="11"/>
  <c r="AD105" i="11"/>
  <c r="AC105" i="11"/>
  <c r="AB105" i="11"/>
  <c r="AA105" i="11"/>
  <c r="Z105" i="11"/>
  <c r="Y105" i="11"/>
  <c r="X105" i="11"/>
  <c r="W105" i="11"/>
  <c r="V105" i="11"/>
  <c r="U105" i="11"/>
  <c r="T105" i="11"/>
  <c r="S105" i="11"/>
  <c r="R105" i="11"/>
  <c r="Q105" i="11"/>
  <c r="P105" i="11"/>
  <c r="O105" i="11"/>
  <c r="N105" i="11"/>
  <c r="M105" i="11"/>
  <c r="L105" i="11"/>
  <c r="K105" i="11"/>
  <c r="J105" i="11"/>
  <c r="I105" i="11"/>
  <c r="H105" i="11"/>
  <c r="G105" i="11"/>
  <c r="F105" i="11"/>
  <c r="E105" i="11"/>
  <c r="D105" i="11"/>
  <c r="C105" i="11"/>
  <c r="B105" i="11"/>
  <c r="A105" i="11"/>
  <c r="AI104" i="11"/>
  <c r="AH104" i="11"/>
  <c r="AG104" i="11"/>
  <c r="AF104" i="11"/>
  <c r="AE104" i="11"/>
  <c r="AD104" i="11"/>
  <c r="AC104" i="11"/>
  <c r="AB104" i="11"/>
  <c r="AA104" i="11"/>
  <c r="Z104" i="11"/>
  <c r="Y104" i="11"/>
  <c r="X104" i="11"/>
  <c r="W104" i="11"/>
  <c r="V104" i="11"/>
  <c r="U104" i="11"/>
  <c r="T104" i="11"/>
  <c r="S104" i="11"/>
  <c r="R104" i="11"/>
  <c r="Q104" i="11"/>
  <c r="P104" i="11"/>
  <c r="O104" i="11"/>
  <c r="N104" i="11"/>
  <c r="M104" i="11"/>
  <c r="L104" i="11"/>
  <c r="K104" i="11"/>
  <c r="J104" i="11"/>
  <c r="I104" i="11"/>
  <c r="H104" i="11"/>
  <c r="G104" i="11"/>
  <c r="F104" i="11"/>
  <c r="E104" i="11"/>
  <c r="D104" i="11"/>
  <c r="C104" i="11"/>
  <c r="B104" i="11"/>
  <c r="A104" i="11"/>
  <c r="AI103" i="11"/>
  <c r="AH103" i="11"/>
  <c r="AG103" i="11"/>
  <c r="AF103" i="11"/>
  <c r="AE103" i="11"/>
  <c r="AD103" i="11"/>
  <c r="AC103" i="11"/>
  <c r="AB103" i="11"/>
  <c r="AA103" i="11"/>
  <c r="Z103" i="11"/>
  <c r="Y103" i="11"/>
  <c r="X103" i="11"/>
  <c r="W103" i="11"/>
  <c r="V103" i="11"/>
  <c r="U103" i="11"/>
  <c r="T103" i="11"/>
  <c r="S103" i="11"/>
  <c r="R103" i="11"/>
  <c r="Q103" i="11"/>
  <c r="P103" i="11"/>
  <c r="O103" i="11"/>
  <c r="N103" i="11"/>
  <c r="M103" i="11"/>
  <c r="L103" i="11"/>
  <c r="K103" i="11"/>
  <c r="J103" i="11"/>
  <c r="I103" i="11"/>
  <c r="H103" i="11"/>
  <c r="G103" i="11"/>
  <c r="F103" i="11"/>
  <c r="E103" i="11"/>
  <c r="D103" i="11"/>
  <c r="C103" i="11"/>
  <c r="B103" i="11"/>
  <c r="A103" i="11"/>
  <c r="AI102" i="11"/>
  <c r="AH102" i="11"/>
  <c r="AG102" i="11"/>
  <c r="AF102" i="11"/>
  <c r="AE102" i="11"/>
  <c r="AD102" i="11"/>
  <c r="AC102" i="11"/>
  <c r="AB102" i="11"/>
  <c r="AA102" i="11"/>
  <c r="Z102" i="11"/>
  <c r="Y102" i="11"/>
  <c r="X102" i="11"/>
  <c r="W102" i="11"/>
  <c r="V102" i="11"/>
  <c r="U102" i="11"/>
  <c r="T102" i="11"/>
  <c r="S102" i="11"/>
  <c r="R102" i="11"/>
  <c r="Q102" i="11"/>
  <c r="P102" i="11"/>
  <c r="O102" i="11"/>
  <c r="N102" i="11"/>
  <c r="M102" i="11"/>
  <c r="L102" i="11"/>
  <c r="K102" i="11"/>
  <c r="J102" i="11"/>
  <c r="I102" i="11"/>
  <c r="H102" i="11"/>
  <c r="G102" i="11"/>
  <c r="F102" i="11"/>
  <c r="E102" i="11"/>
  <c r="D102" i="11"/>
  <c r="C102" i="11"/>
  <c r="B102" i="11"/>
  <c r="A102" i="11"/>
  <c r="AI101" i="11"/>
  <c r="AH101" i="11"/>
  <c r="AG101" i="11"/>
  <c r="AF101" i="11"/>
  <c r="AE101" i="11"/>
  <c r="AD101" i="11"/>
  <c r="AC101" i="11"/>
  <c r="AB101" i="11"/>
  <c r="AA101" i="11"/>
  <c r="Z101" i="11"/>
  <c r="Y101" i="11"/>
  <c r="X101" i="11"/>
  <c r="W101" i="11"/>
  <c r="V101" i="11"/>
  <c r="U101" i="11"/>
  <c r="T101" i="11"/>
  <c r="S101" i="11"/>
  <c r="R101" i="11"/>
  <c r="Q101" i="11"/>
  <c r="P101" i="11"/>
  <c r="O101" i="11"/>
  <c r="N101" i="11"/>
  <c r="M101" i="11"/>
  <c r="L101" i="11"/>
  <c r="K101" i="11"/>
  <c r="J101" i="11"/>
  <c r="I101" i="11"/>
  <c r="H101" i="11"/>
  <c r="G101" i="11"/>
  <c r="F101" i="11"/>
  <c r="E101" i="11"/>
  <c r="D101" i="11"/>
  <c r="C101" i="11"/>
  <c r="B101" i="11"/>
  <c r="A101" i="11"/>
  <c r="AI100" i="11"/>
  <c r="AH100" i="11"/>
  <c r="AG100" i="11"/>
  <c r="AF100" i="11"/>
  <c r="AE100" i="11"/>
  <c r="AD100" i="11"/>
  <c r="AC100" i="11"/>
  <c r="AB100" i="11"/>
  <c r="AA100" i="11"/>
  <c r="Z100" i="11"/>
  <c r="Y100" i="11"/>
  <c r="X100" i="11"/>
  <c r="W100" i="11"/>
  <c r="V100" i="11"/>
  <c r="U100" i="11"/>
  <c r="T100" i="11"/>
  <c r="S100" i="11"/>
  <c r="R100" i="11"/>
  <c r="Q100" i="11"/>
  <c r="P100" i="11"/>
  <c r="O100" i="11"/>
  <c r="N100" i="11"/>
  <c r="M100" i="11"/>
  <c r="L100" i="11"/>
  <c r="K100" i="11"/>
  <c r="J100" i="11"/>
  <c r="I100" i="11"/>
  <c r="H100" i="11"/>
  <c r="G100" i="11"/>
  <c r="F100" i="11"/>
  <c r="E100" i="11"/>
  <c r="D100" i="11"/>
  <c r="C100" i="11"/>
  <c r="B100" i="11"/>
  <c r="A100" i="11"/>
  <c r="AI99" i="11"/>
  <c r="AH99" i="11"/>
  <c r="AG99" i="11"/>
  <c r="AF99" i="11"/>
  <c r="AE99" i="11"/>
  <c r="AD99" i="11"/>
  <c r="AC99" i="11"/>
  <c r="AB99" i="11"/>
  <c r="AA99" i="11"/>
  <c r="Z99" i="11"/>
  <c r="Y99" i="11"/>
  <c r="X99" i="11"/>
  <c r="W99" i="11"/>
  <c r="V99" i="11"/>
  <c r="U99" i="11"/>
  <c r="T99" i="11"/>
  <c r="S99" i="11"/>
  <c r="R99" i="11"/>
  <c r="Q99" i="11"/>
  <c r="P99" i="11"/>
  <c r="O99" i="11"/>
  <c r="N99" i="11"/>
  <c r="M99" i="11"/>
  <c r="L99" i="11"/>
  <c r="K99" i="11"/>
  <c r="J99" i="11"/>
  <c r="I99" i="11"/>
  <c r="H99" i="11"/>
  <c r="G99" i="11"/>
  <c r="F99" i="11"/>
  <c r="E99" i="11"/>
  <c r="D99" i="11"/>
  <c r="C99" i="11"/>
  <c r="B99" i="11"/>
  <c r="A99" i="11"/>
  <c r="AI98" i="11"/>
  <c r="AH98" i="11"/>
  <c r="AG98" i="11"/>
  <c r="AF98" i="11"/>
  <c r="AE98" i="11"/>
  <c r="AD98" i="11"/>
  <c r="AC98" i="11"/>
  <c r="AB98" i="11"/>
  <c r="AA98" i="11"/>
  <c r="Z98" i="11"/>
  <c r="Y98" i="11"/>
  <c r="X98" i="11"/>
  <c r="W98" i="11"/>
  <c r="V98" i="11"/>
  <c r="U98" i="11"/>
  <c r="T98" i="11"/>
  <c r="S98" i="11"/>
  <c r="R98" i="11"/>
  <c r="Q98" i="11"/>
  <c r="P98" i="11"/>
  <c r="O98" i="11"/>
  <c r="N98" i="11"/>
  <c r="M98" i="11"/>
  <c r="L98" i="11"/>
  <c r="K98" i="11"/>
  <c r="J98" i="11"/>
  <c r="I98" i="11"/>
  <c r="H98" i="11"/>
  <c r="G98" i="11"/>
  <c r="F98" i="11"/>
  <c r="E98" i="11"/>
  <c r="D98" i="11"/>
  <c r="C98" i="11"/>
  <c r="B98" i="11"/>
  <c r="A98" i="11"/>
  <c r="AI97" i="11"/>
  <c r="AH97" i="11"/>
  <c r="AG97" i="11"/>
  <c r="AF97" i="11"/>
  <c r="AE97" i="11"/>
  <c r="AD97" i="11"/>
  <c r="AC97" i="11"/>
  <c r="AB97" i="11"/>
  <c r="AA97" i="11"/>
  <c r="Z97" i="11"/>
  <c r="Y97" i="11"/>
  <c r="X97" i="11"/>
  <c r="W97" i="11"/>
  <c r="V97" i="11"/>
  <c r="U97" i="11"/>
  <c r="T97" i="11"/>
  <c r="S97" i="11"/>
  <c r="R97" i="11"/>
  <c r="Q97" i="11"/>
  <c r="P97" i="11"/>
  <c r="O97" i="11"/>
  <c r="N97" i="11"/>
  <c r="M97" i="11"/>
  <c r="L97" i="11"/>
  <c r="K97" i="11"/>
  <c r="J97" i="11"/>
  <c r="I97" i="11"/>
  <c r="H97" i="11"/>
  <c r="G97" i="11"/>
  <c r="F97" i="11"/>
  <c r="E97" i="11"/>
  <c r="D97" i="11"/>
  <c r="C97" i="11"/>
  <c r="B97" i="11"/>
  <c r="A97" i="11"/>
  <c r="AI96" i="11"/>
  <c r="AH96" i="11"/>
  <c r="AG96" i="11"/>
  <c r="AF96" i="11"/>
  <c r="AE96" i="11"/>
  <c r="AD96" i="11"/>
  <c r="AC96" i="11"/>
  <c r="AB96" i="11"/>
  <c r="AA96" i="11"/>
  <c r="Z96" i="11"/>
  <c r="Y96" i="11"/>
  <c r="X96" i="11"/>
  <c r="W96" i="11"/>
  <c r="V96" i="11"/>
  <c r="U96" i="11"/>
  <c r="T96" i="11"/>
  <c r="S96" i="11"/>
  <c r="R96" i="11"/>
  <c r="Q96" i="11"/>
  <c r="P96" i="11"/>
  <c r="O96" i="11"/>
  <c r="N96" i="11"/>
  <c r="M96" i="11"/>
  <c r="L96" i="11"/>
  <c r="K96" i="11"/>
  <c r="J96" i="11"/>
  <c r="I96" i="11"/>
  <c r="H96" i="11"/>
  <c r="G96" i="11"/>
  <c r="F96" i="11"/>
  <c r="E96" i="11"/>
  <c r="D96" i="11"/>
  <c r="C96" i="11"/>
  <c r="B96" i="11"/>
  <c r="A96" i="11"/>
  <c r="AI95" i="11"/>
  <c r="AH95" i="11"/>
  <c r="AG95" i="11"/>
  <c r="AF95" i="11"/>
  <c r="AE95" i="11"/>
  <c r="AD95" i="11"/>
  <c r="AC95" i="11"/>
  <c r="AB95" i="11"/>
  <c r="AA95" i="11"/>
  <c r="Z95" i="11"/>
  <c r="Y95" i="11"/>
  <c r="X95" i="11"/>
  <c r="W95" i="11"/>
  <c r="V95" i="11"/>
  <c r="U95" i="11"/>
  <c r="T95" i="11"/>
  <c r="S95" i="11"/>
  <c r="R95" i="11"/>
  <c r="Q95" i="11"/>
  <c r="P95" i="11"/>
  <c r="O95" i="11"/>
  <c r="N95" i="11"/>
  <c r="M95" i="11"/>
  <c r="L95" i="11"/>
  <c r="K95" i="11"/>
  <c r="J95" i="11"/>
  <c r="I95" i="11"/>
  <c r="H95" i="11"/>
  <c r="G95" i="11"/>
  <c r="F95" i="11"/>
  <c r="E95" i="11"/>
  <c r="D95" i="11"/>
  <c r="C95" i="11"/>
  <c r="B95" i="11"/>
  <c r="A95" i="11"/>
  <c r="AI94" i="11"/>
  <c r="AH94" i="11"/>
  <c r="AG94" i="11"/>
  <c r="AF94" i="11"/>
  <c r="AE94" i="11"/>
  <c r="AD94" i="11"/>
  <c r="AC94" i="11"/>
  <c r="AB94" i="11"/>
  <c r="AA94" i="11"/>
  <c r="Z94" i="11"/>
  <c r="Y94" i="11"/>
  <c r="X94" i="11"/>
  <c r="W94" i="11"/>
  <c r="V94" i="11"/>
  <c r="U94" i="11"/>
  <c r="T94" i="11"/>
  <c r="S94" i="11"/>
  <c r="R94" i="11"/>
  <c r="Q94" i="11"/>
  <c r="P94" i="11"/>
  <c r="O94" i="11"/>
  <c r="N94" i="11"/>
  <c r="M94" i="11"/>
  <c r="L94" i="11"/>
  <c r="K94" i="11"/>
  <c r="J94" i="11"/>
  <c r="I94" i="11"/>
  <c r="H94" i="11"/>
  <c r="G94" i="11"/>
  <c r="F94" i="11"/>
  <c r="E94" i="11"/>
  <c r="D94" i="11"/>
  <c r="C94" i="11"/>
  <c r="B94" i="11"/>
  <c r="A94" i="11"/>
  <c r="AI93" i="11"/>
  <c r="AH93" i="11"/>
  <c r="AG93" i="11"/>
  <c r="AF93" i="11"/>
  <c r="AE93" i="11"/>
  <c r="AD93" i="11"/>
  <c r="AC93" i="11"/>
  <c r="AB93" i="11"/>
  <c r="AA93" i="11"/>
  <c r="Z93" i="11"/>
  <c r="Y93" i="11"/>
  <c r="X93" i="11"/>
  <c r="W93" i="11"/>
  <c r="V93" i="11"/>
  <c r="U93" i="11"/>
  <c r="T93" i="11"/>
  <c r="S93" i="11"/>
  <c r="R93" i="11"/>
  <c r="Q93" i="11"/>
  <c r="P93" i="11"/>
  <c r="O93" i="11"/>
  <c r="N93" i="11"/>
  <c r="M93" i="11"/>
  <c r="L93" i="11"/>
  <c r="K93" i="11"/>
  <c r="J93" i="11"/>
  <c r="I93" i="11"/>
  <c r="H93" i="11"/>
  <c r="G93" i="11"/>
  <c r="F93" i="11"/>
  <c r="E93" i="11"/>
  <c r="D93" i="11"/>
  <c r="C93" i="11"/>
  <c r="B93" i="11"/>
  <c r="A93" i="11"/>
  <c r="AI92" i="11"/>
  <c r="AH92" i="11"/>
  <c r="AG92" i="11"/>
  <c r="AF92" i="11"/>
  <c r="AE92" i="11"/>
  <c r="AD92" i="11"/>
  <c r="AC92" i="11"/>
  <c r="AB92" i="11"/>
  <c r="AA92" i="11"/>
  <c r="Z92" i="11"/>
  <c r="Y92" i="11"/>
  <c r="X92" i="11"/>
  <c r="W92" i="11"/>
  <c r="V92" i="11"/>
  <c r="U92" i="11"/>
  <c r="T92" i="11"/>
  <c r="S92" i="11"/>
  <c r="R92" i="11"/>
  <c r="Q92" i="11"/>
  <c r="P92" i="11"/>
  <c r="O92" i="11"/>
  <c r="N92" i="11"/>
  <c r="M92" i="11"/>
  <c r="L92" i="11"/>
  <c r="K92" i="11"/>
  <c r="J92" i="11"/>
  <c r="I92" i="11"/>
  <c r="H92" i="11"/>
  <c r="G92" i="11"/>
  <c r="F92" i="11"/>
  <c r="E92" i="11"/>
  <c r="D92" i="11"/>
  <c r="C92" i="11"/>
  <c r="B92" i="11"/>
  <c r="A92" i="11"/>
  <c r="AI91" i="11"/>
  <c r="AH91" i="11"/>
  <c r="AG91" i="11"/>
  <c r="AF91" i="11"/>
  <c r="AE91" i="11"/>
  <c r="AD91" i="11"/>
  <c r="AC91" i="11"/>
  <c r="AB91" i="11"/>
  <c r="AA91" i="11"/>
  <c r="Z91" i="11"/>
  <c r="Y91" i="11"/>
  <c r="X91" i="11"/>
  <c r="W91" i="11"/>
  <c r="V91" i="11"/>
  <c r="U91" i="11"/>
  <c r="T91" i="11"/>
  <c r="S91" i="11"/>
  <c r="R91" i="11"/>
  <c r="Q91" i="11"/>
  <c r="P91" i="11"/>
  <c r="O91" i="11"/>
  <c r="N91" i="11"/>
  <c r="M91" i="11"/>
  <c r="L91" i="11"/>
  <c r="K91" i="11"/>
  <c r="J91" i="11"/>
  <c r="I91" i="11"/>
  <c r="H91" i="11"/>
  <c r="G91" i="11"/>
  <c r="F91" i="11"/>
  <c r="E91" i="11"/>
  <c r="D91" i="11"/>
  <c r="C91" i="11"/>
  <c r="B91" i="11"/>
  <c r="A91" i="11"/>
  <c r="AI90" i="11"/>
  <c r="AH90" i="11"/>
  <c r="AG90" i="11"/>
  <c r="AF90" i="11"/>
  <c r="AE90" i="11"/>
  <c r="AD90" i="11"/>
  <c r="AC90" i="11"/>
  <c r="AB90" i="11"/>
  <c r="AA90" i="11"/>
  <c r="Z90" i="11"/>
  <c r="Y90" i="11"/>
  <c r="X90" i="11"/>
  <c r="W90" i="11"/>
  <c r="V90" i="11"/>
  <c r="U90" i="11"/>
  <c r="T90" i="11"/>
  <c r="S90" i="11"/>
  <c r="R90" i="11"/>
  <c r="Q90" i="11"/>
  <c r="P90" i="11"/>
  <c r="O90" i="11"/>
  <c r="N90" i="11"/>
  <c r="M90" i="11"/>
  <c r="L90" i="11"/>
  <c r="K90" i="11"/>
  <c r="J90" i="11"/>
  <c r="I90" i="11"/>
  <c r="H90" i="11"/>
  <c r="G90" i="11"/>
  <c r="F90" i="11"/>
  <c r="E90" i="11"/>
  <c r="D90" i="11"/>
  <c r="C90" i="11"/>
  <c r="B90" i="11"/>
  <c r="A90" i="11"/>
  <c r="AI89" i="11"/>
  <c r="AH89" i="11"/>
  <c r="AG89" i="11"/>
  <c r="AF89" i="11"/>
  <c r="AE89" i="11"/>
  <c r="AD89" i="11"/>
  <c r="AC89" i="11"/>
  <c r="AB89" i="11"/>
  <c r="AA89" i="11"/>
  <c r="Z89" i="11"/>
  <c r="Y89" i="11"/>
  <c r="X89" i="11"/>
  <c r="W89" i="11"/>
  <c r="V89" i="11"/>
  <c r="U89" i="11"/>
  <c r="T89" i="11"/>
  <c r="S89" i="11"/>
  <c r="R89" i="11"/>
  <c r="Q89" i="11"/>
  <c r="P89" i="11"/>
  <c r="O89" i="11"/>
  <c r="N89" i="11"/>
  <c r="M89" i="11"/>
  <c r="L89" i="11"/>
  <c r="K89" i="11"/>
  <c r="J89" i="11"/>
  <c r="I89" i="11"/>
  <c r="H89" i="11"/>
  <c r="G89" i="11"/>
  <c r="F89" i="11"/>
  <c r="E89" i="11"/>
  <c r="D89" i="11"/>
  <c r="C89" i="11"/>
  <c r="B89" i="11"/>
  <c r="A89" i="11"/>
  <c r="AI88" i="11"/>
  <c r="AH88" i="11"/>
  <c r="AG88" i="11"/>
  <c r="AF88" i="11"/>
  <c r="AE88" i="11"/>
  <c r="AD88" i="11"/>
  <c r="AC88" i="11"/>
  <c r="AB88" i="11"/>
  <c r="AA88" i="11"/>
  <c r="Z88" i="11"/>
  <c r="Y88" i="11"/>
  <c r="X88" i="11"/>
  <c r="W88" i="11"/>
  <c r="V88" i="11"/>
  <c r="U88" i="11"/>
  <c r="T88" i="11"/>
  <c r="S88" i="11"/>
  <c r="R88" i="11"/>
  <c r="Q88" i="11"/>
  <c r="P88" i="11"/>
  <c r="O88" i="11"/>
  <c r="N88" i="11"/>
  <c r="M88" i="11"/>
  <c r="L88" i="11"/>
  <c r="K88" i="11"/>
  <c r="J88" i="11"/>
  <c r="I88" i="11"/>
  <c r="H88" i="11"/>
  <c r="G88" i="11"/>
  <c r="F88" i="11"/>
  <c r="E88" i="11"/>
  <c r="D88" i="11"/>
  <c r="C88" i="11"/>
  <c r="B88" i="11"/>
  <c r="A88" i="11"/>
  <c r="AI87" i="11"/>
  <c r="AH87" i="11"/>
  <c r="AG87" i="11"/>
  <c r="AF87" i="11"/>
  <c r="AE87" i="11"/>
  <c r="AD87" i="11"/>
  <c r="AC87" i="11"/>
  <c r="AB87" i="11"/>
  <c r="AA87" i="11"/>
  <c r="Z87" i="11"/>
  <c r="Y87" i="11"/>
  <c r="X87" i="11"/>
  <c r="W87" i="11"/>
  <c r="V87" i="11"/>
  <c r="U87" i="11"/>
  <c r="T87" i="11"/>
  <c r="S87" i="11"/>
  <c r="R87" i="11"/>
  <c r="Q87" i="11"/>
  <c r="P87" i="11"/>
  <c r="O87" i="11"/>
  <c r="N87" i="11"/>
  <c r="M87" i="11"/>
  <c r="L87" i="11"/>
  <c r="K87" i="11"/>
  <c r="J87" i="11"/>
  <c r="I87" i="11"/>
  <c r="H87" i="11"/>
  <c r="G87" i="11"/>
  <c r="F87" i="11"/>
  <c r="E87" i="11"/>
  <c r="D87" i="11"/>
  <c r="C87" i="11"/>
  <c r="B87" i="11"/>
  <c r="A87" i="11"/>
  <c r="AI86" i="11"/>
  <c r="AH86" i="11"/>
  <c r="AG86" i="11"/>
  <c r="AF86" i="11"/>
  <c r="AE86" i="11"/>
  <c r="AD86" i="11"/>
  <c r="AC86" i="11"/>
  <c r="AB86" i="11"/>
  <c r="AA86" i="11"/>
  <c r="Z86" i="11"/>
  <c r="Y86" i="11"/>
  <c r="X86" i="11"/>
  <c r="W86" i="11"/>
  <c r="V86" i="11"/>
  <c r="U86" i="11"/>
  <c r="T86" i="11"/>
  <c r="S86" i="11"/>
  <c r="R86" i="11"/>
  <c r="Q86" i="11"/>
  <c r="P86" i="11"/>
  <c r="O86" i="11"/>
  <c r="N86" i="11"/>
  <c r="M86" i="11"/>
  <c r="L86" i="11"/>
  <c r="K86" i="11"/>
  <c r="J86" i="11"/>
  <c r="I86" i="11"/>
  <c r="H86" i="11"/>
  <c r="G86" i="11"/>
  <c r="F86" i="11"/>
  <c r="E86" i="11"/>
  <c r="D86" i="11"/>
  <c r="C86" i="11"/>
  <c r="B86" i="11"/>
  <c r="A86" i="11"/>
  <c r="AI85" i="11"/>
  <c r="AH85" i="11"/>
  <c r="AG85" i="11"/>
  <c r="AF85" i="11"/>
  <c r="AE85" i="11"/>
  <c r="AD85" i="11"/>
  <c r="AC85" i="11"/>
  <c r="AB85" i="11"/>
  <c r="AA85" i="11"/>
  <c r="Z85" i="11"/>
  <c r="Y85" i="11"/>
  <c r="X85" i="11"/>
  <c r="W85" i="11"/>
  <c r="V85" i="11"/>
  <c r="U85" i="11"/>
  <c r="T85" i="11"/>
  <c r="S85" i="11"/>
  <c r="R85" i="11"/>
  <c r="Q85" i="11"/>
  <c r="P85" i="11"/>
  <c r="O85" i="11"/>
  <c r="N85" i="11"/>
  <c r="M85" i="11"/>
  <c r="L85" i="11"/>
  <c r="K85" i="11"/>
  <c r="J85" i="11"/>
  <c r="I85" i="11"/>
  <c r="H85" i="11"/>
  <c r="G85" i="11"/>
  <c r="F85" i="11"/>
  <c r="E85" i="11"/>
  <c r="D85" i="11"/>
  <c r="C85" i="11"/>
  <c r="B85" i="11"/>
  <c r="A85" i="11"/>
  <c r="AI84" i="11"/>
  <c r="AH84" i="11"/>
  <c r="AG84" i="11"/>
  <c r="AF84" i="11"/>
  <c r="AE84" i="11"/>
  <c r="AD84" i="11"/>
  <c r="AC84" i="11"/>
  <c r="AB84" i="11"/>
  <c r="AA84" i="11"/>
  <c r="Z84" i="11"/>
  <c r="Y84" i="11"/>
  <c r="X84" i="11"/>
  <c r="W84" i="11"/>
  <c r="V84" i="11"/>
  <c r="U84" i="11"/>
  <c r="T84" i="11"/>
  <c r="S84" i="11"/>
  <c r="R84" i="11"/>
  <c r="Q84" i="11"/>
  <c r="P84" i="11"/>
  <c r="O84" i="11"/>
  <c r="N84" i="11"/>
  <c r="M84" i="11"/>
  <c r="L84" i="11"/>
  <c r="K84" i="11"/>
  <c r="J84" i="11"/>
  <c r="I84" i="11"/>
  <c r="H84" i="11"/>
  <c r="G84" i="11"/>
  <c r="F84" i="11"/>
  <c r="E84" i="11"/>
  <c r="D84" i="11"/>
  <c r="C84" i="11"/>
  <c r="B84" i="11"/>
  <c r="A84" i="11"/>
  <c r="AI83" i="11"/>
  <c r="AH83" i="11"/>
  <c r="AG83" i="11"/>
  <c r="AF83" i="11"/>
  <c r="AE83" i="11"/>
  <c r="AD83" i="11"/>
  <c r="AC83" i="11"/>
  <c r="AB83" i="11"/>
  <c r="AA83" i="11"/>
  <c r="Z83" i="11"/>
  <c r="Y83" i="11"/>
  <c r="X83" i="11"/>
  <c r="W83" i="11"/>
  <c r="V83" i="11"/>
  <c r="U83" i="11"/>
  <c r="T83" i="11"/>
  <c r="S83" i="11"/>
  <c r="R83" i="11"/>
  <c r="Q83" i="11"/>
  <c r="P83" i="11"/>
  <c r="O83" i="11"/>
  <c r="N83" i="11"/>
  <c r="M83" i="11"/>
  <c r="L83" i="11"/>
  <c r="K83" i="11"/>
  <c r="J83" i="11"/>
  <c r="I83" i="11"/>
  <c r="H83" i="11"/>
  <c r="G83" i="11"/>
  <c r="F83" i="11"/>
  <c r="E83" i="11"/>
  <c r="D83" i="11"/>
  <c r="C83" i="11"/>
  <c r="B83" i="11"/>
  <c r="A83" i="11"/>
  <c r="AI82" i="11"/>
  <c r="AH82" i="11"/>
  <c r="AG82" i="11"/>
  <c r="AF82" i="11"/>
  <c r="AE82" i="11"/>
  <c r="AD82" i="11"/>
  <c r="AC82" i="11"/>
  <c r="AB82" i="11"/>
  <c r="AA82" i="11"/>
  <c r="Z82" i="11"/>
  <c r="Y82" i="11"/>
  <c r="X82" i="11"/>
  <c r="W82" i="11"/>
  <c r="V82" i="11"/>
  <c r="U82" i="11"/>
  <c r="T82" i="11"/>
  <c r="S82" i="11"/>
  <c r="R82" i="11"/>
  <c r="Q82" i="11"/>
  <c r="P82" i="11"/>
  <c r="O82" i="11"/>
  <c r="N82" i="11"/>
  <c r="M82" i="11"/>
  <c r="L82" i="11"/>
  <c r="K82" i="11"/>
  <c r="J82" i="11"/>
  <c r="I82" i="11"/>
  <c r="H82" i="11"/>
  <c r="G82" i="11"/>
  <c r="F82" i="11"/>
  <c r="E82" i="11"/>
  <c r="D82" i="11"/>
  <c r="C82" i="11"/>
  <c r="B82" i="11"/>
  <c r="A82" i="11"/>
  <c r="AI81" i="11"/>
  <c r="AH81" i="11"/>
  <c r="AG81" i="11"/>
  <c r="AF81" i="11"/>
  <c r="AE81" i="11"/>
  <c r="AD81" i="11"/>
  <c r="AC81" i="11"/>
  <c r="AB81" i="11"/>
  <c r="AA81" i="11"/>
  <c r="Z81" i="11"/>
  <c r="Y81" i="11"/>
  <c r="X81" i="11"/>
  <c r="W81" i="11"/>
  <c r="V81" i="11"/>
  <c r="U81" i="11"/>
  <c r="T81" i="11"/>
  <c r="S81" i="11"/>
  <c r="R81" i="11"/>
  <c r="Q81" i="11"/>
  <c r="P81" i="11"/>
  <c r="O81" i="11"/>
  <c r="N81" i="11"/>
  <c r="M81" i="11"/>
  <c r="L81" i="11"/>
  <c r="K81" i="11"/>
  <c r="J81" i="11"/>
  <c r="I81" i="11"/>
  <c r="H81" i="11"/>
  <c r="G81" i="11"/>
  <c r="F81" i="11"/>
  <c r="E81" i="11"/>
  <c r="D81" i="11"/>
  <c r="C81" i="11"/>
  <c r="B81" i="11"/>
  <c r="A81" i="11"/>
  <c r="AI80" i="11"/>
  <c r="AH80" i="11"/>
  <c r="AG80" i="11"/>
  <c r="AF80" i="11"/>
  <c r="AE80" i="11"/>
  <c r="AD80" i="11"/>
  <c r="AC80" i="11"/>
  <c r="AB80" i="11"/>
  <c r="AA80" i="11"/>
  <c r="Z80" i="11"/>
  <c r="Y80" i="11"/>
  <c r="X80" i="11"/>
  <c r="W80" i="11"/>
  <c r="V80" i="11"/>
  <c r="U80" i="11"/>
  <c r="T80" i="11"/>
  <c r="S80" i="11"/>
  <c r="R80" i="11"/>
  <c r="Q80" i="11"/>
  <c r="P80" i="11"/>
  <c r="O80" i="11"/>
  <c r="N80" i="11"/>
  <c r="M80" i="11"/>
  <c r="L80" i="11"/>
  <c r="K80" i="11"/>
  <c r="J80" i="11"/>
  <c r="I80" i="11"/>
  <c r="H80" i="11"/>
  <c r="G80" i="11"/>
  <c r="F80" i="11"/>
  <c r="E80" i="11"/>
  <c r="D80" i="11"/>
  <c r="C80" i="11"/>
  <c r="B80" i="11"/>
  <c r="A80" i="11"/>
  <c r="AI79" i="11"/>
  <c r="AH79" i="11"/>
  <c r="AG79" i="11"/>
  <c r="AF79" i="11"/>
  <c r="AE79" i="11"/>
  <c r="AD79" i="11"/>
  <c r="AC79" i="11"/>
  <c r="AB79" i="11"/>
  <c r="AA79" i="11"/>
  <c r="Z79" i="11"/>
  <c r="Y79" i="11"/>
  <c r="X79" i="11"/>
  <c r="W79" i="11"/>
  <c r="V79" i="11"/>
  <c r="U79" i="11"/>
  <c r="T79" i="11"/>
  <c r="S79" i="11"/>
  <c r="R79" i="11"/>
  <c r="Q79" i="11"/>
  <c r="P79" i="11"/>
  <c r="O79" i="11"/>
  <c r="N79" i="11"/>
  <c r="M79" i="11"/>
  <c r="L79" i="11"/>
  <c r="K79" i="11"/>
  <c r="J79" i="11"/>
  <c r="I79" i="11"/>
  <c r="H79" i="11"/>
  <c r="G79" i="11"/>
  <c r="F79" i="11"/>
  <c r="E79" i="11"/>
  <c r="D79" i="11"/>
  <c r="C79" i="11"/>
  <c r="B79" i="11"/>
  <c r="A79" i="11"/>
  <c r="AI78" i="11"/>
  <c r="AH78" i="11"/>
  <c r="AG78" i="11"/>
  <c r="AF78" i="11"/>
  <c r="AE78" i="11"/>
  <c r="AD78" i="11"/>
  <c r="AC78" i="11"/>
  <c r="AB78" i="11"/>
  <c r="AA78" i="11"/>
  <c r="Z78" i="11"/>
  <c r="Y78" i="11"/>
  <c r="X78" i="11"/>
  <c r="W78" i="11"/>
  <c r="V78" i="11"/>
  <c r="U78" i="11"/>
  <c r="T78" i="11"/>
  <c r="S78" i="11"/>
  <c r="R78" i="11"/>
  <c r="Q78" i="11"/>
  <c r="P78" i="11"/>
  <c r="O78" i="11"/>
  <c r="N78" i="11"/>
  <c r="M78" i="11"/>
  <c r="L78" i="11"/>
  <c r="K78" i="11"/>
  <c r="J78" i="11"/>
  <c r="I78" i="11"/>
  <c r="H78" i="11"/>
  <c r="G78" i="11"/>
  <c r="F78" i="11"/>
  <c r="E78" i="11"/>
  <c r="D78" i="11"/>
  <c r="C78" i="11"/>
  <c r="B78" i="11"/>
  <c r="A78" i="11"/>
  <c r="AI77" i="11"/>
  <c r="AH77" i="11"/>
  <c r="AG77" i="11"/>
  <c r="AF77" i="11"/>
  <c r="AE77" i="11"/>
  <c r="AD77" i="11"/>
  <c r="AC77" i="11"/>
  <c r="AB77" i="11"/>
  <c r="AA77" i="11"/>
  <c r="Z77" i="11"/>
  <c r="Y77" i="11"/>
  <c r="X77" i="11"/>
  <c r="W77" i="11"/>
  <c r="V77" i="11"/>
  <c r="U77" i="11"/>
  <c r="T77" i="11"/>
  <c r="S77" i="11"/>
  <c r="R77" i="11"/>
  <c r="Q77" i="11"/>
  <c r="P77" i="11"/>
  <c r="O77" i="11"/>
  <c r="N77" i="11"/>
  <c r="M77" i="11"/>
  <c r="L77" i="11"/>
  <c r="K77" i="11"/>
  <c r="J77" i="11"/>
  <c r="I77" i="11"/>
  <c r="H77" i="11"/>
  <c r="G77" i="11"/>
  <c r="F77" i="11"/>
  <c r="E77" i="11"/>
  <c r="D77" i="11"/>
  <c r="C77" i="11"/>
  <c r="B77" i="11"/>
  <c r="A77" i="11"/>
  <c r="AI76" i="11"/>
  <c r="AH76" i="11"/>
  <c r="AG76" i="11"/>
  <c r="AF76" i="11"/>
  <c r="AE76" i="11"/>
  <c r="AD76" i="11"/>
  <c r="AC76" i="11"/>
  <c r="AB76" i="11"/>
  <c r="AA76" i="11"/>
  <c r="Z76" i="11"/>
  <c r="Y76" i="11"/>
  <c r="X76" i="11"/>
  <c r="W76" i="11"/>
  <c r="V76" i="11"/>
  <c r="U76" i="11"/>
  <c r="T76" i="11"/>
  <c r="S76" i="11"/>
  <c r="R76" i="11"/>
  <c r="Q76" i="11"/>
  <c r="P76" i="11"/>
  <c r="O76" i="11"/>
  <c r="N76" i="11"/>
  <c r="M76" i="11"/>
  <c r="L76" i="11"/>
  <c r="K76" i="11"/>
  <c r="J76" i="11"/>
  <c r="I76" i="11"/>
  <c r="H76" i="11"/>
  <c r="G76" i="11"/>
  <c r="F76" i="11"/>
  <c r="E76" i="11"/>
  <c r="D76" i="11"/>
  <c r="C76" i="11"/>
  <c r="B76" i="11"/>
  <c r="A76" i="11"/>
  <c r="AI75" i="11"/>
  <c r="AH75" i="11"/>
  <c r="AG75" i="11"/>
  <c r="AF75" i="11"/>
  <c r="AE75" i="11"/>
  <c r="AD75" i="11"/>
  <c r="AC75" i="11"/>
  <c r="AB75" i="11"/>
  <c r="AA75" i="11"/>
  <c r="Z75" i="11"/>
  <c r="Y75" i="11"/>
  <c r="X75" i="11"/>
  <c r="W75" i="11"/>
  <c r="V75" i="11"/>
  <c r="U75" i="11"/>
  <c r="T75" i="11"/>
  <c r="S75" i="11"/>
  <c r="R75" i="11"/>
  <c r="Q75" i="11"/>
  <c r="P75" i="11"/>
  <c r="O75" i="11"/>
  <c r="N75" i="11"/>
  <c r="M75" i="11"/>
  <c r="L75" i="11"/>
  <c r="K75" i="11"/>
  <c r="J75" i="11"/>
  <c r="I75" i="11"/>
  <c r="H75" i="11"/>
  <c r="G75" i="11"/>
  <c r="F75" i="11"/>
  <c r="E75" i="11"/>
  <c r="D75" i="11"/>
  <c r="C75" i="11"/>
  <c r="B75" i="11"/>
  <c r="A75" i="11"/>
  <c r="AI74" i="11"/>
  <c r="AH74" i="11"/>
  <c r="AG74" i="11"/>
  <c r="AF74" i="11"/>
  <c r="AE74" i="11"/>
  <c r="AD74" i="11"/>
  <c r="AC74" i="11"/>
  <c r="AB74" i="11"/>
  <c r="AA74" i="11"/>
  <c r="Z74" i="11"/>
  <c r="Y74" i="11"/>
  <c r="X74" i="11"/>
  <c r="W74" i="11"/>
  <c r="V74" i="11"/>
  <c r="U74" i="11"/>
  <c r="T74" i="11"/>
  <c r="S74" i="11"/>
  <c r="R74" i="11"/>
  <c r="Q74" i="11"/>
  <c r="P74" i="11"/>
  <c r="O74" i="11"/>
  <c r="N74" i="11"/>
  <c r="M74" i="11"/>
  <c r="L74" i="11"/>
  <c r="K74" i="11"/>
  <c r="J74" i="11"/>
  <c r="I74" i="11"/>
  <c r="H74" i="11"/>
  <c r="G74" i="11"/>
  <c r="F74" i="11"/>
  <c r="E74" i="11"/>
  <c r="D74" i="11"/>
  <c r="C74" i="11"/>
  <c r="B74" i="11"/>
  <c r="A74" i="11"/>
  <c r="AI73" i="11"/>
  <c r="AH73" i="11"/>
  <c r="AG73" i="11"/>
  <c r="AF73" i="11"/>
  <c r="AE73" i="11"/>
  <c r="AD73" i="11"/>
  <c r="AC73" i="11"/>
  <c r="AB73" i="11"/>
  <c r="AA73" i="11"/>
  <c r="Z73" i="11"/>
  <c r="Y73" i="11"/>
  <c r="X73" i="11"/>
  <c r="W73" i="11"/>
  <c r="V73" i="11"/>
  <c r="U73" i="11"/>
  <c r="T73" i="11"/>
  <c r="S73" i="11"/>
  <c r="R73" i="11"/>
  <c r="Q73" i="11"/>
  <c r="P73" i="11"/>
  <c r="O73" i="11"/>
  <c r="N73" i="11"/>
  <c r="M73" i="11"/>
  <c r="L73" i="11"/>
  <c r="K73" i="11"/>
  <c r="J73" i="11"/>
  <c r="I73" i="11"/>
  <c r="H73" i="11"/>
  <c r="G73" i="11"/>
  <c r="F73" i="11"/>
  <c r="E73" i="11"/>
  <c r="D73" i="11"/>
  <c r="C73" i="11"/>
  <c r="B73" i="11"/>
  <c r="A73" i="11"/>
  <c r="AI72" i="11"/>
  <c r="AH72" i="11"/>
  <c r="AG72" i="11"/>
  <c r="AF72" i="11"/>
  <c r="AE72" i="11"/>
  <c r="AD72" i="11"/>
  <c r="AC72" i="11"/>
  <c r="AB72" i="11"/>
  <c r="AA72" i="11"/>
  <c r="Z72" i="11"/>
  <c r="Y72" i="11"/>
  <c r="X72" i="11"/>
  <c r="W72" i="11"/>
  <c r="V72" i="11"/>
  <c r="U72" i="11"/>
  <c r="T72" i="11"/>
  <c r="S72" i="11"/>
  <c r="R72" i="11"/>
  <c r="Q72" i="11"/>
  <c r="P72" i="11"/>
  <c r="O72" i="11"/>
  <c r="N72" i="11"/>
  <c r="M72" i="11"/>
  <c r="L72" i="11"/>
  <c r="K72" i="11"/>
  <c r="J72" i="11"/>
  <c r="I72" i="11"/>
  <c r="H72" i="11"/>
  <c r="G72" i="11"/>
  <c r="F72" i="11"/>
  <c r="E72" i="11"/>
  <c r="D72" i="11"/>
  <c r="C72" i="11"/>
  <c r="B72" i="11"/>
  <c r="A72" i="11"/>
  <c r="AI71" i="11"/>
  <c r="AH71" i="11"/>
  <c r="AG71" i="11"/>
  <c r="AF71" i="11"/>
  <c r="AE71" i="11"/>
  <c r="AD71" i="11"/>
  <c r="AC71" i="11"/>
  <c r="AB71" i="11"/>
  <c r="AA71" i="11"/>
  <c r="Z71" i="11"/>
  <c r="Y71" i="11"/>
  <c r="X71" i="11"/>
  <c r="W71" i="11"/>
  <c r="V71" i="11"/>
  <c r="U71" i="11"/>
  <c r="T71" i="11"/>
  <c r="S71" i="11"/>
  <c r="R71" i="11"/>
  <c r="Q71" i="11"/>
  <c r="P71" i="11"/>
  <c r="O71" i="11"/>
  <c r="N71" i="11"/>
  <c r="M71" i="11"/>
  <c r="L71" i="11"/>
  <c r="K71" i="11"/>
  <c r="J71" i="11"/>
  <c r="I71" i="11"/>
  <c r="H71" i="11"/>
  <c r="G71" i="11"/>
  <c r="F71" i="11"/>
  <c r="E71" i="11"/>
  <c r="D71" i="11"/>
  <c r="C71" i="11"/>
  <c r="B71" i="11"/>
  <c r="A71" i="11"/>
  <c r="AI70" i="11"/>
  <c r="AH70" i="11"/>
  <c r="AG70" i="11"/>
  <c r="AF70" i="11"/>
  <c r="AE70" i="11"/>
  <c r="AD70" i="11"/>
  <c r="AC70" i="11"/>
  <c r="AB70" i="11"/>
  <c r="AA70" i="11"/>
  <c r="Z70" i="11"/>
  <c r="Y70" i="11"/>
  <c r="X70" i="11"/>
  <c r="W70" i="11"/>
  <c r="V70" i="11"/>
  <c r="U70" i="11"/>
  <c r="T70" i="11"/>
  <c r="S70" i="11"/>
  <c r="R70" i="11"/>
  <c r="Q70" i="11"/>
  <c r="P70" i="11"/>
  <c r="O70" i="11"/>
  <c r="N70" i="11"/>
  <c r="M70" i="11"/>
  <c r="L70" i="11"/>
  <c r="K70" i="11"/>
  <c r="J70" i="11"/>
  <c r="I70" i="11"/>
  <c r="H70" i="11"/>
  <c r="G70" i="11"/>
  <c r="F70" i="11"/>
  <c r="E70" i="11"/>
  <c r="D70" i="11"/>
  <c r="C70" i="11"/>
  <c r="B70" i="11"/>
  <c r="A70" i="11"/>
  <c r="AI69" i="11"/>
  <c r="AH69" i="11"/>
  <c r="AG69" i="11"/>
  <c r="AF69" i="11"/>
  <c r="AE69" i="11"/>
  <c r="AD69" i="11"/>
  <c r="AC69" i="11"/>
  <c r="AB69" i="11"/>
  <c r="AA69" i="11"/>
  <c r="Z69" i="11"/>
  <c r="Y69" i="11"/>
  <c r="X69" i="11"/>
  <c r="W69" i="11"/>
  <c r="V69" i="11"/>
  <c r="U69" i="11"/>
  <c r="T69" i="11"/>
  <c r="S69" i="11"/>
  <c r="R69" i="11"/>
  <c r="Q69" i="11"/>
  <c r="P69" i="11"/>
  <c r="O69" i="11"/>
  <c r="N69" i="11"/>
  <c r="M69" i="11"/>
  <c r="L69" i="11"/>
  <c r="K69" i="11"/>
  <c r="J69" i="11"/>
  <c r="I69" i="11"/>
  <c r="H69" i="11"/>
  <c r="G69" i="11"/>
  <c r="F69" i="11"/>
  <c r="E69" i="11"/>
  <c r="D69" i="11"/>
  <c r="C69" i="11"/>
  <c r="B69" i="11"/>
  <c r="A69" i="11"/>
  <c r="AI68" i="11"/>
  <c r="AH68" i="11"/>
  <c r="AG68" i="11"/>
  <c r="AF68" i="11"/>
  <c r="AE68" i="11"/>
  <c r="AD68" i="11"/>
  <c r="AC68" i="11"/>
  <c r="AB68" i="11"/>
  <c r="AA68" i="11"/>
  <c r="Z68" i="11"/>
  <c r="Y68" i="11"/>
  <c r="X68" i="11"/>
  <c r="W68" i="11"/>
  <c r="V68" i="11"/>
  <c r="U68" i="11"/>
  <c r="T68" i="11"/>
  <c r="S68" i="11"/>
  <c r="R68" i="11"/>
  <c r="Q68" i="11"/>
  <c r="P68" i="11"/>
  <c r="O68" i="11"/>
  <c r="N68" i="11"/>
  <c r="M68" i="11"/>
  <c r="L68" i="11"/>
  <c r="K68" i="11"/>
  <c r="J68" i="11"/>
  <c r="I68" i="11"/>
  <c r="H68" i="11"/>
  <c r="G68" i="11"/>
  <c r="F68" i="11"/>
  <c r="E68" i="11"/>
  <c r="D68" i="11"/>
  <c r="C68" i="11"/>
  <c r="B68" i="11"/>
  <c r="A68" i="11"/>
  <c r="AI67" i="11"/>
  <c r="AH67" i="11"/>
  <c r="AG67" i="11"/>
  <c r="AF67" i="11"/>
  <c r="AE67" i="11"/>
  <c r="AD67" i="11"/>
  <c r="AC67" i="11"/>
  <c r="AB67" i="11"/>
  <c r="AA67" i="11"/>
  <c r="Z67" i="11"/>
  <c r="Y67" i="11"/>
  <c r="X67" i="11"/>
  <c r="W67" i="11"/>
  <c r="V67" i="11"/>
  <c r="U67" i="11"/>
  <c r="T67" i="11"/>
  <c r="S67" i="11"/>
  <c r="R67" i="11"/>
  <c r="Q67" i="11"/>
  <c r="P67" i="11"/>
  <c r="O67" i="11"/>
  <c r="N67" i="11"/>
  <c r="M67" i="11"/>
  <c r="L67" i="11"/>
  <c r="K67" i="11"/>
  <c r="J67" i="11"/>
  <c r="I67" i="11"/>
  <c r="H67" i="11"/>
  <c r="G67" i="11"/>
  <c r="F67" i="11"/>
  <c r="E67" i="11"/>
  <c r="D67" i="11"/>
  <c r="C67" i="11"/>
  <c r="B67" i="11"/>
  <c r="A67" i="11"/>
  <c r="AI66" i="11"/>
  <c r="AH66" i="11"/>
  <c r="AG66" i="11"/>
  <c r="AF66" i="11"/>
  <c r="AE66" i="11"/>
  <c r="AD66" i="11"/>
  <c r="AC66" i="11"/>
  <c r="AB66" i="11"/>
  <c r="AA66" i="11"/>
  <c r="Z66" i="11"/>
  <c r="Y66" i="11"/>
  <c r="X66" i="11"/>
  <c r="W66" i="11"/>
  <c r="V66" i="11"/>
  <c r="U66" i="11"/>
  <c r="T66" i="11"/>
  <c r="S66" i="11"/>
  <c r="R66" i="11"/>
  <c r="Q66" i="11"/>
  <c r="P66" i="11"/>
  <c r="O66" i="11"/>
  <c r="N66" i="11"/>
  <c r="M66" i="11"/>
  <c r="L66" i="11"/>
  <c r="K66" i="11"/>
  <c r="J66" i="11"/>
  <c r="I66" i="11"/>
  <c r="H66" i="11"/>
  <c r="G66" i="11"/>
  <c r="F66" i="11"/>
  <c r="E66" i="11"/>
  <c r="D66" i="11"/>
  <c r="C66" i="11"/>
  <c r="B66" i="11"/>
  <c r="A66" i="11"/>
  <c r="AI65" i="11"/>
  <c r="AH65" i="11"/>
  <c r="AG65" i="11"/>
  <c r="AF65" i="11"/>
  <c r="AE65" i="11"/>
  <c r="AD65" i="11"/>
  <c r="AC65" i="11"/>
  <c r="AB65" i="11"/>
  <c r="AA65" i="11"/>
  <c r="Z65" i="11"/>
  <c r="Y65" i="11"/>
  <c r="X65" i="11"/>
  <c r="W65" i="11"/>
  <c r="V65" i="11"/>
  <c r="U65" i="11"/>
  <c r="T65" i="11"/>
  <c r="S65" i="11"/>
  <c r="R65" i="11"/>
  <c r="Q65" i="11"/>
  <c r="P65" i="11"/>
  <c r="O65" i="11"/>
  <c r="N65" i="11"/>
  <c r="M65" i="11"/>
  <c r="L65" i="11"/>
  <c r="K65" i="11"/>
  <c r="J65" i="11"/>
  <c r="I65" i="11"/>
  <c r="H65" i="11"/>
  <c r="G65" i="11"/>
  <c r="F65" i="11"/>
  <c r="E65" i="11"/>
  <c r="D65" i="11"/>
  <c r="C65" i="11"/>
  <c r="B65" i="11"/>
  <c r="A65" i="11"/>
  <c r="AI64" i="11"/>
  <c r="AH64" i="11"/>
  <c r="AG64" i="11"/>
  <c r="AF64" i="11"/>
  <c r="AE64" i="11"/>
  <c r="AD64" i="11"/>
  <c r="AC64" i="11"/>
  <c r="AB64" i="11"/>
  <c r="AA64" i="11"/>
  <c r="Z64" i="11"/>
  <c r="Y64" i="11"/>
  <c r="X64" i="11"/>
  <c r="W64" i="11"/>
  <c r="V64" i="11"/>
  <c r="U64" i="11"/>
  <c r="T64" i="11"/>
  <c r="S64" i="11"/>
  <c r="R64" i="11"/>
  <c r="Q64" i="11"/>
  <c r="P64" i="11"/>
  <c r="O64" i="11"/>
  <c r="N64" i="11"/>
  <c r="M64" i="11"/>
  <c r="L64" i="11"/>
  <c r="K64" i="11"/>
  <c r="J64" i="11"/>
  <c r="I64" i="11"/>
  <c r="H64" i="11"/>
  <c r="G64" i="11"/>
  <c r="F64" i="11"/>
  <c r="E64" i="11"/>
  <c r="D64" i="11"/>
  <c r="C64" i="11"/>
  <c r="B64" i="11"/>
  <c r="A64" i="11"/>
  <c r="AI63" i="11"/>
  <c r="AH63" i="11"/>
  <c r="AG63" i="11"/>
  <c r="AF63" i="11"/>
  <c r="AE63" i="11"/>
  <c r="AD63" i="11"/>
  <c r="AC63" i="11"/>
  <c r="AB63" i="11"/>
  <c r="AA63" i="11"/>
  <c r="Z63" i="11"/>
  <c r="Y63" i="11"/>
  <c r="X63" i="11"/>
  <c r="W63" i="11"/>
  <c r="V63" i="11"/>
  <c r="U63" i="11"/>
  <c r="T63" i="11"/>
  <c r="S63" i="11"/>
  <c r="R63" i="11"/>
  <c r="Q63" i="11"/>
  <c r="P63" i="11"/>
  <c r="O63" i="11"/>
  <c r="N63" i="11"/>
  <c r="M63" i="11"/>
  <c r="L63" i="11"/>
  <c r="K63" i="11"/>
  <c r="J63" i="11"/>
  <c r="I63" i="11"/>
  <c r="H63" i="11"/>
  <c r="G63" i="11"/>
  <c r="F63" i="11"/>
  <c r="E63" i="11"/>
  <c r="D63" i="11"/>
  <c r="C63" i="11"/>
  <c r="B63" i="11"/>
  <c r="A63" i="11"/>
  <c r="AI62" i="11"/>
  <c r="AH62" i="11"/>
  <c r="AG62" i="11"/>
  <c r="AF62" i="11"/>
  <c r="AE62" i="11"/>
  <c r="AD62" i="11"/>
  <c r="AC62" i="11"/>
  <c r="AB62" i="11"/>
  <c r="AA62" i="11"/>
  <c r="Z62" i="11"/>
  <c r="Y62" i="11"/>
  <c r="X62" i="11"/>
  <c r="W62" i="11"/>
  <c r="V62" i="11"/>
  <c r="U62" i="11"/>
  <c r="T62" i="11"/>
  <c r="S62" i="11"/>
  <c r="R62" i="11"/>
  <c r="Q62" i="11"/>
  <c r="P62" i="11"/>
  <c r="O62" i="11"/>
  <c r="N62" i="11"/>
  <c r="M62" i="11"/>
  <c r="L62" i="11"/>
  <c r="K62" i="11"/>
  <c r="J62" i="11"/>
  <c r="I62" i="11"/>
  <c r="H62" i="11"/>
  <c r="G62" i="11"/>
  <c r="F62" i="11"/>
  <c r="E62" i="11"/>
  <c r="D62" i="11"/>
  <c r="C62" i="11"/>
  <c r="B62" i="11"/>
  <c r="A62" i="11"/>
  <c r="AI61" i="11"/>
  <c r="AH61" i="11"/>
  <c r="AG61" i="11"/>
  <c r="AF61" i="11"/>
  <c r="AE61" i="11"/>
  <c r="AD61" i="11"/>
  <c r="AC61" i="11"/>
  <c r="AB61" i="11"/>
  <c r="AA61" i="11"/>
  <c r="Z61" i="11"/>
  <c r="Y61" i="11"/>
  <c r="X61" i="11"/>
  <c r="W61" i="11"/>
  <c r="V61" i="11"/>
  <c r="U61" i="11"/>
  <c r="T61" i="11"/>
  <c r="S61" i="11"/>
  <c r="R61" i="11"/>
  <c r="Q61" i="11"/>
  <c r="P61" i="11"/>
  <c r="O61" i="11"/>
  <c r="N61" i="11"/>
  <c r="M61" i="11"/>
  <c r="L61" i="11"/>
  <c r="K61" i="11"/>
  <c r="J61" i="11"/>
  <c r="I61" i="11"/>
  <c r="H61" i="11"/>
  <c r="G61" i="11"/>
  <c r="F61" i="11"/>
  <c r="E61" i="11"/>
  <c r="D61" i="11"/>
  <c r="C61" i="11"/>
  <c r="B61" i="11"/>
  <c r="A61" i="11"/>
  <c r="AI60" i="11"/>
  <c r="AH60" i="11"/>
  <c r="AG60" i="11"/>
  <c r="AF60" i="11"/>
  <c r="AE60" i="11"/>
  <c r="AD60" i="11"/>
  <c r="AC60" i="11"/>
  <c r="AB60" i="11"/>
  <c r="AA60" i="11"/>
  <c r="Z60" i="11"/>
  <c r="Y60" i="11"/>
  <c r="X60" i="11"/>
  <c r="W60" i="11"/>
  <c r="V60" i="11"/>
  <c r="U60" i="11"/>
  <c r="T60" i="11"/>
  <c r="S60" i="11"/>
  <c r="R60" i="11"/>
  <c r="Q60" i="11"/>
  <c r="P60" i="11"/>
  <c r="O60" i="11"/>
  <c r="N60" i="11"/>
  <c r="M60" i="11"/>
  <c r="L60" i="11"/>
  <c r="K60" i="11"/>
  <c r="J60" i="11"/>
  <c r="I60" i="11"/>
  <c r="H60" i="11"/>
  <c r="G60" i="11"/>
  <c r="F60" i="11"/>
  <c r="E60" i="11"/>
  <c r="D60" i="11"/>
  <c r="C60" i="11"/>
  <c r="B60" i="11"/>
  <c r="A60" i="11"/>
  <c r="AI59" i="11"/>
  <c r="AH59" i="11"/>
  <c r="AG59" i="11"/>
  <c r="AF59" i="11"/>
  <c r="AE59" i="11"/>
  <c r="AD59" i="11"/>
  <c r="AC59" i="11"/>
  <c r="AB59" i="11"/>
  <c r="AA59" i="11"/>
  <c r="Z59" i="11"/>
  <c r="Y59" i="11"/>
  <c r="X59" i="11"/>
  <c r="W59" i="11"/>
  <c r="V59" i="11"/>
  <c r="U59" i="11"/>
  <c r="T59" i="11"/>
  <c r="S59" i="11"/>
  <c r="R59" i="11"/>
  <c r="Q59" i="11"/>
  <c r="P59" i="11"/>
  <c r="O59" i="11"/>
  <c r="N59" i="11"/>
  <c r="M59" i="11"/>
  <c r="L59" i="11"/>
  <c r="K59" i="11"/>
  <c r="J59" i="11"/>
  <c r="I59" i="11"/>
  <c r="H59" i="11"/>
  <c r="G59" i="11"/>
  <c r="F59" i="11"/>
  <c r="E59" i="11"/>
  <c r="D59" i="11"/>
  <c r="C59" i="11"/>
  <c r="B59" i="11"/>
  <c r="A59" i="11"/>
  <c r="AI58" i="11"/>
  <c r="AH58" i="11"/>
  <c r="AG58" i="11"/>
  <c r="AF58" i="11"/>
  <c r="AE58" i="11"/>
  <c r="AD58" i="11"/>
  <c r="AC58" i="11"/>
  <c r="AB58" i="11"/>
  <c r="AA58" i="11"/>
  <c r="Z58" i="11"/>
  <c r="Y58" i="11"/>
  <c r="X58" i="11"/>
  <c r="W58" i="11"/>
  <c r="V58" i="11"/>
  <c r="U58" i="11"/>
  <c r="T58" i="11"/>
  <c r="S58" i="11"/>
  <c r="R58" i="11"/>
  <c r="Q58" i="11"/>
  <c r="P58" i="11"/>
  <c r="O58" i="11"/>
  <c r="N58" i="11"/>
  <c r="M58" i="11"/>
  <c r="L58" i="11"/>
  <c r="K58" i="11"/>
  <c r="J58" i="11"/>
  <c r="I58" i="11"/>
  <c r="H58" i="11"/>
  <c r="G58" i="11"/>
  <c r="F58" i="11"/>
  <c r="E58" i="11"/>
  <c r="D58" i="11"/>
  <c r="C58" i="11"/>
  <c r="B58" i="11"/>
  <c r="A58" i="11"/>
  <c r="AI57" i="11"/>
  <c r="AH57" i="11"/>
  <c r="AG57" i="11"/>
  <c r="AF57" i="11"/>
  <c r="AE57" i="11"/>
  <c r="AD57" i="11"/>
  <c r="AC57" i="11"/>
  <c r="AB57" i="11"/>
  <c r="AA57" i="11"/>
  <c r="Z57" i="11"/>
  <c r="Y57" i="11"/>
  <c r="X57" i="11"/>
  <c r="W57" i="11"/>
  <c r="V57" i="11"/>
  <c r="U57" i="11"/>
  <c r="T57" i="11"/>
  <c r="S57" i="11"/>
  <c r="R57" i="11"/>
  <c r="Q57" i="11"/>
  <c r="P57" i="11"/>
  <c r="O57" i="11"/>
  <c r="N57" i="11"/>
  <c r="M57" i="11"/>
  <c r="L57" i="11"/>
  <c r="K57" i="11"/>
  <c r="J57" i="11"/>
  <c r="I57" i="11"/>
  <c r="H57" i="11"/>
  <c r="G57" i="11"/>
  <c r="F57" i="11"/>
  <c r="E57" i="11"/>
  <c r="D57" i="11"/>
  <c r="C57" i="11"/>
  <c r="B57" i="11"/>
  <c r="A57" i="11"/>
  <c r="AI56" i="11"/>
  <c r="AH56" i="11"/>
  <c r="AG56" i="11"/>
  <c r="AF56" i="11"/>
  <c r="AE56" i="11"/>
  <c r="AD56" i="11"/>
  <c r="AC56" i="11"/>
  <c r="AB56" i="11"/>
  <c r="AA56" i="11"/>
  <c r="Z56" i="11"/>
  <c r="Y56" i="11"/>
  <c r="X56" i="11"/>
  <c r="W56" i="11"/>
  <c r="V56" i="11"/>
  <c r="U56" i="11"/>
  <c r="T56" i="11"/>
  <c r="S56" i="11"/>
  <c r="R56" i="11"/>
  <c r="Q56" i="11"/>
  <c r="P56" i="11"/>
  <c r="O56" i="11"/>
  <c r="N56" i="11"/>
  <c r="M56" i="11"/>
  <c r="L56" i="11"/>
  <c r="K56" i="11"/>
  <c r="J56" i="11"/>
  <c r="I56" i="11"/>
  <c r="H56" i="11"/>
  <c r="G56" i="11"/>
  <c r="F56" i="11"/>
  <c r="E56" i="11"/>
  <c r="D56" i="11"/>
  <c r="C56" i="11"/>
  <c r="B56" i="11"/>
  <c r="A56" i="11"/>
  <c r="AI55" i="11"/>
  <c r="AH55" i="11"/>
  <c r="AG55" i="11"/>
  <c r="AF55" i="11"/>
  <c r="AE55" i="11"/>
  <c r="AD55" i="11"/>
  <c r="AC55" i="11"/>
  <c r="AB55" i="11"/>
  <c r="AA55" i="11"/>
  <c r="Z55" i="11"/>
  <c r="Y55" i="11"/>
  <c r="X55" i="11"/>
  <c r="W55" i="11"/>
  <c r="V55" i="11"/>
  <c r="U55" i="11"/>
  <c r="T55" i="11"/>
  <c r="S55" i="11"/>
  <c r="R55" i="11"/>
  <c r="Q55" i="11"/>
  <c r="P55" i="11"/>
  <c r="O55" i="11"/>
  <c r="N55" i="11"/>
  <c r="M55" i="11"/>
  <c r="L55" i="11"/>
  <c r="K55" i="11"/>
  <c r="J55" i="11"/>
  <c r="I55" i="11"/>
  <c r="H55" i="11"/>
  <c r="G55" i="11"/>
  <c r="F55" i="11"/>
  <c r="E55" i="11"/>
  <c r="D55" i="11"/>
  <c r="C55" i="11"/>
  <c r="B55" i="11"/>
  <c r="A55" i="11"/>
  <c r="AI54" i="11"/>
  <c r="AH54" i="11"/>
  <c r="AG54" i="11"/>
  <c r="AF54" i="11"/>
  <c r="AE54" i="11"/>
  <c r="AD54" i="11"/>
  <c r="AC54" i="11"/>
  <c r="AB54" i="11"/>
  <c r="AA54" i="11"/>
  <c r="Z54" i="11"/>
  <c r="Y54" i="11"/>
  <c r="X54" i="11"/>
  <c r="W54" i="11"/>
  <c r="V54" i="11"/>
  <c r="U54" i="11"/>
  <c r="T54" i="11"/>
  <c r="S54" i="11"/>
  <c r="R54" i="11"/>
  <c r="Q54" i="11"/>
  <c r="P54" i="11"/>
  <c r="O54" i="11"/>
  <c r="N54" i="11"/>
  <c r="M54" i="11"/>
  <c r="L54" i="11"/>
  <c r="K54" i="11"/>
  <c r="J54" i="11"/>
  <c r="I54" i="11"/>
  <c r="H54" i="11"/>
  <c r="G54" i="11"/>
  <c r="F54" i="11"/>
  <c r="E54" i="11"/>
  <c r="D54" i="11"/>
  <c r="C54" i="11"/>
  <c r="B54" i="11"/>
  <c r="A54" i="11"/>
  <c r="AI53" i="11"/>
  <c r="AH53" i="11"/>
  <c r="AG53" i="11"/>
  <c r="AF53" i="11"/>
  <c r="AE53" i="11"/>
  <c r="AD53" i="11"/>
  <c r="AC53" i="11"/>
  <c r="AB53" i="11"/>
  <c r="AA53" i="11"/>
  <c r="Z53" i="11"/>
  <c r="Y53" i="11"/>
  <c r="X53" i="11"/>
  <c r="W53" i="11"/>
  <c r="V53" i="11"/>
  <c r="U53" i="11"/>
  <c r="T53" i="11"/>
  <c r="S53" i="11"/>
  <c r="R53" i="11"/>
  <c r="Q53" i="11"/>
  <c r="P53" i="11"/>
  <c r="O53" i="11"/>
  <c r="N53" i="11"/>
  <c r="M53" i="11"/>
  <c r="L53" i="11"/>
  <c r="K53" i="11"/>
  <c r="J53" i="11"/>
  <c r="I53" i="11"/>
  <c r="H53" i="11"/>
  <c r="G53" i="11"/>
  <c r="F53" i="11"/>
  <c r="E53" i="11"/>
  <c r="D53" i="11"/>
  <c r="C53" i="11"/>
  <c r="B53" i="11"/>
  <c r="A53" i="11"/>
  <c r="AI52" i="11"/>
  <c r="AH52" i="11"/>
  <c r="AG52" i="11"/>
  <c r="AF52" i="11"/>
  <c r="AE52" i="11"/>
  <c r="AD52" i="11"/>
  <c r="AC52" i="11"/>
  <c r="AB52" i="11"/>
  <c r="AA52" i="11"/>
  <c r="Z52" i="11"/>
  <c r="Y52" i="11"/>
  <c r="X52" i="11"/>
  <c r="W52" i="11"/>
  <c r="V52" i="11"/>
  <c r="U52" i="11"/>
  <c r="T52" i="11"/>
  <c r="S52" i="11"/>
  <c r="R52" i="11"/>
  <c r="Q52" i="11"/>
  <c r="P52" i="11"/>
  <c r="O52" i="11"/>
  <c r="N52" i="11"/>
  <c r="M52" i="11"/>
  <c r="L52" i="11"/>
  <c r="K52" i="11"/>
  <c r="J52" i="11"/>
  <c r="I52" i="11"/>
  <c r="H52" i="11"/>
  <c r="G52" i="11"/>
  <c r="F52" i="11"/>
  <c r="E52" i="11"/>
  <c r="D52" i="11"/>
  <c r="C52" i="11"/>
  <c r="B52" i="11"/>
  <c r="A52" i="11"/>
  <c r="AI51" i="11"/>
  <c r="AH51" i="11"/>
  <c r="AG51" i="11"/>
  <c r="AF51" i="11"/>
  <c r="AE51" i="11"/>
  <c r="AD51" i="11"/>
  <c r="AC51" i="11"/>
  <c r="AB51" i="11"/>
  <c r="AA51" i="11"/>
  <c r="Z51" i="11"/>
  <c r="Y51" i="11"/>
  <c r="X51" i="11"/>
  <c r="W51" i="11"/>
  <c r="V51" i="11"/>
  <c r="U51" i="11"/>
  <c r="T51" i="11"/>
  <c r="S51" i="11"/>
  <c r="R51" i="11"/>
  <c r="Q51" i="11"/>
  <c r="P51" i="11"/>
  <c r="O51" i="11"/>
  <c r="N51" i="11"/>
  <c r="M51" i="11"/>
  <c r="L51" i="11"/>
  <c r="K51" i="11"/>
  <c r="J51" i="11"/>
  <c r="I51" i="11"/>
  <c r="H51" i="11"/>
  <c r="G51" i="11"/>
  <c r="F51" i="11"/>
  <c r="E51" i="11"/>
  <c r="D51" i="11"/>
  <c r="C51" i="11"/>
  <c r="B51" i="11"/>
  <c r="A51" i="11"/>
  <c r="AI50" i="11"/>
  <c r="AH50" i="11"/>
  <c r="AG50" i="11"/>
  <c r="AF50" i="11"/>
  <c r="AE50" i="11"/>
  <c r="AD50" i="11"/>
  <c r="AC50" i="11"/>
  <c r="AB50" i="11"/>
  <c r="AA50" i="11"/>
  <c r="Z50" i="11"/>
  <c r="Y50" i="11"/>
  <c r="X50" i="11"/>
  <c r="W50" i="11"/>
  <c r="V50" i="11"/>
  <c r="U50" i="11"/>
  <c r="T50" i="11"/>
  <c r="S50" i="11"/>
  <c r="R50" i="11"/>
  <c r="Q50" i="11"/>
  <c r="P50" i="11"/>
  <c r="O50" i="11"/>
  <c r="N50" i="11"/>
  <c r="M50" i="11"/>
  <c r="L50" i="11"/>
  <c r="K50" i="11"/>
  <c r="J50" i="11"/>
  <c r="I50" i="11"/>
  <c r="H50" i="11"/>
  <c r="G50" i="11"/>
  <c r="F50" i="11"/>
  <c r="E50" i="11"/>
  <c r="D50" i="11"/>
  <c r="C50" i="11"/>
  <c r="B50" i="11"/>
  <c r="A50" i="11"/>
  <c r="AI49" i="11"/>
  <c r="AH49" i="11"/>
  <c r="AG49" i="11"/>
  <c r="AF49" i="11"/>
  <c r="AE49" i="11"/>
  <c r="AD49" i="11"/>
  <c r="AC49" i="11"/>
  <c r="AB49" i="11"/>
  <c r="AA49" i="11"/>
  <c r="Z49" i="11"/>
  <c r="Y49" i="11"/>
  <c r="X49" i="11"/>
  <c r="W49" i="11"/>
  <c r="V49" i="11"/>
  <c r="U49" i="11"/>
  <c r="T49" i="11"/>
  <c r="S49" i="11"/>
  <c r="R49" i="11"/>
  <c r="Q49" i="11"/>
  <c r="P49" i="11"/>
  <c r="O49" i="11"/>
  <c r="N49" i="11"/>
  <c r="M49" i="11"/>
  <c r="L49" i="11"/>
  <c r="K49" i="11"/>
  <c r="J49" i="11"/>
  <c r="I49" i="11"/>
  <c r="H49" i="11"/>
  <c r="G49" i="11"/>
  <c r="F49" i="11"/>
  <c r="E49" i="11"/>
  <c r="D49" i="11"/>
  <c r="C49" i="11"/>
  <c r="B49" i="11"/>
  <c r="A49" i="11"/>
  <c r="AI48" i="11"/>
  <c r="AH48" i="11"/>
  <c r="AG48" i="11"/>
  <c r="AF48" i="11"/>
  <c r="AE48" i="11"/>
  <c r="AD48" i="11"/>
  <c r="AC48" i="11"/>
  <c r="AB48" i="11"/>
  <c r="AA48" i="11"/>
  <c r="Z48" i="11"/>
  <c r="Y48" i="11"/>
  <c r="X48" i="11"/>
  <c r="W48" i="11"/>
  <c r="V48" i="11"/>
  <c r="U48" i="11"/>
  <c r="T48" i="11"/>
  <c r="S48" i="11"/>
  <c r="R48" i="11"/>
  <c r="Q48" i="11"/>
  <c r="P48" i="11"/>
  <c r="O48" i="11"/>
  <c r="N48" i="11"/>
  <c r="M48" i="11"/>
  <c r="L48" i="11"/>
  <c r="K48" i="11"/>
  <c r="J48" i="11"/>
  <c r="I48" i="11"/>
  <c r="H48" i="11"/>
  <c r="G48" i="11"/>
  <c r="F48" i="11"/>
  <c r="E48" i="11"/>
  <c r="D48" i="11"/>
  <c r="C48" i="11"/>
  <c r="B48" i="11"/>
  <c r="A48" i="11"/>
  <c r="AI47" i="11"/>
  <c r="AH47" i="11"/>
  <c r="AG47" i="11"/>
  <c r="AF47" i="11"/>
  <c r="AE47" i="11"/>
  <c r="AD47" i="11"/>
  <c r="AC47" i="11"/>
  <c r="AB47" i="11"/>
  <c r="AA47" i="11"/>
  <c r="Z47" i="11"/>
  <c r="Y47" i="11"/>
  <c r="X47" i="11"/>
  <c r="W47" i="11"/>
  <c r="V47" i="11"/>
  <c r="U47" i="11"/>
  <c r="T47" i="11"/>
  <c r="S47" i="11"/>
  <c r="R47" i="11"/>
  <c r="Q47" i="11"/>
  <c r="P47" i="11"/>
  <c r="O47" i="11"/>
  <c r="N47" i="11"/>
  <c r="M47" i="11"/>
  <c r="L47" i="11"/>
  <c r="K47" i="11"/>
  <c r="J47" i="11"/>
  <c r="I47" i="11"/>
  <c r="H47" i="11"/>
  <c r="G47" i="11"/>
  <c r="F47" i="11"/>
  <c r="E47" i="11"/>
  <c r="D47" i="11"/>
  <c r="C47" i="11"/>
  <c r="B47" i="11"/>
  <c r="A47" i="11"/>
  <c r="AI46" i="11"/>
  <c r="AH46" i="11"/>
  <c r="AG46" i="11"/>
  <c r="AF46" i="11"/>
  <c r="AE46" i="11"/>
  <c r="AD46" i="11"/>
  <c r="AC46" i="11"/>
  <c r="AB46" i="11"/>
  <c r="AA46" i="11"/>
  <c r="Z46" i="11"/>
  <c r="Y46" i="11"/>
  <c r="X46" i="11"/>
  <c r="W46" i="11"/>
  <c r="V46" i="11"/>
  <c r="U46" i="11"/>
  <c r="T46" i="11"/>
  <c r="S46" i="11"/>
  <c r="R46" i="11"/>
  <c r="Q46" i="11"/>
  <c r="P46" i="11"/>
  <c r="O46" i="11"/>
  <c r="N46" i="11"/>
  <c r="M46" i="11"/>
  <c r="L46" i="11"/>
  <c r="K46" i="11"/>
  <c r="J46" i="11"/>
  <c r="I46" i="11"/>
  <c r="H46" i="11"/>
  <c r="G46" i="11"/>
  <c r="F46" i="11"/>
  <c r="E46" i="11"/>
  <c r="D46" i="11"/>
  <c r="C46" i="11"/>
  <c r="B46" i="11"/>
  <c r="A46" i="11"/>
  <c r="AI45" i="11"/>
  <c r="AH45" i="11"/>
  <c r="AG45" i="11"/>
  <c r="AF45" i="11"/>
  <c r="AE45" i="11"/>
  <c r="AD45" i="11"/>
  <c r="AC45" i="11"/>
  <c r="AB45" i="11"/>
  <c r="AA45" i="11"/>
  <c r="Z45" i="11"/>
  <c r="Y45" i="11"/>
  <c r="X45" i="11"/>
  <c r="W45" i="11"/>
  <c r="V45" i="11"/>
  <c r="U45" i="11"/>
  <c r="T45" i="11"/>
  <c r="S45" i="11"/>
  <c r="R45" i="11"/>
  <c r="Q45" i="11"/>
  <c r="P45" i="11"/>
  <c r="O45" i="11"/>
  <c r="N45" i="11"/>
  <c r="M45" i="11"/>
  <c r="L45" i="11"/>
  <c r="K45" i="11"/>
  <c r="J45" i="11"/>
  <c r="I45" i="11"/>
  <c r="H45" i="11"/>
  <c r="G45" i="11"/>
  <c r="F45" i="11"/>
  <c r="E45" i="11"/>
  <c r="D45" i="11"/>
  <c r="C45" i="11"/>
  <c r="B45" i="11"/>
  <c r="A45" i="11"/>
  <c r="AI44" i="11"/>
  <c r="AH44" i="11"/>
  <c r="AG44" i="11"/>
  <c r="AF44" i="11"/>
  <c r="AE44" i="11"/>
  <c r="AD44" i="11"/>
  <c r="AC44" i="11"/>
  <c r="AB44" i="11"/>
  <c r="AA44" i="11"/>
  <c r="Z44" i="11"/>
  <c r="Y44" i="11"/>
  <c r="X44" i="11"/>
  <c r="W44" i="11"/>
  <c r="V44" i="11"/>
  <c r="U44" i="11"/>
  <c r="T44" i="11"/>
  <c r="S44" i="11"/>
  <c r="R44" i="11"/>
  <c r="Q44" i="11"/>
  <c r="P44" i="11"/>
  <c r="O44" i="11"/>
  <c r="N44" i="11"/>
  <c r="M44" i="11"/>
  <c r="L44" i="11"/>
  <c r="K44" i="11"/>
  <c r="J44" i="11"/>
  <c r="I44" i="11"/>
  <c r="H44" i="11"/>
  <c r="G44" i="11"/>
  <c r="F44" i="11"/>
  <c r="E44" i="11"/>
  <c r="D44" i="11"/>
  <c r="C44" i="11"/>
  <c r="B44" i="11"/>
  <c r="A44" i="11"/>
  <c r="AI43" i="11"/>
  <c r="AH43" i="11"/>
  <c r="AG43" i="11"/>
  <c r="AF43" i="11"/>
  <c r="AE43" i="11"/>
  <c r="AD43" i="11"/>
  <c r="AC43" i="11"/>
  <c r="AB43" i="11"/>
  <c r="AA43" i="11"/>
  <c r="Z43" i="11"/>
  <c r="Y43" i="11"/>
  <c r="X43" i="11"/>
  <c r="W43" i="11"/>
  <c r="V43" i="11"/>
  <c r="U43" i="11"/>
  <c r="T43" i="11"/>
  <c r="S43" i="11"/>
  <c r="R43" i="11"/>
  <c r="Q43" i="11"/>
  <c r="P43" i="11"/>
  <c r="O43" i="11"/>
  <c r="N43" i="11"/>
  <c r="M43" i="11"/>
  <c r="L43" i="11"/>
  <c r="K43" i="11"/>
  <c r="J43" i="11"/>
  <c r="I43" i="11"/>
  <c r="H43" i="11"/>
  <c r="G43" i="11"/>
  <c r="F43" i="11"/>
  <c r="E43" i="11"/>
  <c r="D43" i="11"/>
  <c r="C43" i="11"/>
  <c r="B43" i="11"/>
  <c r="A43" i="11"/>
  <c r="AI42" i="11"/>
  <c r="AH42" i="11"/>
  <c r="AG42" i="11"/>
  <c r="AF42" i="11"/>
  <c r="AE42" i="11"/>
  <c r="AD42" i="11"/>
  <c r="AC42" i="11"/>
  <c r="AB42" i="11"/>
  <c r="AA42" i="11"/>
  <c r="Z42" i="11"/>
  <c r="Y42" i="11"/>
  <c r="X42" i="11"/>
  <c r="W42" i="11"/>
  <c r="V42" i="11"/>
  <c r="U42" i="11"/>
  <c r="T42" i="11"/>
  <c r="S42" i="11"/>
  <c r="R42" i="11"/>
  <c r="Q42" i="11"/>
  <c r="P42" i="11"/>
  <c r="O42" i="11"/>
  <c r="N42" i="11"/>
  <c r="M42" i="11"/>
  <c r="L42" i="11"/>
  <c r="K42" i="11"/>
  <c r="J42" i="11"/>
  <c r="I42" i="11"/>
  <c r="H42" i="11"/>
  <c r="G42" i="11"/>
  <c r="F42" i="11"/>
  <c r="E42" i="11"/>
  <c r="D42" i="11"/>
  <c r="C42" i="11"/>
  <c r="B42" i="11"/>
  <c r="A42" i="11"/>
  <c r="AI41" i="11"/>
  <c r="AH41" i="11"/>
  <c r="AG41" i="11"/>
  <c r="AF41" i="11"/>
  <c r="AE41" i="11"/>
  <c r="AD41" i="11"/>
  <c r="AC41" i="11"/>
  <c r="AB41" i="11"/>
  <c r="AA41" i="11"/>
  <c r="Z41" i="11"/>
  <c r="Y41" i="11"/>
  <c r="X41" i="11"/>
  <c r="W41" i="11"/>
  <c r="V41" i="11"/>
  <c r="U41" i="11"/>
  <c r="T41" i="11"/>
  <c r="S41" i="11"/>
  <c r="R41" i="11"/>
  <c r="Q41" i="11"/>
  <c r="P41" i="11"/>
  <c r="O41" i="11"/>
  <c r="N41" i="11"/>
  <c r="M41" i="11"/>
  <c r="L41" i="11"/>
  <c r="K41" i="11"/>
  <c r="J41" i="11"/>
  <c r="I41" i="11"/>
  <c r="H41" i="11"/>
  <c r="G41" i="11"/>
  <c r="F41" i="11"/>
  <c r="E41" i="11"/>
  <c r="D41" i="11"/>
  <c r="C41" i="11"/>
  <c r="B41" i="11"/>
  <c r="A41" i="11"/>
  <c r="AI40" i="11"/>
  <c r="AH40" i="11"/>
  <c r="AG40" i="11"/>
  <c r="AF40" i="11"/>
  <c r="AE40" i="11"/>
  <c r="AD40" i="11"/>
  <c r="AC40" i="11"/>
  <c r="AB40" i="11"/>
  <c r="AA40" i="11"/>
  <c r="Z40" i="11"/>
  <c r="Y40" i="11"/>
  <c r="X40" i="11"/>
  <c r="W40" i="11"/>
  <c r="V40" i="11"/>
  <c r="U40" i="11"/>
  <c r="T40" i="11"/>
  <c r="S40" i="11"/>
  <c r="R40" i="11"/>
  <c r="Q40" i="11"/>
  <c r="P40" i="11"/>
  <c r="O40" i="11"/>
  <c r="N40" i="11"/>
  <c r="M40" i="11"/>
  <c r="L40" i="11"/>
  <c r="K40" i="11"/>
  <c r="J40" i="11"/>
  <c r="I40" i="11"/>
  <c r="H40" i="11"/>
  <c r="G40" i="11"/>
  <c r="F40" i="11"/>
  <c r="E40" i="11"/>
  <c r="D40" i="11"/>
  <c r="C40" i="11"/>
  <c r="B40" i="11"/>
  <c r="A40" i="11"/>
  <c r="AI39" i="11"/>
  <c r="AH39" i="11"/>
  <c r="AG39" i="11"/>
  <c r="AF39" i="11"/>
  <c r="AE39" i="11"/>
  <c r="AD39" i="11"/>
  <c r="AC39" i="11"/>
  <c r="AB39" i="11"/>
  <c r="AA39" i="11"/>
  <c r="Z39" i="11"/>
  <c r="Y39" i="11"/>
  <c r="X39" i="11"/>
  <c r="W39" i="11"/>
  <c r="V39" i="11"/>
  <c r="U39" i="11"/>
  <c r="T39" i="11"/>
  <c r="S39" i="11"/>
  <c r="R39" i="11"/>
  <c r="Q39" i="11"/>
  <c r="P39" i="11"/>
  <c r="O39" i="11"/>
  <c r="N39" i="11"/>
  <c r="M39" i="11"/>
  <c r="L39" i="11"/>
  <c r="K39" i="11"/>
  <c r="J39" i="11"/>
  <c r="I39" i="11"/>
  <c r="H39" i="11"/>
  <c r="G39" i="11"/>
  <c r="F39" i="11"/>
  <c r="E39" i="11"/>
  <c r="D39" i="11"/>
  <c r="C39" i="11"/>
  <c r="B39" i="11"/>
  <c r="A39" i="11"/>
  <c r="AI38" i="11"/>
  <c r="AH38" i="11"/>
  <c r="AG38" i="11"/>
  <c r="AF38" i="11"/>
  <c r="AE38" i="11"/>
  <c r="AD38" i="11"/>
  <c r="AC38" i="11"/>
  <c r="AB38" i="11"/>
  <c r="AA38" i="11"/>
  <c r="Z38" i="11"/>
  <c r="Y38" i="11"/>
  <c r="X38" i="11"/>
  <c r="W38" i="11"/>
  <c r="V38" i="11"/>
  <c r="U38" i="11"/>
  <c r="T38" i="11"/>
  <c r="S38" i="11"/>
  <c r="R38" i="11"/>
  <c r="Q38" i="11"/>
  <c r="P38" i="11"/>
  <c r="O38" i="11"/>
  <c r="N38" i="11"/>
  <c r="M38" i="11"/>
  <c r="L38" i="11"/>
  <c r="K38" i="11"/>
  <c r="J38" i="11"/>
  <c r="I38" i="11"/>
  <c r="H38" i="11"/>
  <c r="G38" i="11"/>
  <c r="F38" i="11"/>
  <c r="E38" i="11"/>
  <c r="D38" i="11"/>
  <c r="C38" i="11"/>
  <c r="B38" i="11"/>
  <c r="A38" i="11"/>
  <c r="AI37" i="11"/>
  <c r="AH37" i="11"/>
  <c r="AG37" i="11"/>
  <c r="AF37" i="11"/>
  <c r="AE37" i="11"/>
  <c r="AD37" i="11"/>
  <c r="AC37" i="11"/>
  <c r="AB37" i="11"/>
  <c r="AA37" i="11"/>
  <c r="Z37" i="11"/>
  <c r="Y37" i="11"/>
  <c r="X37" i="11"/>
  <c r="W37" i="11"/>
  <c r="V37" i="11"/>
  <c r="U37" i="11"/>
  <c r="T37" i="11"/>
  <c r="S37" i="11"/>
  <c r="R37" i="11"/>
  <c r="Q37" i="11"/>
  <c r="P37" i="11"/>
  <c r="O37" i="11"/>
  <c r="N37" i="11"/>
  <c r="M37" i="11"/>
  <c r="L37" i="11"/>
  <c r="K37" i="11"/>
  <c r="J37" i="11"/>
  <c r="I37" i="11"/>
  <c r="H37" i="11"/>
  <c r="G37" i="11"/>
  <c r="F37" i="11"/>
  <c r="E37" i="11"/>
  <c r="D37" i="11"/>
  <c r="C37" i="11"/>
  <c r="B37" i="11"/>
  <c r="A37" i="11"/>
  <c r="AI36" i="11"/>
  <c r="AH36" i="11"/>
  <c r="AG36" i="11"/>
  <c r="AF36" i="11"/>
  <c r="AE36" i="11"/>
  <c r="AD36" i="11"/>
  <c r="AC36" i="11"/>
  <c r="AB36" i="11"/>
  <c r="AA36" i="11"/>
  <c r="Z36" i="11"/>
  <c r="Y36" i="11"/>
  <c r="X36" i="11"/>
  <c r="W36" i="11"/>
  <c r="V36" i="11"/>
  <c r="U36" i="11"/>
  <c r="T36" i="11"/>
  <c r="S36" i="11"/>
  <c r="R36" i="11"/>
  <c r="Q36" i="11"/>
  <c r="P36" i="11"/>
  <c r="O36" i="11"/>
  <c r="N36" i="11"/>
  <c r="M36" i="11"/>
  <c r="L36" i="11"/>
  <c r="K36" i="11"/>
  <c r="J36" i="11"/>
  <c r="I36" i="11"/>
  <c r="H36" i="11"/>
  <c r="G36" i="11"/>
  <c r="F36" i="11"/>
  <c r="E36" i="11"/>
  <c r="D36" i="11"/>
  <c r="C36" i="11"/>
  <c r="B36" i="11"/>
  <c r="A36" i="11"/>
  <c r="AI35" i="11"/>
  <c r="AH35" i="11"/>
  <c r="AG35" i="11"/>
  <c r="AF35" i="11"/>
  <c r="AE35" i="11"/>
  <c r="AD35" i="11"/>
  <c r="AC35" i="11"/>
  <c r="AB35" i="11"/>
  <c r="AA35" i="11"/>
  <c r="Z35" i="11"/>
  <c r="Y35" i="11"/>
  <c r="X35" i="11"/>
  <c r="W35" i="11"/>
  <c r="V35" i="11"/>
  <c r="U35" i="11"/>
  <c r="T35" i="11"/>
  <c r="S35" i="11"/>
  <c r="R35" i="11"/>
  <c r="Q35" i="11"/>
  <c r="P35" i="11"/>
  <c r="O35" i="11"/>
  <c r="N35" i="11"/>
  <c r="M35" i="11"/>
  <c r="L35" i="11"/>
  <c r="K35" i="11"/>
  <c r="J35" i="11"/>
  <c r="I35" i="11"/>
  <c r="H35" i="11"/>
  <c r="G35" i="11"/>
  <c r="F35" i="11"/>
  <c r="E35" i="11"/>
  <c r="D35" i="11"/>
  <c r="C35" i="11"/>
  <c r="B35" i="11"/>
  <c r="A35" i="11"/>
  <c r="AI34" i="11"/>
  <c r="AH34" i="11"/>
  <c r="AG34" i="11"/>
  <c r="AF34" i="11"/>
  <c r="AE34" i="11"/>
  <c r="AD34" i="11"/>
  <c r="AC34" i="11"/>
  <c r="AB34" i="11"/>
  <c r="AA34" i="11"/>
  <c r="Z34" i="11"/>
  <c r="Y34" i="11"/>
  <c r="X34" i="11"/>
  <c r="W34" i="11"/>
  <c r="V34" i="11"/>
  <c r="U34" i="11"/>
  <c r="T34" i="11"/>
  <c r="S34" i="11"/>
  <c r="R34" i="11"/>
  <c r="Q34" i="11"/>
  <c r="P34" i="11"/>
  <c r="O34" i="11"/>
  <c r="N34" i="11"/>
  <c r="M34" i="11"/>
  <c r="L34" i="11"/>
  <c r="K34" i="11"/>
  <c r="J34" i="11"/>
  <c r="I34" i="11"/>
  <c r="H34" i="11"/>
  <c r="G34" i="11"/>
  <c r="F34" i="11"/>
  <c r="E34" i="11"/>
  <c r="D34" i="11"/>
  <c r="C34" i="11"/>
  <c r="B34" i="11"/>
  <c r="A34" i="11"/>
  <c r="AI33" i="11"/>
  <c r="AH33" i="11"/>
  <c r="AG33" i="11"/>
  <c r="AF33" i="11"/>
  <c r="AE33" i="11"/>
  <c r="AD33" i="11"/>
  <c r="AC33" i="11"/>
  <c r="AB33" i="11"/>
  <c r="AA33" i="11"/>
  <c r="Z33" i="11"/>
  <c r="Y33" i="11"/>
  <c r="X33" i="11"/>
  <c r="W33" i="11"/>
  <c r="V33" i="11"/>
  <c r="U33" i="11"/>
  <c r="T33" i="11"/>
  <c r="S33" i="11"/>
  <c r="R33" i="11"/>
  <c r="Q33" i="11"/>
  <c r="P33" i="11"/>
  <c r="O33" i="11"/>
  <c r="N33" i="11"/>
  <c r="M33" i="11"/>
  <c r="L33" i="11"/>
  <c r="K33" i="11"/>
  <c r="J33" i="11"/>
  <c r="I33" i="11"/>
  <c r="H33" i="11"/>
  <c r="G33" i="11"/>
  <c r="F33" i="11"/>
  <c r="E33" i="11"/>
  <c r="D33" i="11"/>
  <c r="C33" i="11"/>
  <c r="B33" i="11"/>
  <c r="A33" i="11"/>
  <c r="AI32" i="11"/>
  <c r="AH32" i="11"/>
  <c r="AG32" i="11"/>
  <c r="AF32" i="11"/>
  <c r="AE32" i="11"/>
  <c r="AD32" i="11"/>
  <c r="AC32" i="11"/>
  <c r="AB32" i="11"/>
  <c r="AA32" i="11"/>
  <c r="Z32" i="11"/>
  <c r="Y32" i="11"/>
  <c r="X32" i="11"/>
  <c r="W32" i="11"/>
  <c r="V32" i="11"/>
  <c r="U32" i="11"/>
  <c r="T32" i="11"/>
  <c r="S32" i="11"/>
  <c r="R32" i="11"/>
  <c r="Q32" i="11"/>
  <c r="P32" i="11"/>
  <c r="O32" i="11"/>
  <c r="N32" i="11"/>
  <c r="M32" i="11"/>
  <c r="L32" i="11"/>
  <c r="K32" i="11"/>
  <c r="J32" i="11"/>
  <c r="I32" i="11"/>
  <c r="H32" i="11"/>
  <c r="G32" i="11"/>
  <c r="F32" i="11"/>
  <c r="E32" i="11"/>
  <c r="D32" i="11"/>
  <c r="C32" i="11"/>
  <c r="B32" i="11"/>
  <c r="A32" i="11"/>
  <c r="AI31" i="11"/>
  <c r="AH31" i="11"/>
  <c r="AG31" i="11"/>
  <c r="AF31" i="11"/>
  <c r="AE31" i="11"/>
  <c r="AD31" i="11"/>
  <c r="AC31" i="11"/>
  <c r="AB31" i="11"/>
  <c r="AA31" i="11"/>
  <c r="Z31" i="11"/>
  <c r="Y31" i="11"/>
  <c r="X31" i="11"/>
  <c r="W31" i="11"/>
  <c r="V31" i="11"/>
  <c r="U31" i="11"/>
  <c r="T31" i="11"/>
  <c r="S31" i="11"/>
  <c r="R31" i="11"/>
  <c r="Q31" i="11"/>
  <c r="P31" i="11"/>
  <c r="O31" i="11"/>
  <c r="N31" i="11"/>
  <c r="M31" i="11"/>
  <c r="L31" i="11"/>
  <c r="K31" i="11"/>
  <c r="J31" i="11"/>
  <c r="I31" i="11"/>
  <c r="H31" i="11"/>
  <c r="G31" i="11"/>
  <c r="F31" i="11"/>
  <c r="E31" i="11"/>
  <c r="D31" i="11"/>
  <c r="C31" i="11"/>
  <c r="B31" i="11"/>
  <c r="A31" i="11"/>
  <c r="AI30" i="11"/>
  <c r="AH30" i="11"/>
  <c r="AG30" i="11"/>
  <c r="AF30" i="11"/>
  <c r="AE30" i="11"/>
  <c r="AD30" i="11"/>
  <c r="AC30" i="11"/>
  <c r="AB30" i="11"/>
  <c r="AA30" i="11"/>
  <c r="Z30" i="11"/>
  <c r="Y30" i="11"/>
  <c r="X30" i="11"/>
  <c r="W30" i="11"/>
  <c r="V30" i="11"/>
  <c r="U30" i="11"/>
  <c r="T30" i="11"/>
  <c r="S30" i="11"/>
  <c r="R30" i="11"/>
  <c r="Q30" i="11"/>
  <c r="P30" i="11"/>
  <c r="O30" i="11"/>
  <c r="N30" i="11"/>
  <c r="M30" i="11"/>
  <c r="L30" i="11"/>
  <c r="K30" i="11"/>
  <c r="J30" i="11"/>
  <c r="I30" i="11"/>
  <c r="H30" i="11"/>
  <c r="G30" i="11"/>
  <c r="F30" i="11"/>
  <c r="E30" i="11"/>
  <c r="D30" i="11"/>
  <c r="C30" i="11"/>
  <c r="B30" i="11"/>
  <c r="A30" i="11"/>
  <c r="AI29" i="11"/>
  <c r="AH29" i="11"/>
  <c r="AG29" i="11"/>
  <c r="AF29" i="11"/>
  <c r="AE29" i="11"/>
  <c r="AD29" i="11"/>
  <c r="AC29" i="11"/>
  <c r="AB29" i="11"/>
  <c r="AA29" i="11"/>
  <c r="Z29" i="11"/>
  <c r="Y29" i="11"/>
  <c r="X29" i="11"/>
  <c r="W29" i="11"/>
  <c r="V29" i="11"/>
  <c r="U29" i="11"/>
  <c r="T29" i="11"/>
  <c r="S29" i="11"/>
  <c r="R29" i="11"/>
  <c r="Q29" i="11"/>
  <c r="P29" i="11"/>
  <c r="O29" i="11"/>
  <c r="N29" i="11"/>
  <c r="M29" i="11"/>
  <c r="L29" i="11"/>
  <c r="K29" i="11"/>
  <c r="J29" i="11"/>
  <c r="I29" i="11"/>
  <c r="H29" i="11"/>
  <c r="G29" i="11"/>
  <c r="F29" i="11"/>
  <c r="E29" i="11"/>
  <c r="D29" i="11"/>
  <c r="C29" i="11"/>
  <c r="B29" i="11"/>
  <c r="A29" i="11"/>
  <c r="AI28" i="11"/>
  <c r="AH28" i="11"/>
  <c r="AG28" i="11"/>
  <c r="AF28" i="11"/>
  <c r="AE28" i="11"/>
  <c r="AD28" i="11"/>
  <c r="AC28" i="11"/>
  <c r="AB28" i="11"/>
  <c r="AA28" i="11"/>
  <c r="Z28" i="11"/>
  <c r="Y28" i="11"/>
  <c r="X28" i="11"/>
  <c r="W28" i="11"/>
  <c r="V28" i="11"/>
  <c r="U28" i="11"/>
  <c r="T28" i="11"/>
  <c r="S28" i="11"/>
  <c r="R28" i="11"/>
  <c r="Q28" i="11"/>
  <c r="P28" i="11"/>
  <c r="O28" i="11"/>
  <c r="N28" i="11"/>
  <c r="M28" i="11"/>
  <c r="L28" i="11"/>
  <c r="K28" i="11"/>
  <c r="J28" i="11"/>
  <c r="I28" i="11"/>
  <c r="H28" i="11"/>
  <c r="G28" i="11"/>
  <c r="F28" i="11"/>
  <c r="E28" i="11"/>
  <c r="D28" i="11"/>
  <c r="C28" i="11"/>
  <c r="B28" i="11"/>
  <c r="A28" i="11"/>
  <c r="AI27" i="11"/>
  <c r="AH27" i="11"/>
  <c r="AG27" i="11"/>
  <c r="AF27" i="11"/>
  <c r="AE27" i="11"/>
  <c r="AD27" i="11"/>
  <c r="AC27" i="11"/>
  <c r="AB27" i="11"/>
  <c r="AA27" i="11"/>
  <c r="Z27" i="11"/>
  <c r="Y27" i="11"/>
  <c r="X27" i="11"/>
  <c r="W27" i="11"/>
  <c r="V27" i="11"/>
  <c r="U27" i="11"/>
  <c r="T27" i="11"/>
  <c r="S27" i="11"/>
  <c r="R27" i="11"/>
  <c r="Q27" i="11"/>
  <c r="P27" i="11"/>
  <c r="O27" i="11"/>
  <c r="N27" i="11"/>
  <c r="M27" i="11"/>
  <c r="L27" i="11"/>
  <c r="K27" i="11"/>
  <c r="J27" i="11"/>
  <c r="I27" i="11"/>
  <c r="H27" i="11"/>
  <c r="G27" i="11"/>
  <c r="F27" i="11"/>
  <c r="E27" i="11"/>
  <c r="D27" i="11"/>
  <c r="C27" i="11"/>
  <c r="B27" i="11"/>
  <c r="A27" i="11"/>
  <c r="AI26" i="11"/>
  <c r="AH26" i="11"/>
  <c r="AG26" i="11"/>
  <c r="AF26" i="11"/>
  <c r="AE26" i="11"/>
  <c r="AD26" i="11"/>
  <c r="AC26" i="11"/>
  <c r="AB26" i="11"/>
  <c r="AA26" i="11"/>
  <c r="Z26" i="11"/>
  <c r="Y26" i="11"/>
  <c r="X26" i="11"/>
  <c r="W26" i="11"/>
  <c r="V26" i="11"/>
  <c r="U26" i="11"/>
  <c r="T26" i="11"/>
  <c r="S26" i="11"/>
  <c r="R26" i="11"/>
  <c r="Q26" i="11"/>
  <c r="P26" i="11"/>
  <c r="O26" i="11"/>
  <c r="N26" i="11"/>
  <c r="M26" i="11"/>
  <c r="L26" i="11"/>
  <c r="K26" i="11"/>
  <c r="J26" i="11"/>
  <c r="I26" i="11"/>
  <c r="H26" i="11"/>
  <c r="G26" i="11"/>
  <c r="F26" i="11"/>
  <c r="E26" i="11"/>
  <c r="D26" i="11"/>
  <c r="C26" i="11"/>
  <c r="B26" i="11"/>
  <c r="A26" i="11"/>
  <c r="AI25" i="11"/>
  <c r="AH25" i="11"/>
  <c r="AG25" i="11"/>
  <c r="AF25" i="11"/>
  <c r="AE25" i="11"/>
  <c r="AD25" i="11"/>
  <c r="AC25" i="11"/>
  <c r="AB25" i="11"/>
  <c r="AA25" i="11"/>
  <c r="Z25" i="11"/>
  <c r="Y25" i="11"/>
  <c r="X25" i="11"/>
  <c r="W25" i="11"/>
  <c r="V25" i="11"/>
  <c r="U25" i="11"/>
  <c r="T25" i="11"/>
  <c r="S25" i="11"/>
  <c r="R25" i="11"/>
  <c r="Q25" i="11"/>
  <c r="P25" i="11"/>
  <c r="O25" i="11"/>
  <c r="N25" i="11"/>
  <c r="M25" i="11"/>
  <c r="L25" i="11"/>
  <c r="K25" i="11"/>
  <c r="J25" i="11"/>
  <c r="I25" i="11"/>
  <c r="H25" i="11"/>
  <c r="G25" i="11"/>
  <c r="F25" i="11"/>
  <c r="E25" i="11"/>
  <c r="D25" i="11"/>
  <c r="C25" i="11"/>
  <c r="B25" i="11"/>
  <c r="A25" i="11"/>
  <c r="AI24" i="11"/>
  <c r="AH24" i="11"/>
  <c r="AG24" i="11"/>
  <c r="AF24" i="11"/>
  <c r="AE24" i="11"/>
  <c r="AD24" i="11"/>
  <c r="AC24" i="11"/>
  <c r="AB24" i="11"/>
  <c r="AA24" i="11"/>
  <c r="Z24" i="11"/>
  <c r="Y24" i="11"/>
  <c r="X24" i="11"/>
  <c r="W24" i="11"/>
  <c r="V24" i="11"/>
  <c r="U24" i="11"/>
  <c r="T24" i="11"/>
  <c r="S24" i="11"/>
  <c r="R24" i="11"/>
  <c r="Q24" i="11"/>
  <c r="P24" i="11"/>
  <c r="O24" i="11"/>
  <c r="N24" i="11"/>
  <c r="M24" i="11"/>
  <c r="L24" i="11"/>
  <c r="K24" i="11"/>
  <c r="J24" i="11"/>
  <c r="I24" i="11"/>
  <c r="H24" i="11"/>
  <c r="G24" i="11"/>
  <c r="F24" i="11"/>
  <c r="E24" i="11"/>
  <c r="D24" i="11"/>
  <c r="C24" i="11"/>
  <c r="B24" i="11"/>
  <c r="A24" i="11"/>
  <c r="AI23" i="11"/>
  <c r="AH23" i="11"/>
  <c r="AG23" i="11"/>
  <c r="AF23" i="11"/>
  <c r="AE23" i="11"/>
  <c r="AD23" i="11"/>
  <c r="AC23" i="11"/>
  <c r="AB23" i="11"/>
  <c r="AA23" i="11"/>
  <c r="Z23" i="11"/>
  <c r="Y23" i="11"/>
  <c r="X23" i="11"/>
  <c r="W23" i="11"/>
  <c r="V23" i="11"/>
  <c r="U23" i="11"/>
  <c r="T23" i="11"/>
  <c r="S23" i="11"/>
  <c r="R23" i="11"/>
  <c r="Q23" i="11"/>
  <c r="P23" i="11"/>
  <c r="O23" i="11"/>
  <c r="N23" i="11"/>
  <c r="M23" i="11"/>
  <c r="L23" i="11"/>
  <c r="K23" i="11"/>
  <c r="J23" i="11"/>
  <c r="I23" i="11"/>
  <c r="H23" i="11"/>
  <c r="G23" i="11"/>
  <c r="F23" i="11"/>
  <c r="E23" i="11"/>
  <c r="D23" i="11"/>
  <c r="C23" i="11"/>
  <c r="B23" i="11"/>
  <c r="A23" i="11"/>
  <c r="AI22" i="11"/>
  <c r="AH22" i="11"/>
  <c r="AG22" i="11"/>
  <c r="AF22" i="11"/>
  <c r="AE22" i="11"/>
  <c r="AD22" i="11"/>
  <c r="AC22" i="11"/>
  <c r="AB22" i="11"/>
  <c r="AA22" i="11"/>
  <c r="Z22" i="11"/>
  <c r="Y22" i="11"/>
  <c r="X22" i="11"/>
  <c r="W22" i="11"/>
  <c r="V22" i="11"/>
  <c r="U22" i="11"/>
  <c r="T22" i="11"/>
  <c r="S22" i="11"/>
  <c r="R22" i="11"/>
  <c r="Q22" i="11"/>
  <c r="P22" i="11"/>
  <c r="O22" i="11"/>
  <c r="N22" i="11"/>
  <c r="M22" i="11"/>
  <c r="L22" i="11"/>
  <c r="K22" i="11"/>
  <c r="J22" i="11"/>
  <c r="I22" i="11"/>
  <c r="H22" i="11"/>
  <c r="G22" i="11"/>
  <c r="F22" i="11"/>
  <c r="E22" i="11"/>
  <c r="D22" i="11"/>
  <c r="C22" i="11"/>
  <c r="B22" i="11"/>
  <c r="A22" i="11"/>
  <c r="AI21" i="11"/>
  <c r="AH21" i="11"/>
  <c r="AG21" i="11"/>
  <c r="AF21" i="11"/>
  <c r="AE21" i="11"/>
  <c r="AD21" i="11"/>
  <c r="AC21" i="11"/>
  <c r="AB21" i="11"/>
  <c r="AA21" i="11"/>
  <c r="Z21" i="11"/>
  <c r="Y21" i="11"/>
  <c r="X21" i="11"/>
  <c r="W21" i="11"/>
  <c r="V21" i="11"/>
  <c r="U21" i="11"/>
  <c r="T21" i="11"/>
  <c r="S21" i="11"/>
  <c r="R21" i="11"/>
  <c r="Q21" i="11"/>
  <c r="P21" i="11"/>
  <c r="O21" i="11"/>
  <c r="N21" i="11"/>
  <c r="M21" i="11"/>
  <c r="L21" i="11"/>
  <c r="K21" i="11"/>
  <c r="J21" i="11"/>
  <c r="I21" i="11"/>
  <c r="H21" i="11"/>
  <c r="G21" i="11"/>
  <c r="F21" i="11"/>
  <c r="E21" i="11"/>
  <c r="D21" i="11"/>
  <c r="C21" i="11"/>
  <c r="B21" i="11"/>
  <c r="A21" i="11"/>
  <c r="AI20" i="11"/>
  <c r="AH20" i="11"/>
  <c r="AG20" i="11"/>
  <c r="AF20" i="11"/>
  <c r="AE20" i="11"/>
  <c r="AD20" i="11"/>
  <c r="AC20" i="11"/>
  <c r="AB20" i="11"/>
  <c r="AA20" i="11"/>
  <c r="Z20" i="11"/>
  <c r="Y20" i="11"/>
  <c r="X20" i="11"/>
  <c r="W20" i="11"/>
  <c r="V20" i="11"/>
  <c r="U20" i="11"/>
  <c r="T20" i="11"/>
  <c r="S20" i="11"/>
  <c r="R20" i="11"/>
  <c r="Q20" i="11"/>
  <c r="P20" i="11"/>
  <c r="O20" i="11"/>
  <c r="N20" i="11"/>
  <c r="M20" i="11"/>
  <c r="L20" i="11"/>
  <c r="K20" i="11"/>
  <c r="J20" i="11"/>
  <c r="I20" i="11"/>
  <c r="H20" i="11"/>
  <c r="G20" i="11"/>
  <c r="F20" i="11"/>
  <c r="E20" i="11"/>
  <c r="D20" i="11"/>
  <c r="C20" i="11"/>
  <c r="B20" i="11"/>
  <c r="A20" i="11"/>
  <c r="AI19" i="11"/>
  <c r="AH19" i="11"/>
  <c r="AG19" i="11"/>
  <c r="AF19" i="11"/>
  <c r="AE19" i="11"/>
  <c r="AD19" i="11"/>
  <c r="AC19" i="11"/>
  <c r="AB19" i="11"/>
  <c r="AA19" i="11"/>
  <c r="Z19" i="11"/>
  <c r="Y19" i="11"/>
  <c r="X19" i="11"/>
  <c r="W19" i="11"/>
  <c r="V19" i="11"/>
  <c r="U19" i="11"/>
  <c r="T19" i="11"/>
  <c r="S19" i="11"/>
  <c r="R19" i="11"/>
  <c r="Q19" i="11"/>
  <c r="P19" i="11"/>
  <c r="O19" i="11"/>
  <c r="N19" i="11"/>
  <c r="M19" i="11"/>
  <c r="L19" i="11"/>
  <c r="K19" i="11"/>
  <c r="J19" i="11"/>
  <c r="I19" i="11"/>
  <c r="H19" i="11"/>
  <c r="G19" i="11"/>
  <c r="F19" i="11"/>
  <c r="E19" i="11"/>
  <c r="D19" i="11"/>
  <c r="C19" i="11"/>
  <c r="B19" i="11"/>
  <c r="A19" i="11"/>
  <c r="AI18" i="11"/>
  <c r="AH18" i="11"/>
  <c r="AG18" i="11"/>
  <c r="AF18" i="11"/>
  <c r="AE18" i="11"/>
  <c r="AD18" i="11"/>
  <c r="AC18" i="11"/>
  <c r="AB18" i="11"/>
  <c r="AA18" i="11"/>
  <c r="Z18" i="11"/>
  <c r="Y18" i="11"/>
  <c r="X18" i="11"/>
  <c r="W18" i="11"/>
  <c r="V18" i="11"/>
  <c r="U18" i="11"/>
  <c r="T18" i="11"/>
  <c r="S18" i="11"/>
  <c r="R18" i="11"/>
  <c r="Q18" i="11"/>
  <c r="P18" i="11"/>
  <c r="O18" i="11"/>
  <c r="N18" i="11"/>
  <c r="M18" i="11"/>
  <c r="L18" i="11"/>
  <c r="K18" i="11"/>
  <c r="J18" i="11"/>
  <c r="I18" i="11"/>
  <c r="H18" i="11"/>
  <c r="G18" i="11"/>
  <c r="F18" i="11"/>
  <c r="E18" i="11"/>
  <c r="D18" i="11"/>
  <c r="C18" i="11"/>
  <c r="B18" i="11"/>
  <c r="A18" i="11"/>
  <c r="AI17" i="11"/>
  <c r="AH17" i="11"/>
  <c r="AG17" i="11"/>
  <c r="AF17" i="11"/>
  <c r="AE17" i="11"/>
  <c r="AD17" i="11"/>
  <c r="AC17" i="11"/>
  <c r="AB17" i="11"/>
  <c r="AA17" i="11"/>
  <c r="Z17" i="11"/>
  <c r="Y17" i="11"/>
  <c r="X17" i="11"/>
  <c r="W17" i="11"/>
  <c r="V17" i="11"/>
  <c r="U17" i="11"/>
  <c r="T17" i="11"/>
  <c r="S17" i="11"/>
  <c r="R17" i="11"/>
  <c r="Q17" i="11"/>
  <c r="P17" i="11"/>
  <c r="O17" i="11"/>
  <c r="N17" i="11"/>
  <c r="M17" i="11"/>
  <c r="L17" i="11"/>
  <c r="K17" i="11"/>
  <c r="J17" i="11"/>
  <c r="I17" i="11"/>
  <c r="H17" i="11"/>
  <c r="G17" i="11"/>
  <c r="F17" i="11"/>
  <c r="E17" i="11"/>
  <c r="D17" i="11"/>
  <c r="C17" i="11"/>
  <c r="B17" i="11"/>
  <c r="A17" i="11"/>
  <c r="AI16" i="11"/>
  <c r="AH16" i="11"/>
  <c r="AG16" i="11"/>
  <c r="AF16" i="11"/>
  <c r="AE16" i="11"/>
  <c r="AD16" i="11"/>
  <c r="AC16" i="11"/>
  <c r="AB16" i="11"/>
  <c r="AA16" i="11"/>
  <c r="Z16" i="11"/>
  <c r="Y16" i="11"/>
  <c r="X16" i="11"/>
  <c r="W16" i="11"/>
  <c r="V16" i="11"/>
  <c r="U16" i="11"/>
  <c r="T16" i="11"/>
  <c r="S16" i="11"/>
  <c r="R16" i="11"/>
  <c r="Q16" i="11"/>
  <c r="P16" i="11"/>
  <c r="O16" i="11"/>
  <c r="N16" i="11"/>
  <c r="M16" i="11"/>
  <c r="L16" i="11"/>
  <c r="K16" i="11"/>
  <c r="J16" i="11"/>
  <c r="I16" i="11"/>
  <c r="H16" i="11"/>
  <c r="G16" i="11"/>
  <c r="F16" i="11"/>
  <c r="E16" i="11"/>
  <c r="D16" i="11"/>
  <c r="C16" i="11"/>
  <c r="B16" i="11"/>
  <c r="A16" i="11"/>
  <c r="AI15" i="11"/>
  <c r="AH15" i="11"/>
  <c r="AG15" i="11"/>
  <c r="AF15" i="11"/>
  <c r="AE15" i="11"/>
  <c r="AD15" i="11"/>
  <c r="AC15" i="11"/>
  <c r="AB15" i="11"/>
  <c r="AA15" i="11"/>
  <c r="Z15" i="11"/>
  <c r="Y15" i="11"/>
  <c r="X15" i="11"/>
  <c r="W15" i="11"/>
  <c r="V15" i="11"/>
  <c r="U15" i="11"/>
  <c r="T15" i="11"/>
  <c r="S15" i="11"/>
  <c r="R15" i="11"/>
  <c r="Q15" i="11"/>
  <c r="P15" i="11"/>
  <c r="O15" i="11"/>
  <c r="N15" i="11"/>
  <c r="M15" i="11"/>
  <c r="L15" i="11"/>
  <c r="K15" i="11"/>
  <c r="J15" i="11"/>
  <c r="I15" i="11"/>
  <c r="H15" i="11"/>
  <c r="G15" i="11"/>
  <c r="F15" i="11"/>
  <c r="E15" i="11"/>
  <c r="D15" i="11"/>
  <c r="C15" i="11"/>
  <c r="B15" i="11"/>
  <c r="A15" i="11"/>
  <c r="AI14" i="11"/>
  <c r="AH14" i="11"/>
  <c r="AG14" i="11"/>
  <c r="AF14" i="11"/>
  <c r="AE14" i="11"/>
  <c r="AD14" i="11"/>
  <c r="AC14" i="11"/>
  <c r="AB14" i="11"/>
  <c r="AA14" i="11"/>
  <c r="Z14" i="11"/>
  <c r="Y14" i="11"/>
  <c r="X14" i="11"/>
  <c r="W14" i="11"/>
  <c r="V14" i="11"/>
  <c r="U14" i="11"/>
  <c r="T14" i="11"/>
  <c r="S14" i="11"/>
  <c r="R14" i="11"/>
  <c r="Q14" i="11"/>
  <c r="P14" i="11"/>
  <c r="O14" i="11"/>
  <c r="N14" i="11"/>
  <c r="M14" i="11"/>
  <c r="L14" i="11"/>
  <c r="K14" i="11"/>
  <c r="J14" i="11"/>
  <c r="I14" i="11"/>
  <c r="H14" i="11"/>
  <c r="G14" i="11"/>
  <c r="F14" i="11"/>
  <c r="E14" i="11"/>
  <c r="D14" i="11"/>
  <c r="C14" i="11"/>
  <c r="B14" i="11"/>
  <c r="A14" i="11"/>
  <c r="AI13" i="11"/>
  <c r="AH13" i="11"/>
  <c r="AG13" i="11"/>
  <c r="AF13" i="11"/>
  <c r="AE13" i="11"/>
  <c r="AD13" i="11"/>
  <c r="AC13" i="11"/>
  <c r="AB13" i="11"/>
  <c r="AA13" i="11"/>
  <c r="Z13" i="11"/>
  <c r="Y13" i="11"/>
  <c r="X13" i="11"/>
  <c r="W13" i="11"/>
  <c r="V13" i="11"/>
  <c r="U13" i="11"/>
  <c r="T13" i="11"/>
  <c r="S13" i="11"/>
  <c r="R13" i="11"/>
  <c r="Q13" i="11"/>
  <c r="P13" i="11"/>
  <c r="O13" i="11"/>
  <c r="N13" i="11"/>
  <c r="M13" i="11"/>
  <c r="L13" i="11"/>
  <c r="K13" i="11"/>
  <c r="J13" i="11"/>
  <c r="I13" i="11"/>
  <c r="H13" i="11"/>
  <c r="G13" i="11"/>
  <c r="F13" i="11"/>
  <c r="E13" i="11"/>
  <c r="D13" i="11"/>
  <c r="C13" i="11"/>
  <c r="B13" i="11"/>
  <c r="A13" i="11"/>
  <c r="AI12" i="11"/>
  <c r="AH12" i="11"/>
  <c r="AG12" i="11"/>
  <c r="AF12" i="11"/>
  <c r="AE12" i="11"/>
  <c r="AD12" i="11"/>
  <c r="AC12" i="11"/>
  <c r="AB12" i="11"/>
  <c r="AA12" i="11"/>
  <c r="Z12" i="11"/>
  <c r="Y12" i="11"/>
  <c r="X12" i="11"/>
  <c r="W12" i="11"/>
  <c r="V12" i="11"/>
  <c r="U12" i="11"/>
  <c r="T12" i="11"/>
  <c r="S12" i="11"/>
  <c r="R12" i="11"/>
  <c r="Q12" i="11"/>
  <c r="P12" i="11"/>
  <c r="O12" i="11"/>
  <c r="N12" i="11"/>
  <c r="M12" i="11"/>
  <c r="L12" i="11"/>
  <c r="K12" i="11"/>
  <c r="J12" i="11"/>
  <c r="I12" i="11"/>
  <c r="H12" i="11"/>
  <c r="G12" i="11"/>
  <c r="F12" i="11"/>
  <c r="E12" i="11"/>
  <c r="D12" i="11"/>
  <c r="C12" i="11"/>
  <c r="B12" i="11"/>
  <c r="A12" i="11"/>
  <c r="AI11" i="11"/>
  <c r="AH11" i="11"/>
  <c r="AG11" i="11"/>
  <c r="AF11" i="11"/>
  <c r="AE11" i="11"/>
  <c r="AD11" i="11"/>
  <c r="AC11" i="11"/>
  <c r="AB11" i="11"/>
  <c r="AA11" i="11"/>
  <c r="Z11" i="11"/>
  <c r="Y11" i="11"/>
  <c r="X11" i="11"/>
  <c r="W11" i="11"/>
  <c r="V11" i="11"/>
  <c r="U11" i="11"/>
  <c r="T11" i="11"/>
  <c r="S11" i="11"/>
  <c r="R11" i="11"/>
  <c r="Q11" i="11"/>
  <c r="P11" i="11"/>
  <c r="O11" i="11"/>
  <c r="N11" i="11"/>
  <c r="M11" i="11"/>
  <c r="L11" i="11"/>
  <c r="K11" i="11"/>
  <c r="J11" i="11"/>
  <c r="I11" i="11"/>
  <c r="H11" i="11"/>
  <c r="G11" i="11"/>
  <c r="F11" i="11"/>
  <c r="E11" i="11"/>
  <c r="D11" i="11"/>
  <c r="C11" i="11"/>
  <c r="B11" i="11"/>
  <c r="A11" i="11"/>
  <c r="AI10" i="11"/>
  <c r="AH10" i="11"/>
  <c r="AG10" i="11"/>
  <c r="AF10" i="11"/>
  <c r="AE10" i="11"/>
  <c r="AD10" i="11"/>
  <c r="AC10" i="11"/>
  <c r="AB10" i="11"/>
  <c r="AA10" i="11"/>
  <c r="Z10" i="11"/>
  <c r="Y10" i="11"/>
  <c r="X10" i="11"/>
  <c r="W10" i="11"/>
  <c r="V10" i="11"/>
  <c r="U10" i="11"/>
  <c r="T10" i="11"/>
  <c r="S10" i="11"/>
  <c r="R10" i="11"/>
  <c r="Q10" i="11"/>
  <c r="P10" i="11"/>
  <c r="O10" i="11"/>
  <c r="N10" i="11"/>
  <c r="M10" i="11"/>
  <c r="L10" i="11"/>
  <c r="K10" i="11"/>
  <c r="J10" i="11"/>
  <c r="I10" i="11"/>
  <c r="H10" i="11"/>
  <c r="G10" i="11"/>
  <c r="F10" i="11"/>
  <c r="E10" i="11"/>
  <c r="D10" i="11"/>
  <c r="C10" i="11"/>
  <c r="B10" i="11"/>
  <c r="A10" i="11"/>
  <c r="AI9" i="11"/>
  <c r="AH9" i="11"/>
  <c r="AG9" i="11"/>
  <c r="AF9" i="11"/>
  <c r="AE9" i="11"/>
  <c r="AD9" i="11"/>
  <c r="AC9" i="11"/>
  <c r="AB9" i="11"/>
  <c r="AA9" i="11"/>
  <c r="Z9" i="11"/>
  <c r="Y9" i="11"/>
  <c r="X9" i="11"/>
  <c r="W9" i="11"/>
  <c r="V9" i="11"/>
  <c r="U9" i="11"/>
  <c r="T9" i="11"/>
  <c r="S9" i="11"/>
  <c r="R9" i="11"/>
  <c r="Q9" i="11"/>
  <c r="P9" i="11"/>
  <c r="O9" i="11"/>
  <c r="N9" i="11"/>
  <c r="M9" i="11"/>
  <c r="L9" i="11"/>
  <c r="K9" i="11"/>
  <c r="J9" i="11"/>
  <c r="I9" i="11"/>
  <c r="H9" i="11"/>
  <c r="G9" i="11"/>
  <c r="F9" i="11"/>
  <c r="E9" i="11"/>
  <c r="D9" i="11"/>
  <c r="C9" i="11"/>
  <c r="B9" i="11"/>
  <c r="A9" i="11"/>
  <c r="AI8" i="11"/>
  <c r="AH8" i="11"/>
  <c r="AG8" i="11"/>
  <c r="AF8" i="11"/>
  <c r="AE8" i="11"/>
  <c r="AD8" i="11"/>
  <c r="AC8" i="11"/>
  <c r="AB8" i="11"/>
  <c r="AA8" i="11"/>
  <c r="Z8" i="11"/>
  <c r="Y8" i="11"/>
  <c r="X8" i="11"/>
  <c r="W8" i="11"/>
  <c r="V8" i="11"/>
  <c r="U8" i="11"/>
  <c r="T8" i="11"/>
  <c r="S8" i="11"/>
  <c r="R8" i="11"/>
  <c r="Q8" i="11"/>
  <c r="P8" i="11"/>
  <c r="O8" i="11"/>
  <c r="N8" i="11"/>
  <c r="M8" i="11"/>
  <c r="L8" i="11"/>
  <c r="K8" i="11"/>
  <c r="J8" i="11"/>
  <c r="I8" i="11"/>
  <c r="H8" i="11"/>
  <c r="G8" i="11"/>
  <c r="F8" i="11"/>
  <c r="E8" i="11"/>
  <c r="D8" i="11"/>
  <c r="C8" i="11"/>
  <c r="B8" i="11"/>
  <c r="A8" i="11"/>
  <c r="AI7" i="11"/>
  <c r="AH7" i="11"/>
  <c r="AG7" i="11"/>
  <c r="AF7" i="11"/>
  <c r="AE7" i="11"/>
  <c r="AD7" i="11"/>
  <c r="AC7" i="11"/>
  <c r="AB7" i="11"/>
  <c r="AA7" i="11"/>
  <c r="Z7" i="11"/>
  <c r="Y7" i="11"/>
  <c r="X7" i="11"/>
  <c r="W7" i="11"/>
  <c r="V7" i="11"/>
  <c r="U7" i="11"/>
  <c r="T7" i="11"/>
  <c r="S7" i="11"/>
  <c r="R7" i="11"/>
  <c r="Q7" i="11"/>
  <c r="P7" i="11"/>
  <c r="O7" i="11"/>
  <c r="N7" i="11"/>
  <c r="M7" i="11"/>
  <c r="L7" i="11"/>
  <c r="K7" i="11"/>
  <c r="J7" i="11"/>
  <c r="I7" i="11"/>
  <c r="H7" i="11"/>
  <c r="G7" i="11"/>
  <c r="F7" i="11"/>
  <c r="E7" i="11"/>
  <c r="D7" i="11"/>
  <c r="C7" i="11"/>
  <c r="B7" i="11"/>
  <c r="A7" i="11"/>
  <c r="AI6" i="11"/>
  <c r="AH6" i="11"/>
  <c r="AG6" i="11"/>
  <c r="AF6" i="11"/>
  <c r="AE6" i="11"/>
  <c r="AD6" i="11"/>
  <c r="AC6" i="11"/>
  <c r="AB6" i="11"/>
  <c r="AA6" i="11"/>
  <c r="Z6" i="11"/>
  <c r="Y6" i="11"/>
  <c r="X6" i="11"/>
  <c r="W6" i="11"/>
  <c r="V6" i="11"/>
  <c r="U6" i="11"/>
  <c r="T6" i="11"/>
  <c r="S6" i="11"/>
  <c r="R6" i="11"/>
  <c r="Q6" i="11"/>
  <c r="P6" i="11"/>
  <c r="O6" i="11"/>
  <c r="N6" i="11"/>
  <c r="M6" i="11"/>
  <c r="L6" i="11"/>
  <c r="K6" i="11"/>
  <c r="J6" i="11"/>
  <c r="I6" i="11"/>
  <c r="H6" i="11"/>
  <c r="G6" i="11"/>
  <c r="F6" i="11"/>
  <c r="E6" i="11"/>
  <c r="D6" i="11"/>
  <c r="C6" i="11"/>
  <c r="B6" i="11"/>
  <c r="A6" i="11"/>
  <c r="AI5" i="11"/>
  <c r="AH5" i="11"/>
  <c r="AG5" i="11"/>
  <c r="AF5" i="11"/>
  <c r="AE5" i="11"/>
  <c r="AD5" i="11"/>
  <c r="AC5" i="11"/>
  <c r="AB5" i="11"/>
  <c r="AA5" i="11"/>
  <c r="Z5" i="11"/>
  <c r="Y5" i="11"/>
  <c r="X5" i="11"/>
  <c r="W5" i="11"/>
  <c r="V5" i="11"/>
  <c r="U5" i="11"/>
  <c r="T5" i="11"/>
  <c r="S5" i="11"/>
  <c r="R5" i="11"/>
  <c r="Q5" i="11"/>
  <c r="P5" i="11"/>
  <c r="O5" i="11"/>
  <c r="N5" i="11"/>
  <c r="M5" i="11"/>
  <c r="L5" i="11"/>
  <c r="K5" i="11"/>
  <c r="J5" i="11"/>
  <c r="I5" i="11"/>
  <c r="H5" i="11"/>
  <c r="G5" i="11"/>
  <c r="F5" i="11"/>
  <c r="E5" i="11"/>
  <c r="D5" i="11"/>
  <c r="C5" i="11"/>
  <c r="B5" i="11"/>
  <c r="A5" i="11"/>
  <c r="AI4" i="11"/>
  <c r="AH4" i="11"/>
  <c r="AG4" i="11"/>
  <c r="AF4" i="11"/>
  <c r="AE4" i="11"/>
  <c r="AD4" i="11"/>
  <c r="AC4" i="11"/>
  <c r="AB4" i="11"/>
  <c r="AA4" i="11"/>
  <c r="Z4" i="11"/>
  <c r="Y4" i="11"/>
  <c r="X4" i="11"/>
  <c r="W4" i="11"/>
  <c r="V4" i="11"/>
  <c r="U4" i="11"/>
  <c r="T4" i="11"/>
  <c r="S4" i="11"/>
  <c r="R4" i="11"/>
  <c r="Q4" i="11"/>
  <c r="P4" i="11"/>
  <c r="O4" i="11"/>
  <c r="N4" i="11"/>
  <c r="M4" i="11"/>
  <c r="L4" i="11"/>
  <c r="K4" i="11"/>
  <c r="J4" i="11"/>
  <c r="I4" i="11"/>
  <c r="H4" i="11"/>
  <c r="G4" i="11"/>
  <c r="F4" i="11"/>
  <c r="E4" i="11"/>
  <c r="D4" i="11"/>
  <c r="C4" i="11"/>
  <c r="B4" i="11"/>
  <c r="A4" i="11"/>
  <c r="AI163" i="10"/>
  <c r="AH163" i="10"/>
  <c r="AG163" i="10"/>
  <c r="AF163" i="10"/>
  <c r="AE163" i="10"/>
  <c r="AD163" i="10"/>
  <c r="AC163" i="10"/>
  <c r="AB163" i="10"/>
  <c r="AA163" i="10"/>
  <c r="Z163" i="10"/>
  <c r="Y163" i="10"/>
  <c r="X163" i="10"/>
  <c r="W163" i="10"/>
  <c r="V163" i="10"/>
  <c r="U163" i="10"/>
  <c r="T163" i="10"/>
  <c r="S163" i="10"/>
  <c r="R163" i="10"/>
  <c r="Q163" i="10"/>
  <c r="P163" i="10"/>
  <c r="O163" i="10"/>
  <c r="N163" i="10"/>
  <c r="M163" i="10"/>
  <c r="L163" i="10"/>
  <c r="K163" i="10"/>
  <c r="J163" i="10"/>
  <c r="I163" i="10"/>
  <c r="H163" i="10"/>
  <c r="G163" i="10"/>
  <c r="F163" i="10"/>
  <c r="E163" i="10"/>
  <c r="D163" i="10"/>
  <c r="C163" i="10"/>
  <c r="B163" i="10"/>
  <c r="A163" i="10"/>
  <c r="AI162" i="10"/>
  <c r="AH162" i="10"/>
  <c r="AG162" i="10"/>
  <c r="AF162" i="10"/>
  <c r="AE162" i="10"/>
  <c r="AD162" i="10"/>
  <c r="AC162" i="10"/>
  <c r="AB162" i="10"/>
  <c r="AA162" i="10"/>
  <c r="Z162" i="10"/>
  <c r="Y162" i="10"/>
  <c r="X162" i="10"/>
  <c r="W162" i="10"/>
  <c r="V162" i="10"/>
  <c r="U162" i="10"/>
  <c r="T162" i="10"/>
  <c r="S162" i="10"/>
  <c r="R162" i="10"/>
  <c r="Q162" i="10"/>
  <c r="P162" i="10"/>
  <c r="O162" i="10"/>
  <c r="N162" i="10"/>
  <c r="M162" i="10"/>
  <c r="L162" i="10"/>
  <c r="K162" i="10"/>
  <c r="J162" i="10"/>
  <c r="I162" i="10"/>
  <c r="H162" i="10"/>
  <c r="G162" i="10"/>
  <c r="F162" i="10"/>
  <c r="E162" i="10"/>
  <c r="D162" i="10"/>
  <c r="C162" i="10"/>
  <c r="B162" i="10"/>
  <c r="A162" i="10"/>
  <c r="AI161" i="10"/>
  <c r="AH161" i="10"/>
  <c r="AG161" i="10"/>
  <c r="AF161" i="10"/>
  <c r="AE161" i="10"/>
  <c r="AD161" i="10"/>
  <c r="AC161" i="10"/>
  <c r="AB161" i="10"/>
  <c r="AA161" i="10"/>
  <c r="Z161" i="10"/>
  <c r="Y161" i="10"/>
  <c r="X161" i="10"/>
  <c r="W161" i="10"/>
  <c r="V161" i="10"/>
  <c r="U161" i="10"/>
  <c r="T161" i="10"/>
  <c r="S161" i="10"/>
  <c r="R161" i="10"/>
  <c r="Q161" i="10"/>
  <c r="P161" i="10"/>
  <c r="O161" i="10"/>
  <c r="N161" i="10"/>
  <c r="M161" i="10"/>
  <c r="L161" i="10"/>
  <c r="K161" i="10"/>
  <c r="J161" i="10"/>
  <c r="I161" i="10"/>
  <c r="H161" i="10"/>
  <c r="G161" i="10"/>
  <c r="F161" i="10"/>
  <c r="E161" i="10"/>
  <c r="D161" i="10"/>
  <c r="C161" i="10"/>
  <c r="B161" i="10"/>
  <c r="A161" i="10"/>
  <c r="AI160" i="10"/>
  <c r="AH160" i="10"/>
  <c r="AG160" i="10"/>
  <c r="AF160" i="10"/>
  <c r="AE160" i="10"/>
  <c r="AD160" i="10"/>
  <c r="AC160" i="10"/>
  <c r="AB160" i="10"/>
  <c r="AA160" i="10"/>
  <c r="Z160" i="10"/>
  <c r="Y160" i="10"/>
  <c r="X160" i="10"/>
  <c r="W160" i="10"/>
  <c r="V160" i="10"/>
  <c r="U160" i="10"/>
  <c r="T160" i="10"/>
  <c r="S160" i="10"/>
  <c r="R160" i="10"/>
  <c r="Q160" i="10"/>
  <c r="P160" i="10"/>
  <c r="O160" i="10"/>
  <c r="N160" i="10"/>
  <c r="M160" i="10"/>
  <c r="L160" i="10"/>
  <c r="K160" i="10"/>
  <c r="J160" i="10"/>
  <c r="I160" i="10"/>
  <c r="H160" i="10"/>
  <c r="G160" i="10"/>
  <c r="F160" i="10"/>
  <c r="E160" i="10"/>
  <c r="D160" i="10"/>
  <c r="C160" i="10"/>
  <c r="B160" i="10"/>
  <c r="A160" i="10"/>
  <c r="AI159" i="10"/>
  <c r="AH159" i="10"/>
  <c r="AG159" i="10"/>
  <c r="AF159" i="10"/>
  <c r="AE159" i="10"/>
  <c r="AD159" i="10"/>
  <c r="AC159" i="10"/>
  <c r="AB159" i="10"/>
  <c r="AA159" i="10"/>
  <c r="Z159" i="10"/>
  <c r="Y159" i="10"/>
  <c r="X159" i="10"/>
  <c r="W159" i="10"/>
  <c r="V159" i="10"/>
  <c r="U159" i="10"/>
  <c r="T159" i="10"/>
  <c r="S159" i="10"/>
  <c r="R159" i="10"/>
  <c r="Q159" i="10"/>
  <c r="P159" i="10"/>
  <c r="O159" i="10"/>
  <c r="N159" i="10"/>
  <c r="M159" i="10"/>
  <c r="L159" i="10"/>
  <c r="K159" i="10"/>
  <c r="J159" i="10"/>
  <c r="I159" i="10"/>
  <c r="H159" i="10"/>
  <c r="G159" i="10"/>
  <c r="F159" i="10"/>
  <c r="E159" i="10"/>
  <c r="D159" i="10"/>
  <c r="C159" i="10"/>
  <c r="B159" i="10"/>
  <c r="A159" i="10"/>
  <c r="AI158" i="10"/>
  <c r="AH158" i="10"/>
  <c r="AG158" i="10"/>
  <c r="AF158" i="10"/>
  <c r="AE158" i="10"/>
  <c r="AD158" i="10"/>
  <c r="AC158" i="10"/>
  <c r="AB158" i="10"/>
  <c r="AA158" i="10"/>
  <c r="Z158" i="10"/>
  <c r="Y158" i="10"/>
  <c r="X158" i="10"/>
  <c r="W158" i="10"/>
  <c r="V158" i="10"/>
  <c r="U158" i="10"/>
  <c r="T158" i="10"/>
  <c r="S158" i="10"/>
  <c r="R158" i="10"/>
  <c r="Q158" i="10"/>
  <c r="P158" i="10"/>
  <c r="O158" i="10"/>
  <c r="N158" i="10"/>
  <c r="M158" i="10"/>
  <c r="L158" i="10"/>
  <c r="K158" i="10"/>
  <c r="J158" i="10"/>
  <c r="I158" i="10"/>
  <c r="H158" i="10"/>
  <c r="G158" i="10"/>
  <c r="F158" i="10"/>
  <c r="E158" i="10"/>
  <c r="D158" i="10"/>
  <c r="C158" i="10"/>
  <c r="B158" i="10"/>
  <c r="A158" i="10"/>
  <c r="AI157" i="10"/>
  <c r="AH157" i="10"/>
  <c r="AG157" i="10"/>
  <c r="AF157" i="10"/>
  <c r="AE157" i="10"/>
  <c r="AD157" i="10"/>
  <c r="AC157" i="10"/>
  <c r="AB157" i="10"/>
  <c r="AA157" i="10"/>
  <c r="Z157" i="10"/>
  <c r="Y157" i="10"/>
  <c r="X157" i="10"/>
  <c r="W157" i="10"/>
  <c r="V157" i="10"/>
  <c r="U157" i="10"/>
  <c r="T157" i="10"/>
  <c r="S157" i="10"/>
  <c r="R157" i="10"/>
  <c r="Q157" i="10"/>
  <c r="P157" i="10"/>
  <c r="O157" i="10"/>
  <c r="N157" i="10"/>
  <c r="M157" i="10"/>
  <c r="L157" i="10"/>
  <c r="K157" i="10"/>
  <c r="J157" i="10"/>
  <c r="I157" i="10"/>
  <c r="H157" i="10"/>
  <c r="G157" i="10"/>
  <c r="F157" i="10"/>
  <c r="E157" i="10"/>
  <c r="D157" i="10"/>
  <c r="C157" i="10"/>
  <c r="B157" i="10"/>
  <c r="A157" i="10"/>
  <c r="AI156" i="10"/>
  <c r="AH156" i="10"/>
  <c r="AG156" i="10"/>
  <c r="AF156" i="10"/>
  <c r="AE156" i="10"/>
  <c r="AD156" i="10"/>
  <c r="AC156" i="10"/>
  <c r="AB156" i="10"/>
  <c r="AA156" i="10"/>
  <c r="Z156" i="10"/>
  <c r="Y156" i="10"/>
  <c r="X156" i="10"/>
  <c r="W156" i="10"/>
  <c r="V156" i="10"/>
  <c r="U156" i="10"/>
  <c r="T156" i="10"/>
  <c r="S156" i="10"/>
  <c r="R156" i="10"/>
  <c r="Q156" i="10"/>
  <c r="P156" i="10"/>
  <c r="O156" i="10"/>
  <c r="N156" i="10"/>
  <c r="M156" i="10"/>
  <c r="L156" i="10"/>
  <c r="K156" i="10"/>
  <c r="J156" i="10"/>
  <c r="I156" i="10"/>
  <c r="H156" i="10"/>
  <c r="G156" i="10"/>
  <c r="F156" i="10"/>
  <c r="E156" i="10"/>
  <c r="D156" i="10"/>
  <c r="C156" i="10"/>
  <c r="B156" i="10"/>
  <c r="A156" i="10"/>
  <c r="AI155" i="10"/>
  <c r="AH155" i="10"/>
  <c r="AG155" i="10"/>
  <c r="AF155" i="10"/>
  <c r="AE155" i="10"/>
  <c r="AD155" i="10"/>
  <c r="AC155" i="10"/>
  <c r="AB155" i="10"/>
  <c r="AA155" i="10"/>
  <c r="Z155" i="10"/>
  <c r="Y155" i="10"/>
  <c r="X155" i="10"/>
  <c r="W155" i="10"/>
  <c r="V155" i="10"/>
  <c r="U155" i="10"/>
  <c r="T155" i="10"/>
  <c r="S155" i="10"/>
  <c r="R155" i="10"/>
  <c r="Q155" i="10"/>
  <c r="P155" i="10"/>
  <c r="O155" i="10"/>
  <c r="N155" i="10"/>
  <c r="M155" i="10"/>
  <c r="L155" i="10"/>
  <c r="K155" i="10"/>
  <c r="J155" i="10"/>
  <c r="I155" i="10"/>
  <c r="H155" i="10"/>
  <c r="G155" i="10"/>
  <c r="F155" i="10"/>
  <c r="E155" i="10"/>
  <c r="D155" i="10"/>
  <c r="C155" i="10"/>
  <c r="B155" i="10"/>
  <c r="A155" i="10"/>
  <c r="AI154" i="10"/>
  <c r="AH154" i="10"/>
  <c r="AG154" i="10"/>
  <c r="AF154" i="10"/>
  <c r="AE154" i="10"/>
  <c r="AD154" i="10"/>
  <c r="AC154" i="10"/>
  <c r="AB154" i="10"/>
  <c r="AA154" i="10"/>
  <c r="Z154" i="10"/>
  <c r="Y154" i="10"/>
  <c r="X154" i="10"/>
  <c r="W154" i="10"/>
  <c r="V154" i="10"/>
  <c r="U154" i="10"/>
  <c r="T154" i="10"/>
  <c r="S154" i="10"/>
  <c r="R154" i="10"/>
  <c r="Q154" i="10"/>
  <c r="P154" i="10"/>
  <c r="O154" i="10"/>
  <c r="N154" i="10"/>
  <c r="M154" i="10"/>
  <c r="L154" i="10"/>
  <c r="K154" i="10"/>
  <c r="J154" i="10"/>
  <c r="I154" i="10"/>
  <c r="H154" i="10"/>
  <c r="G154" i="10"/>
  <c r="F154" i="10"/>
  <c r="E154" i="10"/>
  <c r="D154" i="10"/>
  <c r="C154" i="10"/>
  <c r="B154" i="10"/>
  <c r="A154" i="10"/>
  <c r="AI153" i="10"/>
  <c r="AH153" i="10"/>
  <c r="AG153" i="10"/>
  <c r="AF153" i="10"/>
  <c r="AE153" i="10"/>
  <c r="AD153" i="10"/>
  <c r="AC153" i="10"/>
  <c r="AB153" i="10"/>
  <c r="AA153" i="10"/>
  <c r="Z153" i="10"/>
  <c r="Y153" i="10"/>
  <c r="X153" i="10"/>
  <c r="W153" i="10"/>
  <c r="V153" i="10"/>
  <c r="U153" i="10"/>
  <c r="T153" i="10"/>
  <c r="S153" i="10"/>
  <c r="R153" i="10"/>
  <c r="Q153" i="10"/>
  <c r="P153" i="10"/>
  <c r="O153" i="10"/>
  <c r="N153" i="10"/>
  <c r="M153" i="10"/>
  <c r="L153" i="10"/>
  <c r="K153" i="10"/>
  <c r="J153" i="10"/>
  <c r="I153" i="10"/>
  <c r="H153" i="10"/>
  <c r="G153" i="10"/>
  <c r="F153" i="10"/>
  <c r="E153" i="10"/>
  <c r="D153" i="10"/>
  <c r="C153" i="10"/>
  <c r="B153" i="10"/>
  <c r="A153" i="10"/>
  <c r="AI152" i="10"/>
  <c r="AH152" i="10"/>
  <c r="AG152" i="10"/>
  <c r="AF152" i="10"/>
  <c r="AE152" i="10"/>
  <c r="AD152" i="10"/>
  <c r="AC152" i="10"/>
  <c r="AB152" i="10"/>
  <c r="AA152" i="10"/>
  <c r="Z152" i="10"/>
  <c r="Y152" i="10"/>
  <c r="X152" i="10"/>
  <c r="W152" i="10"/>
  <c r="V152" i="10"/>
  <c r="U152" i="10"/>
  <c r="T152" i="10"/>
  <c r="S152" i="10"/>
  <c r="R152" i="10"/>
  <c r="Q152" i="10"/>
  <c r="P152" i="10"/>
  <c r="O152" i="10"/>
  <c r="N152" i="10"/>
  <c r="M152" i="10"/>
  <c r="L152" i="10"/>
  <c r="K152" i="10"/>
  <c r="J152" i="10"/>
  <c r="I152" i="10"/>
  <c r="H152" i="10"/>
  <c r="G152" i="10"/>
  <c r="F152" i="10"/>
  <c r="E152" i="10"/>
  <c r="D152" i="10"/>
  <c r="C152" i="10"/>
  <c r="B152" i="10"/>
  <c r="A152" i="10"/>
  <c r="AI151" i="10"/>
  <c r="AH151" i="10"/>
  <c r="AG151" i="10"/>
  <c r="AF151" i="10"/>
  <c r="AE151" i="10"/>
  <c r="AD151" i="10"/>
  <c r="AC151" i="10"/>
  <c r="AB151" i="10"/>
  <c r="AA151" i="10"/>
  <c r="Z151" i="10"/>
  <c r="Y151" i="10"/>
  <c r="X151" i="10"/>
  <c r="W151" i="10"/>
  <c r="V151" i="10"/>
  <c r="U151" i="10"/>
  <c r="T151" i="10"/>
  <c r="S151" i="10"/>
  <c r="R151" i="10"/>
  <c r="Q151" i="10"/>
  <c r="P151" i="10"/>
  <c r="O151" i="10"/>
  <c r="N151" i="10"/>
  <c r="M151" i="10"/>
  <c r="L151" i="10"/>
  <c r="K151" i="10"/>
  <c r="J151" i="10"/>
  <c r="I151" i="10"/>
  <c r="H151" i="10"/>
  <c r="G151" i="10"/>
  <c r="F151" i="10"/>
  <c r="E151" i="10"/>
  <c r="D151" i="10"/>
  <c r="C151" i="10"/>
  <c r="B151" i="10"/>
  <c r="A151" i="10"/>
  <c r="AI150" i="10"/>
  <c r="AH150" i="10"/>
  <c r="AG150" i="10"/>
  <c r="AF150" i="10"/>
  <c r="AE150" i="10"/>
  <c r="AD150" i="10"/>
  <c r="AC150" i="10"/>
  <c r="AB150" i="10"/>
  <c r="AA150" i="10"/>
  <c r="Z150" i="10"/>
  <c r="Y150" i="10"/>
  <c r="X150" i="10"/>
  <c r="W150" i="10"/>
  <c r="V150" i="10"/>
  <c r="U150" i="10"/>
  <c r="T150" i="10"/>
  <c r="S150" i="10"/>
  <c r="R150" i="10"/>
  <c r="Q150" i="10"/>
  <c r="P150" i="10"/>
  <c r="O150" i="10"/>
  <c r="N150" i="10"/>
  <c r="M150" i="10"/>
  <c r="L150" i="10"/>
  <c r="K150" i="10"/>
  <c r="J150" i="10"/>
  <c r="I150" i="10"/>
  <c r="H150" i="10"/>
  <c r="G150" i="10"/>
  <c r="F150" i="10"/>
  <c r="E150" i="10"/>
  <c r="D150" i="10"/>
  <c r="C150" i="10"/>
  <c r="B150" i="10"/>
  <c r="A150" i="10"/>
  <c r="AI149" i="10"/>
  <c r="AH149" i="10"/>
  <c r="AG149" i="10"/>
  <c r="AF149" i="10"/>
  <c r="AE149" i="10"/>
  <c r="AD149" i="10"/>
  <c r="AC149" i="10"/>
  <c r="AB149" i="10"/>
  <c r="AA149" i="10"/>
  <c r="Z149" i="10"/>
  <c r="Y149" i="10"/>
  <c r="X149" i="10"/>
  <c r="W149" i="10"/>
  <c r="V149" i="10"/>
  <c r="U149" i="10"/>
  <c r="T149" i="10"/>
  <c r="S149" i="10"/>
  <c r="R149" i="10"/>
  <c r="Q149" i="10"/>
  <c r="P149" i="10"/>
  <c r="O149" i="10"/>
  <c r="N149" i="10"/>
  <c r="M149" i="10"/>
  <c r="L149" i="10"/>
  <c r="K149" i="10"/>
  <c r="J149" i="10"/>
  <c r="I149" i="10"/>
  <c r="H149" i="10"/>
  <c r="G149" i="10"/>
  <c r="F149" i="10"/>
  <c r="E149" i="10"/>
  <c r="D149" i="10"/>
  <c r="C149" i="10"/>
  <c r="B149" i="10"/>
  <c r="A149" i="10"/>
  <c r="AI148" i="10"/>
  <c r="AH148" i="10"/>
  <c r="AG148" i="10"/>
  <c r="AF148" i="10"/>
  <c r="AE148" i="10"/>
  <c r="AD148" i="10"/>
  <c r="AC148" i="10"/>
  <c r="AB148" i="10"/>
  <c r="AA148" i="10"/>
  <c r="Z148" i="10"/>
  <c r="Y148" i="10"/>
  <c r="X148" i="10"/>
  <c r="W148" i="10"/>
  <c r="V148" i="10"/>
  <c r="U148" i="10"/>
  <c r="T148" i="10"/>
  <c r="S148" i="10"/>
  <c r="R148" i="10"/>
  <c r="Q148" i="10"/>
  <c r="P148" i="10"/>
  <c r="O148" i="10"/>
  <c r="N148" i="10"/>
  <c r="M148" i="10"/>
  <c r="L148" i="10"/>
  <c r="K148" i="10"/>
  <c r="J148" i="10"/>
  <c r="I148" i="10"/>
  <c r="H148" i="10"/>
  <c r="G148" i="10"/>
  <c r="F148" i="10"/>
  <c r="E148" i="10"/>
  <c r="D148" i="10"/>
  <c r="C148" i="10"/>
  <c r="B148" i="10"/>
  <c r="A148" i="10"/>
  <c r="AI147" i="10"/>
  <c r="AH147" i="10"/>
  <c r="AG147" i="10"/>
  <c r="AF147" i="10"/>
  <c r="AE147" i="10"/>
  <c r="AD147" i="10"/>
  <c r="AC147" i="10"/>
  <c r="AB147" i="10"/>
  <c r="AA147" i="10"/>
  <c r="Z147" i="10"/>
  <c r="Y147" i="10"/>
  <c r="X147" i="10"/>
  <c r="W147" i="10"/>
  <c r="V147" i="10"/>
  <c r="U147" i="10"/>
  <c r="T147" i="10"/>
  <c r="S147" i="10"/>
  <c r="R147" i="10"/>
  <c r="Q147" i="10"/>
  <c r="P147" i="10"/>
  <c r="O147" i="10"/>
  <c r="N147" i="10"/>
  <c r="M147" i="10"/>
  <c r="L147" i="10"/>
  <c r="K147" i="10"/>
  <c r="J147" i="10"/>
  <c r="I147" i="10"/>
  <c r="H147" i="10"/>
  <c r="G147" i="10"/>
  <c r="F147" i="10"/>
  <c r="E147" i="10"/>
  <c r="D147" i="10"/>
  <c r="C147" i="10"/>
  <c r="B147" i="10"/>
  <c r="A147" i="10"/>
  <c r="AI146" i="10"/>
  <c r="AH146" i="10"/>
  <c r="AG146" i="10"/>
  <c r="AF146" i="10"/>
  <c r="AE146" i="10"/>
  <c r="AD146" i="10"/>
  <c r="AC146" i="10"/>
  <c r="AB146" i="10"/>
  <c r="AA146" i="10"/>
  <c r="Z146" i="10"/>
  <c r="Y146" i="10"/>
  <c r="X146" i="10"/>
  <c r="W146" i="10"/>
  <c r="V146" i="10"/>
  <c r="U146" i="10"/>
  <c r="T146" i="10"/>
  <c r="S146" i="10"/>
  <c r="R146" i="10"/>
  <c r="Q146" i="10"/>
  <c r="P146" i="10"/>
  <c r="O146" i="10"/>
  <c r="N146" i="10"/>
  <c r="M146" i="10"/>
  <c r="L146" i="10"/>
  <c r="K146" i="10"/>
  <c r="J146" i="10"/>
  <c r="I146" i="10"/>
  <c r="H146" i="10"/>
  <c r="G146" i="10"/>
  <c r="F146" i="10"/>
  <c r="E146" i="10"/>
  <c r="D146" i="10"/>
  <c r="C146" i="10"/>
  <c r="B146" i="10"/>
  <c r="A146" i="10"/>
  <c r="AI145" i="10"/>
  <c r="AH145" i="10"/>
  <c r="AG145" i="10"/>
  <c r="AF145" i="10"/>
  <c r="AE145" i="10"/>
  <c r="AD145" i="10"/>
  <c r="AC145" i="10"/>
  <c r="AB145" i="10"/>
  <c r="AA145" i="10"/>
  <c r="Z145" i="10"/>
  <c r="Y145" i="10"/>
  <c r="X145" i="10"/>
  <c r="W145" i="10"/>
  <c r="V145" i="10"/>
  <c r="U145" i="10"/>
  <c r="T145" i="10"/>
  <c r="S145" i="10"/>
  <c r="R145" i="10"/>
  <c r="Q145" i="10"/>
  <c r="P145" i="10"/>
  <c r="O145" i="10"/>
  <c r="N145" i="10"/>
  <c r="M145" i="10"/>
  <c r="L145" i="10"/>
  <c r="K145" i="10"/>
  <c r="J145" i="10"/>
  <c r="I145" i="10"/>
  <c r="H145" i="10"/>
  <c r="G145" i="10"/>
  <c r="F145" i="10"/>
  <c r="E145" i="10"/>
  <c r="D145" i="10"/>
  <c r="C145" i="10"/>
  <c r="B145" i="10"/>
  <c r="A145" i="10"/>
  <c r="AI144" i="10"/>
  <c r="AH144" i="10"/>
  <c r="AG144" i="10"/>
  <c r="AF144" i="10"/>
  <c r="AE144" i="10"/>
  <c r="AD144" i="10"/>
  <c r="AC144" i="10"/>
  <c r="AB144" i="10"/>
  <c r="AA144" i="10"/>
  <c r="Z144" i="10"/>
  <c r="Y144" i="10"/>
  <c r="X144" i="10"/>
  <c r="W144" i="10"/>
  <c r="V144" i="10"/>
  <c r="U144" i="10"/>
  <c r="T144" i="10"/>
  <c r="S144" i="10"/>
  <c r="R144" i="10"/>
  <c r="Q144" i="10"/>
  <c r="P144" i="10"/>
  <c r="O144" i="10"/>
  <c r="N144" i="10"/>
  <c r="M144" i="10"/>
  <c r="L144" i="10"/>
  <c r="K144" i="10"/>
  <c r="J144" i="10"/>
  <c r="I144" i="10"/>
  <c r="H144" i="10"/>
  <c r="G144" i="10"/>
  <c r="F144" i="10"/>
  <c r="E144" i="10"/>
  <c r="D144" i="10"/>
  <c r="C144" i="10"/>
  <c r="B144" i="10"/>
  <c r="A144" i="10"/>
  <c r="AI143" i="10"/>
  <c r="AH143" i="10"/>
  <c r="AG143" i="10"/>
  <c r="AF143" i="10"/>
  <c r="AE143" i="10"/>
  <c r="AD143" i="10"/>
  <c r="AC143" i="10"/>
  <c r="AB143" i="10"/>
  <c r="AA143" i="10"/>
  <c r="Z143" i="10"/>
  <c r="Y143" i="10"/>
  <c r="X143" i="10"/>
  <c r="W143" i="10"/>
  <c r="V143" i="10"/>
  <c r="U143" i="10"/>
  <c r="T143" i="10"/>
  <c r="S143" i="10"/>
  <c r="R143" i="10"/>
  <c r="Q143" i="10"/>
  <c r="P143" i="10"/>
  <c r="O143" i="10"/>
  <c r="N143" i="10"/>
  <c r="M143" i="10"/>
  <c r="L143" i="10"/>
  <c r="K143" i="10"/>
  <c r="J143" i="10"/>
  <c r="I143" i="10"/>
  <c r="H143" i="10"/>
  <c r="G143" i="10"/>
  <c r="F143" i="10"/>
  <c r="E143" i="10"/>
  <c r="D143" i="10"/>
  <c r="C143" i="10"/>
  <c r="B143" i="10"/>
  <c r="A143" i="10"/>
  <c r="AI142" i="10"/>
  <c r="AH142" i="10"/>
  <c r="AG142" i="10"/>
  <c r="AF142" i="10"/>
  <c r="AE142" i="10"/>
  <c r="AD142" i="10"/>
  <c r="AC142" i="10"/>
  <c r="AB142" i="10"/>
  <c r="AA142" i="10"/>
  <c r="Z142" i="10"/>
  <c r="Y142" i="10"/>
  <c r="X142" i="10"/>
  <c r="W142" i="10"/>
  <c r="V142" i="10"/>
  <c r="U142" i="10"/>
  <c r="T142" i="10"/>
  <c r="S142" i="10"/>
  <c r="R142" i="10"/>
  <c r="Q142" i="10"/>
  <c r="P142" i="10"/>
  <c r="O142" i="10"/>
  <c r="N142" i="10"/>
  <c r="M142" i="10"/>
  <c r="L142" i="10"/>
  <c r="K142" i="10"/>
  <c r="J142" i="10"/>
  <c r="I142" i="10"/>
  <c r="H142" i="10"/>
  <c r="G142" i="10"/>
  <c r="F142" i="10"/>
  <c r="E142" i="10"/>
  <c r="D142" i="10"/>
  <c r="C142" i="10"/>
  <c r="B142" i="10"/>
  <c r="A142" i="10"/>
  <c r="AI141" i="10"/>
  <c r="AH141" i="10"/>
  <c r="AG141" i="10"/>
  <c r="AF141" i="10"/>
  <c r="AE141" i="10"/>
  <c r="AD141" i="10"/>
  <c r="AC141" i="10"/>
  <c r="AB141" i="10"/>
  <c r="AA141" i="10"/>
  <c r="Z141" i="10"/>
  <c r="Y141" i="10"/>
  <c r="X141" i="10"/>
  <c r="W141" i="10"/>
  <c r="V141" i="10"/>
  <c r="U141" i="10"/>
  <c r="T141" i="10"/>
  <c r="S141" i="10"/>
  <c r="R141" i="10"/>
  <c r="Q141" i="10"/>
  <c r="P141" i="10"/>
  <c r="O141" i="10"/>
  <c r="N141" i="10"/>
  <c r="M141" i="10"/>
  <c r="L141" i="10"/>
  <c r="K141" i="10"/>
  <c r="J141" i="10"/>
  <c r="I141" i="10"/>
  <c r="H141" i="10"/>
  <c r="G141" i="10"/>
  <c r="F141" i="10"/>
  <c r="E141" i="10"/>
  <c r="D141" i="10"/>
  <c r="C141" i="10"/>
  <c r="B141" i="10"/>
  <c r="A141" i="10"/>
  <c r="AI140" i="10"/>
  <c r="AH140" i="10"/>
  <c r="AG140" i="10"/>
  <c r="AF140" i="10"/>
  <c r="AE140" i="10"/>
  <c r="AD140" i="10"/>
  <c r="AC140" i="10"/>
  <c r="AB140" i="10"/>
  <c r="AA140" i="10"/>
  <c r="Z140" i="10"/>
  <c r="Y140" i="10"/>
  <c r="X140" i="10"/>
  <c r="W140" i="10"/>
  <c r="V140" i="10"/>
  <c r="U140" i="10"/>
  <c r="T140" i="10"/>
  <c r="S140" i="10"/>
  <c r="R140" i="10"/>
  <c r="Q140" i="10"/>
  <c r="P140" i="10"/>
  <c r="O140" i="10"/>
  <c r="N140" i="10"/>
  <c r="M140" i="10"/>
  <c r="L140" i="10"/>
  <c r="K140" i="10"/>
  <c r="J140" i="10"/>
  <c r="I140" i="10"/>
  <c r="H140" i="10"/>
  <c r="G140" i="10"/>
  <c r="F140" i="10"/>
  <c r="E140" i="10"/>
  <c r="D140" i="10"/>
  <c r="C140" i="10"/>
  <c r="B140" i="10"/>
  <c r="A140" i="10"/>
  <c r="AI139" i="10"/>
  <c r="AH139" i="10"/>
  <c r="AG139" i="10"/>
  <c r="AF139" i="10"/>
  <c r="AE139" i="10"/>
  <c r="AD139" i="10"/>
  <c r="AC139" i="10"/>
  <c r="AB139" i="10"/>
  <c r="AA139" i="10"/>
  <c r="Z139" i="10"/>
  <c r="Y139" i="10"/>
  <c r="X139" i="10"/>
  <c r="W139" i="10"/>
  <c r="V139" i="10"/>
  <c r="U139" i="10"/>
  <c r="T139" i="10"/>
  <c r="S139" i="10"/>
  <c r="R139" i="10"/>
  <c r="Q139" i="10"/>
  <c r="P139" i="10"/>
  <c r="O139" i="10"/>
  <c r="N139" i="10"/>
  <c r="M139" i="10"/>
  <c r="L139" i="10"/>
  <c r="K139" i="10"/>
  <c r="J139" i="10"/>
  <c r="I139" i="10"/>
  <c r="H139" i="10"/>
  <c r="G139" i="10"/>
  <c r="F139" i="10"/>
  <c r="E139" i="10"/>
  <c r="D139" i="10"/>
  <c r="C139" i="10"/>
  <c r="B139" i="10"/>
  <c r="A139" i="10"/>
  <c r="AI138" i="10"/>
  <c r="AH138" i="10"/>
  <c r="AG138" i="10"/>
  <c r="AF138" i="10"/>
  <c r="AE138" i="10"/>
  <c r="AD138" i="10"/>
  <c r="AC138" i="10"/>
  <c r="AB138" i="10"/>
  <c r="AA138" i="10"/>
  <c r="Z138" i="10"/>
  <c r="Y138" i="10"/>
  <c r="X138" i="10"/>
  <c r="W138" i="10"/>
  <c r="V138" i="10"/>
  <c r="U138" i="10"/>
  <c r="T138" i="10"/>
  <c r="S138" i="10"/>
  <c r="R138" i="10"/>
  <c r="Q138" i="10"/>
  <c r="P138" i="10"/>
  <c r="O138" i="10"/>
  <c r="N138" i="10"/>
  <c r="M138" i="10"/>
  <c r="L138" i="10"/>
  <c r="K138" i="10"/>
  <c r="J138" i="10"/>
  <c r="I138" i="10"/>
  <c r="H138" i="10"/>
  <c r="G138" i="10"/>
  <c r="F138" i="10"/>
  <c r="E138" i="10"/>
  <c r="D138" i="10"/>
  <c r="C138" i="10"/>
  <c r="B138" i="10"/>
  <c r="A138" i="10"/>
  <c r="AI137" i="10"/>
  <c r="AH137" i="10"/>
  <c r="AG137" i="10"/>
  <c r="AF137" i="10"/>
  <c r="AE137" i="10"/>
  <c r="AD137" i="10"/>
  <c r="AC137" i="10"/>
  <c r="AB137" i="10"/>
  <c r="AA137" i="10"/>
  <c r="Z137" i="10"/>
  <c r="Y137" i="10"/>
  <c r="X137" i="10"/>
  <c r="W137" i="10"/>
  <c r="V137" i="10"/>
  <c r="U137" i="10"/>
  <c r="T137" i="10"/>
  <c r="S137" i="10"/>
  <c r="R137" i="10"/>
  <c r="Q137" i="10"/>
  <c r="P137" i="10"/>
  <c r="O137" i="10"/>
  <c r="N137" i="10"/>
  <c r="M137" i="10"/>
  <c r="L137" i="10"/>
  <c r="K137" i="10"/>
  <c r="J137" i="10"/>
  <c r="I137" i="10"/>
  <c r="H137" i="10"/>
  <c r="G137" i="10"/>
  <c r="F137" i="10"/>
  <c r="E137" i="10"/>
  <c r="D137" i="10"/>
  <c r="C137" i="10"/>
  <c r="B137" i="10"/>
  <c r="A137" i="10"/>
  <c r="AI136" i="10"/>
  <c r="AH136" i="10"/>
  <c r="AG136" i="10"/>
  <c r="AF136" i="10"/>
  <c r="AE136" i="10"/>
  <c r="AD136" i="10"/>
  <c r="AC136" i="10"/>
  <c r="AB136" i="10"/>
  <c r="AA136" i="10"/>
  <c r="Z136" i="10"/>
  <c r="Y136" i="10"/>
  <c r="X136" i="10"/>
  <c r="W136" i="10"/>
  <c r="V136" i="10"/>
  <c r="U136" i="10"/>
  <c r="T136" i="10"/>
  <c r="S136" i="10"/>
  <c r="R136" i="10"/>
  <c r="Q136" i="10"/>
  <c r="P136" i="10"/>
  <c r="O136" i="10"/>
  <c r="N136" i="10"/>
  <c r="M136" i="10"/>
  <c r="L136" i="10"/>
  <c r="K136" i="10"/>
  <c r="J136" i="10"/>
  <c r="I136" i="10"/>
  <c r="H136" i="10"/>
  <c r="G136" i="10"/>
  <c r="F136" i="10"/>
  <c r="E136" i="10"/>
  <c r="D136" i="10"/>
  <c r="C136" i="10"/>
  <c r="B136" i="10"/>
  <c r="A136" i="10"/>
  <c r="AI135" i="10"/>
  <c r="AH135" i="10"/>
  <c r="AG135" i="10"/>
  <c r="AF135" i="10"/>
  <c r="AE135" i="10"/>
  <c r="AD135" i="10"/>
  <c r="AC135" i="10"/>
  <c r="AB135" i="10"/>
  <c r="AA135" i="10"/>
  <c r="Z135" i="10"/>
  <c r="Y135" i="10"/>
  <c r="X135" i="10"/>
  <c r="W135" i="10"/>
  <c r="V135" i="10"/>
  <c r="U135" i="10"/>
  <c r="T135" i="10"/>
  <c r="S135" i="10"/>
  <c r="R135" i="10"/>
  <c r="Q135" i="10"/>
  <c r="P135" i="10"/>
  <c r="O135" i="10"/>
  <c r="N135" i="10"/>
  <c r="M135" i="10"/>
  <c r="L135" i="10"/>
  <c r="K135" i="10"/>
  <c r="J135" i="10"/>
  <c r="I135" i="10"/>
  <c r="H135" i="10"/>
  <c r="G135" i="10"/>
  <c r="F135" i="10"/>
  <c r="E135" i="10"/>
  <c r="D135" i="10"/>
  <c r="C135" i="10"/>
  <c r="B135" i="10"/>
  <c r="A135" i="10"/>
  <c r="AI134" i="10"/>
  <c r="AH134" i="10"/>
  <c r="AG134" i="10"/>
  <c r="AF134" i="10"/>
  <c r="AE134" i="10"/>
  <c r="AD134" i="10"/>
  <c r="AC134" i="10"/>
  <c r="AB134" i="10"/>
  <c r="AA134" i="10"/>
  <c r="Z134" i="10"/>
  <c r="Y134" i="10"/>
  <c r="X134" i="10"/>
  <c r="W134" i="10"/>
  <c r="V134" i="10"/>
  <c r="U134" i="10"/>
  <c r="T134" i="10"/>
  <c r="S134" i="10"/>
  <c r="R134" i="10"/>
  <c r="Q134" i="10"/>
  <c r="P134" i="10"/>
  <c r="O134" i="10"/>
  <c r="N134" i="10"/>
  <c r="M134" i="10"/>
  <c r="L134" i="10"/>
  <c r="K134" i="10"/>
  <c r="J134" i="10"/>
  <c r="I134" i="10"/>
  <c r="H134" i="10"/>
  <c r="G134" i="10"/>
  <c r="F134" i="10"/>
  <c r="E134" i="10"/>
  <c r="D134" i="10"/>
  <c r="C134" i="10"/>
  <c r="B134" i="10"/>
  <c r="A134" i="10"/>
  <c r="AI133" i="10"/>
  <c r="AH133" i="10"/>
  <c r="AG133" i="10"/>
  <c r="AF133" i="10"/>
  <c r="AE133" i="10"/>
  <c r="AD133" i="10"/>
  <c r="AC133" i="10"/>
  <c r="AB133" i="10"/>
  <c r="AA133" i="10"/>
  <c r="Z133" i="10"/>
  <c r="Y133" i="10"/>
  <c r="X133" i="10"/>
  <c r="W133" i="10"/>
  <c r="V133" i="10"/>
  <c r="U133" i="10"/>
  <c r="T133" i="10"/>
  <c r="S133" i="10"/>
  <c r="R133" i="10"/>
  <c r="Q133" i="10"/>
  <c r="P133" i="10"/>
  <c r="O133" i="10"/>
  <c r="N133" i="10"/>
  <c r="M133" i="10"/>
  <c r="L133" i="10"/>
  <c r="K133" i="10"/>
  <c r="J133" i="10"/>
  <c r="I133" i="10"/>
  <c r="H133" i="10"/>
  <c r="G133" i="10"/>
  <c r="F133" i="10"/>
  <c r="E133" i="10"/>
  <c r="D133" i="10"/>
  <c r="C133" i="10"/>
  <c r="B133" i="10"/>
  <c r="A133" i="10"/>
  <c r="AI132" i="10"/>
  <c r="AH132" i="10"/>
  <c r="AG132" i="10"/>
  <c r="AF132" i="10"/>
  <c r="AE132" i="10"/>
  <c r="AD132" i="10"/>
  <c r="AC132" i="10"/>
  <c r="AB132" i="10"/>
  <c r="AA132" i="10"/>
  <c r="Z132" i="10"/>
  <c r="Y132" i="10"/>
  <c r="X132" i="10"/>
  <c r="W132" i="10"/>
  <c r="V132" i="10"/>
  <c r="U132" i="10"/>
  <c r="T132" i="10"/>
  <c r="S132" i="10"/>
  <c r="R132" i="10"/>
  <c r="Q132" i="10"/>
  <c r="P132" i="10"/>
  <c r="O132" i="10"/>
  <c r="N132" i="10"/>
  <c r="M132" i="10"/>
  <c r="L132" i="10"/>
  <c r="K132" i="10"/>
  <c r="J132" i="10"/>
  <c r="I132" i="10"/>
  <c r="H132" i="10"/>
  <c r="G132" i="10"/>
  <c r="F132" i="10"/>
  <c r="E132" i="10"/>
  <c r="D132" i="10"/>
  <c r="C132" i="10"/>
  <c r="B132" i="10"/>
  <c r="A132" i="10"/>
  <c r="AI131" i="10"/>
  <c r="AH131" i="10"/>
  <c r="AG131" i="10"/>
  <c r="AF131" i="10"/>
  <c r="AE131" i="10"/>
  <c r="AD131" i="10"/>
  <c r="AC131" i="10"/>
  <c r="AB131" i="10"/>
  <c r="AA131" i="10"/>
  <c r="Z131" i="10"/>
  <c r="Y131" i="10"/>
  <c r="X131" i="10"/>
  <c r="W131" i="10"/>
  <c r="V131" i="10"/>
  <c r="U131" i="10"/>
  <c r="T131" i="10"/>
  <c r="S131" i="10"/>
  <c r="R131" i="10"/>
  <c r="Q131" i="10"/>
  <c r="P131" i="10"/>
  <c r="O131" i="10"/>
  <c r="N131" i="10"/>
  <c r="M131" i="10"/>
  <c r="L131" i="10"/>
  <c r="K131" i="10"/>
  <c r="J131" i="10"/>
  <c r="I131" i="10"/>
  <c r="H131" i="10"/>
  <c r="G131" i="10"/>
  <c r="F131" i="10"/>
  <c r="E131" i="10"/>
  <c r="D131" i="10"/>
  <c r="C131" i="10"/>
  <c r="B131" i="10"/>
  <c r="A131" i="10"/>
  <c r="AI130" i="10"/>
  <c r="AH130" i="10"/>
  <c r="AG130" i="10"/>
  <c r="AF130" i="10"/>
  <c r="AE130" i="10"/>
  <c r="AD130" i="10"/>
  <c r="AC130" i="10"/>
  <c r="AB130" i="10"/>
  <c r="AA130" i="10"/>
  <c r="Z130" i="10"/>
  <c r="Y130" i="10"/>
  <c r="X130" i="10"/>
  <c r="W130" i="10"/>
  <c r="V130" i="10"/>
  <c r="U130" i="10"/>
  <c r="T130" i="10"/>
  <c r="S130" i="10"/>
  <c r="R130" i="10"/>
  <c r="Q130" i="10"/>
  <c r="P130" i="10"/>
  <c r="O130" i="10"/>
  <c r="N130" i="10"/>
  <c r="M130" i="10"/>
  <c r="L130" i="10"/>
  <c r="K130" i="10"/>
  <c r="J130" i="10"/>
  <c r="I130" i="10"/>
  <c r="H130" i="10"/>
  <c r="G130" i="10"/>
  <c r="F130" i="10"/>
  <c r="E130" i="10"/>
  <c r="D130" i="10"/>
  <c r="C130" i="10"/>
  <c r="B130" i="10"/>
  <c r="A130" i="10"/>
  <c r="AI129" i="10"/>
  <c r="AH129" i="10"/>
  <c r="AG129" i="10"/>
  <c r="AF129" i="10"/>
  <c r="AE129" i="10"/>
  <c r="AD129" i="10"/>
  <c r="AC129" i="10"/>
  <c r="AB129" i="10"/>
  <c r="AA129" i="10"/>
  <c r="Z129" i="10"/>
  <c r="Y129" i="10"/>
  <c r="X129" i="10"/>
  <c r="W129" i="10"/>
  <c r="V129" i="10"/>
  <c r="U129" i="10"/>
  <c r="T129" i="10"/>
  <c r="S129" i="10"/>
  <c r="R129" i="10"/>
  <c r="Q129" i="10"/>
  <c r="P129" i="10"/>
  <c r="O129" i="10"/>
  <c r="N129" i="10"/>
  <c r="M129" i="10"/>
  <c r="L129" i="10"/>
  <c r="K129" i="10"/>
  <c r="J129" i="10"/>
  <c r="I129" i="10"/>
  <c r="H129" i="10"/>
  <c r="G129" i="10"/>
  <c r="F129" i="10"/>
  <c r="E129" i="10"/>
  <c r="D129" i="10"/>
  <c r="C129" i="10"/>
  <c r="B129" i="10"/>
  <c r="A129" i="10"/>
  <c r="AI128" i="10"/>
  <c r="AH128" i="10"/>
  <c r="AG128" i="10"/>
  <c r="AF128" i="10"/>
  <c r="AE128" i="10"/>
  <c r="AD128" i="10"/>
  <c r="AC128" i="10"/>
  <c r="AB128" i="10"/>
  <c r="AA128" i="10"/>
  <c r="Z128" i="10"/>
  <c r="Y128" i="10"/>
  <c r="X128" i="10"/>
  <c r="W128" i="10"/>
  <c r="V128" i="10"/>
  <c r="U128" i="10"/>
  <c r="T128" i="10"/>
  <c r="S128" i="10"/>
  <c r="R128" i="10"/>
  <c r="Q128" i="10"/>
  <c r="P128" i="10"/>
  <c r="O128" i="10"/>
  <c r="N128" i="10"/>
  <c r="M128" i="10"/>
  <c r="L128" i="10"/>
  <c r="K128" i="10"/>
  <c r="J128" i="10"/>
  <c r="I128" i="10"/>
  <c r="H128" i="10"/>
  <c r="G128" i="10"/>
  <c r="F128" i="10"/>
  <c r="E128" i="10"/>
  <c r="D128" i="10"/>
  <c r="C128" i="10"/>
  <c r="B128" i="10"/>
  <c r="A128" i="10"/>
  <c r="AI127" i="10"/>
  <c r="AH127" i="10"/>
  <c r="AG127" i="10"/>
  <c r="AF127" i="10"/>
  <c r="AE127" i="10"/>
  <c r="AD127" i="10"/>
  <c r="AC127" i="10"/>
  <c r="AB127" i="10"/>
  <c r="AA127" i="10"/>
  <c r="Z127" i="10"/>
  <c r="Y127" i="10"/>
  <c r="X127" i="10"/>
  <c r="W127" i="10"/>
  <c r="V127" i="10"/>
  <c r="U127" i="10"/>
  <c r="T127" i="10"/>
  <c r="S127" i="10"/>
  <c r="R127" i="10"/>
  <c r="Q127" i="10"/>
  <c r="P127" i="10"/>
  <c r="O127" i="10"/>
  <c r="N127" i="10"/>
  <c r="M127" i="10"/>
  <c r="L127" i="10"/>
  <c r="K127" i="10"/>
  <c r="J127" i="10"/>
  <c r="I127" i="10"/>
  <c r="H127" i="10"/>
  <c r="G127" i="10"/>
  <c r="F127" i="10"/>
  <c r="E127" i="10"/>
  <c r="D127" i="10"/>
  <c r="C127" i="10"/>
  <c r="B127" i="10"/>
  <c r="A127" i="10"/>
  <c r="AI126" i="10"/>
  <c r="AH126" i="10"/>
  <c r="AG126" i="10"/>
  <c r="AF126" i="10"/>
  <c r="AE126" i="10"/>
  <c r="AD126" i="10"/>
  <c r="AC126" i="10"/>
  <c r="AB126" i="10"/>
  <c r="AA126" i="10"/>
  <c r="Z126" i="10"/>
  <c r="Y126" i="10"/>
  <c r="X126" i="10"/>
  <c r="W126" i="10"/>
  <c r="V126" i="10"/>
  <c r="U126" i="10"/>
  <c r="T126" i="10"/>
  <c r="S126" i="10"/>
  <c r="R126" i="10"/>
  <c r="Q126" i="10"/>
  <c r="P126" i="10"/>
  <c r="O126" i="10"/>
  <c r="N126" i="10"/>
  <c r="M126" i="10"/>
  <c r="L126" i="10"/>
  <c r="K126" i="10"/>
  <c r="J126" i="10"/>
  <c r="I126" i="10"/>
  <c r="H126" i="10"/>
  <c r="G126" i="10"/>
  <c r="F126" i="10"/>
  <c r="E126" i="10"/>
  <c r="D126" i="10"/>
  <c r="C126" i="10"/>
  <c r="B126" i="10"/>
  <c r="A126" i="10"/>
  <c r="AI125" i="10"/>
  <c r="AH125" i="10"/>
  <c r="AG125" i="10"/>
  <c r="AF125" i="10"/>
  <c r="AE125" i="10"/>
  <c r="AD125" i="10"/>
  <c r="AC125" i="10"/>
  <c r="AB125" i="10"/>
  <c r="AA125" i="10"/>
  <c r="Z125" i="10"/>
  <c r="Y125" i="10"/>
  <c r="X125" i="10"/>
  <c r="W125" i="10"/>
  <c r="V125" i="10"/>
  <c r="U125" i="10"/>
  <c r="T125" i="10"/>
  <c r="S125" i="10"/>
  <c r="R125" i="10"/>
  <c r="Q125" i="10"/>
  <c r="P125" i="10"/>
  <c r="O125" i="10"/>
  <c r="N125" i="10"/>
  <c r="M125" i="10"/>
  <c r="L125" i="10"/>
  <c r="K125" i="10"/>
  <c r="J125" i="10"/>
  <c r="I125" i="10"/>
  <c r="H125" i="10"/>
  <c r="G125" i="10"/>
  <c r="F125" i="10"/>
  <c r="E125" i="10"/>
  <c r="D125" i="10"/>
  <c r="C125" i="10"/>
  <c r="B125" i="10"/>
  <c r="A125" i="10"/>
  <c r="AI124" i="10"/>
  <c r="AH124" i="10"/>
  <c r="AG124" i="10"/>
  <c r="AF124" i="10"/>
  <c r="AE124" i="10"/>
  <c r="AD124" i="10"/>
  <c r="AC124" i="10"/>
  <c r="AB124" i="10"/>
  <c r="AA124" i="10"/>
  <c r="Z124" i="10"/>
  <c r="Y124" i="10"/>
  <c r="X124" i="10"/>
  <c r="W124" i="10"/>
  <c r="V124" i="10"/>
  <c r="U124" i="10"/>
  <c r="T124" i="10"/>
  <c r="S124" i="10"/>
  <c r="R124" i="10"/>
  <c r="Q124" i="10"/>
  <c r="P124" i="10"/>
  <c r="O124" i="10"/>
  <c r="N124" i="10"/>
  <c r="M124" i="10"/>
  <c r="L124" i="10"/>
  <c r="K124" i="10"/>
  <c r="J124" i="10"/>
  <c r="I124" i="10"/>
  <c r="H124" i="10"/>
  <c r="G124" i="10"/>
  <c r="F124" i="10"/>
  <c r="E124" i="10"/>
  <c r="D124" i="10"/>
  <c r="C124" i="10"/>
  <c r="B124" i="10"/>
  <c r="A124" i="10"/>
  <c r="AI123" i="10"/>
  <c r="AH123" i="10"/>
  <c r="AG123" i="10"/>
  <c r="AF123" i="10"/>
  <c r="AE123" i="10"/>
  <c r="AD123" i="10"/>
  <c r="AC123" i="10"/>
  <c r="AB123" i="10"/>
  <c r="AA123" i="10"/>
  <c r="Z123" i="10"/>
  <c r="Y123" i="10"/>
  <c r="X123" i="10"/>
  <c r="W123" i="10"/>
  <c r="V123" i="10"/>
  <c r="U123" i="10"/>
  <c r="T123" i="10"/>
  <c r="S123" i="10"/>
  <c r="R123" i="10"/>
  <c r="Q123" i="10"/>
  <c r="P123" i="10"/>
  <c r="O123" i="10"/>
  <c r="N123" i="10"/>
  <c r="M123" i="10"/>
  <c r="L123" i="10"/>
  <c r="K123" i="10"/>
  <c r="J123" i="10"/>
  <c r="I123" i="10"/>
  <c r="H123" i="10"/>
  <c r="G123" i="10"/>
  <c r="F123" i="10"/>
  <c r="E123" i="10"/>
  <c r="D123" i="10"/>
  <c r="C123" i="10"/>
  <c r="B123" i="10"/>
  <c r="A123" i="10"/>
  <c r="AI122" i="10"/>
  <c r="AH122" i="10"/>
  <c r="AG122" i="10"/>
  <c r="AF122" i="10"/>
  <c r="AE122" i="10"/>
  <c r="AD122" i="10"/>
  <c r="AC122" i="10"/>
  <c r="AB122" i="10"/>
  <c r="AA122" i="10"/>
  <c r="Z122" i="10"/>
  <c r="Y122" i="10"/>
  <c r="X122" i="10"/>
  <c r="W122" i="10"/>
  <c r="V122" i="10"/>
  <c r="U122" i="10"/>
  <c r="T122" i="10"/>
  <c r="S122" i="10"/>
  <c r="R122" i="10"/>
  <c r="Q122" i="10"/>
  <c r="P122" i="10"/>
  <c r="O122" i="10"/>
  <c r="N122" i="10"/>
  <c r="M122" i="10"/>
  <c r="L122" i="10"/>
  <c r="K122" i="10"/>
  <c r="J122" i="10"/>
  <c r="I122" i="10"/>
  <c r="H122" i="10"/>
  <c r="G122" i="10"/>
  <c r="F122" i="10"/>
  <c r="E122" i="10"/>
  <c r="D122" i="10"/>
  <c r="C122" i="10"/>
  <c r="B122" i="10"/>
  <c r="A122" i="10"/>
  <c r="AI121" i="10"/>
  <c r="AH121" i="10"/>
  <c r="AG121" i="10"/>
  <c r="AF121" i="10"/>
  <c r="AE121" i="10"/>
  <c r="AD121" i="10"/>
  <c r="AC121" i="10"/>
  <c r="AB121" i="10"/>
  <c r="AA121" i="10"/>
  <c r="Z121" i="10"/>
  <c r="Y121" i="10"/>
  <c r="X121" i="10"/>
  <c r="W121" i="10"/>
  <c r="V121" i="10"/>
  <c r="U121" i="10"/>
  <c r="T121" i="10"/>
  <c r="S121" i="10"/>
  <c r="R121" i="10"/>
  <c r="Q121" i="10"/>
  <c r="P121" i="10"/>
  <c r="O121" i="10"/>
  <c r="N121" i="10"/>
  <c r="M121" i="10"/>
  <c r="L121" i="10"/>
  <c r="K121" i="10"/>
  <c r="J121" i="10"/>
  <c r="I121" i="10"/>
  <c r="H121" i="10"/>
  <c r="G121" i="10"/>
  <c r="F121" i="10"/>
  <c r="E121" i="10"/>
  <c r="D121" i="10"/>
  <c r="C121" i="10"/>
  <c r="B121" i="10"/>
  <c r="A121" i="10"/>
  <c r="AI120" i="10"/>
  <c r="AH120" i="10"/>
  <c r="AG120" i="10"/>
  <c r="AF120" i="10"/>
  <c r="AE120" i="10"/>
  <c r="AD120" i="10"/>
  <c r="AC120" i="10"/>
  <c r="AB120" i="10"/>
  <c r="AA120" i="10"/>
  <c r="Z120" i="10"/>
  <c r="Y120" i="10"/>
  <c r="X120" i="10"/>
  <c r="W120" i="10"/>
  <c r="V120" i="10"/>
  <c r="U120" i="10"/>
  <c r="T120" i="10"/>
  <c r="S120" i="10"/>
  <c r="R120" i="10"/>
  <c r="Q120" i="10"/>
  <c r="P120" i="10"/>
  <c r="O120" i="10"/>
  <c r="N120" i="10"/>
  <c r="M120" i="10"/>
  <c r="L120" i="10"/>
  <c r="K120" i="10"/>
  <c r="J120" i="10"/>
  <c r="I120" i="10"/>
  <c r="H120" i="10"/>
  <c r="G120" i="10"/>
  <c r="F120" i="10"/>
  <c r="E120" i="10"/>
  <c r="D120" i="10"/>
  <c r="C120" i="10"/>
  <c r="B120" i="10"/>
  <c r="A120" i="10"/>
  <c r="AI119" i="10"/>
  <c r="AH119" i="10"/>
  <c r="AG119" i="10"/>
  <c r="AF119" i="10"/>
  <c r="AE119" i="10"/>
  <c r="AD119" i="10"/>
  <c r="AC119" i="10"/>
  <c r="AB119" i="10"/>
  <c r="AA119" i="10"/>
  <c r="Z119" i="10"/>
  <c r="Y119" i="10"/>
  <c r="X119" i="10"/>
  <c r="W119" i="10"/>
  <c r="V119" i="10"/>
  <c r="U119" i="10"/>
  <c r="T119" i="10"/>
  <c r="S119" i="10"/>
  <c r="R119" i="10"/>
  <c r="Q119" i="10"/>
  <c r="P119" i="10"/>
  <c r="O119" i="10"/>
  <c r="N119" i="10"/>
  <c r="M119" i="10"/>
  <c r="L119" i="10"/>
  <c r="K119" i="10"/>
  <c r="J119" i="10"/>
  <c r="I119" i="10"/>
  <c r="H119" i="10"/>
  <c r="G119" i="10"/>
  <c r="F119" i="10"/>
  <c r="E119" i="10"/>
  <c r="D119" i="10"/>
  <c r="C119" i="10"/>
  <c r="B119" i="10"/>
  <c r="A119" i="10"/>
  <c r="AI118" i="10"/>
  <c r="AH118" i="10"/>
  <c r="AG118" i="10"/>
  <c r="AF118" i="10"/>
  <c r="AE118" i="10"/>
  <c r="AD118" i="10"/>
  <c r="AC118" i="10"/>
  <c r="AB118" i="10"/>
  <c r="AA118" i="10"/>
  <c r="Z118" i="10"/>
  <c r="Y118" i="10"/>
  <c r="X118" i="10"/>
  <c r="W118" i="10"/>
  <c r="V118" i="10"/>
  <c r="U118" i="10"/>
  <c r="T118" i="10"/>
  <c r="S118" i="10"/>
  <c r="R118" i="10"/>
  <c r="Q118" i="10"/>
  <c r="P118" i="10"/>
  <c r="O118" i="10"/>
  <c r="N118" i="10"/>
  <c r="M118" i="10"/>
  <c r="L118" i="10"/>
  <c r="K118" i="10"/>
  <c r="J118" i="10"/>
  <c r="I118" i="10"/>
  <c r="H118" i="10"/>
  <c r="G118" i="10"/>
  <c r="F118" i="10"/>
  <c r="E118" i="10"/>
  <c r="D118" i="10"/>
  <c r="C118" i="10"/>
  <c r="B118" i="10"/>
  <c r="A118" i="10"/>
  <c r="AI117" i="10"/>
  <c r="AH117" i="10"/>
  <c r="AG117" i="10"/>
  <c r="AF117" i="10"/>
  <c r="AE117" i="10"/>
  <c r="AD117" i="10"/>
  <c r="AC117" i="10"/>
  <c r="AB117" i="10"/>
  <c r="AA117" i="10"/>
  <c r="Z117" i="10"/>
  <c r="Y117" i="10"/>
  <c r="X117" i="10"/>
  <c r="W117" i="10"/>
  <c r="V117" i="10"/>
  <c r="U117" i="10"/>
  <c r="T117" i="10"/>
  <c r="S117" i="10"/>
  <c r="R117" i="10"/>
  <c r="Q117" i="10"/>
  <c r="P117" i="10"/>
  <c r="O117" i="10"/>
  <c r="N117" i="10"/>
  <c r="M117" i="10"/>
  <c r="L117" i="10"/>
  <c r="K117" i="10"/>
  <c r="J117" i="10"/>
  <c r="I117" i="10"/>
  <c r="H117" i="10"/>
  <c r="G117" i="10"/>
  <c r="F117" i="10"/>
  <c r="E117" i="10"/>
  <c r="D117" i="10"/>
  <c r="C117" i="10"/>
  <c r="B117" i="10"/>
  <c r="A117" i="10"/>
  <c r="AI116" i="10"/>
  <c r="AH116" i="10"/>
  <c r="AG116" i="10"/>
  <c r="AF116" i="10"/>
  <c r="AE116" i="10"/>
  <c r="AD116" i="10"/>
  <c r="AC116" i="10"/>
  <c r="AB116" i="10"/>
  <c r="AA116" i="10"/>
  <c r="Z116" i="10"/>
  <c r="Y116" i="10"/>
  <c r="X116" i="10"/>
  <c r="W116" i="10"/>
  <c r="V116" i="10"/>
  <c r="U116" i="10"/>
  <c r="T116" i="10"/>
  <c r="S116" i="10"/>
  <c r="R116" i="10"/>
  <c r="Q116" i="10"/>
  <c r="P116" i="10"/>
  <c r="O116" i="10"/>
  <c r="N116" i="10"/>
  <c r="M116" i="10"/>
  <c r="L116" i="10"/>
  <c r="K116" i="10"/>
  <c r="J116" i="10"/>
  <c r="I116" i="10"/>
  <c r="H116" i="10"/>
  <c r="G116" i="10"/>
  <c r="F116" i="10"/>
  <c r="E116" i="10"/>
  <c r="D116" i="10"/>
  <c r="C116" i="10"/>
  <c r="B116" i="10"/>
  <c r="A116" i="10"/>
  <c r="AI115" i="10"/>
  <c r="AH115" i="10"/>
  <c r="AG115" i="10"/>
  <c r="AF115" i="10"/>
  <c r="AE115" i="10"/>
  <c r="AD115" i="10"/>
  <c r="AC115" i="10"/>
  <c r="AB115" i="10"/>
  <c r="AA115" i="10"/>
  <c r="Z115" i="10"/>
  <c r="Y115" i="10"/>
  <c r="X115" i="10"/>
  <c r="W115" i="10"/>
  <c r="V115" i="10"/>
  <c r="U115" i="10"/>
  <c r="T115" i="10"/>
  <c r="S115" i="10"/>
  <c r="R115" i="10"/>
  <c r="Q115" i="10"/>
  <c r="P115" i="10"/>
  <c r="O115" i="10"/>
  <c r="N115" i="10"/>
  <c r="M115" i="10"/>
  <c r="L115" i="10"/>
  <c r="K115" i="10"/>
  <c r="J115" i="10"/>
  <c r="I115" i="10"/>
  <c r="H115" i="10"/>
  <c r="G115" i="10"/>
  <c r="F115" i="10"/>
  <c r="E115" i="10"/>
  <c r="D115" i="10"/>
  <c r="C115" i="10"/>
  <c r="B115" i="10"/>
  <c r="A115" i="10"/>
  <c r="AI114" i="10"/>
  <c r="AH114" i="10"/>
  <c r="AG114" i="10"/>
  <c r="AF114" i="10"/>
  <c r="AE114" i="10"/>
  <c r="AD114" i="10"/>
  <c r="AC114" i="10"/>
  <c r="AB114" i="10"/>
  <c r="AA114" i="10"/>
  <c r="Z114" i="10"/>
  <c r="Y114" i="10"/>
  <c r="X114" i="10"/>
  <c r="W114" i="10"/>
  <c r="V114" i="10"/>
  <c r="U114" i="10"/>
  <c r="T114" i="10"/>
  <c r="S114" i="10"/>
  <c r="R114" i="10"/>
  <c r="Q114" i="10"/>
  <c r="P114" i="10"/>
  <c r="O114" i="10"/>
  <c r="N114" i="10"/>
  <c r="M114" i="10"/>
  <c r="L114" i="10"/>
  <c r="K114" i="10"/>
  <c r="J114" i="10"/>
  <c r="I114" i="10"/>
  <c r="H114" i="10"/>
  <c r="G114" i="10"/>
  <c r="F114" i="10"/>
  <c r="E114" i="10"/>
  <c r="D114" i="10"/>
  <c r="C114" i="10"/>
  <c r="B114" i="10"/>
  <c r="A114" i="10"/>
  <c r="AI113" i="10"/>
  <c r="AH113" i="10"/>
  <c r="AG113" i="10"/>
  <c r="AF113" i="10"/>
  <c r="AE113" i="10"/>
  <c r="AD113" i="10"/>
  <c r="AC113" i="10"/>
  <c r="AB113" i="10"/>
  <c r="AA113" i="10"/>
  <c r="Z113" i="10"/>
  <c r="Y113" i="10"/>
  <c r="X113" i="10"/>
  <c r="W113" i="10"/>
  <c r="V113" i="10"/>
  <c r="U113" i="10"/>
  <c r="T113" i="10"/>
  <c r="S113" i="10"/>
  <c r="R113" i="10"/>
  <c r="Q113" i="10"/>
  <c r="P113" i="10"/>
  <c r="O113" i="10"/>
  <c r="N113" i="10"/>
  <c r="M113" i="10"/>
  <c r="L113" i="10"/>
  <c r="K113" i="10"/>
  <c r="J113" i="10"/>
  <c r="I113" i="10"/>
  <c r="H113" i="10"/>
  <c r="G113" i="10"/>
  <c r="F113" i="10"/>
  <c r="E113" i="10"/>
  <c r="D113" i="10"/>
  <c r="C113" i="10"/>
  <c r="B113" i="10"/>
  <c r="A113" i="10"/>
  <c r="AI112" i="10"/>
  <c r="AH112" i="10"/>
  <c r="AG112" i="10"/>
  <c r="AF112" i="10"/>
  <c r="AE112" i="10"/>
  <c r="AD112" i="10"/>
  <c r="AC112" i="10"/>
  <c r="AB112" i="10"/>
  <c r="AA112" i="10"/>
  <c r="Z112" i="10"/>
  <c r="Y112" i="10"/>
  <c r="X112" i="10"/>
  <c r="W112" i="10"/>
  <c r="V112" i="10"/>
  <c r="U112" i="10"/>
  <c r="T112" i="10"/>
  <c r="S112" i="10"/>
  <c r="R112" i="10"/>
  <c r="Q112" i="10"/>
  <c r="P112" i="10"/>
  <c r="O112" i="10"/>
  <c r="N112" i="10"/>
  <c r="M112" i="10"/>
  <c r="L112" i="10"/>
  <c r="K112" i="10"/>
  <c r="J112" i="10"/>
  <c r="I112" i="10"/>
  <c r="H112" i="10"/>
  <c r="G112" i="10"/>
  <c r="F112" i="10"/>
  <c r="E112" i="10"/>
  <c r="D112" i="10"/>
  <c r="C112" i="10"/>
  <c r="B112" i="10"/>
  <c r="A112" i="10"/>
  <c r="AI111" i="10"/>
  <c r="AH111" i="10"/>
  <c r="AG111" i="10"/>
  <c r="AF111" i="10"/>
  <c r="AE111" i="10"/>
  <c r="AD111" i="10"/>
  <c r="AC111" i="10"/>
  <c r="AB111" i="10"/>
  <c r="AA111" i="10"/>
  <c r="Z111" i="10"/>
  <c r="Y111" i="10"/>
  <c r="X111" i="10"/>
  <c r="W111" i="10"/>
  <c r="V111" i="10"/>
  <c r="U111" i="10"/>
  <c r="T111" i="10"/>
  <c r="S111" i="10"/>
  <c r="R111" i="10"/>
  <c r="Q111" i="10"/>
  <c r="P111" i="10"/>
  <c r="O111" i="10"/>
  <c r="N111" i="10"/>
  <c r="M111" i="10"/>
  <c r="L111" i="10"/>
  <c r="K111" i="10"/>
  <c r="J111" i="10"/>
  <c r="I111" i="10"/>
  <c r="H111" i="10"/>
  <c r="G111" i="10"/>
  <c r="F111" i="10"/>
  <c r="E111" i="10"/>
  <c r="D111" i="10"/>
  <c r="C111" i="10"/>
  <c r="B111" i="10"/>
  <c r="A111" i="10"/>
  <c r="AI110"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J110" i="10"/>
  <c r="I110" i="10"/>
  <c r="H110" i="10"/>
  <c r="G110" i="10"/>
  <c r="F110" i="10"/>
  <c r="E110" i="10"/>
  <c r="D110" i="10"/>
  <c r="C110" i="10"/>
  <c r="B110" i="10"/>
  <c r="A110" i="10"/>
  <c r="AI109"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J109" i="10"/>
  <c r="I109" i="10"/>
  <c r="H109" i="10"/>
  <c r="G109" i="10"/>
  <c r="F109" i="10"/>
  <c r="E109" i="10"/>
  <c r="D109" i="10"/>
  <c r="C109" i="10"/>
  <c r="B109" i="10"/>
  <c r="A109" i="10"/>
  <c r="AI108"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J108" i="10"/>
  <c r="I108" i="10"/>
  <c r="H108" i="10"/>
  <c r="G108" i="10"/>
  <c r="F108" i="10"/>
  <c r="E108" i="10"/>
  <c r="D108" i="10"/>
  <c r="C108" i="10"/>
  <c r="B108" i="10"/>
  <c r="A108" i="10"/>
  <c r="AI107" i="10"/>
  <c r="AH107" i="10"/>
  <c r="AG107" i="10"/>
  <c r="AF107" i="10"/>
  <c r="AE107" i="10"/>
  <c r="AD107" i="10"/>
  <c r="AC107" i="10"/>
  <c r="AB107" i="10"/>
  <c r="AA107" i="10"/>
  <c r="Z107" i="10"/>
  <c r="Y107" i="10"/>
  <c r="X107" i="10"/>
  <c r="W107" i="10"/>
  <c r="V107" i="10"/>
  <c r="U107" i="10"/>
  <c r="T107" i="10"/>
  <c r="S107" i="10"/>
  <c r="R107" i="10"/>
  <c r="Q107" i="10"/>
  <c r="P107" i="10"/>
  <c r="O107" i="10"/>
  <c r="N107" i="10"/>
  <c r="M107" i="10"/>
  <c r="L107" i="10"/>
  <c r="K107" i="10"/>
  <c r="J107" i="10"/>
  <c r="I107" i="10"/>
  <c r="H107" i="10"/>
  <c r="G107" i="10"/>
  <c r="F107" i="10"/>
  <c r="E107" i="10"/>
  <c r="D107" i="10"/>
  <c r="C107" i="10"/>
  <c r="B107" i="10"/>
  <c r="A107" i="10"/>
  <c r="AI106" i="10"/>
  <c r="AH106" i="10"/>
  <c r="AG106" i="10"/>
  <c r="AF106" i="10"/>
  <c r="AE106" i="10"/>
  <c r="AD106" i="10"/>
  <c r="AC106" i="10"/>
  <c r="AB106" i="10"/>
  <c r="AA106" i="10"/>
  <c r="Z106" i="10"/>
  <c r="Y106" i="10"/>
  <c r="X106" i="10"/>
  <c r="W106" i="10"/>
  <c r="V106" i="10"/>
  <c r="U106" i="10"/>
  <c r="T106" i="10"/>
  <c r="S106" i="10"/>
  <c r="R106" i="10"/>
  <c r="Q106" i="10"/>
  <c r="P106" i="10"/>
  <c r="O106" i="10"/>
  <c r="N106" i="10"/>
  <c r="M106" i="10"/>
  <c r="L106" i="10"/>
  <c r="K106" i="10"/>
  <c r="J106" i="10"/>
  <c r="I106" i="10"/>
  <c r="H106" i="10"/>
  <c r="G106" i="10"/>
  <c r="F106" i="10"/>
  <c r="E106" i="10"/>
  <c r="D106" i="10"/>
  <c r="C106" i="10"/>
  <c r="B106" i="10"/>
  <c r="A106" i="10"/>
  <c r="AI105" i="10"/>
  <c r="AH105" i="10"/>
  <c r="AG105" i="10"/>
  <c r="AF105" i="10"/>
  <c r="AE105" i="10"/>
  <c r="AD105" i="10"/>
  <c r="AC105" i="10"/>
  <c r="AB105" i="10"/>
  <c r="AA105" i="10"/>
  <c r="Z105" i="10"/>
  <c r="Y105" i="10"/>
  <c r="X105" i="10"/>
  <c r="W105" i="10"/>
  <c r="V105" i="10"/>
  <c r="U105" i="10"/>
  <c r="T105" i="10"/>
  <c r="S105" i="10"/>
  <c r="R105" i="10"/>
  <c r="Q105" i="10"/>
  <c r="P105" i="10"/>
  <c r="O105" i="10"/>
  <c r="N105" i="10"/>
  <c r="M105" i="10"/>
  <c r="L105" i="10"/>
  <c r="K105" i="10"/>
  <c r="J105" i="10"/>
  <c r="I105" i="10"/>
  <c r="H105" i="10"/>
  <c r="G105" i="10"/>
  <c r="F105" i="10"/>
  <c r="E105" i="10"/>
  <c r="D105" i="10"/>
  <c r="C105" i="10"/>
  <c r="B105" i="10"/>
  <c r="A105" i="10"/>
  <c r="AI104" i="10"/>
  <c r="AH104" i="10"/>
  <c r="AG104" i="10"/>
  <c r="AF104" i="10"/>
  <c r="AE104" i="10"/>
  <c r="AD104" i="10"/>
  <c r="AC104" i="10"/>
  <c r="AB104" i="10"/>
  <c r="AA104" i="10"/>
  <c r="Z104" i="10"/>
  <c r="Y104" i="10"/>
  <c r="X104" i="10"/>
  <c r="W104" i="10"/>
  <c r="V104" i="10"/>
  <c r="U104" i="10"/>
  <c r="T104" i="10"/>
  <c r="S104" i="10"/>
  <c r="R104" i="10"/>
  <c r="Q104" i="10"/>
  <c r="P104" i="10"/>
  <c r="O104" i="10"/>
  <c r="N104" i="10"/>
  <c r="M104" i="10"/>
  <c r="L104" i="10"/>
  <c r="K104" i="10"/>
  <c r="J104" i="10"/>
  <c r="I104" i="10"/>
  <c r="H104" i="10"/>
  <c r="G104" i="10"/>
  <c r="F104" i="10"/>
  <c r="E104" i="10"/>
  <c r="D104" i="10"/>
  <c r="C104" i="10"/>
  <c r="B104" i="10"/>
  <c r="A104" i="10"/>
  <c r="AI103" i="10"/>
  <c r="AH103" i="10"/>
  <c r="AG103" i="10"/>
  <c r="AF103" i="10"/>
  <c r="AE103" i="10"/>
  <c r="AD103" i="10"/>
  <c r="AC103" i="10"/>
  <c r="AB103" i="10"/>
  <c r="AA103" i="10"/>
  <c r="Z103" i="10"/>
  <c r="Y103" i="10"/>
  <c r="X103" i="10"/>
  <c r="W103" i="10"/>
  <c r="V103" i="10"/>
  <c r="U103" i="10"/>
  <c r="T103" i="10"/>
  <c r="S103" i="10"/>
  <c r="R103" i="10"/>
  <c r="Q103" i="10"/>
  <c r="P103" i="10"/>
  <c r="O103" i="10"/>
  <c r="N103" i="10"/>
  <c r="M103" i="10"/>
  <c r="L103" i="10"/>
  <c r="K103" i="10"/>
  <c r="J103" i="10"/>
  <c r="I103" i="10"/>
  <c r="H103" i="10"/>
  <c r="G103" i="10"/>
  <c r="F103" i="10"/>
  <c r="E103" i="10"/>
  <c r="D103" i="10"/>
  <c r="C103" i="10"/>
  <c r="B103" i="10"/>
  <c r="A103" i="10"/>
  <c r="AI102" i="10"/>
  <c r="AH102" i="10"/>
  <c r="AG102" i="10"/>
  <c r="AF102" i="10"/>
  <c r="AE102" i="10"/>
  <c r="AD102" i="10"/>
  <c r="AC102" i="10"/>
  <c r="AB102" i="10"/>
  <c r="AA102" i="10"/>
  <c r="Z102" i="10"/>
  <c r="Y102" i="10"/>
  <c r="X102" i="10"/>
  <c r="W102" i="10"/>
  <c r="V102" i="10"/>
  <c r="U102" i="10"/>
  <c r="T102" i="10"/>
  <c r="S102" i="10"/>
  <c r="R102" i="10"/>
  <c r="Q102" i="10"/>
  <c r="P102" i="10"/>
  <c r="O102" i="10"/>
  <c r="N102" i="10"/>
  <c r="M102" i="10"/>
  <c r="L102" i="10"/>
  <c r="K102" i="10"/>
  <c r="J102" i="10"/>
  <c r="I102" i="10"/>
  <c r="H102" i="10"/>
  <c r="G102" i="10"/>
  <c r="F102" i="10"/>
  <c r="E102" i="10"/>
  <c r="D102" i="10"/>
  <c r="C102" i="10"/>
  <c r="B102" i="10"/>
  <c r="A102" i="10"/>
  <c r="AI101" i="10"/>
  <c r="AH101" i="10"/>
  <c r="AG101" i="10"/>
  <c r="AF101" i="10"/>
  <c r="AE101" i="10"/>
  <c r="AD101" i="10"/>
  <c r="AC101" i="10"/>
  <c r="AB101" i="10"/>
  <c r="AA101" i="10"/>
  <c r="Z101" i="10"/>
  <c r="Y101" i="10"/>
  <c r="X101" i="10"/>
  <c r="W101" i="10"/>
  <c r="V101" i="10"/>
  <c r="U101" i="10"/>
  <c r="T101" i="10"/>
  <c r="S101" i="10"/>
  <c r="R101" i="10"/>
  <c r="Q101" i="10"/>
  <c r="P101" i="10"/>
  <c r="O101" i="10"/>
  <c r="N101" i="10"/>
  <c r="M101" i="10"/>
  <c r="L101" i="10"/>
  <c r="K101" i="10"/>
  <c r="J101" i="10"/>
  <c r="I101" i="10"/>
  <c r="H101" i="10"/>
  <c r="G101" i="10"/>
  <c r="F101" i="10"/>
  <c r="E101" i="10"/>
  <c r="D101" i="10"/>
  <c r="C101" i="10"/>
  <c r="B101" i="10"/>
  <c r="A101" i="10"/>
  <c r="AI100" i="10"/>
  <c r="AH100" i="10"/>
  <c r="AG100" i="10"/>
  <c r="AF100" i="10"/>
  <c r="AE100" i="10"/>
  <c r="AD100" i="10"/>
  <c r="AC100" i="10"/>
  <c r="AB100" i="10"/>
  <c r="AA100" i="10"/>
  <c r="Z100" i="10"/>
  <c r="Y100" i="10"/>
  <c r="X100" i="10"/>
  <c r="W100" i="10"/>
  <c r="V100" i="10"/>
  <c r="U100" i="10"/>
  <c r="T100" i="10"/>
  <c r="S100" i="10"/>
  <c r="R100" i="10"/>
  <c r="Q100" i="10"/>
  <c r="P100" i="10"/>
  <c r="O100" i="10"/>
  <c r="N100" i="10"/>
  <c r="M100" i="10"/>
  <c r="L100" i="10"/>
  <c r="K100" i="10"/>
  <c r="J100" i="10"/>
  <c r="I100" i="10"/>
  <c r="H100" i="10"/>
  <c r="G100" i="10"/>
  <c r="F100" i="10"/>
  <c r="E100" i="10"/>
  <c r="D100" i="10"/>
  <c r="C100" i="10"/>
  <c r="B100" i="10"/>
  <c r="A100" i="10"/>
  <c r="AI99" i="10"/>
  <c r="AH99" i="10"/>
  <c r="AG99" i="10"/>
  <c r="AF99" i="10"/>
  <c r="AE99" i="10"/>
  <c r="AD99" i="10"/>
  <c r="AC99" i="10"/>
  <c r="AB99" i="10"/>
  <c r="AA99" i="10"/>
  <c r="Z99" i="10"/>
  <c r="Y99" i="10"/>
  <c r="X99" i="10"/>
  <c r="W99" i="10"/>
  <c r="V99" i="10"/>
  <c r="U99" i="10"/>
  <c r="T99" i="10"/>
  <c r="S99" i="10"/>
  <c r="R99" i="10"/>
  <c r="Q99" i="10"/>
  <c r="P99" i="10"/>
  <c r="O99" i="10"/>
  <c r="N99" i="10"/>
  <c r="M99" i="10"/>
  <c r="L99" i="10"/>
  <c r="K99" i="10"/>
  <c r="J99" i="10"/>
  <c r="I99" i="10"/>
  <c r="H99" i="10"/>
  <c r="G99" i="10"/>
  <c r="F99" i="10"/>
  <c r="E99" i="10"/>
  <c r="D99" i="10"/>
  <c r="C99" i="10"/>
  <c r="B99" i="10"/>
  <c r="A99" i="10"/>
  <c r="AI98" i="10"/>
  <c r="AH98" i="10"/>
  <c r="AG98" i="10"/>
  <c r="AF98" i="10"/>
  <c r="AE98" i="10"/>
  <c r="AD98" i="10"/>
  <c r="AC98" i="10"/>
  <c r="AB98" i="10"/>
  <c r="AA98" i="10"/>
  <c r="Z98" i="10"/>
  <c r="Y98" i="10"/>
  <c r="X98" i="10"/>
  <c r="W98" i="10"/>
  <c r="V98" i="10"/>
  <c r="U98" i="10"/>
  <c r="T98" i="10"/>
  <c r="S98" i="10"/>
  <c r="R98" i="10"/>
  <c r="Q98" i="10"/>
  <c r="P98" i="10"/>
  <c r="O98" i="10"/>
  <c r="N98" i="10"/>
  <c r="M98" i="10"/>
  <c r="L98" i="10"/>
  <c r="K98" i="10"/>
  <c r="J98" i="10"/>
  <c r="I98" i="10"/>
  <c r="H98" i="10"/>
  <c r="G98" i="10"/>
  <c r="F98" i="10"/>
  <c r="E98" i="10"/>
  <c r="D98" i="10"/>
  <c r="C98" i="10"/>
  <c r="B98" i="10"/>
  <c r="A98" i="10"/>
  <c r="AI97" i="10"/>
  <c r="AH97" i="10"/>
  <c r="AG97" i="10"/>
  <c r="AF97" i="10"/>
  <c r="AE97" i="10"/>
  <c r="AD97" i="10"/>
  <c r="AC97" i="10"/>
  <c r="AB97" i="10"/>
  <c r="AA97" i="10"/>
  <c r="Z97" i="10"/>
  <c r="Y97" i="10"/>
  <c r="X97" i="10"/>
  <c r="W97" i="10"/>
  <c r="V97" i="10"/>
  <c r="U97" i="10"/>
  <c r="T97" i="10"/>
  <c r="S97" i="10"/>
  <c r="R97" i="10"/>
  <c r="Q97" i="10"/>
  <c r="P97" i="10"/>
  <c r="O97" i="10"/>
  <c r="N97" i="10"/>
  <c r="M97" i="10"/>
  <c r="L97" i="10"/>
  <c r="K97" i="10"/>
  <c r="J97" i="10"/>
  <c r="I97" i="10"/>
  <c r="H97" i="10"/>
  <c r="G97" i="10"/>
  <c r="F97" i="10"/>
  <c r="E97" i="10"/>
  <c r="D97" i="10"/>
  <c r="C97" i="10"/>
  <c r="B97" i="10"/>
  <c r="A97" i="10"/>
  <c r="AI96" i="10"/>
  <c r="AH96" i="10"/>
  <c r="AG96" i="10"/>
  <c r="AF96" i="10"/>
  <c r="AE96" i="10"/>
  <c r="AD96" i="10"/>
  <c r="AC96" i="10"/>
  <c r="AB96" i="10"/>
  <c r="AA96" i="10"/>
  <c r="Z96" i="10"/>
  <c r="Y96" i="10"/>
  <c r="X96" i="10"/>
  <c r="W96" i="10"/>
  <c r="V96" i="10"/>
  <c r="U96" i="10"/>
  <c r="T96" i="10"/>
  <c r="S96" i="10"/>
  <c r="R96" i="10"/>
  <c r="Q96" i="10"/>
  <c r="P96" i="10"/>
  <c r="O96" i="10"/>
  <c r="N96" i="10"/>
  <c r="M96" i="10"/>
  <c r="L96" i="10"/>
  <c r="K96" i="10"/>
  <c r="J96" i="10"/>
  <c r="I96" i="10"/>
  <c r="H96" i="10"/>
  <c r="G96" i="10"/>
  <c r="F96" i="10"/>
  <c r="E96" i="10"/>
  <c r="D96" i="10"/>
  <c r="C96" i="10"/>
  <c r="B96" i="10"/>
  <c r="A96" i="10"/>
  <c r="AI95" i="10"/>
  <c r="AH95" i="10"/>
  <c r="AG95" i="10"/>
  <c r="AF95" i="10"/>
  <c r="AE95" i="10"/>
  <c r="AD95" i="10"/>
  <c r="AC95" i="10"/>
  <c r="AB95" i="10"/>
  <c r="AA95" i="10"/>
  <c r="Z95" i="10"/>
  <c r="Y95" i="10"/>
  <c r="X95" i="10"/>
  <c r="W95" i="10"/>
  <c r="V95" i="10"/>
  <c r="U95" i="10"/>
  <c r="T95" i="10"/>
  <c r="S95" i="10"/>
  <c r="R95" i="10"/>
  <c r="Q95" i="10"/>
  <c r="P95" i="10"/>
  <c r="O95" i="10"/>
  <c r="N95" i="10"/>
  <c r="M95" i="10"/>
  <c r="L95" i="10"/>
  <c r="K95" i="10"/>
  <c r="J95" i="10"/>
  <c r="I95" i="10"/>
  <c r="H95" i="10"/>
  <c r="G95" i="10"/>
  <c r="F95" i="10"/>
  <c r="E95" i="10"/>
  <c r="D95" i="10"/>
  <c r="C95" i="10"/>
  <c r="B95" i="10"/>
  <c r="A95" i="10"/>
  <c r="AI94" i="10"/>
  <c r="AH94" i="10"/>
  <c r="AG94" i="10"/>
  <c r="AF94" i="10"/>
  <c r="AE94" i="10"/>
  <c r="AD94" i="10"/>
  <c r="AC94" i="10"/>
  <c r="AB94" i="10"/>
  <c r="AA94" i="10"/>
  <c r="Z94" i="10"/>
  <c r="Y94" i="10"/>
  <c r="X94" i="10"/>
  <c r="W94" i="10"/>
  <c r="V94" i="10"/>
  <c r="U94" i="10"/>
  <c r="T94" i="10"/>
  <c r="S94" i="10"/>
  <c r="R94" i="10"/>
  <c r="Q94" i="10"/>
  <c r="P94" i="10"/>
  <c r="O94" i="10"/>
  <c r="N94" i="10"/>
  <c r="M94" i="10"/>
  <c r="L94" i="10"/>
  <c r="K94" i="10"/>
  <c r="J94" i="10"/>
  <c r="I94" i="10"/>
  <c r="H94" i="10"/>
  <c r="G94" i="10"/>
  <c r="F94" i="10"/>
  <c r="E94" i="10"/>
  <c r="D94" i="10"/>
  <c r="C94" i="10"/>
  <c r="B94" i="10"/>
  <c r="A94" i="10"/>
  <c r="AI93" i="10"/>
  <c r="AH93" i="10"/>
  <c r="AG93" i="10"/>
  <c r="AF93" i="10"/>
  <c r="AE93" i="10"/>
  <c r="AD93" i="10"/>
  <c r="AC93" i="10"/>
  <c r="AB93" i="10"/>
  <c r="AA93" i="10"/>
  <c r="Z93" i="10"/>
  <c r="Y93" i="10"/>
  <c r="X93" i="10"/>
  <c r="W93" i="10"/>
  <c r="V93" i="10"/>
  <c r="U93" i="10"/>
  <c r="T93" i="10"/>
  <c r="S93" i="10"/>
  <c r="R93" i="10"/>
  <c r="Q93" i="10"/>
  <c r="P93" i="10"/>
  <c r="O93" i="10"/>
  <c r="N93" i="10"/>
  <c r="M93" i="10"/>
  <c r="L93" i="10"/>
  <c r="K93" i="10"/>
  <c r="J93" i="10"/>
  <c r="I93" i="10"/>
  <c r="H93" i="10"/>
  <c r="G93" i="10"/>
  <c r="F93" i="10"/>
  <c r="E93" i="10"/>
  <c r="D93" i="10"/>
  <c r="C93" i="10"/>
  <c r="B93" i="10"/>
  <c r="A93" i="10"/>
  <c r="AI92" i="10"/>
  <c r="AH92" i="10"/>
  <c r="AG92" i="10"/>
  <c r="AF92" i="10"/>
  <c r="AE92" i="10"/>
  <c r="AD92" i="10"/>
  <c r="AC92" i="10"/>
  <c r="AB92" i="10"/>
  <c r="AA92" i="10"/>
  <c r="Z92" i="10"/>
  <c r="Y92" i="10"/>
  <c r="X92" i="10"/>
  <c r="W92" i="10"/>
  <c r="V92" i="10"/>
  <c r="U92" i="10"/>
  <c r="T92" i="10"/>
  <c r="S92" i="10"/>
  <c r="R92" i="10"/>
  <c r="Q92" i="10"/>
  <c r="P92" i="10"/>
  <c r="O92" i="10"/>
  <c r="N92" i="10"/>
  <c r="M92" i="10"/>
  <c r="L92" i="10"/>
  <c r="K92" i="10"/>
  <c r="J92" i="10"/>
  <c r="I92" i="10"/>
  <c r="H92" i="10"/>
  <c r="G92" i="10"/>
  <c r="F92" i="10"/>
  <c r="E92" i="10"/>
  <c r="D92" i="10"/>
  <c r="C92" i="10"/>
  <c r="B92" i="10"/>
  <c r="A92" i="10"/>
  <c r="AI91" i="10"/>
  <c r="AH91" i="10"/>
  <c r="AG91" i="10"/>
  <c r="AF91" i="10"/>
  <c r="AE91" i="10"/>
  <c r="AD91" i="10"/>
  <c r="AC91" i="10"/>
  <c r="AB91" i="10"/>
  <c r="AA91" i="10"/>
  <c r="Z91" i="10"/>
  <c r="Y91" i="10"/>
  <c r="X91" i="10"/>
  <c r="W91" i="10"/>
  <c r="V91" i="10"/>
  <c r="U91" i="10"/>
  <c r="T91" i="10"/>
  <c r="S91" i="10"/>
  <c r="R91" i="10"/>
  <c r="Q91" i="10"/>
  <c r="P91" i="10"/>
  <c r="O91" i="10"/>
  <c r="N91" i="10"/>
  <c r="M91" i="10"/>
  <c r="L91" i="10"/>
  <c r="K91" i="10"/>
  <c r="J91" i="10"/>
  <c r="I91" i="10"/>
  <c r="H91" i="10"/>
  <c r="G91" i="10"/>
  <c r="F91" i="10"/>
  <c r="E91" i="10"/>
  <c r="D91" i="10"/>
  <c r="C91" i="10"/>
  <c r="B91" i="10"/>
  <c r="A91" i="10"/>
  <c r="AI90" i="10"/>
  <c r="AH90" i="10"/>
  <c r="AG90" i="10"/>
  <c r="AF90" i="10"/>
  <c r="AE90" i="10"/>
  <c r="AD90" i="10"/>
  <c r="AC90" i="10"/>
  <c r="AB90" i="10"/>
  <c r="AA90" i="10"/>
  <c r="Z90" i="10"/>
  <c r="Y90" i="10"/>
  <c r="X90" i="10"/>
  <c r="W90" i="10"/>
  <c r="V90" i="10"/>
  <c r="U90" i="10"/>
  <c r="T90" i="10"/>
  <c r="S90" i="10"/>
  <c r="R90" i="10"/>
  <c r="Q90" i="10"/>
  <c r="P90" i="10"/>
  <c r="O90" i="10"/>
  <c r="N90" i="10"/>
  <c r="M90" i="10"/>
  <c r="L90" i="10"/>
  <c r="K90" i="10"/>
  <c r="J90" i="10"/>
  <c r="I90" i="10"/>
  <c r="H90" i="10"/>
  <c r="G90" i="10"/>
  <c r="F90" i="10"/>
  <c r="E90" i="10"/>
  <c r="D90" i="10"/>
  <c r="C90" i="10"/>
  <c r="B90" i="10"/>
  <c r="A90" i="10"/>
  <c r="AI89" i="10"/>
  <c r="AH89" i="10"/>
  <c r="AG89" i="10"/>
  <c r="AF89" i="10"/>
  <c r="AE89" i="10"/>
  <c r="AD89" i="10"/>
  <c r="AC89" i="10"/>
  <c r="AB89" i="10"/>
  <c r="AA89" i="10"/>
  <c r="Z89" i="10"/>
  <c r="Y89" i="10"/>
  <c r="X89" i="10"/>
  <c r="W89" i="10"/>
  <c r="V89" i="10"/>
  <c r="U89" i="10"/>
  <c r="T89" i="10"/>
  <c r="S89" i="10"/>
  <c r="R89" i="10"/>
  <c r="Q89" i="10"/>
  <c r="P89" i="10"/>
  <c r="O89" i="10"/>
  <c r="N89" i="10"/>
  <c r="M89" i="10"/>
  <c r="L89" i="10"/>
  <c r="K89" i="10"/>
  <c r="J89" i="10"/>
  <c r="I89" i="10"/>
  <c r="H89" i="10"/>
  <c r="G89" i="10"/>
  <c r="F89" i="10"/>
  <c r="E89" i="10"/>
  <c r="D89" i="10"/>
  <c r="C89" i="10"/>
  <c r="B89" i="10"/>
  <c r="A89" i="10"/>
  <c r="AI88" i="10"/>
  <c r="AH88" i="10"/>
  <c r="AG88" i="10"/>
  <c r="AF88" i="10"/>
  <c r="AE88" i="10"/>
  <c r="AD88" i="10"/>
  <c r="AC88" i="10"/>
  <c r="AB88" i="10"/>
  <c r="AA88" i="10"/>
  <c r="Z88" i="10"/>
  <c r="Y88" i="10"/>
  <c r="X88" i="10"/>
  <c r="W88" i="10"/>
  <c r="V88" i="10"/>
  <c r="U88" i="10"/>
  <c r="T88" i="10"/>
  <c r="S88" i="10"/>
  <c r="R88" i="10"/>
  <c r="Q88" i="10"/>
  <c r="P88" i="10"/>
  <c r="O88" i="10"/>
  <c r="N88" i="10"/>
  <c r="M88" i="10"/>
  <c r="L88" i="10"/>
  <c r="K88" i="10"/>
  <c r="J88" i="10"/>
  <c r="I88" i="10"/>
  <c r="H88" i="10"/>
  <c r="G88" i="10"/>
  <c r="F88" i="10"/>
  <c r="E88" i="10"/>
  <c r="D88" i="10"/>
  <c r="C88" i="10"/>
  <c r="B88" i="10"/>
  <c r="A88" i="10"/>
  <c r="AI87" i="10"/>
  <c r="AH87" i="10"/>
  <c r="AG87" i="10"/>
  <c r="AF87" i="10"/>
  <c r="AE87" i="10"/>
  <c r="AD87" i="10"/>
  <c r="AC87" i="10"/>
  <c r="AB87" i="10"/>
  <c r="AA87" i="10"/>
  <c r="Z87" i="10"/>
  <c r="Y87" i="10"/>
  <c r="X87" i="10"/>
  <c r="W87" i="10"/>
  <c r="V87" i="10"/>
  <c r="U87" i="10"/>
  <c r="T87" i="10"/>
  <c r="S87" i="10"/>
  <c r="R87" i="10"/>
  <c r="Q87" i="10"/>
  <c r="P87" i="10"/>
  <c r="O87" i="10"/>
  <c r="N87" i="10"/>
  <c r="M87" i="10"/>
  <c r="L87" i="10"/>
  <c r="K87" i="10"/>
  <c r="J87" i="10"/>
  <c r="I87" i="10"/>
  <c r="H87" i="10"/>
  <c r="G87" i="10"/>
  <c r="F87" i="10"/>
  <c r="E87" i="10"/>
  <c r="D87" i="10"/>
  <c r="C87" i="10"/>
  <c r="B87" i="10"/>
  <c r="A87" i="10"/>
  <c r="AI86" i="10"/>
  <c r="AH86" i="10"/>
  <c r="AG86" i="10"/>
  <c r="AF86" i="10"/>
  <c r="AE86" i="10"/>
  <c r="AD86" i="10"/>
  <c r="AC86" i="10"/>
  <c r="AB86" i="10"/>
  <c r="AA86" i="10"/>
  <c r="Z86" i="10"/>
  <c r="Y86" i="10"/>
  <c r="X86" i="10"/>
  <c r="W86" i="10"/>
  <c r="V86" i="10"/>
  <c r="U86" i="10"/>
  <c r="T86" i="10"/>
  <c r="S86" i="10"/>
  <c r="R86" i="10"/>
  <c r="Q86" i="10"/>
  <c r="P86" i="10"/>
  <c r="O86" i="10"/>
  <c r="N86" i="10"/>
  <c r="M86" i="10"/>
  <c r="L86" i="10"/>
  <c r="K86" i="10"/>
  <c r="J86" i="10"/>
  <c r="I86" i="10"/>
  <c r="H86" i="10"/>
  <c r="G86" i="10"/>
  <c r="F86" i="10"/>
  <c r="E86" i="10"/>
  <c r="D86" i="10"/>
  <c r="C86" i="10"/>
  <c r="B86" i="10"/>
  <c r="A86" i="10"/>
  <c r="AI85" i="10"/>
  <c r="AH85" i="10"/>
  <c r="AG85" i="10"/>
  <c r="AF85" i="10"/>
  <c r="AE85" i="10"/>
  <c r="AD85" i="10"/>
  <c r="AC85" i="10"/>
  <c r="AB85" i="10"/>
  <c r="AA85" i="10"/>
  <c r="Z85" i="10"/>
  <c r="Y85" i="10"/>
  <c r="X85" i="10"/>
  <c r="W85" i="10"/>
  <c r="V85" i="10"/>
  <c r="U85" i="10"/>
  <c r="T85" i="10"/>
  <c r="S85" i="10"/>
  <c r="R85" i="10"/>
  <c r="Q85" i="10"/>
  <c r="P85" i="10"/>
  <c r="O85" i="10"/>
  <c r="N85" i="10"/>
  <c r="M85" i="10"/>
  <c r="L85" i="10"/>
  <c r="K85" i="10"/>
  <c r="J85" i="10"/>
  <c r="I85" i="10"/>
  <c r="H85" i="10"/>
  <c r="G85" i="10"/>
  <c r="F85" i="10"/>
  <c r="E85" i="10"/>
  <c r="D85" i="10"/>
  <c r="C85" i="10"/>
  <c r="B85" i="10"/>
  <c r="A85" i="10"/>
  <c r="AI84" i="10"/>
  <c r="AH84" i="10"/>
  <c r="AG84" i="10"/>
  <c r="AF84" i="10"/>
  <c r="AE84" i="10"/>
  <c r="AD84" i="10"/>
  <c r="AC84" i="10"/>
  <c r="AB84" i="10"/>
  <c r="AA84" i="10"/>
  <c r="Z84" i="10"/>
  <c r="Y84" i="10"/>
  <c r="X84" i="10"/>
  <c r="W84" i="10"/>
  <c r="V84" i="10"/>
  <c r="U84" i="10"/>
  <c r="T84" i="10"/>
  <c r="S84" i="10"/>
  <c r="R84" i="10"/>
  <c r="Q84" i="10"/>
  <c r="P84" i="10"/>
  <c r="O84" i="10"/>
  <c r="N84" i="10"/>
  <c r="M84" i="10"/>
  <c r="L84" i="10"/>
  <c r="K84" i="10"/>
  <c r="J84" i="10"/>
  <c r="I84" i="10"/>
  <c r="H84" i="10"/>
  <c r="G84" i="10"/>
  <c r="F84" i="10"/>
  <c r="E84" i="10"/>
  <c r="D84" i="10"/>
  <c r="C84" i="10"/>
  <c r="B84" i="10"/>
  <c r="A84" i="10"/>
  <c r="AI83" i="10"/>
  <c r="AH83" i="10"/>
  <c r="AG83" i="10"/>
  <c r="AF83" i="10"/>
  <c r="AE83" i="10"/>
  <c r="AD83" i="10"/>
  <c r="AC83" i="10"/>
  <c r="AB83" i="10"/>
  <c r="AA83" i="10"/>
  <c r="Z83" i="10"/>
  <c r="Y83" i="10"/>
  <c r="X83" i="10"/>
  <c r="W83" i="10"/>
  <c r="V83" i="10"/>
  <c r="U83" i="10"/>
  <c r="T83" i="10"/>
  <c r="S83" i="10"/>
  <c r="R83" i="10"/>
  <c r="Q83" i="10"/>
  <c r="P83" i="10"/>
  <c r="O83" i="10"/>
  <c r="N83" i="10"/>
  <c r="M83" i="10"/>
  <c r="L83" i="10"/>
  <c r="K83" i="10"/>
  <c r="J83" i="10"/>
  <c r="I83" i="10"/>
  <c r="H83" i="10"/>
  <c r="G83" i="10"/>
  <c r="F83" i="10"/>
  <c r="E83" i="10"/>
  <c r="D83" i="10"/>
  <c r="C83" i="10"/>
  <c r="B83" i="10"/>
  <c r="A83" i="10"/>
  <c r="AI82" i="10"/>
  <c r="AH82" i="10"/>
  <c r="AG82" i="10"/>
  <c r="AF82" i="10"/>
  <c r="AE82" i="10"/>
  <c r="AD82" i="10"/>
  <c r="AC82" i="10"/>
  <c r="AB82" i="10"/>
  <c r="AA82" i="10"/>
  <c r="Z82" i="10"/>
  <c r="Y82" i="10"/>
  <c r="X82" i="10"/>
  <c r="W82" i="10"/>
  <c r="V82" i="10"/>
  <c r="U82" i="10"/>
  <c r="T82" i="10"/>
  <c r="S82" i="10"/>
  <c r="R82" i="10"/>
  <c r="Q82" i="10"/>
  <c r="P82" i="10"/>
  <c r="O82" i="10"/>
  <c r="N82" i="10"/>
  <c r="M82" i="10"/>
  <c r="L82" i="10"/>
  <c r="K82" i="10"/>
  <c r="J82" i="10"/>
  <c r="I82" i="10"/>
  <c r="H82" i="10"/>
  <c r="G82" i="10"/>
  <c r="F82" i="10"/>
  <c r="E82" i="10"/>
  <c r="D82" i="10"/>
  <c r="C82" i="10"/>
  <c r="B82" i="10"/>
  <c r="A82" i="10"/>
  <c r="AI81" i="10"/>
  <c r="AH81" i="10"/>
  <c r="AG81" i="10"/>
  <c r="AF81" i="10"/>
  <c r="AE81" i="10"/>
  <c r="AD81" i="10"/>
  <c r="AC81" i="10"/>
  <c r="AB81" i="10"/>
  <c r="AA81" i="10"/>
  <c r="Z81" i="10"/>
  <c r="Y81" i="10"/>
  <c r="X81" i="10"/>
  <c r="W81" i="10"/>
  <c r="V81" i="10"/>
  <c r="U81" i="10"/>
  <c r="T81" i="10"/>
  <c r="S81" i="10"/>
  <c r="R81" i="10"/>
  <c r="Q81" i="10"/>
  <c r="P81" i="10"/>
  <c r="O81" i="10"/>
  <c r="N81" i="10"/>
  <c r="M81" i="10"/>
  <c r="L81" i="10"/>
  <c r="K81" i="10"/>
  <c r="J81" i="10"/>
  <c r="I81" i="10"/>
  <c r="H81" i="10"/>
  <c r="G81" i="10"/>
  <c r="F81" i="10"/>
  <c r="E81" i="10"/>
  <c r="D81" i="10"/>
  <c r="C81" i="10"/>
  <c r="B81" i="10"/>
  <c r="A81" i="10"/>
  <c r="AI80" i="10"/>
  <c r="AH80" i="10"/>
  <c r="AG80" i="10"/>
  <c r="AF80" i="10"/>
  <c r="AE80" i="10"/>
  <c r="AD80" i="10"/>
  <c r="AC80" i="10"/>
  <c r="AB80" i="10"/>
  <c r="AA80" i="10"/>
  <c r="Z80" i="10"/>
  <c r="Y80" i="10"/>
  <c r="X80" i="10"/>
  <c r="W80" i="10"/>
  <c r="V80" i="10"/>
  <c r="U80" i="10"/>
  <c r="T80" i="10"/>
  <c r="S80" i="10"/>
  <c r="R80" i="10"/>
  <c r="Q80" i="10"/>
  <c r="P80" i="10"/>
  <c r="O80" i="10"/>
  <c r="N80" i="10"/>
  <c r="M80" i="10"/>
  <c r="L80" i="10"/>
  <c r="K80" i="10"/>
  <c r="J80" i="10"/>
  <c r="I80" i="10"/>
  <c r="H80" i="10"/>
  <c r="G80" i="10"/>
  <c r="F80" i="10"/>
  <c r="E80" i="10"/>
  <c r="D80" i="10"/>
  <c r="C80" i="10"/>
  <c r="B80" i="10"/>
  <c r="A80" i="10"/>
  <c r="AI79" i="10"/>
  <c r="AH79" i="10"/>
  <c r="AG79" i="10"/>
  <c r="AF79" i="10"/>
  <c r="AE79" i="10"/>
  <c r="AD79" i="10"/>
  <c r="AC79" i="10"/>
  <c r="AB79" i="10"/>
  <c r="AA79" i="10"/>
  <c r="Z79" i="10"/>
  <c r="Y79" i="10"/>
  <c r="X79" i="10"/>
  <c r="W79" i="10"/>
  <c r="V79" i="10"/>
  <c r="U79" i="10"/>
  <c r="T79" i="10"/>
  <c r="S79" i="10"/>
  <c r="R79" i="10"/>
  <c r="Q79" i="10"/>
  <c r="P79" i="10"/>
  <c r="O79" i="10"/>
  <c r="N79" i="10"/>
  <c r="M79" i="10"/>
  <c r="L79" i="10"/>
  <c r="K79" i="10"/>
  <c r="J79" i="10"/>
  <c r="I79" i="10"/>
  <c r="H79" i="10"/>
  <c r="G79" i="10"/>
  <c r="F79" i="10"/>
  <c r="E79" i="10"/>
  <c r="D79" i="10"/>
  <c r="C79" i="10"/>
  <c r="B79" i="10"/>
  <c r="A79" i="10"/>
  <c r="AI78" i="10"/>
  <c r="AH78" i="10"/>
  <c r="AG78" i="10"/>
  <c r="AF78" i="10"/>
  <c r="AE78" i="10"/>
  <c r="AD78" i="10"/>
  <c r="AC78" i="10"/>
  <c r="AB78" i="10"/>
  <c r="AA78" i="10"/>
  <c r="Z78" i="10"/>
  <c r="Y78" i="10"/>
  <c r="X78" i="10"/>
  <c r="W78" i="10"/>
  <c r="V78" i="10"/>
  <c r="U78" i="10"/>
  <c r="T78" i="10"/>
  <c r="S78" i="10"/>
  <c r="R78" i="10"/>
  <c r="Q78" i="10"/>
  <c r="P78" i="10"/>
  <c r="O78" i="10"/>
  <c r="N78" i="10"/>
  <c r="M78" i="10"/>
  <c r="L78" i="10"/>
  <c r="K78" i="10"/>
  <c r="J78" i="10"/>
  <c r="I78" i="10"/>
  <c r="H78" i="10"/>
  <c r="G78" i="10"/>
  <c r="F78" i="10"/>
  <c r="E78" i="10"/>
  <c r="D78" i="10"/>
  <c r="C78" i="10"/>
  <c r="B78" i="10"/>
  <c r="A78" i="10"/>
  <c r="AI77" i="10"/>
  <c r="AH77" i="10"/>
  <c r="AG77" i="10"/>
  <c r="AF77" i="10"/>
  <c r="AE77" i="10"/>
  <c r="AD77" i="10"/>
  <c r="AC77" i="10"/>
  <c r="AB77" i="10"/>
  <c r="AA77" i="10"/>
  <c r="Z77" i="10"/>
  <c r="Y77" i="10"/>
  <c r="X77" i="10"/>
  <c r="W77" i="10"/>
  <c r="V77" i="10"/>
  <c r="U77" i="10"/>
  <c r="T77" i="10"/>
  <c r="S77" i="10"/>
  <c r="R77" i="10"/>
  <c r="Q77" i="10"/>
  <c r="P77" i="10"/>
  <c r="O77" i="10"/>
  <c r="N77" i="10"/>
  <c r="M77" i="10"/>
  <c r="L77" i="10"/>
  <c r="K77" i="10"/>
  <c r="J77" i="10"/>
  <c r="I77" i="10"/>
  <c r="H77" i="10"/>
  <c r="G77" i="10"/>
  <c r="F77" i="10"/>
  <c r="E77" i="10"/>
  <c r="D77" i="10"/>
  <c r="C77" i="10"/>
  <c r="B77" i="10"/>
  <c r="A77" i="10"/>
  <c r="AI76" i="10"/>
  <c r="AH76" i="10"/>
  <c r="AG76" i="10"/>
  <c r="AF76" i="10"/>
  <c r="AE76" i="10"/>
  <c r="AD76" i="10"/>
  <c r="AC76" i="10"/>
  <c r="AB76" i="10"/>
  <c r="AA76" i="10"/>
  <c r="Z76" i="10"/>
  <c r="Y76" i="10"/>
  <c r="X76" i="10"/>
  <c r="W76" i="10"/>
  <c r="V76" i="10"/>
  <c r="U76" i="10"/>
  <c r="T76" i="10"/>
  <c r="S76" i="10"/>
  <c r="R76" i="10"/>
  <c r="Q76" i="10"/>
  <c r="P76" i="10"/>
  <c r="O76" i="10"/>
  <c r="N76" i="10"/>
  <c r="M76" i="10"/>
  <c r="L76" i="10"/>
  <c r="K76" i="10"/>
  <c r="J76" i="10"/>
  <c r="I76" i="10"/>
  <c r="H76" i="10"/>
  <c r="G76" i="10"/>
  <c r="F76" i="10"/>
  <c r="E76" i="10"/>
  <c r="D76" i="10"/>
  <c r="C76" i="10"/>
  <c r="B76" i="10"/>
  <c r="A76" i="10"/>
  <c r="AI75" i="10"/>
  <c r="AH75" i="10"/>
  <c r="AG75" i="10"/>
  <c r="AF75" i="10"/>
  <c r="AE75" i="10"/>
  <c r="AD75" i="10"/>
  <c r="AC75" i="10"/>
  <c r="AB75" i="10"/>
  <c r="AA75" i="10"/>
  <c r="Z75" i="10"/>
  <c r="Y75" i="10"/>
  <c r="X75" i="10"/>
  <c r="W75" i="10"/>
  <c r="V75" i="10"/>
  <c r="U75" i="10"/>
  <c r="T75" i="10"/>
  <c r="S75" i="10"/>
  <c r="R75" i="10"/>
  <c r="Q75" i="10"/>
  <c r="P75" i="10"/>
  <c r="O75" i="10"/>
  <c r="N75" i="10"/>
  <c r="M75" i="10"/>
  <c r="L75" i="10"/>
  <c r="K75" i="10"/>
  <c r="J75" i="10"/>
  <c r="I75" i="10"/>
  <c r="H75" i="10"/>
  <c r="G75" i="10"/>
  <c r="F75" i="10"/>
  <c r="E75" i="10"/>
  <c r="D75" i="10"/>
  <c r="C75" i="10"/>
  <c r="B75" i="10"/>
  <c r="A75" i="10"/>
  <c r="AI74" i="10"/>
  <c r="AH74" i="10"/>
  <c r="AG74" i="10"/>
  <c r="AF74" i="10"/>
  <c r="AE74" i="10"/>
  <c r="AD74" i="10"/>
  <c r="AC74" i="10"/>
  <c r="AB74" i="10"/>
  <c r="AA74" i="10"/>
  <c r="Z74" i="10"/>
  <c r="Y74" i="10"/>
  <c r="X74" i="10"/>
  <c r="W74" i="10"/>
  <c r="V74" i="10"/>
  <c r="U74" i="10"/>
  <c r="T74" i="10"/>
  <c r="S74" i="10"/>
  <c r="R74" i="10"/>
  <c r="Q74" i="10"/>
  <c r="P74" i="10"/>
  <c r="O74" i="10"/>
  <c r="N74" i="10"/>
  <c r="M74" i="10"/>
  <c r="L74" i="10"/>
  <c r="K74" i="10"/>
  <c r="J74" i="10"/>
  <c r="I74" i="10"/>
  <c r="H74" i="10"/>
  <c r="G74" i="10"/>
  <c r="F74" i="10"/>
  <c r="E74" i="10"/>
  <c r="D74" i="10"/>
  <c r="C74" i="10"/>
  <c r="B74" i="10"/>
  <c r="A74" i="10"/>
  <c r="AI73" i="10"/>
  <c r="AH73" i="10"/>
  <c r="AG73" i="10"/>
  <c r="AF73" i="10"/>
  <c r="AE73" i="10"/>
  <c r="AD73" i="10"/>
  <c r="AC73" i="10"/>
  <c r="AB73" i="10"/>
  <c r="AA73" i="10"/>
  <c r="Z73" i="10"/>
  <c r="Y73" i="10"/>
  <c r="X73" i="10"/>
  <c r="W73" i="10"/>
  <c r="V73" i="10"/>
  <c r="U73" i="10"/>
  <c r="T73" i="10"/>
  <c r="S73" i="10"/>
  <c r="R73" i="10"/>
  <c r="Q73" i="10"/>
  <c r="P73" i="10"/>
  <c r="O73" i="10"/>
  <c r="N73" i="10"/>
  <c r="M73" i="10"/>
  <c r="L73" i="10"/>
  <c r="K73" i="10"/>
  <c r="J73" i="10"/>
  <c r="I73" i="10"/>
  <c r="H73" i="10"/>
  <c r="G73" i="10"/>
  <c r="F73" i="10"/>
  <c r="E73" i="10"/>
  <c r="D73" i="10"/>
  <c r="C73" i="10"/>
  <c r="B73" i="10"/>
  <c r="A73" i="10"/>
  <c r="AI72" i="10"/>
  <c r="AH72" i="10"/>
  <c r="AG72" i="10"/>
  <c r="AF72" i="10"/>
  <c r="AE72" i="10"/>
  <c r="AD72" i="10"/>
  <c r="AC72" i="10"/>
  <c r="AB72" i="10"/>
  <c r="AA72" i="10"/>
  <c r="Z72" i="10"/>
  <c r="Y72" i="10"/>
  <c r="X72" i="10"/>
  <c r="W72" i="10"/>
  <c r="V72" i="10"/>
  <c r="U72" i="10"/>
  <c r="T72" i="10"/>
  <c r="S72" i="10"/>
  <c r="R72" i="10"/>
  <c r="Q72" i="10"/>
  <c r="P72" i="10"/>
  <c r="O72" i="10"/>
  <c r="N72" i="10"/>
  <c r="M72" i="10"/>
  <c r="L72" i="10"/>
  <c r="K72" i="10"/>
  <c r="J72" i="10"/>
  <c r="I72" i="10"/>
  <c r="H72" i="10"/>
  <c r="G72" i="10"/>
  <c r="F72" i="10"/>
  <c r="E72" i="10"/>
  <c r="D72" i="10"/>
  <c r="C72" i="10"/>
  <c r="B72" i="10"/>
  <c r="A72" i="10"/>
  <c r="AI71" i="10"/>
  <c r="AH71" i="10"/>
  <c r="AG71" i="10"/>
  <c r="AF71" i="10"/>
  <c r="AE71" i="10"/>
  <c r="AD71" i="10"/>
  <c r="AC71" i="10"/>
  <c r="AB71" i="10"/>
  <c r="AA71" i="10"/>
  <c r="Z71" i="10"/>
  <c r="Y71" i="10"/>
  <c r="X71" i="10"/>
  <c r="W71" i="10"/>
  <c r="V71" i="10"/>
  <c r="U71" i="10"/>
  <c r="T71" i="10"/>
  <c r="S71" i="10"/>
  <c r="R71" i="10"/>
  <c r="Q71" i="10"/>
  <c r="P71" i="10"/>
  <c r="O71" i="10"/>
  <c r="N71" i="10"/>
  <c r="M71" i="10"/>
  <c r="L71" i="10"/>
  <c r="K71" i="10"/>
  <c r="J71" i="10"/>
  <c r="I71" i="10"/>
  <c r="H71" i="10"/>
  <c r="G71" i="10"/>
  <c r="F71" i="10"/>
  <c r="E71" i="10"/>
  <c r="D71" i="10"/>
  <c r="C71" i="10"/>
  <c r="B71" i="10"/>
  <c r="A71" i="10"/>
  <c r="AI70" i="10"/>
  <c r="AH70" i="10"/>
  <c r="AG70" i="10"/>
  <c r="AF70" i="10"/>
  <c r="AE70" i="10"/>
  <c r="AD70" i="10"/>
  <c r="AC70" i="10"/>
  <c r="AB70" i="10"/>
  <c r="AA70" i="10"/>
  <c r="Z70" i="10"/>
  <c r="Y70" i="10"/>
  <c r="X70" i="10"/>
  <c r="W70" i="10"/>
  <c r="V70" i="10"/>
  <c r="U70" i="10"/>
  <c r="T70" i="10"/>
  <c r="S70" i="10"/>
  <c r="R70" i="10"/>
  <c r="Q70" i="10"/>
  <c r="P70" i="10"/>
  <c r="O70" i="10"/>
  <c r="N70" i="10"/>
  <c r="M70" i="10"/>
  <c r="L70" i="10"/>
  <c r="K70" i="10"/>
  <c r="J70" i="10"/>
  <c r="I70" i="10"/>
  <c r="H70" i="10"/>
  <c r="G70" i="10"/>
  <c r="F70" i="10"/>
  <c r="E70" i="10"/>
  <c r="D70" i="10"/>
  <c r="C70" i="10"/>
  <c r="B70" i="10"/>
  <c r="A70" i="10"/>
  <c r="AI69" i="10"/>
  <c r="AH69" i="10"/>
  <c r="AG69" i="10"/>
  <c r="AF69" i="10"/>
  <c r="AE69" i="10"/>
  <c r="AD69" i="10"/>
  <c r="AC69" i="10"/>
  <c r="AB69" i="10"/>
  <c r="AA69" i="10"/>
  <c r="Z69" i="10"/>
  <c r="Y69" i="10"/>
  <c r="X69" i="10"/>
  <c r="W69" i="10"/>
  <c r="V69" i="10"/>
  <c r="U69" i="10"/>
  <c r="T69" i="10"/>
  <c r="S69" i="10"/>
  <c r="R69" i="10"/>
  <c r="Q69" i="10"/>
  <c r="P69" i="10"/>
  <c r="O69" i="10"/>
  <c r="N69" i="10"/>
  <c r="M69" i="10"/>
  <c r="L69" i="10"/>
  <c r="K69" i="10"/>
  <c r="J69" i="10"/>
  <c r="I69" i="10"/>
  <c r="H69" i="10"/>
  <c r="G69" i="10"/>
  <c r="F69" i="10"/>
  <c r="E69" i="10"/>
  <c r="D69" i="10"/>
  <c r="C69" i="10"/>
  <c r="B69" i="10"/>
  <c r="A69" i="10"/>
  <c r="AI68" i="10"/>
  <c r="AH68" i="10"/>
  <c r="AG68" i="10"/>
  <c r="AF68" i="10"/>
  <c r="AE68" i="10"/>
  <c r="AD68" i="10"/>
  <c r="AC68" i="10"/>
  <c r="AB68" i="10"/>
  <c r="AA68" i="10"/>
  <c r="Z68" i="10"/>
  <c r="Y68" i="10"/>
  <c r="X68" i="10"/>
  <c r="W68" i="10"/>
  <c r="V68" i="10"/>
  <c r="U68" i="10"/>
  <c r="T68" i="10"/>
  <c r="S68" i="10"/>
  <c r="R68" i="10"/>
  <c r="Q68" i="10"/>
  <c r="P68" i="10"/>
  <c r="O68" i="10"/>
  <c r="N68" i="10"/>
  <c r="M68" i="10"/>
  <c r="L68" i="10"/>
  <c r="K68" i="10"/>
  <c r="J68" i="10"/>
  <c r="I68" i="10"/>
  <c r="H68" i="10"/>
  <c r="G68" i="10"/>
  <c r="F68" i="10"/>
  <c r="E68" i="10"/>
  <c r="D68" i="10"/>
  <c r="C68" i="10"/>
  <c r="B68" i="10"/>
  <c r="A68" i="10"/>
  <c r="AI67" i="10"/>
  <c r="AH67" i="10"/>
  <c r="AG67" i="10"/>
  <c r="AF67" i="10"/>
  <c r="AE67" i="10"/>
  <c r="AD67" i="10"/>
  <c r="AC67" i="10"/>
  <c r="AB67" i="10"/>
  <c r="AA67" i="10"/>
  <c r="Z67" i="10"/>
  <c r="Y67" i="10"/>
  <c r="X67" i="10"/>
  <c r="W67" i="10"/>
  <c r="V67" i="10"/>
  <c r="U67" i="10"/>
  <c r="T67" i="10"/>
  <c r="S67" i="10"/>
  <c r="R67" i="10"/>
  <c r="Q67" i="10"/>
  <c r="P67" i="10"/>
  <c r="O67" i="10"/>
  <c r="N67" i="10"/>
  <c r="M67" i="10"/>
  <c r="L67" i="10"/>
  <c r="K67" i="10"/>
  <c r="J67" i="10"/>
  <c r="I67" i="10"/>
  <c r="H67" i="10"/>
  <c r="G67" i="10"/>
  <c r="F67" i="10"/>
  <c r="E67" i="10"/>
  <c r="D67" i="10"/>
  <c r="C67" i="10"/>
  <c r="B67" i="10"/>
  <c r="A67" i="10"/>
  <c r="AI66" i="10"/>
  <c r="AH66" i="10"/>
  <c r="AG66" i="10"/>
  <c r="AF66" i="10"/>
  <c r="AE66" i="10"/>
  <c r="AD66" i="10"/>
  <c r="AC66" i="10"/>
  <c r="AB66" i="10"/>
  <c r="AA66" i="10"/>
  <c r="Z66" i="10"/>
  <c r="Y66" i="10"/>
  <c r="X66" i="10"/>
  <c r="W66" i="10"/>
  <c r="V66" i="10"/>
  <c r="U66" i="10"/>
  <c r="T66" i="10"/>
  <c r="S66" i="10"/>
  <c r="R66" i="10"/>
  <c r="Q66" i="10"/>
  <c r="P66" i="10"/>
  <c r="O66" i="10"/>
  <c r="N66" i="10"/>
  <c r="M66" i="10"/>
  <c r="L66" i="10"/>
  <c r="K66" i="10"/>
  <c r="J66" i="10"/>
  <c r="I66" i="10"/>
  <c r="H66" i="10"/>
  <c r="G66" i="10"/>
  <c r="F66" i="10"/>
  <c r="E66" i="10"/>
  <c r="D66" i="10"/>
  <c r="C66" i="10"/>
  <c r="B66" i="10"/>
  <c r="A66" i="10"/>
  <c r="AI65" i="10"/>
  <c r="AH65" i="10"/>
  <c r="AG65" i="10"/>
  <c r="AF65" i="10"/>
  <c r="AE65" i="10"/>
  <c r="AD65" i="10"/>
  <c r="AC65" i="10"/>
  <c r="AB65" i="10"/>
  <c r="AA65" i="10"/>
  <c r="Z65" i="10"/>
  <c r="Y65" i="10"/>
  <c r="X65" i="10"/>
  <c r="W65" i="10"/>
  <c r="V65" i="10"/>
  <c r="U65" i="10"/>
  <c r="T65" i="10"/>
  <c r="S65" i="10"/>
  <c r="R65" i="10"/>
  <c r="Q65" i="10"/>
  <c r="P65" i="10"/>
  <c r="O65" i="10"/>
  <c r="N65" i="10"/>
  <c r="M65" i="10"/>
  <c r="L65" i="10"/>
  <c r="K65" i="10"/>
  <c r="J65" i="10"/>
  <c r="I65" i="10"/>
  <c r="H65" i="10"/>
  <c r="G65" i="10"/>
  <c r="F65" i="10"/>
  <c r="E65" i="10"/>
  <c r="D65" i="10"/>
  <c r="C65" i="10"/>
  <c r="B65" i="10"/>
  <c r="A65" i="10"/>
  <c r="AI64" i="10"/>
  <c r="AH64" i="10"/>
  <c r="AG64" i="10"/>
  <c r="AF64" i="10"/>
  <c r="AE64" i="10"/>
  <c r="AD64" i="10"/>
  <c r="AC64" i="10"/>
  <c r="AB64" i="10"/>
  <c r="AA64" i="10"/>
  <c r="Z64" i="10"/>
  <c r="Y64" i="10"/>
  <c r="X64" i="10"/>
  <c r="W64" i="10"/>
  <c r="V64" i="10"/>
  <c r="U64" i="10"/>
  <c r="T64" i="10"/>
  <c r="S64" i="10"/>
  <c r="R64" i="10"/>
  <c r="Q64" i="10"/>
  <c r="P64" i="10"/>
  <c r="O64" i="10"/>
  <c r="N64" i="10"/>
  <c r="M64" i="10"/>
  <c r="L64" i="10"/>
  <c r="K64" i="10"/>
  <c r="J64" i="10"/>
  <c r="I64" i="10"/>
  <c r="H64" i="10"/>
  <c r="G64" i="10"/>
  <c r="F64" i="10"/>
  <c r="E64" i="10"/>
  <c r="D64" i="10"/>
  <c r="C64" i="10"/>
  <c r="B64" i="10"/>
  <c r="A64" i="10"/>
  <c r="AI63" i="10"/>
  <c r="AH63" i="10"/>
  <c r="AG63" i="10"/>
  <c r="AF63" i="10"/>
  <c r="AE63" i="10"/>
  <c r="AD63" i="10"/>
  <c r="AC63" i="10"/>
  <c r="AB63" i="10"/>
  <c r="AA63" i="10"/>
  <c r="Z63" i="10"/>
  <c r="Y63" i="10"/>
  <c r="X63" i="10"/>
  <c r="W63" i="10"/>
  <c r="V63" i="10"/>
  <c r="U63" i="10"/>
  <c r="T63" i="10"/>
  <c r="S63" i="10"/>
  <c r="R63" i="10"/>
  <c r="Q63" i="10"/>
  <c r="P63" i="10"/>
  <c r="O63" i="10"/>
  <c r="N63" i="10"/>
  <c r="M63" i="10"/>
  <c r="L63" i="10"/>
  <c r="K63" i="10"/>
  <c r="J63" i="10"/>
  <c r="I63" i="10"/>
  <c r="H63" i="10"/>
  <c r="G63" i="10"/>
  <c r="F63" i="10"/>
  <c r="E63" i="10"/>
  <c r="D63" i="10"/>
  <c r="C63" i="10"/>
  <c r="B63" i="10"/>
  <c r="A63" i="10"/>
  <c r="AI62" i="10"/>
  <c r="AH62" i="10"/>
  <c r="AG62" i="10"/>
  <c r="AF62" i="10"/>
  <c r="AE62" i="10"/>
  <c r="AD62" i="10"/>
  <c r="AC62" i="10"/>
  <c r="AB62" i="10"/>
  <c r="AA62" i="10"/>
  <c r="Z62" i="10"/>
  <c r="Y62" i="10"/>
  <c r="X62" i="10"/>
  <c r="W62" i="10"/>
  <c r="V62" i="10"/>
  <c r="U62" i="10"/>
  <c r="T62" i="10"/>
  <c r="S62" i="10"/>
  <c r="R62" i="10"/>
  <c r="Q62" i="10"/>
  <c r="P62" i="10"/>
  <c r="O62" i="10"/>
  <c r="N62" i="10"/>
  <c r="M62" i="10"/>
  <c r="L62" i="10"/>
  <c r="K62" i="10"/>
  <c r="J62" i="10"/>
  <c r="I62" i="10"/>
  <c r="H62" i="10"/>
  <c r="G62" i="10"/>
  <c r="F62" i="10"/>
  <c r="E62" i="10"/>
  <c r="D62" i="10"/>
  <c r="C62" i="10"/>
  <c r="B62" i="10"/>
  <c r="A62" i="10"/>
  <c r="AI61" i="10"/>
  <c r="AH61" i="10"/>
  <c r="AG61" i="10"/>
  <c r="AF61" i="10"/>
  <c r="AE61" i="10"/>
  <c r="AD61" i="10"/>
  <c r="AC61" i="10"/>
  <c r="AB61" i="10"/>
  <c r="AA61" i="10"/>
  <c r="Z61" i="10"/>
  <c r="Y61" i="10"/>
  <c r="X61" i="10"/>
  <c r="W61" i="10"/>
  <c r="V61" i="10"/>
  <c r="U61" i="10"/>
  <c r="T61" i="10"/>
  <c r="S61" i="10"/>
  <c r="R61" i="10"/>
  <c r="Q61" i="10"/>
  <c r="P61" i="10"/>
  <c r="O61" i="10"/>
  <c r="N61" i="10"/>
  <c r="M61" i="10"/>
  <c r="L61" i="10"/>
  <c r="K61" i="10"/>
  <c r="J61" i="10"/>
  <c r="I61" i="10"/>
  <c r="H61" i="10"/>
  <c r="G61" i="10"/>
  <c r="F61" i="10"/>
  <c r="E61" i="10"/>
  <c r="D61" i="10"/>
  <c r="C61" i="10"/>
  <c r="B61" i="10"/>
  <c r="A61" i="10"/>
  <c r="AI60" i="10"/>
  <c r="AH60" i="10"/>
  <c r="AG60" i="10"/>
  <c r="AF60" i="10"/>
  <c r="AE60" i="10"/>
  <c r="AD60" i="10"/>
  <c r="AC60" i="10"/>
  <c r="AB60" i="10"/>
  <c r="AA60" i="10"/>
  <c r="Z60" i="10"/>
  <c r="Y60" i="10"/>
  <c r="X60" i="10"/>
  <c r="W60" i="10"/>
  <c r="V60" i="10"/>
  <c r="U60" i="10"/>
  <c r="T60" i="10"/>
  <c r="S60" i="10"/>
  <c r="R60" i="10"/>
  <c r="Q60" i="10"/>
  <c r="P60" i="10"/>
  <c r="O60" i="10"/>
  <c r="N60" i="10"/>
  <c r="M60" i="10"/>
  <c r="L60" i="10"/>
  <c r="K60" i="10"/>
  <c r="J60" i="10"/>
  <c r="I60" i="10"/>
  <c r="H60" i="10"/>
  <c r="G60" i="10"/>
  <c r="F60" i="10"/>
  <c r="E60" i="10"/>
  <c r="D60" i="10"/>
  <c r="C60" i="10"/>
  <c r="B60" i="10"/>
  <c r="A60" i="10"/>
  <c r="AI59" i="10"/>
  <c r="AH59" i="10"/>
  <c r="AG59" i="10"/>
  <c r="AF59" i="10"/>
  <c r="AE59" i="10"/>
  <c r="AD59" i="10"/>
  <c r="AC59" i="10"/>
  <c r="AB59" i="10"/>
  <c r="AA59" i="10"/>
  <c r="Z59" i="10"/>
  <c r="Y59" i="10"/>
  <c r="X59" i="10"/>
  <c r="W59" i="10"/>
  <c r="V59" i="10"/>
  <c r="U59" i="10"/>
  <c r="T59" i="10"/>
  <c r="S59" i="10"/>
  <c r="R59" i="10"/>
  <c r="Q59" i="10"/>
  <c r="P59" i="10"/>
  <c r="O59" i="10"/>
  <c r="N59" i="10"/>
  <c r="M59" i="10"/>
  <c r="L59" i="10"/>
  <c r="K59" i="10"/>
  <c r="J59" i="10"/>
  <c r="I59" i="10"/>
  <c r="H59" i="10"/>
  <c r="G59" i="10"/>
  <c r="F59" i="10"/>
  <c r="E59" i="10"/>
  <c r="D59" i="10"/>
  <c r="C59" i="10"/>
  <c r="B59" i="10"/>
  <c r="A59" i="10"/>
  <c r="AI58" i="10"/>
  <c r="AH58" i="10"/>
  <c r="AG58" i="10"/>
  <c r="AF58" i="10"/>
  <c r="AE58" i="10"/>
  <c r="AD58" i="10"/>
  <c r="AC58" i="10"/>
  <c r="AB58" i="10"/>
  <c r="AA58" i="10"/>
  <c r="Z58" i="10"/>
  <c r="Y58" i="10"/>
  <c r="X58" i="10"/>
  <c r="W58" i="10"/>
  <c r="V58" i="10"/>
  <c r="U58" i="10"/>
  <c r="T58" i="10"/>
  <c r="S58" i="10"/>
  <c r="R58" i="10"/>
  <c r="Q58" i="10"/>
  <c r="P58" i="10"/>
  <c r="O58" i="10"/>
  <c r="N58" i="10"/>
  <c r="M58" i="10"/>
  <c r="L58" i="10"/>
  <c r="K58" i="10"/>
  <c r="J58" i="10"/>
  <c r="I58" i="10"/>
  <c r="H58" i="10"/>
  <c r="G58" i="10"/>
  <c r="F58" i="10"/>
  <c r="E58" i="10"/>
  <c r="D58" i="10"/>
  <c r="C58" i="10"/>
  <c r="B58" i="10"/>
  <c r="A58" i="10"/>
  <c r="AI57" i="10"/>
  <c r="AH57" i="10"/>
  <c r="AG57" i="10"/>
  <c r="AF57" i="10"/>
  <c r="AE57" i="10"/>
  <c r="AD57" i="10"/>
  <c r="AC57" i="10"/>
  <c r="AB57" i="10"/>
  <c r="AA57" i="10"/>
  <c r="Z57" i="10"/>
  <c r="Y57" i="10"/>
  <c r="X57" i="10"/>
  <c r="W57" i="10"/>
  <c r="V57" i="10"/>
  <c r="U57" i="10"/>
  <c r="T57" i="10"/>
  <c r="S57" i="10"/>
  <c r="R57" i="10"/>
  <c r="Q57" i="10"/>
  <c r="P57" i="10"/>
  <c r="O57" i="10"/>
  <c r="N57" i="10"/>
  <c r="M57" i="10"/>
  <c r="L57" i="10"/>
  <c r="K57" i="10"/>
  <c r="J57" i="10"/>
  <c r="I57" i="10"/>
  <c r="H57" i="10"/>
  <c r="G57" i="10"/>
  <c r="F57" i="10"/>
  <c r="E57" i="10"/>
  <c r="D57" i="10"/>
  <c r="C57" i="10"/>
  <c r="B57" i="10"/>
  <c r="A57" i="10"/>
  <c r="AI56" i="10"/>
  <c r="AH56" i="10"/>
  <c r="AG56" i="10"/>
  <c r="AF56" i="10"/>
  <c r="AE56" i="10"/>
  <c r="AD56" i="10"/>
  <c r="AC56" i="10"/>
  <c r="AB56" i="10"/>
  <c r="AA56" i="10"/>
  <c r="Z56" i="10"/>
  <c r="Y56" i="10"/>
  <c r="X56" i="10"/>
  <c r="W56" i="10"/>
  <c r="V56" i="10"/>
  <c r="U56" i="10"/>
  <c r="T56" i="10"/>
  <c r="S56" i="10"/>
  <c r="R56" i="10"/>
  <c r="Q56" i="10"/>
  <c r="P56" i="10"/>
  <c r="O56" i="10"/>
  <c r="N56" i="10"/>
  <c r="M56" i="10"/>
  <c r="L56" i="10"/>
  <c r="K56" i="10"/>
  <c r="J56" i="10"/>
  <c r="I56" i="10"/>
  <c r="H56" i="10"/>
  <c r="G56" i="10"/>
  <c r="F56" i="10"/>
  <c r="E56" i="10"/>
  <c r="D56" i="10"/>
  <c r="C56" i="10"/>
  <c r="B56" i="10"/>
  <c r="A56" i="10"/>
  <c r="AI55" i="10"/>
  <c r="AH55" i="10"/>
  <c r="AG55" i="10"/>
  <c r="AF55" i="10"/>
  <c r="AE55" i="10"/>
  <c r="AD55" i="10"/>
  <c r="AC55" i="10"/>
  <c r="AB55" i="10"/>
  <c r="AA55" i="10"/>
  <c r="Z55" i="10"/>
  <c r="Y55" i="10"/>
  <c r="X55" i="10"/>
  <c r="W55" i="10"/>
  <c r="V55" i="10"/>
  <c r="U55" i="10"/>
  <c r="T55" i="10"/>
  <c r="S55" i="10"/>
  <c r="R55" i="10"/>
  <c r="Q55" i="10"/>
  <c r="P55" i="10"/>
  <c r="O55" i="10"/>
  <c r="N55" i="10"/>
  <c r="M55" i="10"/>
  <c r="L55" i="10"/>
  <c r="K55" i="10"/>
  <c r="J55" i="10"/>
  <c r="I55" i="10"/>
  <c r="H55" i="10"/>
  <c r="G55" i="10"/>
  <c r="F55" i="10"/>
  <c r="E55" i="10"/>
  <c r="D55" i="10"/>
  <c r="C55" i="10"/>
  <c r="B55" i="10"/>
  <c r="A55" i="10"/>
  <c r="AI54" i="10"/>
  <c r="AH54" i="10"/>
  <c r="AG54" i="10"/>
  <c r="AF54" i="10"/>
  <c r="AE54" i="10"/>
  <c r="AD54" i="10"/>
  <c r="AC54" i="10"/>
  <c r="AB54" i="10"/>
  <c r="AA54" i="10"/>
  <c r="Z54" i="10"/>
  <c r="Y54" i="10"/>
  <c r="X54" i="10"/>
  <c r="W54" i="10"/>
  <c r="V54" i="10"/>
  <c r="U54" i="10"/>
  <c r="T54" i="10"/>
  <c r="S54" i="10"/>
  <c r="R54" i="10"/>
  <c r="Q54" i="10"/>
  <c r="P54" i="10"/>
  <c r="O54" i="10"/>
  <c r="N54" i="10"/>
  <c r="M54" i="10"/>
  <c r="L54" i="10"/>
  <c r="K54" i="10"/>
  <c r="J54" i="10"/>
  <c r="I54" i="10"/>
  <c r="H54" i="10"/>
  <c r="G54" i="10"/>
  <c r="F54" i="10"/>
  <c r="E54" i="10"/>
  <c r="D54" i="10"/>
  <c r="C54" i="10"/>
  <c r="B54" i="10"/>
  <c r="A54" i="10"/>
  <c r="AI53" i="10"/>
  <c r="AH53" i="10"/>
  <c r="AG53" i="10"/>
  <c r="AF53" i="10"/>
  <c r="AE53" i="10"/>
  <c r="AD53" i="10"/>
  <c r="AC53" i="10"/>
  <c r="AB53" i="10"/>
  <c r="AA53" i="10"/>
  <c r="Z53" i="10"/>
  <c r="Y53" i="10"/>
  <c r="X53" i="10"/>
  <c r="W53" i="10"/>
  <c r="V53" i="10"/>
  <c r="U53" i="10"/>
  <c r="T53" i="10"/>
  <c r="S53" i="10"/>
  <c r="R53" i="10"/>
  <c r="Q53" i="10"/>
  <c r="P53" i="10"/>
  <c r="O53" i="10"/>
  <c r="N53" i="10"/>
  <c r="M53" i="10"/>
  <c r="L53" i="10"/>
  <c r="K53" i="10"/>
  <c r="J53" i="10"/>
  <c r="I53" i="10"/>
  <c r="H53" i="10"/>
  <c r="G53" i="10"/>
  <c r="F53" i="10"/>
  <c r="E53" i="10"/>
  <c r="D53" i="10"/>
  <c r="C53" i="10"/>
  <c r="B53" i="10"/>
  <c r="A53" i="10"/>
  <c r="AI52" i="10"/>
  <c r="AH52" i="10"/>
  <c r="AG52" i="10"/>
  <c r="AF52" i="10"/>
  <c r="AE52" i="10"/>
  <c r="AD52" i="10"/>
  <c r="AC52" i="10"/>
  <c r="AB52" i="10"/>
  <c r="AA52" i="10"/>
  <c r="Z52" i="10"/>
  <c r="Y52" i="10"/>
  <c r="X52" i="10"/>
  <c r="W52" i="10"/>
  <c r="V52" i="10"/>
  <c r="U52" i="10"/>
  <c r="T52" i="10"/>
  <c r="S52" i="10"/>
  <c r="R52" i="10"/>
  <c r="Q52" i="10"/>
  <c r="P52" i="10"/>
  <c r="O52" i="10"/>
  <c r="N52" i="10"/>
  <c r="M52" i="10"/>
  <c r="L52" i="10"/>
  <c r="K52" i="10"/>
  <c r="J52" i="10"/>
  <c r="I52" i="10"/>
  <c r="H52" i="10"/>
  <c r="G52" i="10"/>
  <c r="F52" i="10"/>
  <c r="E52" i="10"/>
  <c r="D52" i="10"/>
  <c r="C52" i="10"/>
  <c r="B52" i="10"/>
  <c r="A52" i="10"/>
  <c r="AI51" i="10"/>
  <c r="AH51" i="10"/>
  <c r="AG51" i="10"/>
  <c r="AF51" i="10"/>
  <c r="AE51" i="10"/>
  <c r="AD51" i="10"/>
  <c r="AC51" i="10"/>
  <c r="AB51" i="10"/>
  <c r="AA51" i="10"/>
  <c r="Z51" i="10"/>
  <c r="Y51" i="10"/>
  <c r="X51" i="10"/>
  <c r="W51" i="10"/>
  <c r="V51" i="10"/>
  <c r="U51" i="10"/>
  <c r="T51" i="10"/>
  <c r="S51" i="10"/>
  <c r="R51" i="10"/>
  <c r="Q51" i="10"/>
  <c r="P51" i="10"/>
  <c r="O51" i="10"/>
  <c r="N51" i="10"/>
  <c r="M51" i="10"/>
  <c r="L51" i="10"/>
  <c r="K51" i="10"/>
  <c r="J51" i="10"/>
  <c r="I51" i="10"/>
  <c r="H51" i="10"/>
  <c r="G51" i="10"/>
  <c r="F51" i="10"/>
  <c r="E51" i="10"/>
  <c r="D51" i="10"/>
  <c r="C51" i="10"/>
  <c r="B51" i="10"/>
  <c r="A51" i="10"/>
  <c r="AI50" i="10"/>
  <c r="AH50" i="10"/>
  <c r="AG50" i="10"/>
  <c r="AF50" i="10"/>
  <c r="AE50" i="10"/>
  <c r="AD50" i="10"/>
  <c r="AC50" i="10"/>
  <c r="AB50" i="10"/>
  <c r="AA50" i="10"/>
  <c r="Z50" i="10"/>
  <c r="Y50" i="10"/>
  <c r="X50" i="10"/>
  <c r="W50" i="10"/>
  <c r="V50" i="10"/>
  <c r="U50" i="10"/>
  <c r="T50" i="10"/>
  <c r="S50" i="10"/>
  <c r="R50" i="10"/>
  <c r="Q50" i="10"/>
  <c r="P50" i="10"/>
  <c r="O50" i="10"/>
  <c r="N50" i="10"/>
  <c r="M50" i="10"/>
  <c r="L50" i="10"/>
  <c r="K50" i="10"/>
  <c r="J50" i="10"/>
  <c r="I50" i="10"/>
  <c r="H50" i="10"/>
  <c r="G50" i="10"/>
  <c r="F50" i="10"/>
  <c r="E50" i="10"/>
  <c r="D50" i="10"/>
  <c r="C50" i="10"/>
  <c r="B50" i="10"/>
  <c r="A50" i="10"/>
  <c r="AI49" i="10"/>
  <c r="AH49" i="10"/>
  <c r="AG49" i="10"/>
  <c r="AF49" i="10"/>
  <c r="AE49" i="10"/>
  <c r="AD49" i="10"/>
  <c r="AC49" i="10"/>
  <c r="AB49" i="10"/>
  <c r="AA49" i="10"/>
  <c r="Z49" i="10"/>
  <c r="Y49" i="10"/>
  <c r="X49" i="10"/>
  <c r="W49" i="10"/>
  <c r="V49" i="10"/>
  <c r="U49" i="10"/>
  <c r="T49" i="10"/>
  <c r="S49" i="10"/>
  <c r="R49" i="10"/>
  <c r="Q49" i="10"/>
  <c r="P49" i="10"/>
  <c r="O49" i="10"/>
  <c r="N49" i="10"/>
  <c r="M49" i="10"/>
  <c r="L49" i="10"/>
  <c r="K49" i="10"/>
  <c r="J49" i="10"/>
  <c r="I49" i="10"/>
  <c r="H49" i="10"/>
  <c r="G49" i="10"/>
  <c r="F49" i="10"/>
  <c r="E49" i="10"/>
  <c r="D49" i="10"/>
  <c r="C49" i="10"/>
  <c r="B49" i="10"/>
  <c r="A49" i="10"/>
  <c r="AI48"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J48" i="10"/>
  <c r="I48" i="10"/>
  <c r="H48" i="10"/>
  <c r="G48" i="10"/>
  <c r="F48" i="10"/>
  <c r="E48" i="10"/>
  <c r="D48" i="10"/>
  <c r="C48" i="10"/>
  <c r="B48" i="10"/>
  <c r="A48" i="10"/>
  <c r="AI47" i="10"/>
  <c r="AH47" i="10"/>
  <c r="AG47" i="10"/>
  <c r="AF47" i="10"/>
  <c r="AE47" i="10"/>
  <c r="AD47" i="10"/>
  <c r="AC47" i="10"/>
  <c r="AB47" i="10"/>
  <c r="AA47" i="10"/>
  <c r="Z47" i="10"/>
  <c r="Y47" i="10"/>
  <c r="X47" i="10"/>
  <c r="W47" i="10"/>
  <c r="V47" i="10"/>
  <c r="U47" i="10"/>
  <c r="T47" i="10"/>
  <c r="S47" i="10"/>
  <c r="R47" i="10"/>
  <c r="Q47" i="10"/>
  <c r="P47" i="10"/>
  <c r="O47" i="10"/>
  <c r="N47" i="10"/>
  <c r="M47" i="10"/>
  <c r="L47" i="10"/>
  <c r="K47" i="10"/>
  <c r="J47" i="10"/>
  <c r="I47" i="10"/>
  <c r="H47" i="10"/>
  <c r="G47" i="10"/>
  <c r="F47" i="10"/>
  <c r="E47" i="10"/>
  <c r="D47" i="10"/>
  <c r="C47" i="10"/>
  <c r="B47" i="10"/>
  <c r="A47" i="10"/>
  <c r="AI46" i="10"/>
  <c r="AH46" i="10"/>
  <c r="AG46" i="10"/>
  <c r="AF46" i="10"/>
  <c r="AE46" i="10"/>
  <c r="AD46" i="10"/>
  <c r="AC46" i="10"/>
  <c r="AB46" i="10"/>
  <c r="AA46" i="10"/>
  <c r="Z46" i="10"/>
  <c r="Y46" i="10"/>
  <c r="X46" i="10"/>
  <c r="W46" i="10"/>
  <c r="V46" i="10"/>
  <c r="U46" i="10"/>
  <c r="T46" i="10"/>
  <c r="S46" i="10"/>
  <c r="R46" i="10"/>
  <c r="Q46" i="10"/>
  <c r="P46" i="10"/>
  <c r="O46" i="10"/>
  <c r="N46" i="10"/>
  <c r="M46" i="10"/>
  <c r="L46" i="10"/>
  <c r="K46" i="10"/>
  <c r="J46" i="10"/>
  <c r="I46" i="10"/>
  <c r="H46" i="10"/>
  <c r="G46" i="10"/>
  <c r="F46" i="10"/>
  <c r="E46" i="10"/>
  <c r="D46" i="10"/>
  <c r="C46" i="10"/>
  <c r="B46" i="10"/>
  <c r="A46" i="10"/>
  <c r="AI45" i="10"/>
  <c r="AH45" i="10"/>
  <c r="AG45" i="10"/>
  <c r="AF45" i="10"/>
  <c r="AE45" i="10"/>
  <c r="AD45" i="10"/>
  <c r="AC45" i="10"/>
  <c r="AB45" i="10"/>
  <c r="AA45" i="10"/>
  <c r="Z45" i="10"/>
  <c r="Y45" i="10"/>
  <c r="X45" i="10"/>
  <c r="W45" i="10"/>
  <c r="V45" i="10"/>
  <c r="U45" i="10"/>
  <c r="T45" i="10"/>
  <c r="S45" i="10"/>
  <c r="R45" i="10"/>
  <c r="Q45" i="10"/>
  <c r="P45" i="10"/>
  <c r="O45" i="10"/>
  <c r="N45" i="10"/>
  <c r="M45" i="10"/>
  <c r="L45" i="10"/>
  <c r="K45" i="10"/>
  <c r="J45" i="10"/>
  <c r="I45" i="10"/>
  <c r="H45" i="10"/>
  <c r="G45" i="10"/>
  <c r="F45" i="10"/>
  <c r="E45" i="10"/>
  <c r="D45" i="10"/>
  <c r="C45" i="10"/>
  <c r="B45" i="10"/>
  <c r="A45" i="10"/>
  <c r="AI44" i="10"/>
  <c r="AH44" i="10"/>
  <c r="AG44" i="10"/>
  <c r="AF44" i="10"/>
  <c r="AE44" i="10"/>
  <c r="AD44" i="10"/>
  <c r="AC44" i="10"/>
  <c r="AB44" i="10"/>
  <c r="AA44" i="10"/>
  <c r="Z44" i="10"/>
  <c r="Y44" i="10"/>
  <c r="X44" i="10"/>
  <c r="W44" i="10"/>
  <c r="V44" i="10"/>
  <c r="U44" i="10"/>
  <c r="T44" i="10"/>
  <c r="S44" i="10"/>
  <c r="R44" i="10"/>
  <c r="Q44" i="10"/>
  <c r="P44" i="10"/>
  <c r="O44" i="10"/>
  <c r="N44" i="10"/>
  <c r="M44" i="10"/>
  <c r="L44" i="10"/>
  <c r="K44" i="10"/>
  <c r="J44" i="10"/>
  <c r="I44" i="10"/>
  <c r="H44" i="10"/>
  <c r="G44" i="10"/>
  <c r="F44" i="10"/>
  <c r="E44" i="10"/>
  <c r="D44" i="10"/>
  <c r="C44" i="10"/>
  <c r="B44" i="10"/>
  <c r="A44" i="10"/>
  <c r="AI43" i="10"/>
  <c r="AH43" i="10"/>
  <c r="AG43" i="10"/>
  <c r="AF43" i="10"/>
  <c r="AE43" i="10"/>
  <c r="AD43" i="10"/>
  <c r="AC43" i="10"/>
  <c r="AB43" i="10"/>
  <c r="AA43" i="10"/>
  <c r="Z43" i="10"/>
  <c r="Y43" i="10"/>
  <c r="X43" i="10"/>
  <c r="W43" i="10"/>
  <c r="V43" i="10"/>
  <c r="U43" i="10"/>
  <c r="T43" i="10"/>
  <c r="S43" i="10"/>
  <c r="R43" i="10"/>
  <c r="Q43" i="10"/>
  <c r="P43" i="10"/>
  <c r="O43" i="10"/>
  <c r="N43" i="10"/>
  <c r="M43" i="10"/>
  <c r="L43" i="10"/>
  <c r="K43" i="10"/>
  <c r="J43" i="10"/>
  <c r="I43" i="10"/>
  <c r="H43" i="10"/>
  <c r="G43" i="10"/>
  <c r="F43" i="10"/>
  <c r="E43" i="10"/>
  <c r="D43" i="10"/>
  <c r="C43" i="10"/>
  <c r="B43" i="10"/>
  <c r="A43" i="10"/>
  <c r="AI42" i="10"/>
  <c r="AH42" i="10"/>
  <c r="AG42" i="10"/>
  <c r="AF42" i="10"/>
  <c r="AE42" i="10"/>
  <c r="AD42" i="10"/>
  <c r="AC42" i="10"/>
  <c r="AB42" i="10"/>
  <c r="AA42" i="10"/>
  <c r="Z42" i="10"/>
  <c r="Y42" i="10"/>
  <c r="X42" i="10"/>
  <c r="W42" i="10"/>
  <c r="V42" i="10"/>
  <c r="U42" i="10"/>
  <c r="T42" i="10"/>
  <c r="S42" i="10"/>
  <c r="R42" i="10"/>
  <c r="Q42" i="10"/>
  <c r="P42" i="10"/>
  <c r="O42" i="10"/>
  <c r="N42" i="10"/>
  <c r="M42" i="10"/>
  <c r="L42" i="10"/>
  <c r="K42" i="10"/>
  <c r="J42" i="10"/>
  <c r="I42" i="10"/>
  <c r="H42" i="10"/>
  <c r="G42" i="10"/>
  <c r="F42" i="10"/>
  <c r="E42" i="10"/>
  <c r="D42" i="10"/>
  <c r="C42" i="10"/>
  <c r="B42" i="10"/>
  <c r="A42" i="10"/>
  <c r="AI41" i="10"/>
  <c r="AH41" i="10"/>
  <c r="AG41" i="10"/>
  <c r="AF41" i="10"/>
  <c r="AE41" i="10"/>
  <c r="AD41" i="10"/>
  <c r="AC41" i="10"/>
  <c r="AB41" i="10"/>
  <c r="AA41" i="10"/>
  <c r="Z41" i="10"/>
  <c r="Y41" i="10"/>
  <c r="X41" i="10"/>
  <c r="W41" i="10"/>
  <c r="V41" i="10"/>
  <c r="U41" i="10"/>
  <c r="T41" i="10"/>
  <c r="S41" i="10"/>
  <c r="R41" i="10"/>
  <c r="Q41" i="10"/>
  <c r="P41" i="10"/>
  <c r="O41" i="10"/>
  <c r="N41" i="10"/>
  <c r="M41" i="10"/>
  <c r="L41" i="10"/>
  <c r="K41" i="10"/>
  <c r="J41" i="10"/>
  <c r="I41" i="10"/>
  <c r="H41" i="10"/>
  <c r="G41" i="10"/>
  <c r="F41" i="10"/>
  <c r="E41" i="10"/>
  <c r="D41" i="10"/>
  <c r="C41" i="10"/>
  <c r="B41" i="10"/>
  <c r="A41" i="10"/>
  <c r="AI40" i="10"/>
  <c r="AH40" i="10"/>
  <c r="AG40" i="10"/>
  <c r="AF40" i="10"/>
  <c r="AE40" i="10"/>
  <c r="AD40" i="10"/>
  <c r="AC40" i="10"/>
  <c r="AB40" i="10"/>
  <c r="AA40" i="10"/>
  <c r="Z40" i="10"/>
  <c r="Y40" i="10"/>
  <c r="X40" i="10"/>
  <c r="W40" i="10"/>
  <c r="V40" i="10"/>
  <c r="U40" i="10"/>
  <c r="T40" i="10"/>
  <c r="S40" i="10"/>
  <c r="R40" i="10"/>
  <c r="Q40" i="10"/>
  <c r="P40" i="10"/>
  <c r="O40" i="10"/>
  <c r="N40" i="10"/>
  <c r="M40" i="10"/>
  <c r="L40" i="10"/>
  <c r="K40" i="10"/>
  <c r="J40" i="10"/>
  <c r="I40" i="10"/>
  <c r="H40" i="10"/>
  <c r="G40" i="10"/>
  <c r="F40" i="10"/>
  <c r="E40" i="10"/>
  <c r="D40" i="10"/>
  <c r="C40" i="10"/>
  <c r="B40" i="10"/>
  <c r="A40" i="10"/>
  <c r="AI39" i="10"/>
  <c r="AH39" i="10"/>
  <c r="AG39" i="10"/>
  <c r="AF39" i="10"/>
  <c r="AE39" i="10"/>
  <c r="AD39" i="10"/>
  <c r="AC39" i="10"/>
  <c r="AB39" i="10"/>
  <c r="AA39" i="10"/>
  <c r="Z39" i="10"/>
  <c r="Y39" i="10"/>
  <c r="X39" i="10"/>
  <c r="W39" i="10"/>
  <c r="V39" i="10"/>
  <c r="U39" i="10"/>
  <c r="T39" i="10"/>
  <c r="S39" i="10"/>
  <c r="R39" i="10"/>
  <c r="Q39" i="10"/>
  <c r="P39" i="10"/>
  <c r="O39" i="10"/>
  <c r="N39" i="10"/>
  <c r="M39" i="10"/>
  <c r="L39" i="10"/>
  <c r="K39" i="10"/>
  <c r="J39" i="10"/>
  <c r="I39" i="10"/>
  <c r="H39" i="10"/>
  <c r="G39" i="10"/>
  <c r="F39" i="10"/>
  <c r="E39" i="10"/>
  <c r="D39" i="10"/>
  <c r="C39" i="10"/>
  <c r="B39" i="10"/>
  <c r="A39" i="10"/>
  <c r="AI38" i="10"/>
  <c r="AH38" i="10"/>
  <c r="AG38" i="10"/>
  <c r="AF38" i="10"/>
  <c r="AE38" i="10"/>
  <c r="AD38" i="10"/>
  <c r="AC38" i="10"/>
  <c r="AB38" i="10"/>
  <c r="AA38" i="10"/>
  <c r="Z38" i="10"/>
  <c r="Y38" i="10"/>
  <c r="X38" i="10"/>
  <c r="W38" i="10"/>
  <c r="V38" i="10"/>
  <c r="U38" i="10"/>
  <c r="T38" i="10"/>
  <c r="S38" i="10"/>
  <c r="R38" i="10"/>
  <c r="Q38" i="10"/>
  <c r="P38" i="10"/>
  <c r="O38" i="10"/>
  <c r="N38" i="10"/>
  <c r="M38" i="10"/>
  <c r="L38" i="10"/>
  <c r="K38" i="10"/>
  <c r="J38" i="10"/>
  <c r="I38" i="10"/>
  <c r="H38" i="10"/>
  <c r="G38" i="10"/>
  <c r="F38" i="10"/>
  <c r="E38" i="10"/>
  <c r="D38" i="10"/>
  <c r="C38" i="10"/>
  <c r="B38" i="10"/>
  <c r="A38" i="10"/>
  <c r="AI37" i="10"/>
  <c r="AH37" i="10"/>
  <c r="AG37" i="10"/>
  <c r="AF37" i="10"/>
  <c r="AE37" i="10"/>
  <c r="AD37" i="10"/>
  <c r="AC37" i="10"/>
  <c r="AB37" i="10"/>
  <c r="AA37" i="10"/>
  <c r="Z37" i="10"/>
  <c r="Y37" i="10"/>
  <c r="X37" i="10"/>
  <c r="W37" i="10"/>
  <c r="V37" i="10"/>
  <c r="U37" i="10"/>
  <c r="T37" i="10"/>
  <c r="S37" i="10"/>
  <c r="R37" i="10"/>
  <c r="Q37" i="10"/>
  <c r="P37" i="10"/>
  <c r="O37" i="10"/>
  <c r="N37" i="10"/>
  <c r="M37" i="10"/>
  <c r="L37" i="10"/>
  <c r="K37" i="10"/>
  <c r="J37" i="10"/>
  <c r="I37" i="10"/>
  <c r="H37" i="10"/>
  <c r="G37" i="10"/>
  <c r="F37" i="10"/>
  <c r="E37" i="10"/>
  <c r="D37" i="10"/>
  <c r="C37" i="10"/>
  <c r="B37" i="10"/>
  <c r="A37" i="10"/>
  <c r="AI36" i="10"/>
  <c r="AH36" i="10"/>
  <c r="AG36" i="10"/>
  <c r="AF36" i="10"/>
  <c r="AE36" i="10"/>
  <c r="AD36" i="10"/>
  <c r="AC36" i="10"/>
  <c r="AB36" i="10"/>
  <c r="AA36" i="10"/>
  <c r="Z36" i="10"/>
  <c r="Y36" i="10"/>
  <c r="X36" i="10"/>
  <c r="W36" i="10"/>
  <c r="V36" i="10"/>
  <c r="U36" i="10"/>
  <c r="T36" i="10"/>
  <c r="S36" i="10"/>
  <c r="R36" i="10"/>
  <c r="Q36" i="10"/>
  <c r="P36" i="10"/>
  <c r="O36" i="10"/>
  <c r="N36" i="10"/>
  <c r="M36" i="10"/>
  <c r="L36" i="10"/>
  <c r="K36" i="10"/>
  <c r="J36" i="10"/>
  <c r="I36" i="10"/>
  <c r="H36" i="10"/>
  <c r="G36" i="10"/>
  <c r="F36" i="10"/>
  <c r="E36" i="10"/>
  <c r="D36" i="10"/>
  <c r="C36" i="10"/>
  <c r="B36" i="10"/>
  <c r="A36" i="10"/>
  <c r="AI35" i="10"/>
  <c r="AH35" i="10"/>
  <c r="AG35" i="10"/>
  <c r="AF35" i="10"/>
  <c r="AE35" i="10"/>
  <c r="AD35" i="10"/>
  <c r="AC35" i="10"/>
  <c r="AB35" i="10"/>
  <c r="AA35" i="10"/>
  <c r="Z35" i="10"/>
  <c r="Y35" i="10"/>
  <c r="X35" i="10"/>
  <c r="W35" i="10"/>
  <c r="V35" i="10"/>
  <c r="U35" i="10"/>
  <c r="T35" i="10"/>
  <c r="S35" i="10"/>
  <c r="R35" i="10"/>
  <c r="Q35" i="10"/>
  <c r="P35" i="10"/>
  <c r="O35" i="10"/>
  <c r="N35" i="10"/>
  <c r="M35" i="10"/>
  <c r="L35" i="10"/>
  <c r="K35" i="10"/>
  <c r="J35" i="10"/>
  <c r="I35" i="10"/>
  <c r="H35" i="10"/>
  <c r="G35" i="10"/>
  <c r="F35" i="10"/>
  <c r="E35" i="10"/>
  <c r="D35" i="10"/>
  <c r="C35" i="10"/>
  <c r="B35" i="10"/>
  <c r="A35" i="10"/>
  <c r="AI34" i="10"/>
  <c r="AH34" i="10"/>
  <c r="AG34" i="10"/>
  <c r="AF34" i="10"/>
  <c r="AE34" i="10"/>
  <c r="AD34" i="10"/>
  <c r="AC34" i="10"/>
  <c r="AB34" i="10"/>
  <c r="AA34" i="10"/>
  <c r="Z34" i="10"/>
  <c r="Y34" i="10"/>
  <c r="X34" i="10"/>
  <c r="W34" i="10"/>
  <c r="V34" i="10"/>
  <c r="U34" i="10"/>
  <c r="T34" i="10"/>
  <c r="S34" i="10"/>
  <c r="R34" i="10"/>
  <c r="Q34" i="10"/>
  <c r="P34" i="10"/>
  <c r="O34" i="10"/>
  <c r="N34" i="10"/>
  <c r="M34" i="10"/>
  <c r="L34" i="10"/>
  <c r="K34" i="10"/>
  <c r="J34" i="10"/>
  <c r="I34" i="10"/>
  <c r="H34" i="10"/>
  <c r="G34" i="10"/>
  <c r="F34" i="10"/>
  <c r="E34" i="10"/>
  <c r="D34" i="10"/>
  <c r="C34" i="10"/>
  <c r="B34" i="10"/>
  <c r="A34" i="10"/>
  <c r="AI33" i="10"/>
  <c r="AH33" i="10"/>
  <c r="AG33" i="10"/>
  <c r="AF33" i="10"/>
  <c r="AE33" i="10"/>
  <c r="AD33" i="10"/>
  <c r="AC33" i="10"/>
  <c r="AB33" i="10"/>
  <c r="AA33" i="10"/>
  <c r="Z33" i="10"/>
  <c r="Y33" i="10"/>
  <c r="X33" i="10"/>
  <c r="W33" i="10"/>
  <c r="V33" i="10"/>
  <c r="U33" i="10"/>
  <c r="T33" i="10"/>
  <c r="S33" i="10"/>
  <c r="R33" i="10"/>
  <c r="Q33" i="10"/>
  <c r="P33" i="10"/>
  <c r="O33" i="10"/>
  <c r="N33" i="10"/>
  <c r="M33" i="10"/>
  <c r="L33" i="10"/>
  <c r="K33" i="10"/>
  <c r="J33" i="10"/>
  <c r="I33" i="10"/>
  <c r="H33" i="10"/>
  <c r="G33" i="10"/>
  <c r="F33" i="10"/>
  <c r="E33" i="10"/>
  <c r="D33" i="10"/>
  <c r="C33" i="10"/>
  <c r="B33" i="10"/>
  <c r="A33" i="10"/>
  <c r="AI32" i="10"/>
  <c r="AH32" i="10"/>
  <c r="AG32" i="10"/>
  <c r="AF32" i="10"/>
  <c r="AE32" i="10"/>
  <c r="AD32" i="10"/>
  <c r="AC32" i="10"/>
  <c r="AB32" i="10"/>
  <c r="AA32" i="10"/>
  <c r="Z32" i="10"/>
  <c r="Y32" i="10"/>
  <c r="X32" i="10"/>
  <c r="W32" i="10"/>
  <c r="V32" i="10"/>
  <c r="U32" i="10"/>
  <c r="T32" i="10"/>
  <c r="S32" i="10"/>
  <c r="R32" i="10"/>
  <c r="Q32" i="10"/>
  <c r="P32" i="10"/>
  <c r="O32" i="10"/>
  <c r="N32" i="10"/>
  <c r="M32" i="10"/>
  <c r="L32" i="10"/>
  <c r="K32" i="10"/>
  <c r="J32" i="10"/>
  <c r="I32" i="10"/>
  <c r="H32" i="10"/>
  <c r="G32" i="10"/>
  <c r="F32" i="10"/>
  <c r="E32" i="10"/>
  <c r="D32" i="10"/>
  <c r="C32" i="10"/>
  <c r="B32" i="10"/>
  <c r="A32" i="10"/>
  <c r="AI31" i="10"/>
  <c r="AH31" i="10"/>
  <c r="AG31" i="10"/>
  <c r="AF31" i="10"/>
  <c r="AE31" i="10"/>
  <c r="AD31" i="10"/>
  <c r="AC31" i="10"/>
  <c r="AB31" i="10"/>
  <c r="AA31" i="10"/>
  <c r="Z31" i="10"/>
  <c r="Y31" i="10"/>
  <c r="X31" i="10"/>
  <c r="W31" i="10"/>
  <c r="V31" i="10"/>
  <c r="U31" i="10"/>
  <c r="T31" i="10"/>
  <c r="S31" i="10"/>
  <c r="R31" i="10"/>
  <c r="Q31" i="10"/>
  <c r="P31" i="10"/>
  <c r="O31" i="10"/>
  <c r="N31" i="10"/>
  <c r="M31" i="10"/>
  <c r="L31" i="10"/>
  <c r="K31" i="10"/>
  <c r="J31" i="10"/>
  <c r="I31" i="10"/>
  <c r="H31" i="10"/>
  <c r="G31" i="10"/>
  <c r="F31" i="10"/>
  <c r="E31" i="10"/>
  <c r="D31" i="10"/>
  <c r="C31" i="10"/>
  <c r="B31" i="10"/>
  <c r="A31" i="10"/>
  <c r="AI30" i="10"/>
  <c r="AH30" i="10"/>
  <c r="AG30" i="10"/>
  <c r="AF30" i="10"/>
  <c r="AE30" i="10"/>
  <c r="AD30" i="10"/>
  <c r="AC30" i="10"/>
  <c r="AB30" i="10"/>
  <c r="AA30" i="10"/>
  <c r="Z30" i="10"/>
  <c r="Y30" i="10"/>
  <c r="X30" i="10"/>
  <c r="W30" i="10"/>
  <c r="V30" i="10"/>
  <c r="U30" i="10"/>
  <c r="T30" i="10"/>
  <c r="S30" i="10"/>
  <c r="R30" i="10"/>
  <c r="Q30" i="10"/>
  <c r="P30" i="10"/>
  <c r="O30" i="10"/>
  <c r="N30" i="10"/>
  <c r="M30" i="10"/>
  <c r="L30" i="10"/>
  <c r="K30" i="10"/>
  <c r="J30" i="10"/>
  <c r="I30" i="10"/>
  <c r="H30" i="10"/>
  <c r="G30" i="10"/>
  <c r="F30" i="10"/>
  <c r="E30" i="10"/>
  <c r="D30" i="10"/>
  <c r="C30" i="10"/>
  <c r="B30" i="10"/>
  <c r="A30" i="10"/>
  <c r="AI29" i="10"/>
  <c r="AH29" i="10"/>
  <c r="AG29" i="10"/>
  <c r="AF29" i="10"/>
  <c r="AE29" i="10"/>
  <c r="AD29" i="10"/>
  <c r="AC29" i="10"/>
  <c r="AB29" i="10"/>
  <c r="AA29" i="10"/>
  <c r="Z29" i="10"/>
  <c r="Y29" i="10"/>
  <c r="X29" i="10"/>
  <c r="W29" i="10"/>
  <c r="V29" i="10"/>
  <c r="U29" i="10"/>
  <c r="T29" i="10"/>
  <c r="S29" i="10"/>
  <c r="R29" i="10"/>
  <c r="Q29" i="10"/>
  <c r="P29" i="10"/>
  <c r="O29" i="10"/>
  <c r="N29" i="10"/>
  <c r="M29" i="10"/>
  <c r="L29" i="10"/>
  <c r="K29" i="10"/>
  <c r="J29" i="10"/>
  <c r="I29" i="10"/>
  <c r="H29" i="10"/>
  <c r="G29" i="10"/>
  <c r="F29" i="10"/>
  <c r="E29" i="10"/>
  <c r="D29" i="10"/>
  <c r="C29" i="10"/>
  <c r="B29" i="10"/>
  <c r="A29" i="10"/>
  <c r="AI28" i="10"/>
  <c r="AH28" i="10"/>
  <c r="AG28" i="10"/>
  <c r="AF28" i="10"/>
  <c r="AE28" i="10"/>
  <c r="AD28" i="10"/>
  <c r="AC28" i="10"/>
  <c r="AB28" i="10"/>
  <c r="AA28" i="10"/>
  <c r="Z28" i="10"/>
  <c r="Y28" i="10"/>
  <c r="X28" i="10"/>
  <c r="W28" i="10"/>
  <c r="V28" i="10"/>
  <c r="U28" i="10"/>
  <c r="T28" i="10"/>
  <c r="S28" i="10"/>
  <c r="R28" i="10"/>
  <c r="Q28" i="10"/>
  <c r="P28" i="10"/>
  <c r="O28" i="10"/>
  <c r="N28" i="10"/>
  <c r="M28" i="10"/>
  <c r="L28" i="10"/>
  <c r="K28" i="10"/>
  <c r="J28" i="10"/>
  <c r="I28" i="10"/>
  <c r="H28" i="10"/>
  <c r="G28" i="10"/>
  <c r="F28" i="10"/>
  <c r="E28" i="10"/>
  <c r="D28" i="10"/>
  <c r="C28" i="10"/>
  <c r="B28" i="10"/>
  <c r="A28" i="10"/>
  <c r="AI27" i="10"/>
  <c r="AH27" i="10"/>
  <c r="AG27" i="10"/>
  <c r="AF27" i="10"/>
  <c r="AE27" i="10"/>
  <c r="AD27" i="10"/>
  <c r="AC27" i="10"/>
  <c r="AB27" i="10"/>
  <c r="AA27" i="10"/>
  <c r="Z27" i="10"/>
  <c r="Y27" i="10"/>
  <c r="X27" i="10"/>
  <c r="W27" i="10"/>
  <c r="V27" i="10"/>
  <c r="U27" i="10"/>
  <c r="T27" i="10"/>
  <c r="S27" i="10"/>
  <c r="R27" i="10"/>
  <c r="Q27" i="10"/>
  <c r="P27" i="10"/>
  <c r="O27" i="10"/>
  <c r="N27" i="10"/>
  <c r="M27" i="10"/>
  <c r="L27" i="10"/>
  <c r="K27" i="10"/>
  <c r="J27" i="10"/>
  <c r="I27" i="10"/>
  <c r="H27" i="10"/>
  <c r="G27" i="10"/>
  <c r="F27" i="10"/>
  <c r="E27" i="10"/>
  <c r="D27" i="10"/>
  <c r="C27" i="10"/>
  <c r="B27" i="10"/>
  <c r="A27" i="10"/>
  <c r="AI26" i="10"/>
  <c r="AH26" i="10"/>
  <c r="AG26" i="10"/>
  <c r="AF26" i="10"/>
  <c r="AE26" i="10"/>
  <c r="AD26" i="10"/>
  <c r="AC26" i="10"/>
  <c r="AB26" i="10"/>
  <c r="AA26" i="10"/>
  <c r="Z26" i="10"/>
  <c r="Y26" i="10"/>
  <c r="X26" i="10"/>
  <c r="W26" i="10"/>
  <c r="V26" i="10"/>
  <c r="U26" i="10"/>
  <c r="T26" i="10"/>
  <c r="S26" i="10"/>
  <c r="R26" i="10"/>
  <c r="Q26" i="10"/>
  <c r="P26" i="10"/>
  <c r="O26" i="10"/>
  <c r="N26" i="10"/>
  <c r="M26" i="10"/>
  <c r="L26" i="10"/>
  <c r="K26" i="10"/>
  <c r="J26" i="10"/>
  <c r="I26" i="10"/>
  <c r="H26" i="10"/>
  <c r="G26" i="10"/>
  <c r="F26" i="10"/>
  <c r="E26" i="10"/>
  <c r="D26" i="10"/>
  <c r="C26" i="10"/>
  <c r="B26" i="10"/>
  <c r="A26" i="10"/>
  <c r="AI25" i="10"/>
  <c r="AH25" i="10"/>
  <c r="AG25" i="10"/>
  <c r="AF25" i="10"/>
  <c r="AE25" i="10"/>
  <c r="AD25" i="10"/>
  <c r="AC25" i="10"/>
  <c r="AB25" i="10"/>
  <c r="AA25" i="10"/>
  <c r="Z25" i="10"/>
  <c r="Y25" i="10"/>
  <c r="X25" i="10"/>
  <c r="W25" i="10"/>
  <c r="V25" i="10"/>
  <c r="U25" i="10"/>
  <c r="T25" i="10"/>
  <c r="S25" i="10"/>
  <c r="R25" i="10"/>
  <c r="Q25" i="10"/>
  <c r="P25" i="10"/>
  <c r="O25" i="10"/>
  <c r="N25" i="10"/>
  <c r="M25" i="10"/>
  <c r="L25" i="10"/>
  <c r="K25" i="10"/>
  <c r="J25" i="10"/>
  <c r="I25" i="10"/>
  <c r="H25" i="10"/>
  <c r="G25" i="10"/>
  <c r="F25" i="10"/>
  <c r="E25" i="10"/>
  <c r="D25" i="10"/>
  <c r="C25" i="10"/>
  <c r="B25" i="10"/>
  <c r="A25" i="10"/>
  <c r="AI24" i="10"/>
  <c r="AH24" i="10"/>
  <c r="AG24" i="10"/>
  <c r="AF24" i="10"/>
  <c r="AE24" i="10"/>
  <c r="AD24" i="10"/>
  <c r="AC24" i="10"/>
  <c r="AB24" i="10"/>
  <c r="AA24" i="10"/>
  <c r="Z24" i="10"/>
  <c r="Y24" i="10"/>
  <c r="X24" i="10"/>
  <c r="W24" i="10"/>
  <c r="V24" i="10"/>
  <c r="U24" i="10"/>
  <c r="T24" i="10"/>
  <c r="S24" i="10"/>
  <c r="R24" i="10"/>
  <c r="Q24" i="10"/>
  <c r="P24" i="10"/>
  <c r="O24" i="10"/>
  <c r="N24" i="10"/>
  <c r="M24" i="10"/>
  <c r="L24" i="10"/>
  <c r="K24" i="10"/>
  <c r="J24" i="10"/>
  <c r="I24" i="10"/>
  <c r="H24" i="10"/>
  <c r="G24" i="10"/>
  <c r="F24" i="10"/>
  <c r="E24" i="10"/>
  <c r="D24" i="10"/>
  <c r="C24" i="10"/>
  <c r="B24" i="10"/>
  <c r="A24" i="10"/>
  <c r="AI23" i="10"/>
  <c r="AH23" i="10"/>
  <c r="AG23" i="10"/>
  <c r="AF23" i="10"/>
  <c r="AE23" i="10"/>
  <c r="AD23" i="10"/>
  <c r="AC23" i="10"/>
  <c r="AB23" i="10"/>
  <c r="AA23" i="10"/>
  <c r="Z23" i="10"/>
  <c r="Y23" i="10"/>
  <c r="X23" i="10"/>
  <c r="W23" i="10"/>
  <c r="V23" i="10"/>
  <c r="U23" i="10"/>
  <c r="T23" i="10"/>
  <c r="S23" i="10"/>
  <c r="R23" i="10"/>
  <c r="Q23" i="10"/>
  <c r="P23" i="10"/>
  <c r="O23" i="10"/>
  <c r="N23" i="10"/>
  <c r="M23" i="10"/>
  <c r="L23" i="10"/>
  <c r="K23" i="10"/>
  <c r="J23" i="10"/>
  <c r="I23" i="10"/>
  <c r="H23" i="10"/>
  <c r="G23" i="10"/>
  <c r="F23" i="10"/>
  <c r="E23" i="10"/>
  <c r="D23" i="10"/>
  <c r="C23" i="10"/>
  <c r="B23" i="10"/>
  <c r="A23" i="10"/>
  <c r="AI22" i="10"/>
  <c r="AH22" i="10"/>
  <c r="AG22" i="10"/>
  <c r="AF22" i="10"/>
  <c r="AE22" i="10"/>
  <c r="AD22" i="10"/>
  <c r="AC22" i="10"/>
  <c r="AB22" i="10"/>
  <c r="AA22" i="10"/>
  <c r="Z22" i="10"/>
  <c r="Y22" i="10"/>
  <c r="X22" i="10"/>
  <c r="W22" i="10"/>
  <c r="V22" i="10"/>
  <c r="U22" i="10"/>
  <c r="T22" i="10"/>
  <c r="S22" i="10"/>
  <c r="R22" i="10"/>
  <c r="Q22" i="10"/>
  <c r="P22" i="10"/>
  <c r="O22" i="10"/>
  <c r="N22" i="10"/>
  <c r="M22" i="10"/>
  <c r="L22" i="10"/>
  <c r="K22" i="10"/>
  <c r="J22" i="10"/>
  <c r="I22" i="10"/>
  <c r="H22" i="10"/>
  <c r="G22" i="10"/>
  <c r="F22" i="10"/>
  <c r="E22" i="10"/>
  <c r="D22" i="10"/>
  <c r="C22" i="10"/>
  <c r="B22" i="10"/>
  <c r="A22" i="10"/>
  <c r="AI21" i="10"/>
  <c r="AH21" i="10"/>
  <c r="AG21" i="10"/>
  <c r="AF21" i="10"/>
  <c r="AE21" i="10"/>
  <c r="AD21" i="10"/>
  <c r="AC21" i="10"/>
  <c r="AB21" i="10"/>
  <c r="AA21" i="10"/>
  <c r="Z21" i="10"/>
  <c r="Y21" i="10"/>
  <c r="X21" i="10"/>
  <c r="W21" i="10"/>
  <c r="V21" i="10"/>
  <c r="U21" i="10"/>
  <c r="T21" i="10"/>
  <c r="S21" i="10"/>
  <c r="R21" i="10"/>
  <c r="Q21" i="10"/>
  <c r="P21" i="10"/>
  <c r="O21" i="10"/>
  <c r="N21" i="10"/>
  <c r="M21" i="10"/>
  <c r="L21" i="10"/>
  <c r="K21" i="10"/>
  <c r="J21" i="10"/>
  <c r="I21" i="10"/>
  <c r="H21" i="10"/>
  <c r="G21" i="10"/>
  <c r="F21" i="10"/>
  <c r="E21" i="10"/>
  <c r="D21" i="10"/>
  <c r="C21" i="10"/>
  <c r="B21" i="10"/>
  <c r="A21" i="10"/>
  <c r="AI20" i="10"/>
  <c r="AH20" i="10"/>
  <c r="AG20" i="10"/>
  <c r="AF20" i="10"/>
  <c r="AE20" i="10"/>
  <c r="AD20" i="10"/>
  <c r="AC20" i="10"/>
  <c r="AB20" i="10"/>
  <c r="AA20" i="10"/>
  <c r="Z20" i="10"/>
  <c r="Y20" i="10"/>
  <c r="X20" i="10"/>
  <c r="W20" i="10"/>
  <c r="V20" i="10"/>
  <c r="U20" i="10"/>
  <c r="T20" i="10"/>
  <c r="S20" i="10"/>
  <c r="R20" i="10"/>
  <c r="Q20" i="10"/>
  <c r="P20" i="10"/>
  <c r="O20" i="10"/>
  <c r="N20" i="10"/>
  <c r="M20" i="10"/>
  <c r="L20" i="10"/>
  <c r="K20" i="10"/>
  <c r="J20" i="10"/>
  <c r="I20" i="10"/>
  <c r="H20" i="10"/>
  <c r="G20" i="10"/>
  <c r="F20" i="10"/>
  <c r="E20" i="10"/>
  <c r="D20" i="10"/>
  <c r="C20" i="10"/>
  <c r="B20" i="10"/>
  <c r="A20" i="10"/>
  <c r="AI19" i="10"/>
  <c r="AH19" i="10"/>
  <c r="AG19" i="10"/>
  <c r="AF19" i="10"/>
  <c r="AE19" i="10"/>
  <c r="AD19" i="10"/>
  <c r="AC19" i="10"/>
  <c r="AB19" i="10"/>
  <c r="AA19" i="10"/>
  <c r="Z19" i="10"/>
  <c r="Y19" i="10"/>
  <c r="X19" i="10"/>
  <c r="W19" i="10"/>
  <c r="V19" i="10"/>
  <c r="U19" i="10"/>
  <c r="T19" i="10"/>
  <c r="S19" i="10"/>
  <c r="R19" i="10"/>
  <c r="Q19" i="10"/>
  <c r="P19" i="10"/>
  <c r="O19" i="10"/>
  <c r="N19" i="10"/>
  <c r="M19" i="10"/>
  <c r="L19" i="10"/>
  <c r="K19" i="10"/>
  <c r="J19" i="10"/>
  <c r="I19" i="10"/>
  <c r="H19" i="10"/>
  <c r="G19" i="10"/>
  <c r="F19" i="10"/>
  <c r="E19" i="10"/>
  <c r="D19" i="10"/>
  <c r="C19" i="10"/>
  <c r="B19" i="10"/>
  <c r="A19" i="10"/>
  <c r="AI18" i="10"/>
  <c r="AH18" i="10"/>
  <c r="AG18" i="10"/>
  <c r="AF18" i="10"/>
  <c r="AE18" i="10"/>
  <c r="AD18" i="10"/>
  <c r="AC18" i="10"/>
  <c r="AB18" i="10"/>
  <c r="AA18" i="10"/>
  <c r="Z18" i="10"/>
  <c r="Y18" i="10"/>
  <c r="X18" i="10"/>
  <c r="W18" i="10"/>
  <c r="V18" i="10"/>
  <c r="U18" i="10"/>
  <c r="T18" i="10"/>
  <c r="S18" i="10"/>
  <c r="R18" i="10"/>
  <c r="Q18" i="10"/>
  <c r="P18" i="10"/>
  <c r="O18" i="10"/>
  <c r="N18" i="10"/>
  <c r="M18" i="10"/>
  <c r="L18" i="10"/>
  <c r="K18" i="10"/>
  <c r="J18" i="10"/>
  <c r="I18" i="10"/>
  <c r="H18" i="10"/>
  <c r="G18" i="10"/>
  <c r="F18" i="10"/>
  <c r="E18" i="10"/>
  <c r="D18" i="10"/>
  <c r="C18" i="10"/>
  <c r="B18" i="10"/>
  <c r="A18" i="10"/>
  <c r="AI17" i="10"/>
  <c r="AH17" i="10"/>
  <c r="AG17" i="10"/>
  <c r="AF17" i="10"/>
  <c r="AE17" i="10"/>
  <c r="AD17" i="10"/>
  <c r="AC17" i="10"/>
  <c r="AB17" i="10"/>
  <c r="AA17" i="10"/>
  <c r="Z17" i="10"/>
  <c r="Y17" i="10"/>
  <c r="X17" i="10"/>
  <c r="W17" i="10"/>
  <c r="V17" i="10"/>
  <c r="U17" i="10"/>
  <c r="T17" i="10"/>
  <c r="S17" i="10"/>
  <c r="R17" i="10"/>
  <c r="Q17" i="10"/>
  <c r="P17" i="10"/>
  <c r="O17" i="10"/>
  <c r="N17" i="10"/>
  <c r="M17" i="10"/>
  <c r="L17" i="10"/>
  <c r="K17" i="10"/>
  <c r="J17" i="10"/>
  <c r="I17" i="10"/>
  <c r="H17" i="10"/>
  <c r="G17" i="10"/>
  <c r="F17" i="10"/>
  <c r="E17" i="10"/>
  <c r="D17" i="10"/>
  <c r="C17" i="10"/>
  <c r="B17" i="10"/>
  <c r="A17" i="10"/>
  <c r="AI16" i="10"/>
  <c r="AH16" i="10"/>
  <c r="AG16" i="10"/>
  <c r="AF16" i="10"/>
  <c r="AE16" i="10"/>
  <c r="AD16" i="10"/>
  <c r="AC16" i="10"/>
  <c r="AB16" i="10"/>
  <c r="AA16" i="10"/>
  <c r="Z16" i="10"/>
  <c r="Y16" i="10"/>
  <c r="X16" i="10"/>
  <c r="W16" i="10"/>
  <c r="V16" i="10"/>
  <c r="U16" i="10"/>
  <c r="T16" i="10"/>
  <c r="S16" i="10"/>
  <c r="R16" i="10"/>
  <c r="Q16" i="10"/>
  <c r="P16" i="10"/>
  <c r="O16" i="10"/>
  <c r="N16" i="10"/>
  <c r="M16" i="10"/>
  <c r="L16" i="10"/>
  <c r="K16" i="10"/>
  <c r="J16" i="10"/>
  <c r="I16" i="10"/>
  <c r="H16" i="10"/>
  <c r="G16" i="10"/>
  <c r="F16" i="10"/>
  <c r="E16" i="10"/>
  <c r="D16" i="10"/>
  <c r="C16" i="10"/>
  <c r="B16" i="10"/>
  <c r="A16" i="10"/>
  <c r="AI15" i="10"/>
  <c r="AH15" i="10"/>
  <c r="AG15" i="10"/>
  <c r="AF15" i="10"/>
  <c r="AE15" i="10"/>
  <c r="AD15" i="10"/>
  <c r="AC15" i="10"/>
  <c r="AB15" i="10"/>
  <c r="AA15" i="10"/>
  <c r="Z15" i="10"/>
  <c r="Y15" i="10"/>
  <c r="X15" i="10"/>
  <c r="W15" i="10"/>
  <c r="V15" i="10"/>
  <c r="U15" i="10"/>
  <c r="T15" i="10"/>
  <c r="S15" i="10"/>
  <c r="R15" i="10"/>
  <c r="Q15" i="10"/>
  <c r="P15" i="10"/>
  <c r="O15" i="10"/>
  <c r="N15" i="10"/>
  <c r="M15" i="10"/>
  <c r="L15" i="10"/>
  <c r="K15" i="10"/>
  <c r="J15" i="10"/>
  <c r="I15" i="10"/>
  <c r="H15" i="10"/>
  <c r="G15" i="10"/>
  <c r="F15" i="10"/>
  <c r="E15" i="10"/>
  <c r="D15" i="10"/>
  <c r="C15" i="10"/>
  <c r="B15" i="10"/>
  <c r="A15" i="10"/>
  <c r="AI14" i="10"/>
  <c r="AH14" i="10"/>
  <c r="AG14" i="10"/>
  <c r="AF14" i="10"/>
  <c r="AE14" i="10"/>
  <c r="AD14" i="10"/>
  <c r="AC14" i="10"/>
  <c r="AB14" i="10"/>
  <c r="AA14" i="10"/>
  <c r="Z14" i="10"/>
  <c r="Y14" i="10"/>
  <c r="X14" i="10"/>
  <c r="W14" i="10"/>
  <c r="V14" i="10"/>
  <c r="U14" i="10"/>
  <c r="T14" i="10"/>
  <c r="S14" i="10"/>
  <c r="R14" i="10"/>
  <c r="Q14" i="10"/>
  <c r="P14" i="10"/>
  <c r="O14" i="10"/>
  <c r="N14" i="10"/>
  <c r="M14" i="10"/>
  <c r="L14" i="10"/>
  <c r="K14" i="10"/>
  <c r="J14" i="10"/>
  <c r="I14" i="10"/>
  <c r="H14" i="10"/>
  <c r="G14" i="10"/>
  <c r="F14" i="10"/>
  <c r="E14" i="10"/>
  <c r="D14" i="10"/>
  <c r="C14" i="10"/>
  <c r="B14" i="10"/>
  <c r="A14" i="10"/>
  <c r="AI13" i="10"/>
  <c r="AH13" i="10"/>
  <c r="AG13" i="10"/>
  <c r="AF13" i="10"/>
  <c r="AE13" i="10"/>
  <c r="AD13" i="10"/>
  <c r="AC13" i="10"/>
  <c r="AB13" i="10"/>
  <c r="AA13" i="10"/>
  <c r="Z13" i="10"/>
  <c r="Y13" i="10"/>
  <c r="X13" i="10"/>
  <c r="W13" i="10"/>
  <c r="V13" i="10"/>
  <c r="U13" i="10"/>
  <c r="T13" i="10"/>
  <c r="S13" i="10"/>
  <c r="R13" i="10"/>
  <c r="Q13" i="10"/>
  <c r="P13" i="10"/>
  <c r="O13" i="10"/>
  <c r="N13" i="10"/>
  <c r="M13" i="10"/>
  <c r="L13" i="10"/>
  <c r="K13" i="10"/>
  <c r="J13" i="10"/>
  <c r="I13" i="10"/>
  <c r="H13" i="10"/>
  <c r="G13" i="10"/>
  <c r="F13" i="10"/>
  <c r="E13" i="10"/>
  <c r="D13" i="10"/>
  <c r="C13" i="10"/>
  <c r="B13" i="10"/>
  <c r="A13" i="10"/>
  <c r="AI12" i="10"/>
  <c r="AH12" i="10"/>
  <c r="AG12" i="10"/>
  <c r="AF12" i="10"/>
  <c r="AE12" i="10"/>
  <c r="AD12" i="10"/>
  <c r="AC12" i="10"/>
  <c r="AB12" i="10"/>
  <c r="AA12" i="10"/>
  <c r="Z12" i="10"/>
  <c r="Y12" i="10"/>
  <c r="X12" i="10"/>
  <c r="W12" i="10"/>
  <c r="V12" i="10"/>
  <c r="U12" i="10"/>
  <c r="T12" i="10"/>
  <c r="S12" i="10"/>
  <c r="R12" i="10"/>
  <c r="Q12" i="10"/>
  <c r="P12" i="10"/>
  <c r="O12" i="10"/>
  <c r="N12" i="10"/>
  <c r="M12" i="10"/>
  <c r="L12" i="10"/>
  <c r="K12" i="10"/>
  <c r="J12" i="10"/>
  <c r="I12" i="10"/>
  <c r="H12" i="10"/>
  <c r="G12" i="10"/>
  <c r="F12" i="10"/>
  <c r="E12" i="10"/>
  <c r="D12" i="10"/>
  <c r="C12" i="10"/>
  <c r="B12" i="10"/>
  <c r="A12" i="10"/>
  <c r="AI11" i="10"/>
  <c r="AH11" i="10"/>
  <c r="AG11" i="10"/>
  <c r="AF11" i="10"/>
  <c r="AE11" i="10"/>
  <c r="AD11" i="10"/>
  <c r="AC11" i="10"/>
  <c r="AB11" i="10"/>
  <c r="AA11" i="10"/>
  <c r="Z11" i="10"/>
  <c r="Y11" i="10"/>
  <c r="X11" i="10"/>
  <c r="W11" i="10"/>
  <c r="V11" i="10"/>
  <c r="U11" i="10"/>
  <c r="T11" i="10"/>
  <c r="S11" i="10"/>
  <c r="R11" i="10"/>
  <c r="Q11" i="10"/>
  <c r="P11" i="10"/>
  <c r="O11" i="10"/>
  <c r="N11" i="10"/>
  <c r="M11" i="10"/>
  <c r="L11" i="10"/>
  <c r="K11" i="10"/>
  <c r="J11" i="10"/>
  <c r="I11" i="10"/>
  <c r="H11" i="10"/>
  <c r="G11" i="10"/>
  <c r="F11" i="10"/>
  <c r="E11" i="10"/>
  <c r="D11" i="10"/>
  <c r="C11" i="10"/>
  <c r="B11" i="10"/>
  <c r="A11" i="10"/>
  <c r="AI10" i="10"/>
  <c r="AH10" i="10"/>
  <c r="AG10" i="10"/>
  <c r="AF10" i="10"/>
  <c r="AE10" i="10"/>
  <c r="AD10" i="10"/>
  <c r="AC10" i="10"/>
  <c r="AB10" i="10"/>
  <c r="AA10" i="10"/>
  <c r="Z10" i="10"/>
  <c r="Y10" i="10"/>
  <c r="X10" i="10"/>
  <c r="W10" i="10"/>
  <c r="V10" i="10"/>
  <c r="U10" i="10"/>
  <c r="T10" i="10"/>
  <c r="S10" i="10"/>
  <c r="R10" i="10"/>
  <c r="Q10" i="10"/>
  <c r="P10" i="10"/>
  <c r="O10" i="10"/>
  <c r="N10" i="10"/>
  <c r="M10" i="10"/>
  <c r="L10" i="10"/>
  <c r="K10" i="10"/>
  <c r="J10" i="10"/>
  <c r="I10" i="10"/>
  <c r="H10" i="10"/>
  <c r="G10" i="10"/>
  <c r="F10" i="10"/>
  <c r="E10" i="10"/>
  <c r="D10" i="10"/>
  <c r="C10" i="10"/>
  <c r="B10" i="10"/>
  <c r="A10" i="10"/>
  <c r="AI9" i="10"/>
  <c r="AH9" i="10"/>
  <c r="AG9" i="10"/>
  <c r="AF9" i="10"/>
  <c r="AE9" i="10"/>
  <c r="AD9" i="10"/>
  <c r="AC9" i="10"/>
  <c r="AB9" i="10"/>
  <c r="AA9" i="10"/>
  <c r="Z9" i="10"/>
  <c r="Y9" i="10"/>
  <c r="X9" i="10"/>
  <c r="W9" i="10"/>
  <c r="V9" i="10"/>
  <c r="U9" i="10"/>
  <c r="T9" i="10"/>
  <c r="S9" i="10"/>
  <c r="R9" i="10"/>
  <c r="Q9" i="10"/>
  <c r="P9" i="10"/>
  <c r="O9" i="10"/>
  <c r="N9" i="10"/>
  <c r="M9" i="10"/>
  <c r="L9" i="10"/>
  <c r="K9" i="10"/>
  <c r="J9" i="10"/>
  <c r="I9" i="10"/>
  <c r="H9" i="10"/>
  <c r="G9" i="10"/>
  <c r="F9" i="10"/>
  <c r="E9" i="10"/>
  <c r="D9" i="10"/>
  <c r="C9" i="10"/>
  <c r="B9" i="10"/>
  <c r="A9" i="10"/>
  <c r="AI8" i="10"/>
  <c r="AH8" i="10"/>
  <c r="AG8" i="10"/>
  <c r="AF8" i="10"/>
  <c r="AE8" i="10"/>
  <c r="AD8" i="10"/>
  <c r="AC8" i="10"/>
  <c r="AB8" i="10"/>
  <c r="AA8" i="10"/>
  <c r="Z8" i="10"/>
  <c r="Y8" i="10"/>
  <c r="X8" i="10"/>
  <c r="W8" i="10"/>
  <c r="V8" i="10"/>
  <c r="U8" i="10"/>
  <c r="T8" i="10"/>
  <c r="S8" i="10"/>
  <c r="R8" i="10"/>
  <c r="Q8" i="10"/>
  <c r="P8" i="10"/>
  <c r="O8" i="10"/>
  <c r="N8" i="10"/>
  <c r="M8" i="10"/>
  <c r="L8" i="10"/>
  <c r="K8" i="10"/>
  <c r="J8" i="10"/>
  <c r="I8" i="10"/>
  <c r="H8" i="10"/>
  <c r="G8" i="10"/>
  <c r="F8" i="10"/>
  <c r="E8" i="10"/>
  <c r="D8" i="10"/>
  <c r="C8" i="10"/>
  <c r="B8" i="10"/>
  <c r="A8" i="10"/>
  <c r="AI7" i="10"/>
  <c r="AH7" i="10"/>
  <c r="AG7" i="10"/>
  <c r="AF7" i="10"/>
  <c r="AE7" i="10"/>
  <c r="AD7" i="10"/>
  <c r="AC7" i="10"/>
  <c r="AB7" i="10"/>
  <c r="AA7" i="10"/>
  <c r="Z7" i="10"/>
  <c r="Y7" i="10"/>
  <c r="X7" i="10"/>
  <c r="W7" i="10"/>
  <c r="V7" i="10"/>
  <c r="U7" i="10"/>
  <c r="T7" i="10"/>
  <c r="S7" i="10"/>
  <c r="R7" i="10"/>
  <c r="Q7" i="10"/>
  <c r="P7" i="10"/>
  <c r="O7" i="10"/>
  <c r="N7" i="10"/>
  <c r="M7" i="10"/>
  <c r="L7" i="10"/>
  <c r="K7" i="10"/>
  <c r="J7" i="10"/>
  <c r="I7" i="10"/>
  <c r="H7" i="10"/>
  <c r="G7" i="10"/>
  <c r="F7" i="10"/>
  <c r="E7" i="10"/>
  <c r="D7" i="10"/>
  <c r="C7" i="10"/>
  <c r="B7" i="10"/>
  <c r="A7" i="10"/>
  <c r="AI6" i="10"/>
  <c r="AH6" i="10"/>
  <c r="AG6" i="10"/>
  <c r="AF6" i="10"/>
  <c r="AE6" i="10"/>
  <c r="AD6" i="10"/>
  <c r="AC6" i="10"/>
  <c r="AB6" i="10"/>
  <c r="AA6" i="10"/>
  <c r="Z6" i="10"/>
  <c r="Y6" i="10"/>
  <c r="X6" i="10"/>
  <c r="W6" i="10"/>
  <c r="V6" i="10"/>
  <c r="U6" i="10"/>
  <c r="T6" i="10"/>
  <c r="S6" i="10"/>
  <c r="R6" i="10"/>
  <c r="Q6" i="10"/>
  <c r="P6" i="10"/>
  <c r="O6" i="10"/>
  <c r="N6" i="10"/>
  <c r="M6" i="10"/>
  <c r="L6" i="10"/>
  <c r="K6" i="10"/>
  <c r="J6" i="10"/>
  <c r="I6" i="10"/>
  <c r="H6" i="10"/>
  <c r="G6" i="10"/>
  <c r="F6" i="10"/>
  <c r="E6" i="10"/>
  <c r="D6" i="10"/>
  <c r="C6" i="10"/>
  <c r="B6" i="10"/>
  <c r="A6" i="10"/>
  <c r="AI5" i="10"/>
  <c r="AH5" i="10"/>
  <c r="AG5" i="10"/>
  <c r="AF5" i="10"/>
  <c r="AE5" i="10"/>
  <c r="AD5" i="10"/>
  <c r="AC5" i="10"/>
  <c r="AB5" i="10"/>
  <c r="AA5" i="10"/>
  <c r="Z5" i="10"/>
  <c r="Y5" i="10"/>
  <c r="X5" i="10"/>
  <c r="W5" i="10"/>
  <c r="V5" i="10"/>
  <c r="U5" i="10"/>
  <c r="T5" i="10"/>
  <c r="S5" i="10"/>
  <c r="R5" i="10"/>
  <c r="Q5" i="10"/>
  <c r="P5" i="10"/>
  <c r="O5" i="10"/>
  <c r="N5" i="10"/>
  <c r="M5" i="10"/>
  <c r="L5" i="10"/>
  <c r="K5" i="10"/>
  <c r="J5" i="10"/>
  <c r="I5" i="10"/>
  <c r="H5" i="10"/>
  <c r="G5" i="10"/>
  <c r="F5" i="10"/>
  <c r="E5" i="10"/>
  <c r="D5" i="10"/>
  <c r="C5" i="10"/>
  <c r="B5" i="10"/>
  <c r="A5" i="10"/>
  <c r="AI4" i="10"/>
  <c r="AH4" i="10"/>
  <c r="AG4" i="10"/>
  <c r="AF4" i="10"/>
  <c r="AE4" i="10"/>
  <c r="AD4" i="10"/>
  <c r="AC4" i="10"/>
  <c r="AB4" i="10"/>
  <c r="AA4" i="10"/>
  <c r="Z4" i="10"/>
  <c r="Y4" i="10"/>
  <c r="X4" i="10"/>
  <c r="W4" i="10"/>
  <c r="V4" i="10"/>
  <c r="U4" i="10"/>
  <c r="T4" i="10"/>
  <c r="S4" i="10"/>
  <c r="R4" i="10"/>
  <c r="Q4" i="10"/>
  <c r="P4" i="10"/>
  <c r="O4" i="10"/>
  <c r="N4" i="10"/>
  <c r="M4" i="10"/>
  <c r="L4" i="10"/>
  <c r="K4" i="10"/>
  <c r="J4" i="10"/>
  <c r="I4" i="10"/>
  <c r="H4" i="10"/>
  <c r="G4" i="10"/>
  <c r="F4" i="10"/>
  <c r="E4" i="10"/>
  <c r="D4" i="10"/>
  <c r="C4" i="10"/>
  <c r="B4" i="10"/>
  <c r="A4" i="10"/>
  <c r="AI163" i="9"/>
  <c r="AH163" i="9"/>
  <c r="AG163" i="9"/>
  <c r="AF163" i="9"/>
  <c r="AE163" i="9"/>
  <c r="AD163" i="9"/>
  <c r="AC163" i="9"/>
  <c r="AB163" i="9"/>
  <c r="AA163" i="9"/>
  <c r="Z163" i="9"/>
  <c r="Y163" i="9"/>
  <c r="X163" i="9"/>
  <c r="W163" i="9"/>
  <c r="V163" i="9"/>
  <c r="U163" i="9"/>
  <c r="T163" i="9"/>
  <c r="S163" i="9"/>
  <c r="R163" i="9"/>
  <c r="Q163" i="9"/>
  <c r="P163" i="9"/>
  <c r="O163" i="9"/>
  <c r="N163" i="9"/>
  <c r="M163" i="9"/>
  <c r="L163" i="9"/>
  <c r="K163" i="9"/>
  <c r="J163" i="9"/>
  <c r="I163" i="9"/>
  <c r="H163" i="9"/>
  <c r="G163" i="9"/>
  <c r="F163" i="9"/>
  <c r="E163" i="9"/>
  <c r="D163" i="9"/>
  <c r="C163" i="9"/>
  <c r="B163" i="9"/>
  <c r="A163" i="9"/>
  <c r="AI162" i="9"/>
  <c r="AH162" i="9"/>
  <c r="AG162" i="9"/>
  <c r="AF162" i="9"/>
  <c r="AE162" i="9"/>
  <c r="AD162" i="9"/>
  <c r="AC162" i="9"/>
  <c r="AB162" i="9"/>
  <c r="AA162" i="9"/>
  <c r="Z162" i="9"/>
  <c r="Y162" i="9"/>
  <c r="X162" i="9"/>
  <c r="W162" i="9"/>
  <c r="V162" i="9"/>
  <c r="U162" i="9"/>
  <c r="T162" i="9"/>
  <c r="S162" i="9"/>
  <c r="R162" i="9"/>
  <c r="Q162" i="9"/>
  <c r="P162" i="9"/>
  <c r="O162" i="9"/>
  <c r="N162" i="9"/>
  <c r="M162" i="9"/>
  <c r="L162" i="9"/>
  <c r="K162" i="9"/>
  <c r="J162" i="9"/>
  <c r="I162" i="9"/>
  <c r="H162" i="9"/>
  <c r="G162" i="9"/>
  <c r="F162" i="9"/>
  <c r="E162" i="9"/>
  <c r="D162" i="9"/>
  <c r="C162" i="9"/>
  <c r="B162" i="9"/>
  <c r="A162" i="9"/>
  <c r="AI161" i="9"/>
  <c r="AH161" i="9"/>
  <c r="AG161" i="9"/>
  <c r="AF161" i="9"/>
  <c r="AE161" i="9"/>
  <c r="AD161" i="9"/>
  <c r="AC161" i="9"/>
  <c r="AB161" i="9"/>
  <c r="AA161" i="9"/>
  <c r="Z161" i="9"/>
  <c r="Y161" i="9"/>
  <c r="X161" i="9"/>
  <c r="W161" i="9"/>
  <c r="V161" i="9"/>
  <c r="U161" i="9"/>
  <c r="T161" i="9"/>
  <c r="S161" i="9"/>
  <c r="R161" i="9"/>
  <c r="Q161" i="9"/>
  <c r="P161" i="9"/>
  <c r="O161" i="9"/>
  <c r="N161" i="9"/>
  <c r="M161" i="9"/>
  <c r="L161" i="9"/>
  <c r="K161" i="9"/>
  <c r="J161" i="9"/>
  <c r="I161" i="9"/>
  <c r="H161" i="9"/>
  <c r="G161" i="9"/>
  <c r="F161" i="9"/>
  <c r="E161" i="9"/>
  <c r="D161" i="9"/>
  <c r="C161" i="9"/>
  <c r="B161" i="9"/>
  <c r="A161" i="9"/>
  <c r="AI160" i="9"/>
  <c r="AH160" i="9"/>
  <c r="AG160" i="9"/>
  <c r="AF160" i="9"/>
  <c r="AE160" i="9"/>
  <c r="AD160" i="9"/>
  <c r="AC160" i="9"/>
  <c r="AB160" i="9"/>
  <c r="AA160" i="9"/>
  <c r="Z160" i="9"/>
  <c r="Y160" i="9"/>
  <c r="X160" i="9"/>
  <c r="W160" i="9"/>
  <c r="V160" i="9"/>
  <c r="U160" i="9"/>
  <c r="T160" i="9"/>
  <c r="S160" i="9"/>
  <c r="R160" i="9"/>
  <c r="Q160" i="9"/>
  <c r="P160" i="9"/>
  <c r="O160" i="9"/>
  <c r="N160" i="9"/>
  <c r="M160" i="9"/>
  <c r="L160" i="9"/>
  <c r="K160" i="9"/>
  <c r="J160" i="9"/>
  <c r="I160" i="9"/>
  <c r="H160" i="9"/>
  <c r="G160" i="9"/>
  <c r="F160" i="9"/>
  <c r="E160" i="9"/>
  <c r="D160" i="9"/>
  <c r="C160" i="9"/>
  <c r="B160" i="9"/>
  <c r="A160" i="9"/>
  <c r="AI159" i="9"/>
  <c r="AH159" i="9"/>
  <c r="AG159" i="9"/>
  <c r="AF159" i="9"/>
  <c r="AE159" i="9"/>
  <c r="AD159" i="9"/>
  <c r="AC159" i="9"/>
  <c r="AB159" i="9"/>
  <c r="AA159" i="9"/>
  <c r="Z159" i="9"/>
  <c r="Y159" i="9"/>
  <c r="X159" i="9"/>
  <c r="W159" i="9"/>
  <c r="V159" i="9"/>
  <c r="U159" i="9"/>
  <c r="T159" i="9"/>
  <c r="S159" i="9"/>
  <c r="R159" i="9"/>
  <c r="Q159" i="9"/>
  <c r="P159" i="9"/>
  <c r="O159" i="9"/>
  <c r="N159" i="9"/>
  <c r="M159" i="9"/>
  <c r="L159" i="9"/>
  <c r="K159" i="9"/>
  <c r="J159" i="9"/>
  <c r="I159" i="9"/>
  <c r="H159" i="9"/>
  <c r="G159" i="9"/>
  <c r="F159" i="9"/>
  <c r="E159" i="9"/>
  <c r="D159" i="9"/>
  <c r="C159" i="9"/>
  <c r="B159" i="9"/>
  <c r="A159" i="9"/>
  <c r="AI158" i="9"/>
  <c r="AH158" i="9"/>
  <c r="AG158" i="9"/>
  <c r="AF158" i="9"/>
  <c r="AE158" i="9"/>
  <c r="AD158" i="9"/>
  <c r="AC158" i="9"/>
  <c r="AB158" i="9"/>
  <c r="AA158" i="9"/>
  <c r="Z158" i="9"/>
  <c r="Y158" i="9"/>
  <c r="X158" i="9"/>
  <c r="W158" i="9"/>
  <c r="V158" i="9"/>
  <c r="U158" i="9"/>
  <c r="T158" i="9"/>
  <c r="S158" i="9"/>
  <c r="R158" i="9"/>
  <c r="Q158" i="9"/>
  <c r="P158" i="9"/>
  <c r="O158" i="9"/>
  <c r="N158" i="9"/>
  <c r="M158" i="9"/>
  <c r="L158" i="9"/>
  <c r="K158" i="9"/>
  <c r="J158" i="9"/>
  <c r="I158" i="9"/>
  <c r="H158" i="9"/>
  <c r="G158" i="9"/>
  <c r="F158" i="9"/>
  <c r="E158" i="9"/>
  <c r="D158" i="9"/>
  <c r="C158" i="9"/>
  <c r="B158" i="9"/>
  <c r="A158" i="9"/>
  <c r="AI157" i="9"/>
  <c r="AH157" i="9"/>
  <c r="AG157" i="9"/>
  <c r="AF157" i="9"/>
  <c r="AE157" i="9"/>
  <c r="AD157" i="9"/>
  <c r="AC157" i="9"/>
  <c r="AB157" i="9"/>
  <c r="AA157" i="9"/>
  <c r="Z157" i="9"/>
  <c r="Y157" i="9"/>
  <c r="X157" i="9"/>
  <c r="W157" i="9"/>
  <c r="V157" i="9"/>
  <c r="U157" i="9"/>
  <c r="T157" i="9"/>
  <c r="S157" i="9"/>
  <c r="R157" i="9"/>
  <c r="Q157" i="9"/>
  <c r="P157" i="9"/>
  <c r="O157" i="9"/>
  <c r="N157" i="9"/>
  <c r="M157" i="9"/>
  <c r="L157" i="9"/>
  <c r="K157" i="9"/>
  <c r="J157" i="9"/>
  <c r="I157" i="9"/>
  <c r="H157" i="9"/>
  <c r="G157" i="9"/>
  <c r="F157" i="9"/>
  <c r="E157" i="9"/>
  <c r="D157" i="9"/>
  <c r="C157" i="9"/>
  <c r="B157" i="9"/>
  <c r="A157" i="9"/>
  <c r="AI156" i="9"/>
  <c r="AH156" i="9"/>
  <c r="AG156" i="9"/>
  <c r="AF156" i="9"/>
  <c r="AE156" i="9"/>
  <c r="AD156" i="9"/>
  <c r="AC156" i="9"/>
  <c r="AB156" i="9"/>
  <c r="AA156" i="9"/>
  <c r="Z156" i="9"/>
  <c r="Y156" i="9"/>
  <c r="X156" i="9"/>
  <c r="W156" i="9"/>
  <c r="V156" i="9"/>
  <c r="U156" i="9"/>
  <c r="T156" i="9"/>
  <c r="S156" i="9"/>
  <c r="R156" i="9"/>
  <c r="Q156" i="9"/>
  <c r="P156" i="9"/>
  <c r="O156" i="9"/>
  <c r="N156" i="9"/>
  <c r="M156" i="9"/>
  <c r="L156" i="9"/>
  <c r="K156" i="9"/>
  <c r="J156" i="9"/>
  <c r="I156" i="9"/>
  <c r="H156" i="9"/>
  <c r="G156" i="9"/>
  <c r="F156" i="9"/>
  <c r="E156" i="9"/>
  <c r="D156" i="9"/>
  <c r="C156" i="9"/>
  <c r="B156" i="9"/>
  <c r="A156" i="9"/>
  <c r="AI155" i="9"/>
  <c r="AH155" i="9"/>
  <c r="AG155" i="9"/>
  <c r="AF155" i="9"/>
  <c r="AE155" i="9"/>
  <c r="AD155" i="9"/>
  <c r="AC155" i="9"/>
  <c r="AB155" i="9"/>
  <c r="AA155" i="9"/>
  <c r="Z155" i="9"/>
  <c r="Y155" i="9"/>
  <c r="X155" i="9"/>
  <c r="W155" i="9"/>
  <c r="V155" i="9"/>
  <c r="U155" i="9"/>
  <c r="T155" i="9"/>
  <c r="S155" i="9"/>
  <c r="R155" i="9"/>
  <c r="Q155" i="9"/>
  <c r="P155" i="9"/>
  <c r="O155" i="9"/>
  <c r="N155" i="9"/>
  <c r="M155" i="9"/>
  <c r="L155" i="9"/>
  <c r="K155" i="9"/>
  <c r="J155" i="9"/>
  <c r="I155" i="9"/>
  <c r="H155" i="9"/>
  <c r="G155" i="9"/>
  <c r="F155" i="9"/>
  <c r="E155" i="9"/>
  <c r="D155" i="9"/>
  <c r="C155" i="9"/>
  <c r="B155" i="9"/>
  <c r="A155" i="9"/>
  <c r="AI154" i="9"/>
  <c r="AH154" i="9"/>
  <c r="AG154" i="9"/>
  <c r="AF154" i="9"/>
  <c r="AE154" i="9"/>
  <c r="AD154" i="9"/>
  <c r="AC154" i="9"/>
  <c r="AB154" i="9"/>
  <c r="AA154" i="9"/>
  <c r="Z154" i="9"/>
  <c r="Y154" i="9"/>
  <c r="X154" i="9"/>
  <c r="W154" i="9"/>
  <c r="V154" i="9"/>
  <c r="U154" i="9"/>
  <c r="T154" i="9"/>
  <c r="S154" i="9"/>
  <c r="R154" i="9"/>
  <c r="Q154" i="9"/>
  <c r="P154" i="9"/>
  <c r="O154" i="9"/>
  <c r="N154" i="9"/>
  <c r="M154" i="9"/>
  <c r="L154" i="9"/>
  <c r="K154" i="9"/>
  <c r="J154" i="9"/>
  <c r="I154" i="9"/>
  <c r="H154" i="9"/>
  <c r="G154" i="9"/>
  <c r="F154" i="9"/>
  <c r="E154" i="9"/>
  <c r="D154" i="9"/>
  <c r="C154" i="9"/>
  <c r="B154" i="9"/>
  <c r="A154" i="9"/>
  <c r="AI153" i="9"/>
  <c r="AH153" i="9"/>
  <c r="AG153" i="9"/>
  <c r="AF153" i="9"/>
  <c r="AE153" i="9"/>
  <c r="AD153" i="9"/>
  <c r="AC153" i="9"/>
  <c r="AB153" i="9"/>
  <c r="AA153" i="9"/>
  <c r="Z153" i="9"/>
  <c r="Y153" i="9"/>
  <c r="X153" i="9"/>
  <c r="W153" i="9"/>
  <c r="V153" i="9"/>
  <c r="U153" i="9"/>
  <c r="T153" i="9"/>
  <c r="S153" i="9"/>
  <c r="R153" i="9"/>
  <c r="Q153" i="9"/>
  <c r="P153" i="9"/>
  <c r="O153" i="9"/>
  <c r="N153" i="9"/>
  <c r="M153" i="9"/>
  <c r="L153" i="9"/>
  <c r="K153" i="9"/>
  <c r="J153" i="9"/>
  <c r="I153" i="9"/>
  <c r="H153" i="9"/>
  <c r="G153" i="9"/>
  <c r="F153" i="9"/>
  <c r="E153" i="9"/>
  <c r="D153" i="9"/>
  <c r="C153" i="9"/>
  <c r="B153" i="9"/>
  <c r="A153" i="9"/>
  <c r="AI152" i="9"/>
  <c r="AH152" i="9"/>
  <c r="AG152" i="9"/>
  <c r="AF152" i="9"/>
  <c r="AE152" i="9"/>
  <c r="AD152" i="9"/>
  <c r="AC152" i="9"/>
  <c r="AB152" i="9"/>
  <c r="AA152" i="9"/>
  <c r="Z152" i="9"/>
  <c r="Y152" i="9"/>
  <c r="X152" i="9"/>
  <c r="W152" i="9"/>
  <c r="V152" i="9"/>
  <c r="U152" i="9"/>
  <c r="T152" i="9"/>
  <c r="S152" i="9"/>
  <c r="R152" i="9"/>
  <c r="Q152" i="9"/>
  <c r="P152" i="9"/>
  <c r="O152" i="9"/>
  <c r="N152" i="9"/>
  <c r="M152" i="9"/>
  <c r="L152" i="9"/>
  <c r="K152" i="9"/>
  <c r="J152" i="9"/>
  <c r="I152" i="9"/>
  <c r="H152" i="9"/>
  <c r="G152" i="9"/>
  <c r="F152" i="9"/>
  <c r="E152" i="9"/>
  <c r="D152" i="9"/>
  <c r="C152" i="9"/>
  <c r="B152" i="9"/>
  <c r="A152" i="9"/>
  <c r="AI151" i="9"/>
  <c r="AH151" i="9"/>
  <c r="AG151" i="9"/>
  <c r="AF151" i="9"/>
  <c r="AE151" i="9"/>
  <c r="AD151" i="9"/>
  <c r="AC151" i="9"/>
  <c r="AB151" i="9"/>
  <c r="AA151" i="9"/>
  <c r="Z151" i="9"/>
  <c r="Y151" i="9"/>
  <c r="X151" i="9"/>
  <c r="W151" i="9"/>
  <c r="V151" i="9"/>
  <c r="U151" i="9"/>
  <c r="T151" i="9"/>
  <c r="S151" i="9"/>
  <c r="R151" i="9"/>
  <c r="Q151" i="9"/>
  <c r="P151" i="9"/>
  <c r="O151" i="9"/>
  <c r="N151" i="9"/>
  <c r="M151" i="9"/>
  <c r="L151" i="9"/>
  <c r="K151" i="9"/>
  <c r="J151" i="9"/>
  <c r="I151" i="9"/>
  <c r="H151" i="9"/>
  <c r="G151" i="9"/>
  <c r="F151" i="9"/>
  <c r="E151" i="9"/>
  <c r="D151" i="9"/>
  <c r="C151" i="9"/>
  <c r="B151" i="9"/>
  <c r="A151" i="9"/>
  <c r="AI150" i="9"/>
  <c r="AH150" i="9"/>
  <c r="AG150" i="9"/>
  <c r="AF150" i="9"/>
  <c r="AE150" i="9"/>
  <c r="AD150" i="9"/>
  <c r="AC150" i="9"/>
  <c r="AB150" i="9"/>
  <c r="AA150" i="9"/>
  <c r="Z150" i="9"/>
  <c r="Y150" i="9"/>
  <c r="X150" i="9"/>
  <c r="W150" i="9"/>
  <c r="V150" i="9"/>
  <c r="U150" i="9"/>
  <c r="T150" i="9"/>
  <c r="S150" i="9"/>
  <c r="R150" i="9"/>
  <c r="Q150" i="9"/>
  <c r="P150" i="9"/>
  <c r="O150" i="9"/>
  <c r="N150" i="9"/>
  <c r="M150" i="9"/>
  <c r="L150" i="9"/>
  <c r="K150" i="9"/>
  <c r="J150" i="9"/>
  <c r="I150" i="9"/>
  <c r="H150" i="9"/>
  <c r="G150" i="9"/>
  <c r="F150" i="9"/>
  <c r="E150" i="9"/>
  <c r="D150" i="9"/>
  <c r="C150" i="9"/>
  <c r="B150" i="9"/>
  <c r="A150" i="9"/>
  <c r="AI149" i="9"/>
  <c r="AH149" i="9"/>
  <c r="AG149" i="9"/>
  <c r="AF149" i="9"/>
  <c r="AE149" i="9"/>
  <c r="AD149" i="9"/>
  <c r="AC149" i="9"/>
  <c r="AB149" i="9"/>
  <c r="AA149" i="9"/>
  <c r="Z149" i="9"/>
  <c r="Y149" i="9"/>
  <c r="X149" i="9"/>
  <c r="W149" i="9"/>
  <c r="V149" i="9"/>
  <c r="U149" i="9"/>
  <c r="T149" i="9"/>
  <c r="S149" i="9"/>
  <c r="R149" i="9"/>
  <c r="Q149" i="9"/>
  <c r="P149" i="9"/>
  <c r="O149" i="9"/>
  <c r="N149" i="9"/>
  <c r="M149" i="9"/>
  <c r="L149" i="9"/>
  <c r="K149" i="9"/>
  <c r="J149" i="9"/>
  <c r="I149" i="9"/>
  <c r="H149" i="9"/>
  <c r="G149" i="9"/>
  <c r="F149" i="9"/>
  <c r="E149" i="9"/>
  <c r="D149" i="9"/>
  <c r="C149" i="9"/>
  <c r="B149" i="9"/>
  <c r="A149" i="9"/>
  <c r="AI148" i="9"/>
  <c r="AH148" i="9"/>
  <c r="AG148" i="9"/>
  <c r="AF148" i="9"/>
  <c r="AE148" i="9"/>
  <c r="AD148" i="9"/>
  <c r="AC148" i="9"/>
  <c r="AB148" i="9"/>
  <c r="AA148" i="9"/>
  <c r="Z148" i="9"/>
  <c r="Y148" i="9"/>
  <c r="X148" i="9"/>
  <c r="W148" i="9"/>
  <c r="V148" i="9"/>
  <c r="U148" i="9"/>
  <c r="T148" i="9"/>
  <c r="S148" i="9"/>
  <c r="R148" i="9"/>
  <c r="Q148" i="9"/>
  <c r="P148" i="9"/>
  <c r="O148" i="9"/>
  <c r="N148" i="9"/>
  <c r="M148" i="9"/>
  <c r="L148" i="9"/>
  <c r="K148" i="9"/>
  <c r="J148" i="9"/>
  <c r="I148" i="9"/>
  <c r="H148" i="9"/>
  <c r="G148" i="9"/>
  <c r="F148" i="9"/>
  <c r="E148" i="9"/>
  <c r="D148" i="9"/>
  <c r="C148" i="9"/>
  <c r="B148" i="9"/>
  <c r="A148" i="9"/>
  <c r="AI147" i="9"/>
  <c r="AH147" i="9"/>
  <c r="AG147" i="9"/>
  <c r="AF147" i="9"/>
  <c r="AE147" i="9"/>
  <c r="AD147" i="9"/>
  <c r="AC147" i="9"/>
  <c r="AB147" i="9"/>
  <c r="AA147" i="9"/>
  <c r="Z147" i="9"/>
  <c r="Y147" i="9"/>
  <c r="X147" i="9"/>
  <c r="W147" i="9"/>
  <c r="V147" i="9"/>
  <c r="U147" i="9"/>
  <c r="T147" i="9"/>
  <c r="S147" i="9"/>
  <c r="R147" i="9"/>
  <c r="Q147" i="9"/>
  <c r="P147" i="9"/>
  <c r="O147" i="9"/>
  <c r="N147" i="9"/>
  <c r="M147" i="9"/>
  <c r="L147" i="9"/>
  <c r="K147" i="9"/>
  <c r="J147" i="9"/>
  <c r="I147" i="9"/>
  <c r="H147" i="9"/>
  <c r="G147" i="9"/>
  <c r="F147" i="9"/>
  <c r="E147" i="9"/>
  <c r="D147" i="9"/>
  <c r="C147" i="9"/>
  <c r="B147" i="9"/>
  <c r="A147" i="9"/>
  <c r="AI146" i="9"/>
  <c r="AH146" i="9"/>
  <c r="AG146" i="9"/>
  <c r="AF146" i="9"/>
  <c r="AE146" i="9"/>
  <c r="AD146" i="9"/>
  <c r="AC146" i="9"/>
  <c r="AB146" i="9"/>
  <c r="AA146" i="9"/>
  <c r="Z146" i="9"/>
  <c r="Y146" i="9"/>
  <c r="X146" i="9"/>
  <c r="W146" i="9"/>
  <c r="V146" i="9"/>
  <c r="U146" i="9"/>
  <c r="T146" i="9"/>
  <c r="S146" i="9"/>
  <c r="R146" i="9"/>
  <c r="Q146" i="9"/>
  <c r="P146" i="9"/>
  <c r="O146" i="9"/>
  <c r="N146" i="9"/>
  <c r="M146" i="9"/>
  <c r="L146" i="9"/>
  <c r="K146" i="9"/>
  <c r="J146" i="9"/>
  <c r="I146" i="9"/>
  <c r="H146" i="9"/>
  <c r="G146" i="9"/>
  <c r="F146" i="9"/>
  <c r="E146" i="9"/>
  <c r="D146" i="9"/>
  <c r="C146" i="9"/>
  <c r="B146" i="9"/>
  <c r="A146" i="9"/>
  <c r="AI145" i="9"/>
  <c r="AH145" i="9"/>
  <c r="AG145" i="9"/>
  <c r="AF145" i="9"/>
  <c r="AE145" i="9"/>
  <c r="AD145" i="9"/>
  <c r="AC145" i="9"/>
  <c r="AB145" i="9"/>
  <c r="AA145" i="9"/>
  <c r="Z145" i="9"/>
  <c r="Y145" i="9"/>
  <c r="X145" i="9"/>
  <c r="W145" i="9"/>
  <c r="V145" i="9"/>
  <c r="U145" i="9"/>
  <c r="T145" i="9"/>
  <c r="S145" i="9"/>
  <c r="R145" i="9"/>
  <c r="Q145" i="9"/>
  <c r="P145" i="9"/>
  <c r="O145" i="9"/>
  <c r="N145" i="9"/>
  <c r="M145" i="9"/>
  <c r="L145" i="9"/>
  <c r="K145" i="9"/>
  <c r="J145" i="9"/>
  <c r="I145" i="9"/>
  <c r="H145" i="9"/>
  <c r="G145" i="9"/>
  <c r="F145" i="9"/>
  <c r="E145" i="9"/>
  <c r="D145" i="9"/>
  <c r="C145" i="9"/>
  <c r="B145" i="9"/>
  <c r="A145" i="9"/>
  <c r="AI144" i="9"/>
  <c r="AH144" i="9"/>
  <c r="AG144" i="9"/>
  <c r="AF144" i="9"/>
  <c r="AE144" i="9"/>
  <c r="AD144" i="9"/>
  <c r="AC144" i="9"/>
  <c r="AB144" i="9"/>
  <c r="AA144" i="9"/>
  <c r="Z144" i="9"/>
  <c r="Y144" i="9"/>
  <c r="X144" i="9"/>
  <c r="W144" i="9"/>
  <c r="V144" i="9"/>
  <c r="U144" i="9"/>
  <c r="T144" i="9"/>
  <c r="S144" i="9"/>
  <c r="R144" i="9"/>
  <c r="Q144" i="9"/>
  <c r="P144" i="9"/>
  <c r="O144" i="9"/>
  <c r="N144" i="9"/>
  <c r="M144" i="9"/>
  <c r="L144" i="9"/>
  <c r="K144" i="9"/>
  <c r="J144" i="9"/>
  <c r="I144" i="9"/>
  <c r="H144" i="9"/>
  <c r="G144" i="9"/>
  <c r="F144" i="9"/>
  <c r="E144" i="9"/>
  <c r="D144" i="9"/>
  <c r="C144" i="9"/>
  <c r="B144" i="9"/>
  <c r="A144" i="9"/>
  <c r="AI143" i="9"/>
  <c r="AH143" i="9"/>
  <c r="AG143" i="9"/>
  <c r="AF143" i="9"/>
  <c r="AE143" i="9"/>
  <c r="AD143" i="9"/>
  <c r="AC143" i="9"/>
  <c r="AB143" i="9"/>
  <c r="AA143" i="9"/>
  <c r="Z143" i="9"/>
  <c r="Y143" i="9"/>
  <c r="X143" i="9"/>
  <c r="W143" i="9"/>
  <c r="V143" i="9"/>
  <c r="U143" i="9"/>
  <c r="T143" i="9"/>
  <c r="S143" i="9"/>
  <c r="R143" i="9"/>
  <c r="Q143" i="9"/>
  <c r="P143" i="9"/>
  <c r="O143" i="9"/>
  <c r="N143" i="9"/>
  <c r="M143" i="9"/>
  <c r="L143" i="9"/>
  <c r="K143" i="9"/>
  <c r="J143" i="9"/>
  <c r="I143" i="9"/>
  <c r="H143" i="9"/>
  <c r="G143" i="9"/>
  <c r="F143" i="9"/>
  <c r="E143" i="9"/>
  <c r="D143" i="9"/>
  <c r="C143" i="9"/>
  <c r="B143" i="9"/>
  <c r="A143" i="9"/>
  <c r="AI142" i="9"/>
  <c r="AH142" i="9"/>
  <c r="AG142" i="9"/>
  <c r="AF142" i="9"/>
  <c r="AE142" i="9"/>
  <c r="AD142" i="9"/>
  <c r="AC142" i="9"/>
  <c r="AB142" i="9"/>
  <c r="AA142" i="9"/>
  <c r="Z142" i="9"/>
  <c r="Y142" i="9"/>
  <c r="X142" i="9"/>
  <c r="W142" i="9"/>
  <c r="V142" i="9"/>
  <c r="U142" i="9"/>
  <c r="T142" i="9"/>
  <c r="S142" i="9"/>
  <c r="R142" i="9"/>
  <c r="Q142" i="9"/>
  <c r="P142" i="9"/>
  <c r="O142" i="9"/>
  <c r="N142" i="9"/>
  <c r="M142" i="9"/>
  <c r="L142" i="9"/>
  <c r="K142" i="9"/>
  <c r="J142" i="9"/>
  <c r="I142" i="9"/>
  <c r="H142" i="9"/>
  <c r="G142" i="9"/>
  <c r="F142" i="9"/>
  <c r="E142" i="9"/>
  <c r="D142" i="9"/>
  <c r="C142" i="9"/>
  <c r="B142" i="9"/>
  <c r="A142" i="9"/>
  <c r="AI141" i="9"/>
  <c r="AH141" i="9"/>
  <c r="AG141" i="9"/>
  <c r="AF141" i="9"/>
  <c r="AE141" i="9"/>
  <c r="AD141" i="9"/>
  <c r="AC141" i="9"/>
  <c r="AB141" i="9"/>
  <c r="AA141" i="9"/>
  <c r="Z141" i="9"/>
  <c r="Y141" i="9"/>
  <c r="X141" i="9"/>
  <c r="W141" i="9"/>
  <c r="V141" i="9"/>
  <c r="U141" i="9"/>
  <c r="T141" i="9"/>
  <c r="S141" i="9"/>
  <c r="R141" i="9"/>
  <c r="Q141" i="9"/>
  <c r="P141" i="9"/>
  <c r="O141" i="9"/>
  <c r="N141" i="9"/>
  <c r="M141" i="9"/>
  <c r="L141" i="9"/>
  <c r="K141" i="9"/>
  <c r="J141" i="9"/>
  <c r="I141" i="9"/>
  <c r="H141" i="9"/>
  <c r="G141" i="9"/>
  <c r="F141" i="9"/>
  <c r="E141" i="9"/>
  <c r="D141" i="9"/>
  <c r="C141" i="9"/>
  <c r="B141" i="9"/>
  <c r="A141" i="9"/>
  <c r="AI140" i="9"/>
  <c r="AH140" i="9"/>
  <c r="AG140" i="9"/>
  <c r="AF140" i="9"/>
  <c r="AE140" i="9"/>
  <c r="AD140" i="9"/>
  <c r="AC140" i="9"/>
  <c r="AB140" i="9"/>
  <c r="AA140" i="9"/>
  <c r="Z140" i="9"/>
  <c r="Y140" i="9"/>
  <c r="X140" i="9"/>
  <c r="W140" i="9"/>
  <c r="V140" i="9"/>
  <c r="U140" i="9"/>
  <c r="T140" i="9"/>
  <c r="S140" i="9"/>
  <c r="R140" i="9"/>
  <c r="Q140" i="9"/>
  <c r="P140" i="9"/>
  <c r="O140" i="9"/>
  <c r="N140" i="9"/>
  <c r="M140" i="9"/>
  <c r="L140" i="9"/>
  <c r="K140" i="9"/>
  <c r="J140" i="9"/>
  <c r="I140" i="9"/>
  <c r="H140" i="9"/>
  <c r="G140" i="9"/>
  <c r="F140" i="9"/>
  <c r="E140" i="9"/>
  <c r="D140" i="9"/>
  <c r="C140" i="9"/>
  <c r="B140" i="9"/>
  <c r="A140" i="9"/>
  <c r="AI139" i="9"/>
  <c r="AH139" i="9"/>
  <c r="AG139" i="9"/>
  <c r="AF139" i="9"/>
  <c r="AE139" i="9"/>
  <c r="AD139" i="9"/>
  <c r="AC139" i="9"/>
  <c r="AB139" i="9"/>
  <c r="AA139" i="9"/>
  <c r="Z139" i="9"/>
  <c r="Y139" i="9"/>
  <c r="X139" i="9"/>
  <c r="W139" i="9"/>
  <c r="V139" i="9"/>
  <c r="U139" i="9"/>
  <c r="T139" i="9"/>
  <c r="S139" i="9"/>
  <c r="R139" i="9"/>
  <c r="Q139" i="9"/>
  <c r="P139" i="9"/>
  <c r="O139" i="9"/>
  <c r="N139" i="9"/>
  <c r="M139" i="9"/>
  <c r="L139" i="9"/>
  <c r="K139" i="9"/>
  <c r="J139" i="9"/>
  <c r="I139" i="9"/>
  <c r="H139" i="9"/>
  <c r="G139" i="9"/>
  <c r="F139" i="9"/>
  <c r="E139" i="9"/>
  <c r="D139" i="9"/>
  <c r="C139" i="9"/>
  <c r="B139" i="9"/>
  <c r="A139" i="9"/>
  <c r="AI138" i="9"/>
  <c r="AH138" i="9"/>
  <c r="AG138" i="9"/>
  <c r="AF138" i="9"/>
  <c r="AE138" i="9"/>
  <c r="AD138" i="9"/>
  <c r="AC138" i="9"/>
  <c r="AB138" i="9"/>
  <c r="AA138" i="9"/>
  <c r="Z138" i="9"/>
  <c r="Y138" i="9"/>
  <c r="X138" i="9"/>
  <c r="W138" i="9"/>
  <c r="V138" i="9"/>
  <c r="U138" i="9"/>
  <c r="T138" i="9"/>
  <c r="S138" i="9"/>
  <c r="R138" i="9"/>
  <c r="Q138" i="9"/>
  <c r="P138" i="9"/>
  <c r="O138" i="9"/>
  <c r="N138" i="9"/>
  <c r="M138" i="9"/>
  <c r="L138" i="9"/>
  <c r="K138" i="9"/>
  <c r="J138" i="9"/>
  <c r="I138" i="9"/>
  <c r="H138" i="9"/>
  <c r="G138" i="9"/>
  <c r="F138" i="9"/>
  <c r="E138" i="9"/>
  <c r="D138" i="9"/>
  <c r="C138" i="9"/>
  <c r="B138" i="9"/>
  <c r="A138" i="9"/>
  <c r="AI137" i="9"/>
  <c r="AH137" i="9"/>
  <c r="AG137" i="9"/>
  <c r="AF137" i="9"/>
  <c r="AE137" i="9"/>
  <c r="AD137" i="9"/>
  <c r="AC137" i="9"/>
  <c r="AB137" i="9"/>
  <c r="AA137" i="9"/>
  <c r="Z137" i="9"/>
  <c r="Y137" i="9"/>
  <c r="X137" i="9"/>
  <c r="W137" i="9"/>
  <c r="V137" i="9"/>
  <c r="U137" i="9"/>
  <c r="T137" i="9"/>
  <c r="S137" i="9"/>
  <c r="R137" i="9"/>
  <c r="Q137" i="9"/>
  <c r="P137" i="9"/>
  <c r="O137" i="9"/>
  <c r="N137" i="9"/>
  <c r="M137" i="9"/>
  <c r="L137" i="9"/>
  <c r="K137" i="9"/>
  <c r="J137" i="9"/>
  <c r="I137" i="9"/>
  <c r="H137" i="9"/>
  <c r="G137" i="9"/>
  <c r="F137" i="9"/>
  <c r="E137" i="9"/>
  <c r="D137" i="9"/>
  <c r="C137" i="9"/>
  <c r="B137" i="9"/>
  <c r="A137" i="9"/>
  <c r="AI136" i="9"/>
  <c r="AH136" i="9"/>
  <c r="AG136" i="9"/>
  <c r="AF136" i="9"/>
  <c r="AE136" i="9"/>
  <c r="AD136" i="9"/>
  <c r="AC136" i="9"/>
  <c r="AB136" i="9"/>
  <c r="AA136" i="9"/>
  <c r="Z136" i="9"/>
  <c r="Y136" i="9"/>
  <c r="X136" i="9"/>
  <c r="W136" i="9"/>
  <c r="V136" i="9"/>
  <c r="U136" i="9"/>
  <c r="T136" i="9"/>
  <c r="S136" i="9"/>
  <c r="R136" i="9"/>
  <c r="Q136" i="9"/>
  <c r="P136" i="9"/>
  <c r="O136" i="9"/>
  <c r="N136" i="9"/>
  <c r="M136" i="9"/>
  <c r="L136" i="9"/>
  <c r="K136" i="9"/>
  <c r="J136" i="9"/>
  <c r="I136" i="9"/>
  <c r="H136" i="9"/>
  <c r="G136" i="9"/>
  <c r="F136" i="9"/>
  <c r="E136" i="9"/>
  <c r="D136" i="9"/>
  <c r="C136" i="9"/>
  <c r="B136" i="9"/>
  <c r="A136" i="9"/>
  <c r="AI135" i="9"/>
  <c r="AH135" i="9"/>
  <c r="AG135" i="9"/>
  <c r="AF135" i="9"/>
  <c r="AE135" i="9"/>
  <c r="AD135" i="9"/>
  <c r="AC135" i="9"/>
  <c r="AB135" i="9"/>
  <c r="AA135" i="9"/>
  <c r="Z135" i="9"/>
  <c r="Y135" i="9"/>
  <c r="X135" i="9"/>
  <c r="W135" i="9"/>
  <c r="V135" i="9"/>
  <c r="U135" i="9"/>
  <c r="T135" i="9"/>
  <c r="S135" i="9"/>
  <c r="R135" i="9"/>
  <c r="Q135" i="9"/>
  <c r="P135" i="9"/>
  <c r="O135" i="9"/>
  <c r="N135" i="9"/>
  <c r="M135" i="9"/>
  <c r="L135" i="9"/>
  <c r="K135" i="9"/>
  <c r="J135" i="9"/>
  <c r="I135" i="9"/>
  <c r="H135" i="9"/>
  <c r="G135" i="9"/>
  <c r="F135" i="9"/>
  <c r="E135" i="9"/>
  <c r="D135" i="9"/>
  <c r="C135" i="9"/>
  <c r="B135" i="9"/>
  <c r="A135" i="9"/>
  <c r="AI134" i="9"/>
  <c r="AH134" i="9"/>
  <c r="AG134" i="9"/>
  <c r="AF134" i="9"/>
  <c r="AE134" i="9"/>
  <c r="AD134" i="9"/>
  <c r="AC134" i="9"/>
  <c r="AB134" i="9"/>
  <c r="AA134" i="9"/>
  <c r="Z134" i="9"/>
  <c r="Y134" i="9"/>
  <c r="X134" i="9"/>
  <c r="W134" i="9"/>
  <c r="V134" i="9"/>
  <c r="U134" i="9"/>
  <c r="T134" i="9"/>
  <c r="S134" i="9"/>
  <c r="R134" i="9"/>
  <c r="Q134" i="9"/>
  <c r="P134" i="9"/>
  <c r="O134" i="9"/>
  <c r="N134" i="9"/>
  <c r="M134" i="9"/>
  <c r="L134" i="9"/>
  <c r="K134" i="9"/>
  <c r="J134" i="9"/>
  <c r="I134" i="9"/>
  <c r="H134" i="9"/>
  <c r="G134" i="9"/>
  <c r="F134" i="9"/>
  <c r="E134" i="9"/>
  <c r="D134" i="9"/>
  <c r="C134" i="9"/>
  <c r="B134" i="9"/>
  <c r="A134" i="9"/>
  <c r="AI133" i="9"/>
  <c r="AH133" i="9"/>
  <c r="AG133" i="9"/>
  <c r="AF133" i="9"/>
  <c r="AE133" i="9"/>
  <c r="AD133" i="9"/>
  <c r="AC133" i="9"/>
  <c r="AB133" i="9"/>
  <c r="AA133" i="9"/>
  <c r="Z133" i="9"/>
  <c r="Y133" i="9"/>
  <c r="X133" i="9"/>
  <c r="W133" i="9"/>
  <c r="V133" i="9"/>
  <c r="U133" i="9"/>
  <c r="T133" i="9"/>
  <c r="S133" i="9"/>
  <c r="R133" i="9"/>
  <c r="Q133" i="9"/>
  <c r="P133" i="9"/>
  <c r="O133" i="9"/>
  <c r="N133" i="9"/>
  <c r="M133" i="9"/>
  <c r="L133" i="9"/>
  <c r="K133" i="9"/>
  <c r="J133" i="9"/>
  <c r="I133" i="9"/>
  <c r="H133" i="9"/>
  <c r="G133" i="9"/>
  <c r="F133" i="9"/>
  <c r="E133" i="9"/>
  <c r="D133" i="9"/>
  <c r="C133" i="9"/>
  <c r="B133" i="9"/>
  <c r="A133" i="9"/>
  <c r="AI132" i="9"/>
  <c r="AH132" i="9"/>
  <c r="AG132" i="9"/>
  <c r="AF132" i="9"/>
  <c r="AE132" i="9"/>
  <c r="AD132" i="9"/>
  <c r="AC132" i="9"/>
  <c r="AB132" i="9"/>
  <c r="AA132" i="9"/>
  <c r="Z132" i="9"/>
  <c r="Y132" i="9"/>
  <c r="X132" i="9"/>
  <c r="W132" i="9"/>
  <c r="V132" i="9"/>
  <c r="U132" i="9"/>
  <c r="T132" i="9"/>
  <c r="S132" i="9"/>
  <c r="R132" i="9"/>
  <c r="Q132" i="9"/>
  <c r="P132" i="9"/>
  <c r="O132" i="9"/>
  <c r="N132" i="9"/>
  <c r="M132" i="9"/>
  <c r="L132" i="9"/>
  <c r="K132" i="9"/>
  <c r="J132" i="9"/>
  <c r="I132" i="9"/>
  <c r="H132" i="9"/>
  <c r="G132" i="9"/>
  <c r="F132" i="9"/>
  <c r="E132" i="9"/>
  <c r="D132" i="9"/>
  <c r="C132" i="9"/>
  <c r="B132" i="9"/>
  <c r="A132" i="9"/>
  <c r="AI131" i="9"/>
  <c r="AH131" i="9"/>
  <c r="AG131" i="9"/>
  <c r="AF131" i="9"/>
  <c r="AE131" i="9"/>
  <c r="AD131" i="9"/>
  <c r="AC131" i="9"/>
  <c r="AB131" i="9"/>
  <c r="AA131" i="9"/>
  <c r="Z131" i="9"/>
  <c r="Y131" i="9"/>
  <c r="X131" i="9"/>
  <c r="W131" i="9"/>
  <c r="V131" i="9"/>
  <c r="U131" i="9"/>
  <c r="T131" i="9"/>
  <c r="S131" i="9"/>
  <c r="R131" i="9"/>
  <c r="Q131" i="9"/>
  <c r="P131" i="9"/>
  <c r="O131" i="9"/>
  <c r="N131" i="9"/>
  <c r="M131" i="9"/>
  <c r="L131" i="9"/>
  <c r="K131" i="9"/>
  <c r="J131" i="9"/>
  <c r="I131" i="9"/>
  <c r="H131" i="9"/>
  <c r="G131" i="9"/>
  <c r="F131" i="9"/>
  <c r="E131" i="9"/>
  <c r="D131" i="9"/>
  <c r="C131" i="9"/>
  <c r="B131" i="9"/>
  <c r="A131" i="9"/>
  <c r="AI130" i="9"/>
  <c r="AH130" i="9"/>
  <c r="AG130" i="9"/>
  <c r="AF130" i="9"/>
  <c r="AE130" i="9"/>
  <c r="AD130" i="9"/>
  <c r="AC130" i="9"/>
  <c r="AB130" i="9"/>
  <c r="AA130" i="9"/>
  <c r="Z130" i="9"/>
  <c r="Y130" i="9"/>
  <c r="X130" i="9"/>
  <c r="W130" i="9"/>
  <c r="V130" i="9"/>
  <c r="U130" i="9"/>
  <c r="T130" i="9"/>
  <c r="S130" i="9"/>
  <c r="R130" i="9"/>
  <c r="Q130" i="9"/>
  <c r="P130" i="9"/>
  <c r="O130" i="9"/>
  <c r="N130" i="9"/>
  <c r="M130" i="9"/>
  <c r="L130" i="9"/>
  <c r="K130" i="9"/>
  <c r="J130" i="9"/>
  <c r="I130" i="9"/>
  <c r="H130" i="9"/>
  <c r="G130" i="9"/>
  <c r="F130" i="9"/>
  <c r="E130" i="9"/>
  <c r="D130" i="9"/>
  <c r="C130" i="9"/>
  <c r="B130" i="9"/>
  <c r="A130" i="9"/>
  <c r="AI129" i="9"/>
  <c r="AH129" i="9"/>
  <c r="AG129" i="9"/>
  <c r="AF129" i="9"/>
  <c r="AE129" i="9"/>
  <c r="AD129" i="9"/>
  <c r="AC129" i="9"/>
  <c r="AB129" i="9"/>
  <c r="AA129" i="9"/>
  <c r="Z129" i="9"/>
  <c r="Y129" i="9"/>
  <c r="X129" i="9"/>
  <c r="W129" i="9"/>
  <c r="V129" i="9"/>
  <c r="U129" i="9"/>
  <c r="T129" i="9"/>
  <c r="S129" i="9"/>
  <c r="R129" i="9"/>
  <c r="Q129" i="9"/>
  <c r="P129" i="9"/>
  <c r="O129" i="9"/>
  <c r="N129" i="9"/>
  <c r="M129" i="9"/>
  <c r="L129" i="9"/>
  <c r="K129" i="9"/>
  <c r="J129" i="9"/>
  <c r="I129" i="9"/>
  <c r="H129" i="9"/>
  <c r="G129" i="9"/>
  <c r="F129" i="9"/>
  <c r="E129" i="9"/>
  <c r="D129" i="9"/>
  <c r="C129" i="9"/>
  <c r="B129" i="9"/>
  <c r="A129" i="9"/>
  <c r="AI128" i="9"/>
  <c r="AH128" i="9"/>
  <c r="AG128" i="9"/>
  <c r="AF128" i="9"/>
  <c r="AE128" i="9"/>
  <c r="AD128" i="9"/>
  <c r="AC128" i="9"/>
  <c r="AB128" i="9"/>
  <c r="AA128" i="9"/>
  <c r="Z128" i="9"/>
  <c r="Y128" i="9"/>
  <c r="X128" i="9"/>
  <c r="W128" i="9"/>
  <c r="V128" i="9"/>
  <c r="U128" i="9"/>
  <c r="T128" i="9"/>
  <c r="S128" i="9"/>
  <c r="R128" i="9"/>
  <c r="Q128" i="9"/>
  <c r="P128" i="9"/>
  <c r="O128" i="9"/>
  <c r="N128" i="9"/>
  <c r="M128" i="9"/>
  <c r="L128" i="9"/>
  <c r="K128" i="9"/>
  <c r="J128" i="9"/>
  <c r="I128" i="9"/>
  <c r="H128" i="9"/>
  <c r="G128" i="9"/>
  <c r="F128" i="9"/>
  <c r="E128" i="9"/>
  <c r="D128" i="9"/>
  <c r="C128" i="9"/>
  <c r="B128" i="9"/>
  <c r="A128" i="9"/>
  <c r="AI127" i="9"/>
  <c r="AH127" i="9"/>
  <c r="AG127" i="9"/>
  <c r="AF127" i="9"/>
  <c r="AE127" i="9"/>
  <c r="AD127" i="9"/>
  <c r="AC127" i="9"/>
  <c r="AB127" i="9"/>
  <c r="AA127" i="9"/>
  <c r="Z127" i="9"/>
  <c r="Y127" i="9"/>
  <c r="X127" i="9"/>
  <c r="W127" i="9"/>
  <c r="V127" i="9"/>
  <c r="U127" i="9"/>
  <c r="T127" i="9"/>
  <c r="S127" i="9"/>
  <c r="R127" i="9"/>
  <c r="Q127" i="9"/>
  <c r="P127" i="9"/>
  <c r="O127" i="9"/>
  <c r="N127" i="9"/>
  <c r="M127" i="9"/>
  <c r="L127" i="9"/>
  <c r="K127" i="9"/>
  <c r="J127" i="9"/>
  <c r="I127" i="9"/>
  <c r="H127" i="9"/>
  <c r="G127" i="9"/>
  <c r="F127" i="9"/>
  <c r="E127" i="9"/>
  <c r="D127" i="9"/>
  <c r="C127" i="9"/>
  <c r="B127" i="9"/>
  <c r="A127" i="9"/>
  <c r="AI126" i="9"/>
  <c r="AH126" i="9"/>
  <c r="AG126" i="9"/>
  <c r="AF126" i="9"/>
  <c r="AE126" i="9"/>
  <c r="AD126" i="9"/>
  <c r="AC126" i="9"/>
  <c r="AB126" i="9"/>
  <c r="AA126" i="9"/>
  <c r="Z126" i="9"/>
  <c r="Y126" i="9"/>
  <c r="X126" i="9"/>
  <c r="W126" i="9"/>
  <c r="V126" i="9"/>
  <c r="U126" i="9"/>
  <c r="T126" i="9"/>
  <c r="S126" i="9"/>
  <c r="R126" i="9"/>
  <c r="Q126" i="9"/>
  <c r="P126" i="9"/>
  <c r="O126" i="9"/>
  <c r="N126" i="9"/>
  <c r="M126" i="9"/>
  <c r="L126" i="9"/>
  <c r="K126" i="9"/>
  <c r="J126" i="9"/>
  <c r="I126" i="9"/>
  <c r="H126" i="9"/>
  <c r="G126" i="9"/>
  <c r="F126" i="9"/>
  <c r="E126" i="9"/>
  <c r="D126" i="9"/>
  <c r="C126" i="9"/>
  <c r="B126" i="9"/>
  <c r="A126" i="9"/>
  <c r="AI125" i="9"/>
  <c r="AH125" i="9"/>
  <c r="AG125" i="9"/>
  <c r="AF125" i="9"/>
  <c r="AE125" i="9"/>
  <c r="AD125" i="9"/>
  <c r="AC125" i="9"/>
  <c r="AB125" i="9"/>
  <c r="AA125" i="9"/>
  <c r="Z125" i="9"/>
  <c r="Y125" i="9"/>
  <c r="X125" i="9"/>
  <c r="W125" i="9"/>
  <c r="V125" i="9"/>
  <c r="U125" i="9"/>
  <c r="T125" i="9"/>
  <c r="S125" i="9"/>
  <c r="R125" i="9"/>
  <c r="Q125" i="9"/>
  <c r="P125" i="9"/>
  <c r="O125" i="9"/>
  <c r="N125" i="9"/>
  <c r="M125" i="9"/>
  <c r="L125" i="9"/>
  <c r="K125" i="9"/>
  <c r="J125" i="9"/>
  <c r="I125" i="9"/>
  <c r="H125" i="9"/>
  <c r="G125" i="9"/>
  <c r="F125" i="9"/>
  <c r="E125" i="9"/>
  <c r="D125" i="9"/>
  <c r="C125" i="9"/>
  <c r="B125" i="9"/>
  <c r="A125" i="9"/>
  <c r="AI124" i="9"/>
  <c r="AH124" i="9"/>
  <c r="AG124" i="9"/>
  <c r="AF124" i="9"/>
  <c r="AE124" i="9"/>
  <c r="AD124" i="9"/>
  <c r="AC124" i="9"/>
  <c r="AB124" i="9"/>
  <c r="AA124" i="9"/>
  <c r="Z124" i="9"/>
  <c r="Y124" i="9"/>
  <c r="X124" i="9"/>
  <c r="W124" i="9"/>
  <c r="V124" i="9"/>
  <c r="U124" i="9"/>
  <c r="T124" i="9"/>
  <c r="S124" i="9"/>
  <c r="R124" i="9"/>
  <c r="Q124" i="9"/>
  <c r="P124" i="9"/>
  <c r="O124" i="9"/>
  <c r="N124" i="9"/>
  <c r="M124" i="9"/>
  <c r="L124" i="9"/>
  <c r="K124" i="9"/>
  <c r="J124" i="9"/>
  <c r="I124" i="9"/>
  <c r="H124" i="9"/>
  <c r="G124" i="9"/>
  <c r="F124" i="9"/>
  <c r="E124" i="9"/>
  <c r="D124" i="9"/>
  <c r="C124" i="9"/>
  <c r="B124" i="9"/>
  <c r="A124" i="9"/>
  <c r="AI123" i="9"/>
  <c r="AH123" i="9"/>
  <c r="AG123" i="9"/>
  <c r="AF123" i="9"/>
  <c r="AE123" i="9"/>
  <c r="AD123" i="9"/>
  <c r="AC123" i="9"/>
  <c r="AB123" i="9"/>
  <c r="AA123" i="9"/>
  <c r="Z123" i="9"/>
  <c r="Y123" i="9"/>
  <c r="X123" i="9"/>
  <c r="W123" i="9"/>
  <c r="V123" i="9"/>
  <c r="U123" i="9"/>
  <c r="T123" i="9"/>
  <c r="S123" i="9"/>
  <c r="R123" i="9"/>
  <c r="Q123" i="9"/>
  <c r="P123" i="9"/>
  <c r="O123" i="9"/>
  <c r="N123" i="9"/>
  <c r="M123" i="9"/>
  <c r="L123" i="9"/>
  <c r="K123" i="9"/>
  <c r="J123" i="9"/>
  <c r="I123" i="9"/>
  <c r="H123" i="9"/>
  <c r="G123" i="9"/>
  <c r="F123" i="9"/>
  <c r="E123" i="9"/>
  <c r="D123" i="9"/>
  <c r="C123" i="9"/>
  <c r="B123" i="9"/>
  <c r="A123" i="9"/>
  <c r="AI122" i="9"/>
  <c r="AH122" i="9"/>
  <c r="AG122" i="9"/>
  <c r="AF122" i="9"/>
  <c r="AE122" i="9"/>
  <c r="AD122" i="9"/>
  <c r="AC122" i="9"/>
  <c r="AB122" i="9"/>
  <c r="AA122" i="9"/>
  <c r="Z122" i="9"/>
  <c r="Y122" i="9"/>
  <c r="X122" i="9"/>
  <c r="W122" i="9"/>
  <c r="V122" i="9"/>
  <c r="U122" i="9"/>
  <c r="T122" i="9"/>
  <c r="S122" i="9"/>
  <c r="R122" i="9"/>
  <c r="Q122" i="9"/>
  <c r="P122" i="9"/>
  <c r="O122" i="9"/>
  <c r="N122" i="9"/>
  <c r="M122" i="9"/>
  <c r="L122" i="9"/>
  <c r="K122" i="9"/>
  <c r="J122" i="9"/>
  <c r="I122" i="9"/>
  <c r="H122" i="9"/>
  <c r="G122" i="9"/>
  <c r="F122" i="9"/>
  <c r="E122" i="9"/>
  <c r="D122" i="9"/>
  <c r="C122" i="9"/>
  <c r="B122" i="9"/>
  <c r="A122" i="9"/>
  <c r="AI121" i="9"/>
  <c r="AH121" i="9"/>
  <c r="AG121" i="9"/>
  <c r="AF121" i="9"/>
  <c r="AE121" i="9"/>
  <c r="AD121" i="9"/>
  <c r="AC121" i="9"/>
  <c r="AB121" i="9"/>
  <c r="AA121" i="9"/>
  <c r="Z121" i="9"/>
  <c r="Y121" i="9"/>
  <c r="X121" i="9"/>
  <c r="W121" i="9"/>
  <c r="V121" i="9"/>
  <c r="U121" i="9"/>
  <c r="T121" i="9"/>
  <c r="S121" i="9"/>
  <c r="R121" i="9"/>
  <c r="Q121" i="9"/>
  <c r="P121" i="9"/>
  <c r="O121" i="9"/>
  <c r="N121" i="9"/>
  <c r="M121" i="9"/>
  <c r="L121" i="9"/>
  <c r="K121" i="9"/>
  <c r="J121" i="9"/>
  <c r="I121" i="9"/>
  <c r="H121" i="9"/>
  <c r="G121" i="9"/>
  <c r="F121" i="9"/>
  <c r="E121" i="9"/>
  <c r="D121" i="9"/>
  <c r="C121" i="9"/>
  <c r="B121" i="9"/>
  <c r="A121" i="9"/>
  <c r="AI120" i="9"/>
  <c r="AH120" i="9"/>
  <c r="AG120" i="9"/>
  <c r="AF120" i="9"/>
  <c r="AE120" i="9"/>
  <c r="AD120" i="9"/>
  <c r="AC120" i="9"/>
  <c r="AB120" i="9"/>
  <c r="AA120" i="9"/>
  <c r="Z120" i="9"/>
  <c r="Y120" i="9"/>
  <c r="X120" i="9"/>
  <c r="W120" i="9"/>
  <c r="V120" i="9"/>
  <c r="U120" i="9"/>
  <c r="T120" i="9"/>
  <c r="S120" i="9"/>
  <c r="R120" i="9"/>
  <c r="Q120" i="9"/>
  <c r="P120" i="9"/>
  <c r="O120" i="9"/>
  <c r="N120" i="9"/>
  <c r="M120" i="9"/>
  <c r="L120" i="9"/>
  <c r="K120" i="9"/>
  <c r="J120" i="9"/>
  <c r="I120" i="9"/>
  <c r="H120" i="9"/>
  <c r="G120" i="9"/>
  <c r="F120" i="9"/>
  <c r="E120" i="9"/>
  <c r="D120" i="9"/>
  <c r="C120" i="9"/>
  <c r="B120" i="9"/>
  <c r="A120" i="9"/>
  <c r="AI119" i="9"/>
  <c r="AH119" i="9"/>
  <c r="AG119" i="9"/>
  <c r="AF119" i="9"/>
  <c r="AE119" i="9"/>
  <c r="AD119" i="9"/>
  <c r="AC119" i="9"/>
  <c r="AB119" i="9"/>
  <c r="AA119" i="9"/>
  <c r="Z119" i="9"/>
  <c r="Y119" i="9"/>
  <c r="X119" i="9"/>
  <c r="W119" i="9"/>
  <c r="V119" i="9"/>
  <c r="U119" i="9"/>
  <c r="T119" i="9"/>
  <c r="S119" i="9"/>
  <c r="R119" i="9"/>
  <c r="Q119" i="9"/>
  <c r="P119" i="9"/>
  <c r="O119" i="9"/>
  <c r="N119" i="9"/>
  <c r="M119" i="9"/>
  <c r="L119" i="9"/>
  <c r="K119" i="9"/>
  <c r="J119" i="9"/>
  <c r="I119" i="9"/>
  <c r="H119" i="9"/>
  <c r="G119" i="9"/>
  <c r="F119" i="9"/>
  <c r="E119" i="9"/>
  <c r="D119" i="9"/>
  <c r="C119" i="9"/>
  <c r="B119" i="9"/>
  <c r="A119" i="9"/>
  <c r="AI118" i="9"/>
  <c r="AH118" i="9"/>
  <c r="AG118" i="9"/>
  <c r="AF118" i="9"/>
  <c r="AE118" i="9"/>
  <c r="AD118" i="9"/>
  <c r="AC118" i="9"/>
  <c r="AB118" i="9"/>
  <c r="AA118" i="9"/>
  <c r="Z118" i="9"/>
  <c r="Y118" i="9"/>
  <c r="X118" i="9"/>
  <c r="W118" i="9"/>
  <c r="V118" i="9"/>
  <c r="U118" i="9"/>
  <c r="T118" i="9"/>
  <c r="S118" i="9"/>
  <c r="R118" i="9"/>
  <c r="Q118" i="9"/>
  <c r="P118" i="9"/>
  <c r="O118" i="9"/>
  <c r="N118" i="9"/>
  <c r="M118" i="9"/>
  <c r="L118" i="9"/>
  <c r="K118" i="9"/>
  <c r="J118" i="9"/>
  <c r="I118" i="9"/>
  <c r="H118" i="9"/>
  <c r="G118" i="9"/>
  <c r="F118" i="9"/>
  <c r="E118" i="9"/>
  <c r="D118" i="9"/>
  <c r="C118" i="9"/>
  <c r="B118" i="9"/>
  <c r="A118" i="9"/>
  <c r="AI117" i="9"/>
  <c r="AH117" i="9"/>
  <c r="AG117" i="9"/>
  <c r="AF117" i="9"/>
  <c r="AE117" i="9"/>
  <c r="AD117" i="9"/>
  <c r="AC117" i="9"/>
  <c r="AB117" i="9"/>
  <c r="AA117" i="9"/>
  <c r="Z117" i="9"/>
  <c r="Y117" i="9"/>
  <c r="X117" i="9"/>
  <c r="W117" i="9"/>
  <c r="V117" i="9"/>
  <c r="U117" i="9"/>
  <c r="T117" i="9"/>
  <c r="S117" i="9"/>
  <c r="R117" i="9"/>
  <c r="Q117" i="9"/>
  <c r="P117" i="9"/>
  <c r="O117" i="9"/>
  <c r="N117" i="9"/>
  <c r="M117" i="9"/>
  <c r="L117" i="9"/>
  <c r="K117" i="9"/>
  <c r="J117" i="9"/>
  <c r="I117" i="9"/>
  <c r="H117" i="9"/>
  <c r="G117" i="9"/>
  <c r="F117" i="9"/>
  <c r="E117" i="9"/>
  <c r="D117" i="9"/>
  <c r="C117" i="9"/>
  <c r="B117" i="9"/>
  <c r="A117" i="9"/>
  <c r="AI116" i="9"/>
  <c r="AH116" i="9"/>
  <c r="AG116" i="9"/>
  <c r="AF116" i="9"/>
  <c r="AE116" i="9"/>
  <c r="AD116" i="9"/>
  <c r="AC116" i="9"/>
  <c r="AB116" i="9"/>
  <c r="AA116" i="9"/>
  <c r="Z116" i="9"/>
  <c r="Y116" i="9"/>
  <c r="X116" i="9"/>
  <c r="W116" i="9"/>
  <c r="V116" i="9"/>
  <c r="U116" i="9"/>
  <c r="T116" i="9"/>
  <c r="S116" i="9"/>
  <c r="R116" i="9"/>
  <c r="Q116" i="9"/>
  <c r="P116" i="9"/>
  <c r="O116" i="9"/>
  <c r="N116" i="9"/>
  <c r="M116" i="9"/>
  <c r="L116" i="9"/>
  <c r="K116" i="9"/>
  <c r="J116" i="9"/>
  <c r="I116" i="9"/>
  <c r="H116" i="9"/>
  <c r="G116" i="9"/>
  <c r="F116" i="9"/>
  <c r="E116" i="9"/>
  <c r="D116" i="9"/>
  <c r="C116" i="9"/>
  <c r="B116" i="9"/>
  <c r="A116" i="9"/>
  <c r="AI115" i="9"/>
  <c r="AH115" i="9"/>
  <c r="AG115" i="9"/>
  <c r="AF115" i="9"/>
  <c r="AE115" i="9"/>
  <c r="AD115" i="9"/>
  <c r="AC115" i="9"/>
  <c r="AB115" i="9"/>
  <c r="AA115" i="9"/>
  <c r="Z115" i="9"/>
  <c r="Y115" i="9"/>
  <c r="X115" i="9"/>
  <c r="W115" i="9"/>
  <c r="V115" i="9"/>
  <c r="U115" i="9"/>
  <c r="T115" i="9"/>
  <c r="S115" i="9"/>
  <c r="R115" i="9"/>
  <c r="Q115" i="9"/>
  <c r="P115" i="9"/>
  <c r="O115" i="9"/>
  <c r="N115" i="9"/>
  <c r="M115" i="9"/>
  <c r="L115" i="9"/>
  <c r="K115" i="9"/>
  <c r="J115" i="9"/>
  <c r="I115" i="9"/>
  <c r="H115" i="9"/>
  <c r="G115" i="9"/>
  <c r="F115" i="9"/>
  <c r="E115" i="9"/>
  <c r="D115" i="9"/>
  <c r="C115" i="9"/>
  <c r="B115" i="9"/>
  <c r="A115" i="9"/>
  <c r="AI114" i="9"/>
  <c r="AH114" i="9"/>
  <c r="AG114" i="9"/>
  <c r="AF114" i="9"/>
  <c r="AE114" i="9"/>
  <c r="AD114" i="9"/>
  <c r="AC114" i="9"/>
  <c r="AB114" i="9"/>
  <c r="AA114" i="9"/>
  <c r="Z114" i="9"/>
  <c r="Y114" i="9"/>
  <c r="X114" i="9"/>
  <c r="W114" i="9"/>
  <c r="V114" i="9"/>
  <c r="U114" i="9"/>
  <c r="T114" i="9"/>
  <c r="S114" i="9"/>
  <c r="R114" i="9"/>
  <c r="Q114" i="9"/>
  <c r="P114" i="9"/>
  <c r="O114" i="9"/>
  <c r="N114" i="9"/>
  <c r="M114" i="9"/>
  <c r="L114" i="9"/>
  <c r="K114" i="9"/>
  <c r="J114" i="9"/>
  <c r="I114" i="9"/>
  <c r="H114" i="9"/>
  <c r="G114" i="9"/>
  <c r="F114" i="9"/>
  <c r="E114" i="9"/>
  <c r="D114" i="9"/>
  <c r="C114" i="9"/>
  <c r="B114" i="9"/>
  <c r="A114" i="9"/>
  <c r="AI113" i="9"/>
  <c r="AH113" i="9"/>
  <c r="AG113" i="9"/>
  <c r="AF113" i="9"/>
  <c r="AE113" i="9"/>
  <c r="AD113" i="9"/>
  <c r="AC113" i="9"/>
  <c r="AB113" i="9"/>
  <c r="AA113" i="9"/>
  <c r="Z113" i="9"/>
  <c r="Y113" i="9"/>
  <c r="X113" i="9"/>
  <c r="W113" i="9"/>
  <c r="V113" i="9"/>
  <c r="U113" i="9"/>
  <c r="T113" i="9"/>
  <c r="S113" i="9"/>
  <c r="R113" i="9"/>
  <c r="Q113" i="9"/>
  <c r="P113" i="9"/>
  <c r="O113" i="9"/>
  <c r="N113" i="9"/>
  <c r="M113" i="9"/>
  <c r="L113" i="9"/>
  <c r="K113" i="9"/>
  <c r="J113" i="9"/>
  <c r="I113" i="9"/>
  <c r="H113" i="9"/>
  <c r="G113" i="9"/>
  <c r="F113" i="9"/>
  <c r="E113" i="9"/>
  <c r="D113" i="9"/>
  <c r="C113" i="9"/>
  <c r="B113" i="9"/>
  <c r="A113" i="9"/>
  <c r="AI112" i="9"/>
  <c r="AH112" i="9"/>
  <c r="AG112" i="9"/>
  <c r="AF112" i="9"/>
  <c r="AE112" i="9"/>
  <c r="AD112" i="9"/>
  <c r="AC112" i="9"/>
  <c r="AB112" i="9"/>
  <c r="AA112" i="9"/>
  <c r="Z112" i="9"/>
  <c r="Y112" i="9"/>
  <c r="X112" i="9"/>
  <c r="W112" i="9"/>
  <c r="V112" i="9"/>
  <c r="U112" i="9"/>
  <c r="T112" i="9"/>
  <c r="S112" i="9"/>
  <c r="R112" i="9"/>
  <c r="Q112" i="9"/>
  <c r="P112" i="9"/>
  <c r="O112" i="9"/>
  <c r="N112" i="9"/>
  <c r="M112" i="9"/>
  <c r="L112" i="9"/>
  <c r="K112" i="9"/>
  <c r="J112" i="9"/>
  <c r="I112" i="9"/>
  <c r="H112" i="9"/>
  <c r="G112" i="9"/>
  <c r="F112" i="9"/>
  <c r="E112" i="9"/>
  <c r="D112" i="9"/>
  <c r="C112" i="9"/>
  <c r="B112" i="9"/>
  <c r="A112" i="9"/>
  <c r="AI111" i="9"/>
  <c r="AH111" i="9"/>
  <c r="AG111" i="9"/>
  <c r="AF111" i="9"/>
  <c r="AE111" i="9"/>
  <c r="AD111" i="9"/>
  <c r="AC111" i="9"/>
  <c r="AB111" i="9"/>
  <c r="AA111" i="9"/>
  <c r="Z111" i="9"/>
  <c r="Y111" i="9"/>
  <c r="X111" i="9"/>
  <c r="W111" i="9"/>
  <c r="V111" i="9"/>
  <c r="U111" i="9"/>
  <c r="T111" i="9"/>
  <c r="S111" i="9"/>
  <c r="R111" i="9"/>
  <c r="Q111" i="9"/>
  <c r="P111" i="9"/>
  <c r="O111" i="9"/>
  <c r="N111" i="9"/>
  <c r="M111" i="9"/>
  <c r="L111" i="9"/>
  <c r="K111" i="9"/>
  <c r="J111" i="9"/>
  <c r="I111" i="9"/>
  <c r="H111" i="9"/>
  <c r="G111" i="9"/>
  <c r="F111" i="9"/>
  <c r="E111" i="9"/>
  <c r="D111" i="9"/>
  <c r="C111" i="9"/>
  <c r="B111" i="9"/>
  <c r="A111" i="9"/>
  <c r="AI110" i="9"/>
  <c r="AH110" i="9"/>
  <c r="AG110" i="9"/>
  <c r="AF110" i="9"/>
  <c r="AE110" i="9"/>
  <c r="AD110" i="9"/>
  <c r="AC110" i="9"/>
  <c r="AB110" i="9"/>
  <c r="AA110" i="9"/>
  <c r="Z110" i="9"/>
  <c r="Y110" i="9"/>
  <c r="X110" i="9"/>
  <c r="W110" i="9"/>
  <c r="V110" i="9"/>
  <c r="U110" i="9"/>
  <c r="T110" i="9"/>
  <c r="S110" i="9"/>
  <c r="R110" i="9"/>
  <c r="Q110" i="9"/>
  <c r="P110" i="9"/>
  <c r="O110" i="9"/>
  <c r="N110" i="9"/>
  <c r="M110" i="9"/>
  <c r="L110" i="9"/>
  <c r="K110" i="9"/>
  <c r="J110" i="9"/>
  <c r="I110" i="9"/>
  <c r="H110" i="9"/>
  <c r="G110" i="9"/>
  <c r="F110" i="9"/>
  <c r="E110" i="9"/>
  <c r="D110" i="9"/>
  <c r="C110" i="9"/>
  <c r="B110" i="9"/>
  <c r="A110" i="9"/>
  <c r="AI109" i="9"/>
  <c r="AH109" i="9"/>
  <c r="AG109" i="9"/>
  <c r="AF109" i="9"/>
  <c r="AE109" i="9"/>
  <c r="AD109" i="9"/>
  <c r="AC109" i="9"/>
  <c r="AB109" i="9"/>
  <c r="AA109" i="9"/>
  <c r="Z109" i="9"/>
  <c r="Y109" i="9"/>
  <c r="X109" i="9"/>
  <c r="W109" i="9"/>
  <c r="V109" i="9"/>
  <c r="U109" i="9"/>
  <c r="T109" i="9"/>
  <c r="S109" i="9"/>
  <c r="R109" i="9"/>
  <c r="Q109" i="9"/>
  <c r="P109" i="9"/>
  <c r="O109" i="9"/>
  <c r="N109" i="9"/>
  <c r="M109" i="9"/>
  <c r="L109" i="9"/>
  <c r="K109" i="9"/>
  <c r="J109" i="9"/>
  <c r="I109" i="9"/>
  <c r="H109" i="9"/>
  <c r="G109" i="9"/>
  <c r="F109" i="9"/>
  <c r="E109" i="9"/>
  <c r="D109" i="9"/>
  <c r="C109" i="9"/>
  <c r="B109" i="9"/>
  <c r="A109" i="9"/>
  <c r="AI108" i="9"/>
  <c r="AH108" i="9"/>
  <c r="AG108" i="9"/>
  <c r="AF108" i="9"/>
  <c r="AE108" i="9"/>
  <c r="AD108" i="9"/>
  <c r="AC108" i="9"/>
  <c r="AB108" i="9"/>
  <c r="AA108" i="9"/>
  <c r="Z108" i="9"/>
  <c r="Y108" i="9"/>
  <c r="X108" i="9"/>
  <c r="W108" i="9"/>
  <c r="V108" i="9"/>
  <c r="U108" i="9"/>
  <c r="T108" i="9"/>
  <c r="S108" i="9"/>
  <c r="R108" i="9"/>
  <c r="Q108" i="9"/>
  <c r="P108" i="9"/>
  <c r="O108" i="9"/>
  <c r="N108" i="9"/>
  <c r="M108" i="9"/>
  <c r="L108" i="9"/>
  <c r="K108" i="9"/>
  <c r="J108" i="9"/>
  <c r="I108" i="9"/>
  <c r="H108" i="9"/>
  <c r="G108" i="9"/>
  <c r="F108" i="9"/>
  <c r="E108" i="9"/>
  <c r="D108" i="9"/>
  <c r="C108" i="9"/>
  <c r="B108" i="9"/>
  <c r="A108" i="9"/>
  <c r="AI107" i="9"/>
  <c r="AH107" i="9"/>
  <c r="AG107" i="9"/>
  <c r="AF107" i="9"/>
  <c r="AE107" i="9"/>
  <c r="AD107" i="9"/>
  <c r="AC107" i="9"/>
  <c r="AB107" i="9"/>
  <c r="AA107" i="9"/>
  <c r="Z107" i="9"/>
  <c r="Y107" i="9"/>
  <c r="X107" i="9"/>
  <c r="W107" i="9"/>
  <c r="V107" i="9"/>
  <c r="U107" i="9"/>
  <c r="T107" i="9"/>
  <c r="S107" i="9"/>
  <c r="R107" i="9"/>
  <c r="Q107" i="9"/>
  <c r="P107" i="9"/>
  <c r="O107" i="9"/>
  <c r="N107" i="9"/>
  <c r="M107" i="9"/>
  <c r="L107" i="9"/>
  <c r="K107" i="9"/>
  <c r="J107" i="9"/>
  <c r="I107" i="9"/>
  <c r="H107" i="9"/>
  <c r="G107" i="9"/>
  <c r="F107" i="9"/>
  <c r="E107" i="9"/>
  <c r="D107" i="9"/>
  <c r="C107" i="9"/>
  <c r="B107" i="9"/>
  <c r="A107" i="9"/>
  <c r="AI106" i="9"/>
  <c r="AH106" i="9"/>
  <c r="AG106" i="9"/>
  <c r="AF106" i="9"/>
  <c r="AE106" i="9"/>
  <c r="AD106" i="9"/>
  <c r="AC106" i="9"/>
  <c r="AB106" i="9"/>
  <c r="AA106" i="9"/>
  <c r="Z106" i="9"/>
  <c r="Y106" i="9"/>
  <c r="X106" i="9"/>
  <c r="W106" i="9"/>
  <c r="V106" i="9"/>
  <c r="U106" i="9"/>
  <c r="T106" i="9"/>
  <c r="S106" i="9"/>
  <c r="R106" i="9"/>
  <c r="Q106" i="9"/>
  <c r="P106" i="9"/>
  <c r="O106" i="9"/>
  <c r="N106" i="9"/>
  <c r="M106" i="9"/>
  <c r="L106" i="9"/>
  <c r="K106" i="9"/>
  <c r="J106" i="9"/>
  <c r="I106" i="9"/>
  <c r="H106" i="9"/>
  <c r="G106" i="9"/>
  <c r="F106" i="9"/>
  <c r="E106" i="9"/>
  <c r="D106" i="9"/>
  <c r="C106" i="9"/>
  <c r="B106" i="9"/>
  <c r="A106" i="9"/>
  <c r="AI105" i="9"/>
  <c r="AH105" i="9"/>
  <c r="AG105" i="9"/>
  <c r="AF105" i="9"/>
  <c r="AE105" i="9"/>
  <c r="AD105" i="9"/>
  <c r="AC105" i="9"/>
  <c r="AB105" i="9"/>
  <c r="AA105" i="9"/>
  <c r="Z105" i="9"/>
  <c r="Y105" i="9"/>
  <c r="X105" i="9"/>
  <c r="W105" i="9"/>
  <c r="V105" i="9"/>
  <c r="U105" i="9"/>
  <c r="T105" i="9"/>
  <c r="S105" i="9"/>
  <c r="R105" i="9"/>
  <c r="Q105" i="9"/>
  <c r="P105" i="9"/>
  <c r="O105" i="9"/>
  <c r="N105" i="9"/>
  <c r="M105" i="9"/>
  <c r="L105" i="9"/>
  <c r="K105" i="9"/>
  <c r="J105" i="9"/>
  <c r="I105" i="9"/>
  <c r="H105" i="9"/>
  <c r="G105" i="9"/>
  <c r="F105" i="9"/>
  <c r="E105" i="9"/>
  <c r="D105" i="9"/>
  <c r="C105" i="9"/>
  <c r="B105" i="9"/>
  <c r="A105" i="9"/>
  <c r="AI104" i="9"/>
  <c r="AH104" i="9"/>
  <c r="AG104" i="9"/>
  <c r="AF104" i="9"/>
  <c r="AE104" i="9"/>
  <c r="AD104" i="9"/>
  <c r="AC104" i="9"/>
  <c r="AB104" i="9"/>
  <c r="AA104" i="9"/>
  <c r="Z104" i="9"/>
  <c r="Y104" i="9"/>
  <c r="X104" i="9"/>
  <c r="W104" i="9"/>
  <c r="V104" i="9"/>
  <c r="U104" i="9"/>
  <c r="T104" i="9"/>
  <c r="S104" i="9"/>
  <c r="R104" i="9"/>
  <c r="Q104" i="9"/>
  <c r="P104" i="9"/>
  <c r="O104" i="9"/>
  <c r="N104" i="9"/>
  <c r="M104" i="9"/>
  <c r="L104" i="9"/>
  <c r="K104" i="9"/>
  <c r="J104" i="9"/>
  <c r="I104" i="9"/>
  <c r="H104" i="9"/>
  <c r="G104" i="9"/>
  <c r="F104" i="9"/>
  <c r="E104" i="9"/>
  <c r="D104" i="9"/>
  <c r="C104" i="9"/>
  <c r="B104" i="9"/>
  <c r="A104" i="9"/>
  <c r="AI103" i="9"/>
  <c r="AH103" i="9"/>
  <c r="AG103" i="9"/>
  <c r="AF103" i="9"/>
  <c r="AE103" i="9"/>
  <c r="AD103" i="9"/>
  <c r="AC103" i="9"/>
  <c r="AB103" i="9"/>
  <c r="AA103" i="9"/>
  <c r="Z103" i="9"/>
  <c r="Y103" i="9"/>
  <c r="X103" i="9"/>
  <c r="W103" i="9"/>
  <c r="V103" i="9"/>
  <c r="U103" i="9"/>
  <c r="T103" i="9"/>
  <c r="S103" i="9"/>
  <c r="R103" i="9"/>
  <c r="Q103" i="9"/>
  <c r="P103" i="9"/>
  <c r="O103" i="9"/>
  <c r="N103" i="9"/>
  <c r="M103" i="9"/>
  <c r="L103" i="9"/>
  <c r="K103" i="9"/>
  <c r="J103" i="9"/>
  <c r="I103" i="9"/>
  <c r="H103" i="9"/>
  <c r="G103" i="9"/>
  <c r="F103" i="9"/>
  <c r="E103" i="9"/>
  <c r="D103" i="9"/>
  <c r="C103" i="9"/>
  <c r="B103" i="9"/>
  <c r="A103" i="9"/>
  <c r="AI102" i="9"/>
  <c r="AH102" i="9"/>
  <c r="AG102" i="9"/>
  <c r="AF102" i="9"/>
  <c r="AE102" i="9"/>
  <c r="AD102" i="9"/>
  <c r="AC102" i="9"/>
  <c r="AB102" i="9"/>
  <c r="AA102" i="9"/>
  <c r="Z102" i="9"/>
  <c r="Y102" i="9"/>
  <c r="X102" i="9"/>
  <c r="W102" i="9"/>
  <c r="V102" i="9"/>
  <c r="U102" i="9"/>
  <c r="T102" i="9"/>
  <c r="S102" i="9"/>
  <c r="R102" i="9"/>
  <c r="Q102" i="9"/>
  <c r="P102" i="9"/>
  <c r="O102" i="9"/>
  <c r="N102" i="9"/>
  <c r="M102" i="9"/>
  <c r="L102" i="9"/>
  <c r="K102" i="9"/>
  <c r="J102" i="9"/>
  <c r="I102" i="9"/>
  <c r="H102" i="9"/>
  <c r="G102" i="9"/>
  <c r="F102" i="9"/>
  <c r="E102" i="9"/>
  <c r="D102" i="9"/>
  <c r="C102" i="9"/>
  <c r="B102" i="9"/>
  <c r="A102" i="9"/>
  <c r="AI101" i="9"/>
  <c r="AH101" i="9"/>
  <c r="AG101" i="9"/>
  <c r="AF101" i="9"/>
  <c r="AE101" i="9"/>
  <c r="AD101" i="9"/>
  <c r="AC101" i="9"/>
  <c r="AB101" i="9"/>
  <c r="AA101" i="9"/>
  <c r="Z101" i="9"/>
  <c r="Y101" i="9"/>
  <c r="X101" i="9"/>
  <c r="W101" i="9"/>
  <c r="V101" i="9"/>
  <c r="U101" i="9"/>
  <c r="T101" i="9"/>
  <c r="S101" i="9"/>
  <c r="R101" i="9"/>
  <c r="Q101" i="9"/>
  <c r="P101" i="9"/>
  <c r="O101" i="9"/>
  <c r="N101" i="9"/>
  <c r="M101" i="9"/>
  <c r="L101" i="9"/>
  <c r="K101" i="9"/>
  <c r="J101" i="9"/>
  <c r="I101" i="9"/>
  <c r="H101" i="9"/>
  <c r="G101" i="9"/>
  <c r="F101" i="9"/>
  <c r="E101" i="9"/>
  <c r="D101" i="9"/>
  <c r="C101" i="9"/>
  <c r="B101" i="9"/>
  <c r="A101" i="9"/>
  <c r="AI100" i="9"/>
  <c r="AH100" i="9"/>
  <c r="AG100" i="9"/>
  <c r="AF100" i="9"/>
  <c r="AE100" i="9"/>
  <c r="AD100" i="9"/>
  <c r="AC100" i="9"/>
  <c r="AB100" i="9"/>
  <c r="AA100" i="9"/>
  <c r="Z100" i="9"/>
  <c r="Y100" i="9"/>
  <c r="X100" i="9"/>
  <c r="W100" i="9"/>
  <c r="V100" i="9"/>
  <c r="U100" i="9"/>
  <c r="T100" i="9"/>
  <c r="S100" i="9"/>
  <c r="R100" i="9"/>
  <c r="Q100" i="9"/>
  <c r="P100" i="9"/>
  <c r="O100" i="9"/>
  <c r="N100" i="9"/>
  <c r="M100" i="9"/>
  <c r="L100" i="9"/>
  <c r="K100" i="9"/>
  <c r="J100" i="9"/>
  <c r="I100" i="9"/>
  <c r="H100" i="9"/>
  <c r="G100" i="9"/>
  <c r="F100" i="9"/>
  <c r="E100" i="9"/>
  <c r="D100" i="9"/>
  <c r="C100" i="9"/>
  <c r="B100" i="9"/>
  <c r="A100" i="9"/>
  <c r="AI99" i="9"/>
  <c r="AH99" i="9"/>
  <c r="AG99" i="9"/>
  <c r="AF99" i="9"/>
  <c r="AE99" i="9"/>
  <c r="AD99" i="9"/>
  <c r="AC99" i="9"/>
  <c r="AB99" i="9"/>
  <c r="AA99" i="9"/>
  <c r="Z99" i="9"/>
  <c r="Y99" i="9"/>
  <c r="X99" i="9"/>
  <c r="W99" i="9"/>
  <c r="V99" i="9"/>
  <c r="U99" i="9"/>
  <c r="T99" i="9"/>
  <c r="S99" i="9"/>
  <c r="R99" i="9"/>
  <c r="Q99" i="9"/>
  <c r="P99" i="9"/>
  <c r="O99" i="9"/>
  <c r="N99" i="9"/>
  <c r="M99" i="9"/>
  <c r="L99" i="9"/>
  <c r="K99" i="9"/>
  <c r="J99" i="9"/>
  <c r="I99" i="9"/>
  <c r="H99" i="9"/>
  <c r="G99" i="9"/>
  <c r="F99" i="9"/>
  <c r="E99" i="9"/>
  <c r="D99" i="9"/>
  <c r="C99" i="9"/>
  <c r="B99" i="9"/>
  <c r="A99" i="9"/>
  <c r="AI98" i="9"/>
  <c r="AH98" i="9"/>
  <c r="AG98" i="9"/>
  <c r="AF98" i="9"/>
  <c r="AE98" i="9"/>
  <c r="AD98" i="9"/>
  <c r="AC98" i="9"/>
  <c r="AB98" i="9"/>
  <c r="AA98" i="9"/>
  <c r="Z98" i="9"/>
  <c r="Y98" i="9"/>
  <c r="X98" i="9"/>
  <c r="W98" i="9"/>
  <c r="V98" i="9"/>
  <c r="U98" i="9"/>
  <c r="T98" i="9"/>
  <c r="S98" i="9"/>
  <c r="R98" i="9"/>
  <c r="Q98" i="9"/>
  <c r="P98" i="9"/>
  <c r="O98" i="9"/>
  <c r="N98" i="9"/>
  <c r="M98" i="9"/>
  <c r="L98" i="9"/>
  <c r="K98" i="9"/>
  <c r="J98" i="9"/>
  <c r="I98" i="9"/>
  <c r="H98" i="9"/>
  <c r="G98" i="9"/>
  <c r="F98" i="9"/>
  <c r="E98" i="9"/>
  <c r="D98" i="9"/>
  <c r="C98" i="9"/>
  <c r="B98" i="9"/>
  <c r="A98" i="9"/>
  <c r="AI97" i="9"/>
  <c r="AH97" i="9"/>
  <c r="AG97" i="9"/>
  <c r="AF97" i="9"/>
  <c r="AE97" i="9"/>
  <c r="AD97" i="9"/>
  <c r="AC97" i="9"/>
  <c r="AB97" i="9"/>
  <c r="AA97" i="9"/>
  <c r="Z97" i="9"/>
  <c r="Y97" i="9"/>
  <c r="X97" i="9"/>
  <c r="W97" i="9"/>
  <c r="V97" i="9"/>
  <c r="U97" i="9"/>
  <c r="T97" i="9"/>
  <c r="S97" i="9"/>
  <c r="R97" i="9"/>
  <c r="Q97" i="9"/>
  <c r="P97" i="9"/>
  <c r="O97" i="9"/>
  <c r="N97" i="9"/>
  <c r="M97" i="9"/>
  <c r="L97" i="9"/>
  <c r="K97" i="9"/>
  <c r="J97" i="9"/>
  <c r="I97" i="9"/>
  <c r="H97" i="9"/>
  <c r="G97" i="9"/>
  <c r="F97" i="9"/>
  <c r="E97" i="9"/>
  <c r="D97" i="9"/>
  <c r="C97" i="9"/>
  <c r="B97" i="9"/>
  <c r="A97" i="9"/>
  <c r="AI96" i="9"/>
  <c r="AH96" i="9"/>
  <c r="AG96" i="9"/>
  <c r="AF96" i="9"/>
  <c r="AE96" i="9"/>
  <c r="AD96" i="9"/>
  <c r="AC96" i="9"/>
  <c r="AB96" i="9"/>
  <c r="AA96" i="9"/>
  <c r="Z96" i="9"/>
  <c r="Y96" i="9"/>
  <c r="X96" i="9"/>
  <c r="W96" i="9"/>
  <c r="V96" i="9"/>
  <c r="U96" i="9"/>
  <c r="T96" i="9"/>
  <c r="S96" i="9"/>
  <c r="R96" i="9"/>
  <c r="Q96" i="9"/>
  <c r="P96" i="9"/>
  <c r="O96" i="9"/>
  <c r="N96" i="9"/>
  <c r="M96" i="9"/>
  <c r="L96" i="9"/>
  <c r="K96" i="9"/>
  <c r="J96" i="9"/>
  <c r="I96" i="9"/>
  <c r="H96" i="9"/>
  <c r="G96" i="9"/>
  <c r="F96" i="9"/>
  <c r="E96" i="9"/>
  <c r="D96" i="9"/>
  <c r="C96" i="9"/>
  <c r="B96" i="9"/>
  <c r="A96" i="9"/>
  <c r="AI95" i="9"/>
  <c r="AH95" i="9"/>
  <c r="AG95" i="9"/>
  <c r="AF95" i="9"/>
  <c r="AE95" i="9"/>
  <c r="AD95" i="9"/>
  <c r="AC95" i="9"/>
  <c r="AB95" i="9"/>
  <c r="AA95" i="9"/>
  <c r="Z95" i="9"/>
  <c r="Y95" i="9"/>
  <c r="X95" i="9"/>
  <c r="W95" i="9"/>
  <c r="V95" i="9"/>
  <c r="U95" i="9"/>
  <c r="T95" i="9"/>
  <c r="S95" i="9"/>
  <c r="R95" i="9"/>
  <c r="Q95" i="9"/>
  <c r="P95" i="9"/>
  <c r="O95" i="9"/>
  <c r="N95" i="9"/>
  <c r="M95" i="9"/>
  <c r="L95" i="9"/>
  <c r="K95" i="9"/>
  <c r="J95" i="9"/>
  <c r="I95" i="9"/>
  <c r="H95" i="9"/>
  <c r="G95" i="9"/>
  <c r="F95" i="9"/>
  <c r="E95" i="9"/>
  <c r="D95" i="9"/>
  <c r="C95" i="9"/>
  <c r="B95" i="9"/>
  <c r="A95" i="9"/>
  <c r="AI94" i="9"/>
  <c r="AH94" i="9"/>
  <c r="AG94" i="9"/>
  <c r="AF94" i="9"/>
  <c r="AE94" i="9"/>
  <c r="AD94" i="9"/>
  <c r="AC94" i="9"/>
  <c r="AB94" i="9"/>
  <c r="AA94" i="9"/>
  <c r="Z94" i="9"/>
  <c r="Y94" i="9"/>
  <c r="X94" i="9"/>
  <c r="W94" i="9"/>
  <c r="V94" i="9"/>
  <c r="U94" i="9"/>
  <c r="T94" i="9"/>
  <c r="S94" i="9"/>
  <c r="R94" i="9"/>
  <c r="Q94" i="9"/>
  <c r="P94" i="9"/>
  <c r="O94" i="9"/>
  <c r="N94" i="9"/>
  <c r="M94" i="9"/>
  <c r="L94" i="9"/>
  <c r="K94" i="9"/>
  <c r="J94" i="9"/>
  <c r="I94" i="9"/>
  <c r="H94" i="9"/>
  <c r="G94" i="9"/>
  <c r="F94" i="9"/>
  <c r="E94" i="9"/>
  <c r="D94" i="9"/>
  <c r="C94" i="9"/>
  <c r="B94" i="9"/>
  <c r="A94" i="9"/>
  <c r="AI93" i="9"/>
  <c r="AH93" i="9"/>
  <c r="AG93" i="9"/>
  <c r="AF93" i="9"/>
  <c r="AE93" i="9"/>
  <c r="AD93" i="9"/>
  <c r="AC93" i="9"/>
  <c r="AB93" i="9"/>
  <c r="AA93" i="9"/>
  <c r="Z93" i="9"/>
  <c r="Y93" i="9"/>
  <c r="X93" i="9"/>
  <c r="W93" i="9"/>
  <c r="V93" i="9"/>
  <c r="U93" i="9"/>
  <c r="T93" i="9"/>
  <c r="S93" i="9"/>
  <c r="R93" i="9"/>
  <c r="Q93" i="9"/>
  <c r="P93" i="9"/>
  <c r="O93" i="9"/>
  <c r="N93" i="9"/>
  <c r="M93" i="9"/>
  <c r="L93" i="9"/>
  <c r="K93" i="9"/>
  <c r="J93" i="9"/>
  <c r="I93" i="9"/>
  <c r="H93" i="9"/>
  <c r="G93" i="9"/>
  <c r="F93" i="9"/>
  <c r="E93" i="9"/>
  <c r="D93" i="9"/>
  <c r="C93" i="9"/>
  <c r="B93" i="9"/>
  <c r="A93" i="9"/>
  <c r="AI92" i="9"/>
  <c r="AH92" i="9"/>
  <c r="AG92" i="9"/>
  <c r="AF92" i="9"/>
  <c r="AE92" i="9"/>
  <c r="AD92" i="9"/>
  <c r="AC92" i="9"/>
  <c r="AB92" i="9"/>
  <c r="AA92" i="9"/>
  <c r="Z92" i="9"/>
  <c r="Y92" i="9"/>
  <c r="X92" i="9"/>
  <c r="W92" i="9"/>
  <c r="V92" i="9"/>
  <c r="U92" i="9"/>
  <c r="T92" i="9"/>
  <c r="S92" i="9"/>
  <c r="R92" i="9"/>
  <c r="Q92" i="9"/>
  <c r="P92" i="9"/>
  <c r="O92" i="9"/>
  <c r="N92" i="9"/>
  <c r="M92" i="9"/>
  <c r="L92" i="9"/>
  <c r="K92" i="9"/>
  <c r="J92" i="9"/>
  <c r="I92" i="9"/>
  <c r="H92" i="9"/>
  <c r="G92" i="9"/>
  <c r="F92" i="9"/>
  <c r="E92" i="9"/>
  <c r="D92" i="9"/>
  <c r="C92" i="9"/>
  <c r="B92" i="9"/>
  <c r="A92" i="9"/>
  <c r="AI91" i="9"/>
  <c r="AH91" i="9"/>
  <c r="AG91" i="9"/>
  <c r="AF91" i="9"/>
  <c r="AE91" i="9"/>
  <c r="AD91" i="9"/>
  <c r="AC91" i="9"/>
  <c r="AB91" i="9"/>
  <c r="AA91" i="9"/>
  <c r="Z91" i="9"/>
  <c r="Y91" i="9"/>
  <c r="X91" i="9"/>
  <c r="W91" i="9"/>
  <c r="V91" i="9"/>
  <c r="U91" i="9"/>
  <c r="T91" i="9"/>
  <c r="S91" i="9"/>
  <c r="R91" i="9"/>
  <c r="Q91" i="9"/>
  <c r="P91" i="9"/>
  <c r="O91" i="9"/>
  <c r="N91" i="9"/>
  <c r="M91" i="9"/>
  <c r="L91" i="9"/>
  <c r="K91" i="9"/>
  <c r="J91" i="9"/>
  <c r="I91" i="9"/>
  <c r="H91" i="9"/>
  <c r="G91" i="9"/>
  <c r="F91" i="9"/>
  <c r="E91" i="9"/>
  <c r="D91" i="9"/>
  <c r="C91" i="9"/>
  <c r="B91" i="9"/>
  <c r="A91" i="9"/>
  <c r="AI90" i="9"/>
  <c r="AH90" i="9"/>
  <c r="AG90" i="9"/>
  <c r="AF90" i="9"/>
  <c r="AE90" i="9"/>
  <c r="AD90" i="9"/>
  <c r="AC90" i="9"/>
  <c r="AB90" i="9"/>
  <c r="AA90" i="9"/>
  <c r="Z90" i="9"/>
  <c r="Y90" i="9"/>
  <c r="X90" i="9"/>
  <c r="W90" i="9"/>
  <c r="V90" i="9"/>
  <c r="U90" i="9"/>
  <c r="T90" i="9"/>
  <c r="S90" i="9"/>
  <c r="R90" i="9"/>
  <c r="Q90" i="9"/>
  <c r="P90" i="9"/>
  <c r="O90" i="9"/>
  <c r="N90" i="9"/>
  <c r="M90" i="9"/>
  <c r="L90" i="9"/>
  <c r="K90" i="9"/>
  <c r="J90" i="9"/>
  <c r="I90" i="9"/>
  <c r="H90" i="9"/>
  <c r="G90" i="9"/>
  <c r="F90" i="9"/>
  <c r="E90" i="9"/>
  <c r="D90" i="9"/>
  <c r="C90" i="9"/>
  <c r="B90" i="9"/>
  <c r="A90" i="9"/>
  <c r="AI89" i="9"/>
  <c r="AH89" i="9"/>
  <c r="AG89" i="9"/>
  <c r="AF89" i="9"/>
  <c r="AE89" i="9"/>
  <c r="AD89" i="9"/>
  <c r="AC89" i="9"/>
  <c r="AB89" i="9"/>
  <c r="AA89" i="9"/>
  <c r="Z89" i="9"/>
  <c r="Y89" i="9"/>
  <c r="X89" i="9"/>
  <c r="W89" i="9"/>
  <c r="V89" i="9"/>
  <c r="U89" i="9"/>
  <c r="T89" i="9"/>
  <c r="S89" i="9"/>
  <c r="R89" i="9"/>
  <c r="Q89" i="9"/>
  <c r="P89" i="9"/>
  <c r="O89" i="9"/>
  <c r="N89" i="9"/>
  <c r="M89" i="9"/>
  <c r="L89" i="9"/>
  <c r="K89" i="9"/>
  <c r="J89" i="9"/>
  <c r="I89" i="9"/>
  <c r="H89" i="9"/>
  <c r="G89" i="9"/>
  <c r="F89" i="9"/>
  <c r="E89" i="9"/>
  <c r="D89" i="9"/>
  <c r="C89" i="9"/>
  <c r="B89" i="9"/>
  <c r="A89" i="9"/>
  <c r="AI88" i="9"/>
  <c r="AH88" i="9"/>
  <c r="AG88" i="9"/>
  <c r="AF88" i="9"/>
  <c r="AE88" i="9"/>
  <c r="AD88" i="9"/>
  <c r="AC88" i="9"/>
  <c r="AB88" i="9"/>
  <c r="AA88" i="9"/>
  <c r="Z88" i="9"/>
  <c r="Y88" i="9"/>
  <c r="X88" i="9"/>
  <c r="W88" i="9"/>
  <c r="V88" i="9"/>
  <c r="U88" i="9"/>
  <c r="T88" i="9"/>
  <c r="S88" i="9"/>
  <c r="R88" i="9"/>
  <c r="Q88" i="9"/>
  <c r="P88" i="9"/>
  <c r="O88" i="9"/>
  <c r="N88" i="9"/>
  <c r="M88" i="9"/>
  <c r="L88" i="9"/>
  <c r="K88" i="9"/>
  <c r="J88" i="9"/>
  <c r="I88" i="9"/>
  <c r="H88" i="9"/>
  <c r="G88" i="9"/>
  <c r="F88" i="9"/>
  <c r="E88" i="9"/>
  <c r="D88" i="9"/>
  <c r="C88" i="9"/>
  <c r="B88" i="9"/>
  <c r="A88" i="9"/>
  <c r="AI87" i="9"/>
  <c r="AH87" i="9"/>
  <c r="AG87" i="9"/>
  <c r="AF87" i="9"/>
  <c r="AE87" i="9"/>
  <c r="AD87" i="9"/>
  <c r="AC87" i="9"/>
  <c r="AB87" i="9"/>
  <c r="AA87" i="9"/>
  <c r="Z87" i="9"/>
  <c r="Y87" i="9"/>
  <c r="X87" i="9"/>
  <c r="W87" i="9"/>
  <c r="V87" i="9"/>
  <c r="U87" i="9"/>
  <c r="T87" i="9"/>
  <c r="S87" i="9"/>
  <c r="R87" i="9"/>
  <c r="Q87" i="9"/>
  <c r="P87" i="9"/>
  <c r="O87" i="9"/>
  <c r="N87" i="9"/>
  <c r="M87" i="9"/>
  <c r="L87" i="9"/>
  <c r="K87" i="9"/>
  <c r="J87" i="9"/>
  <c r="I87" i="9"/>
  <c r="H87" i="9"/>
  <c r="G87" i="9"/>
  <c r="F87" i="9"/>
  <c r="E87" i="9"/>
  <c r="D87" i="9"/>
  <c r="C87" i="9"/>
  <c r="B87" i="9"/>
  <c r="A87" i="9"/>
  <c r="AI86" i="9"/>
  <c r="AH86" i="9"/>
  <c r="AG86" i="9"/>
  <c r="AF86" i="9"/>
  <c r="AE86" i="9"/>
  <c r="AD86" i="9"/>
  <c r="AC86" i="9"/>
  <c r="AB86" i="9"/>
  <c r="AA86" i="9"/>
  <c r="Z86" i="9"/>
  <c r="Y86" i="9"/>
  <c r="X86" i="9"/>
  <c r="W86" i="9"/>
  <c r="V86" i="9"/>
  <c r="U86" i="9"/>
  <c r="T86" i="9"/>
  <c r="S86" i="9"/>
  <c r="R86" i="9"/>
  <c r="Q86" i="9"/>
  <c r="P86" i="9"/>
  <c r="O86" i="9"/>
  <c r="N86" i="9"/>
  <c r="M86" i="9"/>
  <c r="L86" i="9"/>
  <c r="K86" i="9"/>
  <c r="J86" i="9"/>
  <c r="I86" i="9"/>
  <c r="H86" i="9"/>
  <c r="G86" i="9"/>
  <c r="F86" i="9"/>
  <c r="E86" i="9"/>
  <c r="D86" i="9"/>
  <c r="C86" i="9"/>
  <c r="B86" i="9"/>
  <c r="A86" i="9"/>
  <c r="AI85" i="9"/>
  <c r="AH85" i="9"/>
  <c r="AG85" i="9"/>
  <c r="AF85" i="9"/>
  <c r="AE85" i="9"/>
  <c r="AD85" i="9"/>
  <c r="AC85" i="9"/>
  <c r="AB85" i="9"/>
  <c r="AA85" i="9"/>
  <c r="Z85" i="9"/>
  <c r="Y85" i="9"/>
  <c r="X85" i="9"/>
  <c r="W85" i="9"/>
  <c r="V85" i="9"/>
  <c r="U85" i="9"/>
  <c r="T85" i="9"/>
  <c r="S85" i="9"/>
  <c r="R85" i="9"/>
  <c r="Q85" i="9"/>
  <c r="P85" i="9"/>
  <c r="O85" i="9"/>
  <c r="N85" i="9"/>
  <c r="M85" i="9"/>
  <c r="L85" i="9"/>
  <c r="K85" i="9"/>
  <c r="J85" i="9"/>
  <c r="I85" i="9"/>
  <c r="H85" i="9"/>
  <c r="G85" i="9"/>
  <c r="F85" i="9"/>
  <c r="E85" i="9"/>
  <c r="D85" i="9"/>
  <c r="C85" i="9"/>
  <c r="B85" i="9"/>
  <c r="A85" i="9"/>
  <c r="AI84" i="9"/>
  <c r="AH84" i="9"/>
  <c r="AG84" i="9"/>
  <c r="AF84" i="9"/>
  <c r="AE84" i="9"/>
  <c r="AD84" i="9"/>
  <c r="AC84" i="9"/>
  <c r="AB84" i="9"/>
  <c r="AA84" i="9"/>
  <c r="Z84" i="9"/>
  <c r="Y84" i="9"/>
  <c r="X84" i="9"/>
  <c r="W84" i="9"/>
  <c r="V84" i="9"/>
  <c r="U84" i="9"/>
  <c r="T84" i="9"/>
  <c r="S84" i="9"/>
  <c r="R84" i="9"/>
  <c r="Q84" i="9"/>
  <c r="P84" i="9"/>
  <c r="O84" i="9"/>
  <c r="N84" i="9"/>
  <c r="M84" i="9"/>
  <c r="L84" i="9"/>
  <c r="K84" i="9"/>
  <c r="J84" i="9"/>
  <c r="I84" i="9"/>
  <c r="H84" i="9"/>
  <c r="G84" i="9"/>
  <c r="F84" i="9"/>
  <c r="E84" i="9"/>
  <c r="D84" i="9"/>
  <c r="C84" i="9"/>
  <c r="B84" i="9"/>
  <c r="A84" i="9"/>
  <c r="AI83" i="9"/>
  <c r="AH83" i="9"/>
  <c r="AG83" i="9"/>
  <c r="AF83" i="9"/>
  <c r="AE83" i="9"/>
  <c r="AD83" i="9"/>
  <c r="AC83" i="9"/>
  <c r="AB83" i="9"/>
  <c r="AA83" i="9"/>
  <c r="Z83" i="9"/>
  <c r="Y83" i="9"/>
  <c r="X83" i="9"/>
  <c r="W83" i="9"/>
  <c r="V83" i="9"/>
  <c r="U83" i="9"/>
  <c r="T83" i="9"/>
  <c r="S83" i="9"/>
  <c r="R83" i="9"/>
  <c r="Q83" i="9"/>
  <c r="P83" i="9"/>
  <c r="O83" i="9"/>
  <c r="N83" i="9"/>
  <c r="M83" i="9"/>
  <c r="L83" i="9"/>
  <c r="K83" i="9"/>
  <c r="J83" i="9"/>
  <c r="I83" i="9"/>
  <c r="H83" i="9"/>
  <c r="G83" i="9"/>
  <c r="F83" i="9"/>
  <c r="E83" i="9"/>
  <c r="D83" i="9"/>
  <c r="C83" i="9"/>
  <c r="B83" i="9"/>
  <c r="A83" i="9"/>
  <c r="AI82" i="9"/>
  <c r="AH82" i="9"/>
  <c r="AG82" i="9"/>
  <c r="AF82" i="9"/>
  <c r="AE82" i="9"/>
  <c r="AD82" i="9"/>
  <c r="AC82" i="9"/>
  <c r="AB82" i="9"/>
  <c r="AA82" i="9"/>
  <c r="Z82" i="9"/>
  <c r="Y82" i="9"/>
  <c r="X82" i="9"/>
  <c r="W82" i="9"/>
  <c r="V82" i="9"/>
  <c r="U82" i="9"/>
  <c r="T82" i="9"/>
  <c r="S82" i="9"/>
  <c r="R82" i="9"/>
  <c r="Q82" i="9"/>
  <c r="P82" i="9"/>
  <c r="O82" i="9"/>
  <c r="N82" i="9"/>
  <c r="M82" i="9"/>
  <c r="L82" i="9"/>
  <c r="K82" i="9"/>
  <c r="J82" i="9"/>
  <c r="I82" i="9"/>
  <c r="H82" i="9"/>
  <c r="G82" i="9"/>
  <c r="F82" i="9"/>
  <c r="E82" i="9"/>
  <c r="D82" i="9"/>
  <c r="C82" i="9"/>
  <c r="B82" i="9"/>
  <c r="A82" i="9"/>
  <c r="AI81" i="9"/>
  <c r="AH81" i="9"/>
  <c r="AG81" i="9"/>
  <c r="AF81" i="9"/>
  <c r="AE81" i="9"/>
  <c r="AD81" i="9"/>
  <c r="AC81" i="9"/>
  <c r="AB81" i="9"/>
  <c r="AA81" i="9"/>
  <c r="Z81" i="9"/>
  <c r="Y81" i="9"/>
  <c r="X81" i="9"/>
  <c r="W81" i="9"/>
  <c r="V81" i="9"/>
  <c r="U81" i="9"/>
  <c r="T81" i="9"/>
  <c r="S81" i="9"/>
  <c r="R81" i="9"/>
  <c r="Q81" i="9"/>
  <c r="P81" i="9"/>
  <c r="O81" i="9"/>
  <c r="N81" i="9"/>
  <c r="M81" i="9"/>
  <c r="L81" i="9"/>
  <c r="K81" i="9"/>
  <c r="J81" i="9"/>
  <c r="I81" i="9"/>
  <c r="H81" i="9"/>
  <c r="G81" i="9"/>
  <c r="F81" i="9"/>
  <c r="E81" i="9"/>
  <c r="D81" i="9"/>
  <c r="C81" i="9"/>
  <c r="B81" i="9"/>
  <c r="A81" i="9"/>
  <c r="AI80" i="9"/>
  <c r="AH80" i="9"/>
  <c r="AG80" i="9"/>
  <c r="AF80" i="9"/>
  <c r="AE80" i="9"/>
  <c r="AD80" i="9"/>
  <c r="AC80" i="9"/>
  <c r="AB80" i="9"/>
  <c r="AA80" i="9"/>
  <c r="Z80" i="9"/>
  <c r="Y80" i="9"/>
  <c r="X80" i="9"/>
  <c r="W80" i="9"/>
  <c r="V80" i="9"/>
  <c r="U80" i="9"/>
  <c r="T80" i="9"/>
  <c r="S80" i="9"/>
  <c r="R80" i="9"/>
  <c r="Q80" i="9"/>
  <c r="P80" i="9"/>
  <c r="O80" i="9"/>
  <c r="N80" i="9"/>
  <c r="M80" i="9"/>
  <c r="L80" i="9"/>
  <c r="K80" i="9"/>
  <c r="J80" i="9"/>
  <c r="I80" i="9"/>
  <c r="H80" i="9"/>
  <c r="G80" i="9"/>
  <c r="F80" i="9"/>
  <c r="E80" i="9"/>
  <c r="D80" i="9"/>
  <c r="C80" i="9"/>
  <c r="B80" i="9"/>
  <c r="A80" i="9"/>
  <c r="AI79" i="9"/>
  <c r="AH79" i="9"/>
  <c r="AG79" i="9"/>
  <c r="AF79" i="9"/>
  <c r="AE79" i="9"/>
  <c r="AD79" i="9"/>
  <c r="AC79" i="9"/>
  <c r="AB79" i="9"/>
  <c r="AA79" i="9"/>
  <c r="Z79" i="9"/>
  <c r="Y79" i="9"/>
  <c r="X79" i="9"/>
  <c r="W79" i="9"/>
  <c r="V79" i="9"/>
  <c r="U79" i="9"/>
  <c r="T79" i="9"/>
  <c r="S79" i="9"/>
  <c r="R79" i="9"/>
  <c r="Q79" i="9"/>
  <c r="P79" i="9"/>
  <c r="O79" i="9"/>
  <c r="N79" i="9"/>
  <c r="M79" i="9"/>
  <c r="L79" i="9"/>
  <c r="K79" i="9"/>
  <c r="J79" i="9"/>
  <c r="I79" i="9"/>
  <c r="H79" i="9"/>
  <c r="G79" i="9"/>
  <c r="F79" i="9"/>
  <c r="E79" i="9"/>
  <c r="D79" i="9"/>
  <c r="C79" i="9"/>
  <c r="B79" i="9"/>
  <c r="A79" i="9"/>
  <c r="AI78" i="9"/>
  <c r="AH78" i="9"/>
  <c r="AG78" i="9"/>
  <c r="AF78" i="9"/>
  <c r="AE78" i="9"/>
  <c r="AD78" i="9"/>
  <c r="AC78" i="9"/>
  <c r="AB78" i="9"/>
  <c r="AA78" i="9"/>
  <c r="Z78" i="9"/>
  <c r="Y78" i="9"/>
  <c r="X78" i="9"/>
  <c r="W78" i="9"/>
  <c r="V78" i="9"/>
  <c r="U78" i="9"/>
  <c r="T78" i="9"/>
  <c r="S78" i="9"/>
  <c r="R78" i="9"/>
  <c r="Q78" i="9"/>
  <c r="P78" i="9"/>
  <c r="O78" i="9"/>
  <c r="N78" i="9"/>
  <c r="M78" i="9"/>
  <c r="L78" i="9"/>
  <c r="K78" i="9"/>
  <c r="J78" i="9"/>
  <c r="I78" i="9"/>
  <c r="H78" i="9"/>
  <c r="G78" i="9"/>
  <c r="F78" i="9"/>
  <c r="E78" i="9"/>
  <c r="D78" i="9"/>
  <c r="C78" i="9"/>
  <c r="B78" i="9"/>
  <c r="A78" i="9"/>
  <c r="AI77" i="9"/>
  <c r="AH77" i="9"/>
  <c r="AG77" i="9"/>
  <c r="AF77" i="9"/>
  <c r="AE77" i="9"/>
  <c r="AD77" i="9"/>
  <c r="AC77" i="9"/>
  <c r="AB77" i="9"/>
  <c r="AA77" i="9"/>
  <c r="Z77" i="9"/>
  <c r="Y77" i="9"/>
  <c r="X77" i="9"/>
  <c r="W77" i="9"/>
  <c r="V77" i="9"/>
  <c r="U77" i="9"/>
  <c r="T77" i="9"/>
  <c r="S77" i="9"/>
  <c r="R77" i="9"/>
  <c r="Q77" i="9"/>
  <c r="P77" i="9"/>
  <c r="O77" i="9"/>
  <c r="N77" i="9"/>
  <c r="M77" i="9"/>
  <c r="L77" i="9"/>
  <c r="K77" i="9"/>
  <c r="J77" i="9"/>
  <c r="I77" i="9"/>
  <c r="H77" i="9"/>
  <c r="G77" i="9"/>
  <c r="F77" i="9"/>
  <c r="E77" i="9"/>
  <c r="D77" i="9"/>
  <c r="C77" i="9"/>
  <c r="B77" i="9"/>
  <c r="A77" i="9"/>
  <c r="AI76" i="9"/>
  <c r="AH76" i="9"/>
  <c r="AG76" i="9"/>
  <c r="AF76" i="9"/>
  <c r="AE76" i="9"/>
  <c r="AD76" i="9"/>
  <c r="AC76" i="9"/>
  <c r="AB76" i="9"/>
  <c r="AA76" i="9"/>
  <c r="Z76" i="9"/>
  <c r="Y76" i="9"/>
  <c r="X76" i="9"/>
  <c r="W76" i="9"/>
  <c r="V76" i="9"/>
  <c r="U76" i="9"/>
  <c r="T76" i="9"/>
  <c r="S76" i="9"/>
  <c r="R76" i="9"/>
  <c r="Q76" i="9"/>
  <c r="P76" i="9"/>
  <c r="O76" i="9"/>
  <c r="N76" i="9"/>
  <c r="M76" i="9"/>
  <c r="L76" i="9"/>
  <c r="K76" i="9"/>
  <c r="J76" i="9"/>
  <c r="I76" i="9"/>
  <c r="H76" i="9"/>
  <c r="G76" i="9"/>
  <c r="F76" i="9"/>
  <c r="E76" i="9"/>
  <c r="D76" i="9"/>
  <c r="C76" i="9"/>
  <c r="B76" i="9"/>
  <c r="A76" i="9"/>
  <c r="AI75" i="9"/>
  <c r="AH75" i="9"/>
  <c r="AG75" i="9"/>
  <c r="AF75" i="9"/>
  <c r="AE75" i="9"/>
  <c r="AD75" i="9"/>
  <c r="AC75" i="9"/>
  <c r="AB75" i="9"/>
  <c r="AA75" i="9"/>
  <c r="Z75" i="9"/>
  <c r="Y75" i="9"/>
  <c r="X75" i="9"/>
  <c r="W75" i="9"/>
  <c r="V75" i="9"/>
  <c r="U75" i="9"/>
  <c r="T75" i="9"/>
  <c r="S75" i="9"/>
  <c r="R75" i="9"/>
  <c r="Q75" i="9"/>
  <c r="P75" i="9"/>
  <c r="O75" i="9"/>
  <c r="N75" i="9"/>
  <c r="M75" i="9"/>
  <c r="L75" i="9"/>
  <c r="K75" i="9"/>
  <c r="J75" i="9"/>
  <c r="I75" i="9"/>
  <c r="H75" i="9"/>
  <c r="G75" i="9"/>
  <c r="F75" i="9"/>
  <c r="E75" i="9"/>
  <c r="D75" i="9"/>
  <c r="C75" i="9"/>
  <c r="B75" i="9"/>
  <c r="A75" i="9"/>
  <c r="AI74" i="9"/>
  <c r="AH74" i="9"/>
  <c r="AG74" i="9"/>
  <c r="AF74" i="9"/>
  <c r="AE74" i="9"/>
  <c r="AD74" i="9"/>
  <c r="AC74" i="9"/>
  <c r="AB74" i="9"/>
  <c r="AA74" i="9"/>
  <c r="Z74" i="9"/>
  <c r="Y74" i="9"/>
  <c r="X74" i="9"/>
  <c r="W74" i="9"/>
  <c r="V74" i="9"/>
  <c r="U74" i="9"/>
  <c r="T74" i="9"/>
  <c r="S74" i="9"/>
  <c r="R74" i="9"/>
  <c r="Q74" i="9"/>
  <c r="P74" i="9"/>
  <c r="O74" i="9"/>
  <c r="N74" i="9"/>
  <c r="M74" i="9"/>
  <c r="L74" i="9"/>
  <c r="K74" i="9"/>
  <c r="J74" i="9"/>
  <c r="I74" i="9"/>
  <c r="H74" i="9"/>
  <c r="G74" i="9"/>
  <c r="F74" i="9"/>
  <c r="E74" i="9"/>
  <c r="D74" i="9"/>
  <c r="C74" i="9"/>
  <c r="B74" i="9"/>
  <c r="A74" i="9"/>
  <c r="AI73" i="9"/>
  <c r="AH73" i="9"/>
  <c r="AG73" i="9"/>
  <c r="AF73" i="9"/>
  <c r="AE73" i="9"/>
  <c r="AD73" i="9"/>
  <c r="AC73" i="9"/>
  <c r="AB73" i="9"/>
  <c r="AA73" i="9"/>
  <c r="Z73" i="9"/>
  <c r="Y73" i="9"/>
  <c r="X73" i="9"/>
  <c r="W73" i="9"/>
  <c r="V73" i="9"/>
  <c r="U73" i="9"/>
  <c r="T73" i="9"/>
  <c r="S73" i="9"/>
  <c r="R73" i="9"/>
  <c r="Q73" i="9"/>
  <c r="P73" i="9"/>
  <c r="O73" i="9"/>
  <c r="N73" i="9"/>
  <c r="M73" i="9"/>
  <c r="L73" i="9"/>
  <c r="K73" i="9"/>
  <c r="J73" i="9"/>
  <c r="I73" i="9"/>
  <c r="H73" i="9"/>
  <c r="G73" i="9"/>
  <c r="F73" i="9"/>
  <c r="E73" i="9"/>
  <c r="D73" i="9"/>
  <c r="C73" i="9"/>
  <c r="B73" i="9"/>
  <c r="A73" i="9"/>
  <c r="AI72" i="9"/>
  <c r="AH72" i="9"/>
  <c r="AG72" i="9"/>
  <c r="AF72" i="9"/>
  <c r="AE72" i="9"/>
  <c r="AD72" i="9"/>
  <c r="AC72" i="9"/>
  <c r="AB72" i="9"/>
  <c r="AA72" i="9"/>
  <c r="Z72" i="9"/>
  <c r="Y72" i="9"/>
  <c r="X72" i="9"/>
  <c r="W72" i="9"/>
  <c r="V72" i="9"/>
  <c r="U72" i="9"/>
  <c r="T72" i="9"/>
  <c r="S72" i="9"/>
  <c r="R72" i="9"/>
  <c r="Q72" i="9"/>
  <c r="P72" i="9"/>
  <c r="O72" i="9"/>
  <c r="N72" i="9"/>
  <c r="M72" i="9"/>
  <c r="L72" i="9"/>
  <c r="K72" i="9"/>
  <c r="J72" i="9"/>
  <c r="I72" i="9"/>
  <c r="H72" i="9"/>
  <c r="G72" i="9"/>
  <c r="F72" i="9"/>
  <c r="E72" i="9"/>
  <c r="D72" i="9"/>
  <c r="C72" i="9"/>
  <c r="B72" i="9"/>
  <c r="A72" i="9"/>
  <c r="AI71" i="9"/>
  <c r="AH71" i="9"/>
  <c r="AG71" i="9"/>
  <c r="AF71" i="9"/>
  <c r="AE71" i="9"/>
  <c r="AD71" i="9"/>
  <c r="AC71" i="9"/>
  <c r="AB71" i="9"/>
  <c r="AA71" i="9"/>
  <c r="Z71" i="9"/>
  <c r="Y71" i="9"/>
  <c r="X71" i="9"/>
  <c r="W71" i="9"/>
  <c r="V71" i="9"/>
  <c r="U71" i="9"/>
  <c r="T71" i="9"/>
  <c r="S71" i="9"/>
  <c r="R71" i="9"/>
  <c r="Q71" i="9"/>
  <c r="P71" i="9"/>
  <c r="O71" i="9"/>
  <c r="N71" i="9"/>
  <c r="M71" i="9"/>
  <c r="L71" i="9"/>
  <c r="K71" i="9"/>
  <c r="J71" i="9"/>
  <c r="I71" i="9"/>
  <c r="H71" i="9"/>
  <c r="G71" i="9"/>
  <c r="F71" i="9"/>
  <c r="E71" i="9"/>
  <c r="D71" i="9"/>
  <c r="C71" i="9"/>
  <c r="B71" i="9"/>
  <c r="A71" i="9"/>
  <c r="AI70" i="9"/>
  <c r="AH70" i="9"/>
  <c r="AG70" i="9"/>
  <c r="AF70" i="9"/>
  <c r="AE70" i="9"/>
  <c r="AD70" i="9"/>
  <c r="AC70" i="9"/>
  <c r="AB70" i="9"/>
  <c r="AA70" i="9"/>
  <c r="Z70" i="9"/>
  <c r="Y70" i="9"/>
  <c r="X70" i="9"/>
  <c r="W70" i="9"/>
  <c r="V70" i="9"/>
  <c r="U70" i="9"/>
  <c r="T70" i="9"/>
  <c r="S70" i="9"/>
  <c r="R70" i="9"/>
  <c r="Q70" i="9"/>
  <c r="P70" i="9"/>
  <c r="O70" i="9"/>
  <c r="N70" i="9"/>
  <c r="M70" i="9"/>
  <c r="L70" i="9"/>
  <c r="K70" i="9"/>
  <c r="J70" i="9"/>
  <c r="I70" i="9"/>
  <c r="H70" i="9"/>
  <c r="G70" i="9"/>
  <c r="F70" i="9"/>
  <c r="E70" i="9"/>
  <c r="D70" i="9"/>
  <c r="C70" i="9"/>
  <c r="B70" i="9"/>
  <c r="A70" i="9"/>
  <c r="AI69" i="9"/>
  <c r="AH69" i="9"/>
  <c r="AG69" i="9"/>
  <c r="AF69" i="9"/>
  <c r="AE69" i="9"/>
  <c r="AD69" i="9"/>
  <c r="AC69" i="9"/>
  <c r="AB69" i="9"/>
  <c r="AA69" i="9"/>
  <c r="Z69" i="9"/>
  <c r="Y69" i="9"/>
  <c r="X69" i="9"/>
  <c r="W69" i="9"/>
  <c r="V69" i="9"/>
  <c r="U69" i="9"/>
  <c r="T69" i="9"/>
  <c r="S69" i="9"/>
  <c r="R69" i="9"/>
  <c r="Q69" i="9"/>
  <c r="P69" i="9"/>
  <c r="O69" i="9"/>
  <c r="N69" i="9"/>
  <c r="M69" i="9"/>
  <c r="L69" i="9"/>
  <c r="K69" i="9"/>
  <c r="J69" i="9"/>
  <c r="I69" i="9"/>
  <c r="H69" i="9"/>
  <c r="G69" i="9"/>
  <c r="F69" i="9"/>
  <c r="E69" i="9"/>
  <c r="D69" i="9"/>
  <c r="C69" i="9"/>
  <c r="B69" i="9"/>
  <c r="A69" i="9"/>
  <c r="AI68" i="9"/>
  <c r="AH68" i="9"/>
  <c r="AG68" i="9"/>
  <c r="AF68" i="9"/>
  <c r="AE68" i="9"/>
  <c r="AD68" i="9"/>
  <c r="AC68" i="9"/>
  <c r="AB68" i="9"/>
  <c r="AA68" i="9"/>
  <c r="Z68" i="9"/>
  <c r="Y68" i="9"/>
  <c r="X68" i="9"/>
  <c r="W68" i="9"/>
  <c r="V68" i="9"/>
  <c r="U68" i="9"/>
  <c r="T68" i="9"/>
  <c r="S68" i="9"/>
  <c r="R68" i="9"/>
  <c r="Q68" i="9"/>
  <c r="P68" i="9"/>
  <c r="O68" i="9"/>
  <c r="N68" i="9"/>
  <c r="M68" i="9"/>
  <c r="L68" i="9"/>
  <c r="K68" i="9"/>
  <c r="J68" i="9"/>
  <c r="I68" i="9"/>
  <c r="H68" i="9"/>
  <c r="G68" i="9"/>
  <c r="F68" i="9"/>
  <c r="E68" i="9"/>
  <c r="D68" i="9"/>
  <c r="C68" i="9"/>
  <c r="B68" i="9"/>
  <c r="A68" i="9"/>
  <c r="AI67" i="9"/>
  <c r="AH67" i="9"/>
  <c r="AG67" i="9"/>
  <c r="AF67" i="9"/>
  <c r="AE67" i="9"/>
  <c r="AD67" i="9"/>
  <c r="AC67" i="9"/>
  <c r="AB67" i="9"/>
  <c r="AA67" i="9"/>
  <c r="Z67" i="9"/>
  <c r="Y67" i="9"/>
  <c r="X67" i="9"/>
  <c r="W67" i="9"/>
  <c r="V67" i="9"/>
  <c r="U67" i="9"/>
  <c r="T67" i="9"/>
  <c r="S67" i="9"/>
  <c r="R67" i="9"/>
  <c r="Q67" i="9"/>
  <c r="P67" i="9"/>
  <c r="O67" i="9"/>
  <c r="N67" i="9"/>
  <c r="M67" i="9"/>
  <c r="L67" i="9"/>
  <c r="K67" i="9"/>
  <c r="J67" i="9"/>
  <c r="I67" i="9"/>
  <c r="H67" i="9"/>
  <c r="G67" i="9"/>
  <c r="F67" i="9"/>
  <c r="E67" i="9"/>
  <c r="D67" i="9"/>
  <c r="C67" i="9"/>
  <c r="B67" i="9"/>
  <c r="A67" i="9"/>
  <c r="AI66" i="9"/>
  <c r="AH66" i="9"/>
  <c r="AG66" i="9"/>
  <c r="AF66" i="9"/>
  <c r="AE66" i="9"/>
  <c r="AD66" i="9"/>
  <c r="AC66" i="9"/>
  <c r="AB66" i="9"/>
  <c r="AA66" i="9"/>
  <c r="Z66" i="9"/>
  <c r="Y66" i="9"/>
  <c r="X66" i="9"/>
  <c r="W66" i="9"/>
  <c r="V66" i="9"/>
  <c r="U66" i="9"/>
  <c r="T66" i="9"/>
  <c r="S66" i="9"/>
  <c r="R66" i="9"/>
  <c r="Q66" i="9"/>
  <c r="P66" i="9"/>
  <c r="O66" i="9"/>
  <c r="N66" i="9"/>
  <c r="M66" i="9"/>
  <c r="L66" i="9"/>
  <c r="K66" i="9"/>
  <c r="J66" i="9"/>
  <c r="I66" i="9"/>
  <c r="H66" i="9"/>
  <c r="G66" i="9"/>
  <c r="F66" i="9"/>
  <c r="E66" i="9"/>
  <c r="D66" i="9"/>
  <c r="C66" i="9"/>
  <c r="B66" i="9"/>
  <c r="A66" i="9"/>
  <c r="AI65" i="9"/>
  <c r="AH65" i="9"/>
  <c r="AG65" i="9"/>
  <c r="AF65" i="9"/>
  <c r="AE65" i="9"/>
  <c r="AD65" i="9"/>
  <c r="AC65" i="9"/>
  <c r="AB65" i="9"/>
  <c r="AA65" i="9"/>
  <c r="Z65" i="9"/>
  <c r="Y65" i="9"/>
  <c r="X65" i="9"/>
  <c r="W65" i="9"/>
  <c r="V65" i="9"/>
  <c r="U65" i="9"/>
  <c r="T65" i="9"/>
  <c r="S65" i="9"/>
  <c r="R65" i="9"/>
  <c r="Q65" i="9"/>
  <c r="P65" i="9"/>
  <c r="O65" i="9"/>
  <c r="N65" i="9"/>
  <c r="M65" i="9"/>
  <c r="L65" i="9"/>
  <c r="K65" i="9"/>
  <c r="J65" i="9"/>
  <c r="I65" i="9"/>
  <c r="H65" i="9"/>
  <c r="G65" i="9"/>
  <c r="F65" i="9"/>
  <c r="E65" i="9"/>
  <c r="D65" i="9"/>
  <c r="C65" i="9"/>
  <c r="B65" i="9"/>
  <c r="A65" i="9"/>
  <c r="AI64" i="9"/>
  <c r="AH64" i="9"/>
  <c r="AG64" i="9"/>
  <c r="AF64" i="9"/>
  <c r="AE64" i="9"/>
  <c r="AD64" i="9"/>
  <c r="AC64" i="9"/>
  <c r="AB64" i="9"/>
  <c r="AA64" i="9"/>
  <c r="Z64" i="9"/>
  <c r="Y64" i="9"/>
  <c r="X64" i="9"/>
  <c r="W64" i="9"/>
  <c r="V64" i="9"/>
  <c r="U64" i="9"/>
  <c r="T64" i="9"/>
  <c r="S64" i="9"/>
  <c r="R64" i="9"/>
  <c r="Q64" i="9"/>
  <c r="P64" i="9"/>
  <c r="O64" i="9"/>
  <c r="N64" i="9"/>
  <c r="M64" i="9"/>
  <c r="L64" i="9"/>
  <c r="K64" i="9"/>
  <c r="J64" i="9"/>
  <c r="I64" i="9"/>
  <c r="H64" i="9"/>
  <c r="G64" i="9"/>
  <c r="F64" i="9"/>
  <c r="E64" i="9"/>
  <c r="D64" i="9"/>
  <c r="C64" i="9"/>
  <c r="B64" i="9"/>
  <c r="A64" i="9"/>
  <c r="AI63" i="9"/>
  <c r="AH63" i="9"/>
  <c r="AG63" i="9"/>
  <c r="AF63" i="9"/>
  <c r="AE63" i="9"/>
  <c r="AD63" i="9"/>
  <c r="AC63" i="9"/>
  <c r="AB63" i="9"/>
  <c r="AA63" i="9"/>
  <c r="Z63" i="9"/>
  <c r="Y63" i="9"/>
  <c r="X63" i="9"/>
  <c r="W63" i="9"/>
  <c r="V63" i="9"/>
  <c r="U63" i="9"/>
  <c r="T63" i="9"/>
  <c r="S63" i="9"/>
  <c r="R63" i="9"/>
  <c r="Q63" i="9"/>
  <c r="P63" i="9"/>
  <c r="O63" i="9"/>
  <c r="N63" i="9"/>
  <c r="M63" i="9"/>
  <c r="L63" i="9"/>
  <c r="K63" i="9"/>
  <c r="J63" i="9"/>
  <c r="I63" i="9"/>
  <c r="H63" i="9"/>
  <c r="G63" i="9"/>
  <c r="F63" i="9"/>
  <c r="E63" i="9"/>
  <c r="D63" i="9"/>
  <c r="C63" i="9"/>
  <c r="B63" i="9"/>
  <c r="A63" i="9"/>
  <c r="AI62" i="9"/>
  <c r="AH62" i="9"/>
  <c r="AG62" i="9"/>
  <c r="AF62" i="9"/>
  <c r="AE62" i="9"/>
  <c r="AD62" i="9"/>
  <c r="AC62" i="9"/>
  <c r="AB62" i="9"/>
  <c r="AA62" i="9"/>
  <c r="Z62" i="9"/>
  <c r="Y62" i="9"/>
  <c r="X62" i="9"/>
  <c r="W62" i="9"/>
  <c r="V62" i="9"/>
  <c r="U62" i="9"/>
  <c r="T62" i="9"/>
  <c r="S62" i="9"/>
  <c r="R62" i="9"/>
  <c r="Q62" i="9"/>
  <c r="P62" i="9"/>
  <c r="O62" i="9"/>
  <c r="N62" i="9"/>
  <c r="M62" i="9"/>
  <c r="L62" i="9"/>
  <c r="K62" i="9"/>
  <c r="J62" i="9"/>
  <c r="I62" i="9"/>
  <c r="H62" i="9"/>
  <c r="G62" i="9"/>
  <c r="F62" i="9"/>
  <c r="E62" i="9"/>
  <c r="D62" i="9"/>
  <c r="C62" i="9"/>
  <c r="B62" i="9"/>
  <c r="A62" i="9"/>
  <c r="AI61" i="9"/>
  <c r="AH61" i="9"/>
  <c r="AG61" i="9"/>
  <c r="AF61" i="9"/>
  <c r="AE61" i="9"/>
  <c r="AD61" i="9"/>
  <c r="AC61" i="9"/>
  <c r="AB61" i="9"/>
  <c r="AA61" i="9"/>
  <c r="Z61" i="9"/>
  <c r="Y61" i="9"/>
  <c r="X61" i="9"/>
  <c r="W61" i="9"/>
  <c r="V61" i="9"/>
  <c r="U61" i="9"/>
  <c r="T61" i="9"/>
  <c r="S61" i="9"/>
  <c r="R61" i="9"/>
  <c r="Q61" i="9"/>
  <c r="P61" i="9"/>
  <c r="O61" i="9"/>
  <c r="N61" i="9"/>
  <c r="M61" i="9"/>
  <c r="L61" i="9"/>
  <c r="K61" i="9"/>
  <c r="J61" i="9"/>
  <c r="I61" i="9"/>
  <c r="H61" i="9"/>
  <c r="G61" i="9"/>
  <c r="F61" i="9"/>
  <c r="E61" i="9"/>
  <c r="D61" i="9"/>
  <c r="C61" i="9"/>
  <c r="B61" i="9"/>
  <c r="A61" i="9"/>
  <c r="AI60" i="9"/>
  <c r="AH60" i="9"/>
  <c r="AG60" i="9"/>
  <c r="AF60" i="9"/>
  <c r="AE60" i="9"/>
  <c r="AD60" i="9"/>
  <c r="AC60" i="9"/>
  <c r="AB60" i="9"/>
  <c r="AA60" i="9"/>
  <c r="Z60" i="9"/>
  <c r="Y60" i="9"/>
  <c r="X60" i="9"/>
  <c r="W60" i="9"/>
  <c r="V60" i="9"/>
  <c r="U60" i="9"/>
  <c r="T60" i="9"/>
  <c r="S60" i="9"/>
  <c r="R60" i="9"/>
  <c r="Q60" i="9"/>
  <c r="P60" i="9"/>
  <c r="O60" i="9"/>
  <c r="N60" i="9"/>
  <c r="M60" i="9"/>
  <c r="L60" i="9"/>
  <c r="K60" i="9"/>
  <c r="J60" i="9"/>
  <c r="I60" i="9"/>
  <c r="H60" i="9"/>
  <c r="G60" i="9"/>
  <c r="F60" i="9"/>
  <c r="E60" i="9"/>
  <c r="D60" i="9"/>
  <c r="C60" i="9"/>
  <c r="B60" i="9"/>
  <c r="A60" i="9"/>
  <c r="AI59" i="9"/>
  <c r="AH59" i="9"/>
  <c r="AG59" i="9"/>
  <c r="AF59" i="9"/>
  <c r="AE59" i="9"/>
  <c r="AD59" i="9"/>
  <c r="AC59" i="9"/>
  <c r="AB59" i="9"/>
  <c r="AA59" i="9"/>
  <c r="Z59" i="9"/>
  <c r="Y59" i="9"/>
  <c r="X59" i="9"/>
  <c r="W59" i="9"/>
  <c r="V59" i="9"/>
  <c r="U59" i="9"/>
  <c r="T59" i="9"/>
  <c r="S59" i="9"/>
  <c r="R59" i="9"/>
  <c r="Q59" i="9"/>
  <c r="P59" i="9"/>
  <c r="O59" i="9"/>
  <c r="N59" i="9"/>
  <c r="M59" i="9"/>
  <c r="L59" i="9"/>
  <c r="K59" i="9"/>
  <c r="J59" i="9"/>
  <c r="I59" i="9"/>
  <c r="H59" i="9"/>
  <c r="G59" i="9"/>
  <c r="F59" i="9"/>
  <c r="E59" i="9"/>
  <c r="D59" i="9"/>
  <c r="C59" i="9"/>
  <c r="B59" i="9"/>
  <c r="A59" i="9"/>
  <c r="AI58" i="9"/>
  <c r="AH58" i="9"/>
  <c r="AG58" i="9"/>
  <c r="AF58" i="9"/>
  <c r="AE58" i="9"/>
  <c r="AD58" i="9"/>
  <c r="AC58" i="9"/>
  <c r="AB58" i="9"/>
  <c r="AA58" i="9"/>
  <c r="Z58" i="9"/>
  <c r="Y58" i="9"/>
  <c r="X58" i="9"/>
  <c r="W58" i="9"/>
  <c r="V58" i="9"/>
  <c r="U58" i="9"/>
  <c r="T58" i="9"/>
  <c r="S58" i="9"/>
  <c r="R58" i="9"/>
  <c r="Q58" i="9"/>
  <c r="P58" i="9"/>
  <c r="O58" i="9"/>
  <c r="N58" i="9"/>
  <c r="M58" i="9"/>
  <c r="L58" i="9"/>
  <c r="K58" i="9"/>
  <c r="J58" i="9"/>
  <c r="I58" i="9"/>
  <c r="H58" i="9"/>
  <c r="G58" i="9"/>
  <c r="F58" i="9"/>
  <c r="E58" i="9"/>
  <c r="D58" i="9"/>
  <c r="C58" i="9"/>
  <c r="B58" i="9"/>
  <c r="A58" i="9"/>
  <c r="AI57" i="9"/>
  <c r="AH57" i="9"/>
  <c r="AG57" i="9"/>
  <c r="AF57" i="9"/>
  <c r="AE57" i="9"/>
  <c r="AD57" i="9"/>
  <c r="AC57" i="9"/>
  <c r="AB57" i="9"/>
  <c r="AA57" i="9"/>
  <c r="Z57" i="9"/>
  <c r="Y57" i="9"/>
  <c r="X57" i="9"/>
  <c r="W57" i="9"/>
  <c r="V57" i="9"/>
  <c r="U57" i="9"/>
  <c r="T57" i="9"/>
  <c r="S57" i="9"/>
  <c r="R57" i="9"/>
  <c r="Q57" i="9"/>
  <c r="P57" i="9"/>
  <c r="O57" i="9"/>
  <c r="N57" i="9"/>
  <c r="M57" i="9"/>
  <c r="L57" i="9"/>
  <c r="K57" i="9"/>
  <c r="J57" i="9"/>
  <c r="I57" i="9"/>
  <c r="H57" i="9"/>
  <c r="G57" i="9"/>
  <c r="F57" i="9"/>
  <c r="E57" i="9"/>
  <c r="D57" i="9"/>
  <c r="C57" i="9"/>
  <c r="B57" i="9"/>
  <c r="A57" i="9"/>
  <c r="AI56" i="9"/>
  <c r="AH56" i="9"/>
  <c r="AG56" i="9"/>
  <c r="AF56" i="9"/>
  <c r="AE56" i="9"/>
  <c r="AD56" i="9"/>
  <c r="AC56" i="9"/>
  <c r="AB56" i="9"/>
  <c r="AA56" i="9"/>
  <c r="Z56" i="9"/>
  <c r="Y56" i="9"/>
  <c r="X56" i="9"/>
  <c r="W56" i="9"/>
  <c r="V56" i="9"/>
  <c r="U56" i="9"/>
  <c r="T56" i="9"/>
  <c r="S56" i="9"/>
  <c r="R56" i="9"/>
  <c r="Q56" i="9"/>
  <c r="P56" i="9"/>
  <c r="O56" i="9"/>
  <c r="N56" i="9"/>
  <c r="M56" i="9"/>
  <c r="L56" i="9"/>
  <c r="K56" i="9"/>
  <c r="J56" i="9"/>
  <c r="I56" i="9"/>
  <c r="H56" i="9"/>
  <c r="G56" i="9"/>
  <c r="F56" i="9"/>
  <c r="E56" i="9"/>
  <c r="D56" i="9"/>
  <c r="C56" i="9"/>
  <c r="B56" i="9"/>
  <c r="A56" i="9"/>
  <c r="AI55" i="9"/>
  <c r="AH55" i="9"/>
  <c r="AG55" i="9"/>
  <c r="AF55" i="9"/>
  <c r="AE55" i="9"/>
  <c r="AD55" i="9"/>
  <c r="AC55" i="9"/>
  <c r="AB55" i="9"/>
  <c r="AA55" i="9"/>
  <c r="Z55" i="9"/>
  <c r="Y55" i="9"/>
  <c r="X55" i="9"/>
  <c r="W55" i="9"/>
  <c r="V55" i="9"/>
  <c r="U55" i="9"/>
  <c r="T55" i="9"/>
  <c r="S55" i="9"/>
  <c r="R55" i="9"/>
  <c r="Q55" i="9"/>
  <c r="P55" i="9"/>
  <c r="O55" i="9"/>
  <c r="N55" i="9"/>
  <c r="M55" i="9"/>
  <c r="L55" i="9"/>
  <c r="K55" i="9"/>
  <c r="J55" i="9"/>
  <c r="I55" i="9"/>
  <c r="H55" i="9"/>
  <c r="G55" i="9"/>
  <c r="F55" i="9"/>
  <c r="E55" i="9"/>
  <c r="D55" i="9"/>
  <c r="C55" i="9"/>
  <c r="B55" i="9"/>
  <c r="A55" i="9"/>
  <c r="AI54" i="9"/>
  <c r="AH54" i="9"/>
  <c r="AG54" i="9"/>
  <c r="AF54" i="9"/>
  <c r="AE54" i="9"/>
  <c r="AD54" i="9"/>
  <c r="AC54" i="9"/>
  <c r="AB54" i="9"/>
  <c r="AA54" i="9"/>
  <c r="Z54" i="9"/>
  <c r="Y54" i="9"/>
  <c r="X54" i="9"/>
  <c r="W54" i="9"/>
  <c r="V54" i="9"/>
  <c r="U54" i="9"/>
  <c r="T54" i="9"/>
  <c r="S54" i="9"/>
  <c r="R54" i="9"/>
  <c r="Q54" i="9"/>
  <c r="P54" i="9"/>
  <c r="O54" i="9"/>
  <c r="N54" i="9"/>
  <c r="M54" i="9"/>
  <c r="L54" i="9"/>
  <c r="K54" i="9"/>
  <c r="J54" i="9"/>
  <c r="I54" i="9"/>
  <c r="H54" i="9"/>
  <c r="G54" i="9"/>
  <c r="F54" i="9"/>
  <c r="E54" i="9"/>
  <c r="D54" i="9"/>
  <c r="C54" i="9"/>
  <c r="B54" i="9"/>
  <c r="A54" i="9"/>
  <c r="AI53" i="9"/>
  <c r="AH53" i="9"/>
  <c r="AG53" i="9"/>
  <c r="AF53" i="9"/>
  <c r="AE53" i="9"/>
  <c r="AD53" i="9"/>
  <c r="AC53" i="9"/>
  <c r="AB53" i="9"/>
  <c r="AA53" i="9"/>
  <c r="Z53" i="9"/>
  <c r="Y53" i="9"/>
  <c r="X53" i="9"/>
  <c r="W53" i="9"/>
  <c r="V53" i="9"/>
  <c r="U53" i="9"/>
  <c r="T53" i="9"/>
  <c r="S53" i="9"/>
  <c r="R53" i="9"/>
  <c r="Q53" i="9"/>
  <c r="P53" i="9"/>
  <c r="O53" i="9"/>
  <c r="N53" i="9"/>
  <c r="M53" i="9"/>
  <c r="L53" i="9"/>
  <c r="K53" i="9"/>
  <c r="J53" i="9"/>
  <c r="I53" i="9"/>
  <c r="H53" i="9"/>
  <c r="G53" i="9"/>
  <c r="F53" i="9"/>
  <c r="E53" i="9"/>
  <c r="D53" i="9"/>
  <c r="C53" i="9"/>
  <c r="B53" i="9"/>
  <c r="A53" i="9"/>
  <c r="AI52" i="9"/>
  <c r="AH52" i="9"/>
  <c r="AG52" i="9"/>
  <c r="AF52" i="9"/>
  <c r="AE52" i="9"/>
  <c r="AD52" i="9"/>
  <c r="AC52" i="9"/>
  <c r="AB52" i="9"/>
  <c r="AA52" i="9"/>
  <c r="Z52" i="9"/>
  <c r="Y52" i="9"/>
  <c r="X52" i="9"/>
  <c r="W52" i="9"/>
  <c r="V52" i="9"/>
  <c r="U52" i="9"/>
  <c r="T52" i="9"/>
  <c r="S52" i="9"/>
  <c r="R52" i="9"/>
  <c r="Q52" i="9"/>
  <c r="P52" i="9"/>
  <c r="O52" i="9"/>
  <c r="N52" i="9"/>
  <c r="M52" i="9"/>
  <c r="L52" i="9"/>
  <c r="K52" i="9"/>
  <c r="J52" i="9"/>
  <c r="I52" i="9"/>
  <c r="H52" i="9"/>
  <c r="G52" i="9"/>
  <c r="F52" i="9"/>
  <c r="E52" i="9"/>
  <c r="D52" i="9"/>
  <c r="C52" i="9"/>
  <c r="B52" i="9"/>
  <c r="A52" i="9"/>
  <c r="AI51" i="9"/>
  <c r="AH51" i="9"/>
  <c r="AG51" i="9"/>
  <c r="AF51" i="9"/>
  <c r="AE51" i="9"/>
  <c r="AD51" i="9"/>
  <c r="AC51" i="9"/>
  <c r="AB51" i="9"/>
  <c r="AA51" i="9"/>
  <c r="Z51" i="9"/>
  <c r="Y51" i="9"/>
  <c r="X51" i="9"/>
  <c r="W51" i="9"/>
  <c r="V51" i="9"/>
  <c r="U51" i="9"/>
  <c r="T51" i="9"/>
  <c r="S51" i="9"/>
  <c r="R51" i="9"/>
  <c r="Q51" i="9"/>
  <c r="P51" i="9"/>
  <c r="O51" i="9"/>
  <c r="N51" i="9"/>
  <c r="M51" i="9"/>
  <c r="L51" i="9"/>
  <c r="K51" i="9"/>
  <c r="J51" i="9"/>
  <c r="I51" i="9"/>
  <c r="H51" i="9"/>
  <c r="G51" i="9"/>
  <c r="F51" i="9"/>
  <c r="E51" i="9"/>
  <c r="D51" i="9"/>
  <c r="C51" i="9"/>
  <c r="B51" i="9"/>
  <c r="A51" i="9"/>
  <c r="AI50" i="9"/>
  <c r="AH50" i="9"/>
  <c r="AG50" i="9"/>
  <c r="AF50" i="9"/>
  <c r="AE50" i="9"/>
  <c r="AD50" i="9"/>
  <c r="AC50" i="9"/>
  <c r="AB50" i="9"/>
  <c r="AA50" i="9"/>
  <c r="Z50" i="9"/>
  <c r="Y50" i="9"/>
  <c r="X50" i="9"/>
  <c r="W50" i="9"/>
  <c r="V50" i="9"/>
  <c r="U50" i="9"/>
  <c r="T50" i="9"/>
  <c r="S50" i="9"/>
  <c r="R50" i="9"/>
  <c r="Q50" i="9"/>
  <c r="P50" i="9"/>
  <c r="O50" i="9"/>
  <c r="N50" i="9"/>
  <c r="M50" i="9"/>
  <c r="L50" i="9"/>
  <c r="K50" i="9"/>
  <c r="J50" i="9"/>
  <c r="I50" i="9"/>
  <c r="H50" i="9"/>
  <c r="G50" i="9"/>
  <c r="F50" i="9"/>
  <c r="E50" i="9"/>
  <c r="D50" i="9"/>
  <c r="C50" i="9"/>
  <c r="B50" i="9"/>
  <c r="A50" i="9"/>
  <c r="AI49" i="9"/>
  <c r="AH49" i="9"/>
  <c r="AG49" i="9"/>
  <c r="AF49" i="9"/>
  <c r="AE49" i="9"/>
  <c r="AD49" i="9"/>
  <c r="AC49" i="9"/>
  <c r="AB49" i="9"/>
  <c r="AA49" i="9"/>
  <c r="Z49" i="9"/>
  <c r="Y49" i="9"/>
  <c r="X49" i="9"/>
  <c r="W49" i="9"/>
  <c r="V49" i="9"/>
  <c r="U49" i="9"/>
  <c r="T49" i="9"/>
  <c r="S49" i="9"/>
  <c r="R49" i="9"/>
  <c r="Q49" i="9"/>
  <c r="P49" i="9"/>
  <c r="O49" i="9"/>
  <c r="N49" i="9"/>
  <c r="M49" i="9"/>
  <c r="L49" i="9"/>
  <c r="K49" i="9"/>
  <c r="J49" i="9"/>
  <c r="I49" i="9"/>
  <c r="H49" i="9"/>
  <c r="G49" i="9"/>
  <c r="F49" i="9"/>
  <c r="E49" i="9"/>
  <c r="D49" i="9"/>
  <c r="C49" i="9"/>
  <c r="B49" i="9"/>
  <c r="A49" i="9"/>
  <c r="AI48" i="9"/>
  <c r="AH48" i="9"/>
  <c r="AG48" i="9"/>
  <c r="AF48" i="9"/>
  <c r="AE48" i="9"/>
  <c r="AD48" i="9"/>
  <c r="AC48" i="9"/>
  <c r="AB48" i="9"/>
  <c r="AA48" i="9"/>
  <c r="Z48" i="9"/>
  <c r="Y48" i="9"/>
  <c r="X48" i="9"/>
  <c r="W48" i="9"/>
  <c r="V48" i="9"/>
  <c r="U48" i="9"/>
  <c r="T48" i="9"/>
  <c r="S48" i="9"/>
  <c r="R48" i="9"/>
  <c r="Q48" i="9"/>
  <c r="P48" i="9"/>
  <c r="O48" i="9"/>
  <c r="N48" i="9"/>
  <c r="M48" i="9"/>
  <c r="L48" i="9"/>
  <c r="K48" i="9"/>
  <c r="J48" i="9"/>
  <c r="I48" i="9"/>
  <c r="H48" i="9"/>
  <c r="G48" i="9"/>
  <c r="F48" i="9"/>
  <c r="E48" i="9"/>
  <c r="D48" i="9"/>
  <c r="C48" i="9"/>
  <c r="B48" i="9"/>
  <c r="A48" i="9"/>
  <c r="AI47" i="9"/>
  <c r="AH47" i="9"/>
  <c r="AG47" i="9"/>
  <c r="AF47" i="9"/>
  <c r="AE47" i="9"/>
  <c r="AD47" i="9"/>
  <c r="AC47" i="9"/>
  <c r="AB47" i="9"/>
  <c r="AA47" i="9"/>
  <c r="Z47" i="9"/>
  <c r="Y47" i="9"/>
  <c r="X47" i="9"/>
  <c r="W47" i="9"/>
  <c r="V47" i="9"/>
  <c r="U47" i="9"/>
  <c r="T47" i="9"/>
  <c r="S47" i="9"/>
  <c r="R47" i="9"/>
  <c r="Q47" i="9"/>
  <c r="P47" i="9"/>
  <c r="O47" i="9"/>
  <c r="N47" i="9"/>
  <c r="M47" i="9"/>
  <c r="L47" i="9"/>
  <c r="K47" i="9"/>
  <c r="J47" i="9"/>
  <c r="I47" i="9"/>
  <c r="H47" i="9"/>
  <c r="G47" i="9"/>
  <c r="F47" i="9"/>
  <c r="E47" i="9"/>
  <c r="D47" i="9"/>
  <c r="C47" i="9"/>
  <c r="B47" i="9"/>
  <c r="A47" i="9"/>
  <c r="AI46" i="9"/>
  <c r="AH46" i="9"/>
  <c r="AG46" i="9"/>
  <c r="AF46" i="9"/>
  <c r="AE46" i="9"/>
  <c r="AD46" i="9"/>
  <c r="AC46" i="9"/>
  <c r="AB46" i="9"/>
  <c r="AA46" i="9"/>
  <c r="Z46" i="9"/>
  <c r="Y46" i="9"/>
  <c r="X46" i="9"/>
  <c r="W46" i="9"/>
  <c r="V46" i="9"/>
  <c r="U46" i="9"/>
  <c r="T46" i="9"/>
  <c r="S46" i="9"/>
  <c r="R46" i="9"/>
  <c r="Q46" i="9"/>
  <c r="P46" i="9"/>
  <c r="O46" i="9"/>
  <c r="N46" i="9"/>
  <c r="M46" i="9"/>
  <c r="L46" i="9"/>
  <c r="K46" i="9"/>
  <c r="J46" i="9"/>
  <c r="I46" i="9"/>
  <c r="H46" i="9"/>
  <c r="G46" i="9"/>
  <c r="F46" i="9"/>
  <c r="E46" i="9"/>
  <c r="D46" i="9"/>
  <c r="C46" i="9"/>
  <c r="B46" i="9"/>
  <c r="A46" i="9"/>
  <c r="AI45" i="9"/>
  <c r="AH45" i="9"/>
  <c r="AG45" i="9"/>
  <c r="AF45" i="9"/>
  <c r="AE45" i="9"/>
  <c r="AD45" i="9"/>
  <c r="AC45" i="9"/>
  <c r="AB45" i="9"/>
  <c r="AA45" i="9"/>
  <c r="Z45" i="9"/>
  <c r="Y45" i="9"/>
  <c r="X45" i="9"/>
  <c r="W45" i="9"/>
  <c r="V45" i="9"/>
  <c r="U45" i="9"/>
  <c r="T45" i="9"/>
  <c r="S45" i="9"/>
  <c r="R45" i="9"/>
  <c r="Q45" i="9"/>
  <c r="P45" i="9"/>
  <c r="O45" i="9"/>
  <c r="N45" i="9"/>
  <c r="M45" i="9"/>
  <c r="L45" i="9"/>
  <c r="K45" i="9"/>
  <c r="J45" i="9"/>
  <c r="I45" i="9"/>
  <c r="H45" i="9"/>
  <c r="G45" i="9"/>
  <c r="F45" i="9"/>
  <c r="E45" i="9"/>
  <c r="D45" i="9"/>
  <c r="C45" i="9"/>
  <c r="B45" i="9"/>
  <c r="A45" i="9"/>
  <c r="AI44" i="9"/>
  <c r="AH44" i="9"/>
  <c r="AG44" i="9"/>
  <c r="AF44" i="9"/>
  <c r="AE44" i="9"/>
  <c r="AD44" i="9"/>
  <c r="AC44" i="9"/>
  <c r="AB44" i="9"/>
  <c r="AA44" i="9"/>
  <c r="Z44" i="9"/>
  <c r="Y44" i="9"/>
  <c r="X44" i="9"/>
  <c r="W44" i="9"/>
  <c r="V44" i="9"/>
  <c r="U44" i="9"/>
  <c r="T44" i="9"/>
  <c r="S44" i="9"/>
  <c r="R44" i="9"/>
  <c r="Q44" i="9"/>
  <c r="P44" i="9"/>
  <c r="O44" i="9"/>
  <c r="N44" i="9"/>
  <c r="M44" i="9"/>
  <c r="L44" i="9"/>
  <c r="K44" i="9"/>
  <c r="J44" i="9"/>
  <c r="I44" i="9"/>
  <c r="H44" i="9"/>
  <c r="G44" i="9"/>
  <c r="F44" i="9"/>
  <c r="E44" i="9"/>
  <c r="D44" i="9"/>
  <c r="C44" i="9"/>
  <c r="B44" i="9"/>
  <c r="A44" i="9"/>
  <c r="AI43" i="9"/>
  <c r="AH43" i="9"/>
  <c r="AG43" i="9"/>
  <c r="AF43" i="9"/>
  <c r="AE43" i="9"/>
  <c r="AD43" i="9"/>
  <c r="AC43" i="9"/>
  <c r="AB43" i="9"/>
  <c r="AA43" i="9"/>
  <c r="Z43" i="9"/>
  <c r="Y43" i="9"/>
  <c r="X43" i="9"/>
  <c r="W43" i="9"/>
  <c r="V43" i="9"/>
  <c r="U43" i="9"/>
  <c r="T43" i="9"/>
  <c r="S43" i="9"/>
  <c r="R43" i="9"/>
  <c r="Q43" i="9"/>
  <c r="P43" i="9"/>
  <c r="O43" i="9"/>
  <c r="N43" i="9"/>
  <c r="M43" i="9"/>
  <c r="L43" i="9"/>
  <c r="K43" i="9"/>
  <c r="J43" i="9"/>
  <c r="I43" i="9"/>
  <c r="H43" i="9"/>
  <c r="G43" i="9"/>
  <c r="F43" i="9"/>
  <c r="E43" i="9"/>
  <c r="D43" i="9"/>
  <c r="C43" i="9"/>
  <c r="B43" i="9"/>
  <c r="A43" i="9"/>
  <c r="AI42" i="9"/>
  <c r="AH42" i="9"/>
  <c r="AG42" i="9"/>
  <c r="AF42" i="9"/>
  <c r="AE42" i="9"/>
  <c r="AD42" i="9"/>
  <c r="AC42" i="9"/>
  <c r="AB42" i="9"/>
  <c r="AA42" i="9"/>
  <c r="Z42" i="9"/>
  <c r="Y42" i="9"/>
  <c r="X42" i="9"/>
  <c r="W42" i="9"/>
  <c r="V42" i="9"/>
  <c r="U42" i="9"/>
  <c r="T42" i="9"/>
  <c r="S42" i="9"/>
  <c r="R42" i="9"/>
  <c r="Q42" i="9"/>
  <c r="P42" i="9"/>
  <c r="O42" i="9"/>
  <c r="N42" i="9"/>
  <c r="M42" i="9"/>
  <c r="L42" i="9"/>
  <c r="K42" i="9"/>
  <c r="J42" i="9"/>
  <c r="I42" i="9"/>
  <c r="H42" i="9"/>
  <c r="G42" i="9"/>
  <c r="F42" i="9"/>
  <c r="E42" i="9"/>
  <c r="D42" i="9"/>
  <c r="C42" i="9"/>
  <c r="B42" i="9"/>
  <c r="A42" i="9"/>
  <c r="AI41" i="9"/>
  <c r="AH41" i="9"/>
  <c r="AG41" i="9"/>
  <c r="AF41" i="9"/>
  <c r="AE41" i="9"/>
  <c r="AD41" i="9"/>
  <c r="AC41" i="9"/>
  <c r="AB41" i="9"/>
  <c r="AA41" i="9"/>
  <c r="Z41" i="9"/>
  <c r="Y41" i="9"/>
  <c r="X41" i="9"/>
  <c r="W41" i="9"/>
  <c r="V41" i="9"/>
  <c r="U41" i="9"/>
  <c r="T41" i="9"/>
  <c r="S41" i="9"/>
  <c r="R41" i="9"/>
  <c r="Q41" i="9"/>
  <c r="P41" i="9"/>
  <c r="O41" i="9"/>
  <c r="N41" i="9"/>
  <c r="M41" i="9"/>
  <c r="L41" i="9"/>
  <c r="K41" i="9"/>
  <c r="J41" i="9"/>
  <c r="I41" i="9"/>
  <c r="H41" i="9"/>
  <c r="G41" i="9"/>
  <c r="F41" i="9"/>
  <c r="E41" i="9"/>
  <c r="D41" i="9"/>
  <c r="C41" i="9"/>
  <c r="B41" i="9"/>
  <c r="A41" i="9"/>
  <c r="AI40" i="9"/>
  <c r="AH40" i="9"/>
  <c r="AG40" i="9"/>
  <c r="AF40" i="9"/>
  <c r="AE40" i="9"/>
  <c r="AD40" i="9"/>
  <c r="AC40" i="9"/>
  <c r="AB40" i="9"/>
  <c r="AA40" i="9"/>
  <c r="Z40" i="9"/>
  <c r="Y40" i="9"/>
  <c r="X40" i="9"/>
  <c r="W40" i="9"/>
  <c r="V40" i="9"/>
  <c r="U40" i="9"/>
  <c r="T40" i="9"/>
  <c r="S40" i="9"/>
  <c r="R40" i="9"/>
  <c r="Q40" i="9"/>
  <c r="P40" i="9"/>
  <c r="O40" i="9"/>
  <c r="N40" i="9"/>
  <c r="M40" i="9"/>
  <c r="L40" i="9"/>
  <c r="K40" i="9"/>
  <c r="J40" i="9"/>
  <c r="I40" i="9"/>
  <c r="H40" i="9"/>
  <c r="G40" i="9"/>
  <c r="F40" i="9"/>
  <c r="E40" i="9"/>
  <c r="D40" i="9"/>
  <c r="C40" i="9"/>
  <c r="B40" i="9"/>
  <c r="A40" i="9"/>
  <c r="AI39" i="9"/>
  <c r="AH39" i="9"/>
  <c r="AG39" i="9"/>
  <c r="AF39" i="9"/>
  <c r="AE39" i="9"/>
  <c r="AD39" i="9"/>
  <c r="AC39" i="9"/>
  <c r="AB39" i="9"/>
  <c r="AA39" i="9"/>
  <c r="Z39" i="9"/>
  <c r="Y39" i="9"/>
  <c r="X39" i="9"/>
  <c r="W39" i="9"/>
  <c r="V39" i="9"/>
  <c r="U39" i="9"/>
  <c r="T39" i="9"/>
  <c r="S39" i="9"/>
  <c r="R39" i="9"/>
  <c r="Q39" i="9"/>
  <c r="P39" i="9"/>
  <c r="O39" i="9"/>
  <c r="N39" i="9"/>
  <c r="M39" i="9"/>
  <c r="L39" i="9"/>
  <c r="K39" i="9"/>
  <c r="J39" i="9"/>
  <c r="I39" i="9"/>
  <c r="H39" i="9"/>
  <c r="G39" i="9"/>
  <c r="F39" i="9"/>
  <c r="E39" i="9"/>
  <c r="D39" i="9"/>
  <c r="C39" i="9"/>
  <c r="B39" i="9"/>
  <c r="A39" i="9"/>
  <c r="AI38" i="9"/>
  <c r="AH38" i="9"/>
  <c r="AG38" i="9"/>
  <c r="AF38" i="9"/>
  <c r="AE38" i="9"/>
  <c r="AD38" i="9"/>
  <c r="AC38" i="9"/>
  <c r="AB38" i="9"/>
  <c r="AA38" i="9"/>
  <c r="Z38" i="9"/>
  <c r="Y38" i="9"/>
  <c r="X38" i="9"/>
  <c r="W38" i="9"/>
  <c r="V38" i="9"/>
  <c r="U38" i="9"/>
  <c r="T38" i="9"/>
  <c r="S38" i="9"/>
  <c r="R38" i="9"/>
  <c r="Q38" i="9"/>
  <c r="P38" i="9"/>
  <c r="O38" i="9"/>
  <c r="N38" i="9"/>
  <c r="M38" i="9"/>
  <c r="L38" i="9"/>
  <c r="K38" i="9"/>
  <c r="J38" i="9"/>
  <c r="I38" i="9"/>
  <c r="H38" i="9"/>
  <c r="G38" i="9"/>
  <c r="F38" i="9"/>
  <c r="E38" i="9"/>
  <c r="D38" i="9"/>
  <c r="C38" i="9"/>
  <c r="B38" i="9"/>
  <c r="A38" i="9"/>
  <c r="AI37" i="9"/>
  <c r="AH37" i="9"/>
  <c r="AG37" i="9"/>
  <c r="AF37" i="9"/>
  <c r="AE37" i="9"/>
  <c r="AD37" i="9"/>
  <c r="AC37" i="9"/>
  <c r="AB37" i="9"/>
  <c r="AA37" i="9"/>
  <c r="Z37" i="9"/>
  <c r="Y37" i="9"/>
  <c r="X37" i="9"/>
  <c r="W37" i="9"/>
  <c r="V37" i="9"/>
  <c r="U37" i="9"/>
  <c r="T37" i="9"/>
  <c r="S37" i="9"/>
  <c r="R37" i="9"/>
  <c r="Q37" i="9"/>
  <c r="P37" i="9"/>
  <c r="O37" i="9"/>
  <c r="N37" i="9"/>
  <c r="M37" i="9"/>
  <c r="L37" i="9"/>
  <c r="K37" i="9"/>
  <c r="J37" i="9"/>
  <c r="I37" i="9"/>
  <c r="H37" i="9"/>
  <c r="G37" i="9"/>
  <c r="F37" i="9"/>
  <c r="E37" i="9"/>
  <c r="D37" i="9"/>
  <c r="C37" i="9"/>
  <c r="B37" i="9"/>
  <c r="A37" i="9"/>
  <c r="AI36" i="9"/>
  <c r="AH36" i="9"/>
  <c r="AG36" i="9"/>
  <c r="AF36" i="9"/>
  <c r="AE36" i="9"/>
  <c r="AD36" i="9"/>
  <c r="AC36" i="9"/>
  <c r="AB36" i="9"/>
  <c r="AA36" i="9"/>
  <c r="Z36" i="9"/>
  <c r="Y36" i="9"/>
  <c r="X36" i="9"/>
  <c r="W36" i="9"/>
  <c r="V36" i="9"/>
  <c r="U36" i="9"/>
  <c r="T36" i="9"/>
  <c r="S36" i="9"/>
  <c r="R36" i="9"/>
  <c r="Q36" i="9"/>
  <c r="P36" i="9"/>
  <c r="O36" i="9"/>
  <c r="N36" i="9"/>
  <c r="M36" i="9"/>
  <c r="L36" i="9"/>
  <c r="K36" i="9"/>
  <c r="J36" i="9"/>
  <c r="I36" i="9"/>
  <c r="H36" i="9"/>
  <c r="G36" i="9"/>
  <c r="F36" i="9"/>
  <c r="E36" i="9"/>
  <c r="D36" i="9"/>
  <c r="C36" i="9"/>
  <c r="B36" i="9"/>
  <c r="A36" i="9"/>
  <c r="AI35" i="9"/>
  <c r="AH35" i="9"/>
  <c r="AG35" i="9"/>
  <c r="AF35" i="9"/>
  <c r="AE35" i="9"/>
  <c r="AD35" i="9"/>
  <c r="AC35" i="9"/>
  <c r="AB35" i="9"/>
  <c r="AA35" i="9"/>
  <c r="Z35" i="9"/>
  <c r="Y35" i="9"/>
  <c r="X35" i="9"/>
  <c r="W35" i="9"/>
  <c r="V35" i="9"/>
  <c r="U35" i="9"/>
  <c r="T35" i="9"/>
  <c r="S35" i="9"/>
  <c r="R35" i="9"/>
  <c r="Q35" i="9"/>
  <c r="P35" i="9"/>
  <c r="O35" i="9"/>
  <c r="N35" i="9"/>
  <c r="M35" i="9"/>
  <c r="L35" i="9"/>
  <c r="K35" i="9"/>
  <c r="J35" i="9"/>
  <c r="I35" i="9"/>
  <c r="H35" i="9"/>
  <c r="G35" i="9"/>
  <c r="F35" i="9"/>
  <c r="E35" i="9"/>
  <c r="D35" i="9"/>
  <c r="C35" i="9"/>
  <c r="B35" i="9"/>
  <c r="A35" i="9"/>
  <c r="AI34" i="9"/>
  <c r="AH34" i="9"/>
  <c r="AG34" i="9"/>
  <c r="AF34" i="9"/>
  <c r="AE34" i="9"/>
  <c r="AD34" i="9"/>
  <c r="AC34" i="9"/>
  <c r="AB34" i="9"/>
  <c r="AA34" i="9"/>
  <c r="Z34" i="9"/>
  <c r="Y34" i="9"/>
  <c r="X34" i="9"/>
  <c r="W34" i="9"/>
  <c r="V34" i="9"/>
  <c r="U34" i="9"/>
  <c r="T34" i="9"/>
  <c r="S34" i="9"/>
  <c r="R34" i="9"/>
  <c r="Q34" i="9"/>
  <c r="P34" i="9"/>
  <c r="O34" i="9"/>
  <c r="N34" i="9"/>
  <c r="M34" i="9"/>
  <c r="L34" i="9"/>
  <c r="K34" i="9"/>
  <c r="J34" i="9"/>
  <c r="I34" i="9"/>
  <c r="H34" i="9"/>
  <c r="G34" i="9"/>
  <c r="F34" i="9"/>
  <c r="E34" i="9"/>
  <c r="D34" i="9"/>
  <c r="C34" i="9"/>
  <c r="B34" i="9"/>
  <c r="A34" i="9"/>
  <c r="AI33" i="9"/>
  <c r="AH33" i="9"/>
  <c r="AG33" i="9"/>
  <c r="AF33" i="9"/>
  <c r="AE33" i="9"/>
  <c r="AD33" i="9"/>
  <c r="AC33" i="9"/>
  <c r="AB33" i="9"/>
  <c r="AA33" i="9"/>
  <c r="Z33" i="9"/>
  <c r="Y33" i="9"/>
  <c r="X33" i="9"/>
  <c r="W33" i="9"/>
  <c r="V33" i="9"/>
  <c r="U33" i="9"/>
  <c r="T33" i="9"/>
  <c r="S33" i="9"/>
  <c r="R33" i="9"/>
  <c r="Q33" i="9"/>
  <c r="P33" i="9"/>
  <c r="O33" i="9"/>
  <c r="N33" i="9"/>
  <c r="M33" i="9"/>
  <c r="L33" i="9"/>
  <c r="K33" i="9"/>
  <c r="J33" i="9"/>
  <c r="I33" i="9"/>
  <c r="H33" i="9"/>
  <c r="G33" i="9"/>
  <c r="F33" i="9"/>
  <c r="E33" i="9"/>
  <c r="D33" i="9"/>
  <c r="C33" i="9"/>
  <c r="B33" i="9"/>
  <c r="A33" i="9"/>
  <c r="AI32" i="9"/>
  <c r="AH32" i="9"/>
  <c r="AG32" i="9"/>
  <c r="AF32" i="9"/>
  <c r="AE32" i="9"/>
  <c r="AD32" i="9"/>
  <c r="AC32" i="9"/>
  <c r="AB32" i="9"/>
  <c r="AA32" i="9"/>
  <c r="Z32" i="9"/>
  <c r="Y32" i="9"/>
  <c r="X32" i="9"/>
  <c r="W32" i="9"/>
  <c r="V32" i="9"/>
  <c r="U32" i="9"/>
  <c r="T32" i="9"/>
  <c r="S32" i="9"/>
  <c r="R32" i="9"/>
  <c r="Q32" i="9"/>
  <c r="P32" i="9"/>
  <c r="O32" i="9"/>
  <c r="N32" i="9"/>
  <c r="M32" i="9"/>
  <c r="L32" i="9"/>
  <c r="K32" i="9"/>
  <c r="J32" i="9"/>
  <c r="I32" i="9"/>
  <c r="H32" i="9"/>
  <c r="G32" i="9"/>
  <c r="F32" i="9"/>
  <c r="E32" i="9"/>
  <c r="D32" i="9"/>
  <c r="C32" i="9"/>
  <c r="B32" i="9"/>
  <c r="A32" i="9"/>
  <c r="AI31" i="9"/>
  <c r="AH31" i="9"/>
  <c r="AG31" i="9"/>
  <c r="AF31" i="9"/>
  <c r="AE31" i="9"/>
  <c r="AD31" i="9"/>
  <c r="AC31" i="9"/>
  <c r="AB31" i="9"/>
  <c r="AA31" i="9"/>
  <c r="Z31" i="9"/>
  <c r="Y31" i="9"/>
  <c r="X31" i="9"/>
  <c r="W31" i="9"/>
  <c r="V31" i="9"/>
  <c r="U31" i="9"/>
  <c r="T31" i="9"/>
  <c r="S31" i="9"/>
  <c r="R31" i="9"/>
  <c r="Q31" i="9"/>
  <c r="P31" i="9"/>
  <c r="O31" i="9"/>
  <c r="N31" i="9"/>
  <c r="M31" i="9"/>
  <c r="L31" i="9"/>
  <c r="K31" i="9"/>
  <c r="J31" i="9"/>
  <c r="I31" i="9"/>
  <c r="H31" i="9"/>
  <c r="G31" i="9"/>
  <c r="F31" i="9"/>
  <c r="E31" i="9"/>
  <c r="D31" i="9"/>
  <c r="C31" i="9"/>
  <c r="B31" i="9"/>
  <c r="A31" i="9"/>
  <c r="AI30" i="9"/>
  <c r="AH30" i="9"/>
  <c r="AG30" i="9"/>
  <c r="AF30" i="9"/>
  <c r="AE30" i="9"/>
  <c r="AD30" i="9"/>
  <c r="AC30" i="9"/>
  <c r="AB30" i="9"/>
  <c r="AA30" i="9"/>
  <c r="Z30" i="9"/>
  <c r="Y30" i="9"/>
  <c r="X30" i="9"/>
  <c r="W30" i="9"/>
  <c r="V30" i="9"/>
  <c r="U30" i="9"/>
  <c r="T30" i="9"/>
  <c r="S30" i="9"/>
  <c r="R30" i="9"/>
  <c r="Q30" i="9"/>
  <c r="P30" i="9"/>
  <c r="O30" i="9"/>
  <c r="N30" i="9"/>
  <c r="M30" i="9"/>
  <c r="L30" i="9"/>
  <c r="K30" i="9"/>
  <c r="J30" i="9"/>
  <c r="I30" i="9"/>
  <c r="H30" i="9"/>
  <c r="G30" i="9"/>
  <c r="F30" i="9"/>
  <c r="E30" i="9"/>
  <c r="D30" i="9"/>
  <c r="C30" i="9"/>
  <c r="B30" i="9"/>
  <c r="A30" i="9"/>
  <c r="AI29" i="9"/>
  <c r="AH29" i="9"/>
  <c r="AG29" i="9"/>
  <c r="AF29" i="9"/>
  <c r="AE29" i="9"/>
  <c r="AD29" i="9"/>
  <c r="AC29" i="9"/>
  <c r="AB29" i="9"/>
  <c r="AA29" i="9"/>
  <c r="Z29" i="9"/>
  <c r="Y29" i="9"/>
  <c r="X29" i="9"/>
  <c r="W29" i="9"/>
  <c r="V29" i="9"/>
  <c r="U29" i="9"/>
  <c r="T29" i="9"/>
  <c r="S29" i="9"/>
  <c r="R29" i="9"/>
  <c r="Q29" i="9"/>
  <c r="P29" i="9"/>
  <c r="O29" i="9"/>
  <c r="N29" i="9"/>
  <c r="M29" i="9"/>
  <c r="L29" i="9"/>
  <c r="K29" i="9"/>
  <c r="J29" i="9"/>
  <c r="I29" i="9"/>
  <c r="H29" i="9"/>
  <c r="G29" i="9"/>
  <c r="F29" i="9"/>
  <c r="E29" i="9"/>
  <c r="D29" i="9"/>
  <c r="C29" i="9"/>
  <c r="B29" i="9"/>
  <c r="A29" i="9"/>
  <c r="AI28" i="9"/>
  <c r="AH28" i="9"/>
  <c r="AG28" i="9"/>
  <c r="AF28" i="9"/>
  <c r="AE28" i="9"/>
  <c r="AD28" i="9"/>
  <c r="AC28" i="9"/>
  <c r="AB28" i="9"/>
  <c r="AA28" i="9"/>
  <c r="Z28" i="9"/>
  <c r="Y28" i="9"/>
  <c r="X28" i="9"/>
  <c r="W28" i="9"/>
  <c r="V28" i="9"/>
  <c r="U28" i="9"/>
  <c r="T28" i="9"/>
  <c r="S28" i="9"/>
  <c r="R28" i="9"/>
  <c r="Q28" i="9"/>
  <c r="P28" i="9"/>
  <c r="O28" i="9"/>
  <c r="N28" i="9"/>
  <c r="M28" i="9"/>
  <c r="L28" i="9"/>
  <c r="K28" i="9"/>
  <c r="J28" i="9"/>
  <c r="I28" i="9"/>
  <c r="H28" i="9"/>
  <c r="G28" i="9"/>
  <c r="F28" i="9"/>
  <c r="E28" i="9"/>
  <c r="D28" i="9"/>
  <c r="C28" i="9"/>
  <c r="B28" i="9"/>
  <c r="A28" i="9"/>
  <c r="AI27" i="9"/>
  <c r="AH27" i="9"/>
  <c r="AG27" i="9"/>
  <c r="AF27" i="9"/>
  <c r="AE27" i="9"/>
  <c r="AD27" i="9"/>
  <c r="AC27" i="9"/>
  <c r="AB27" i="9"/>
  <c r="AA27" i="9"/>
  <c r="Z27" i="9"/>
  <c r="Y27" i="9"/>
  <c r="X27" i="9"/>
  <c r="W27" i="9"/>
  <c r="V27" i="9"/>
  <c r="U27" i="9"/>
  <c r="T27" i="9"/>
  <c r="S27" i="9"/>
  <c r="R27" i="9"/>
  <c r="Q27" i="9"/>
  <c r="P27" i="9"/>
  <c r="O27" i="9"/>
  <c r="N27" i="9"/>
  <c r="M27" i="9"/>
  <c r="L27" i="9"/>
  <c r="K27" i="9"/>
  <c r="J27" i="9"/>
  <c r="I27" i="9"/>
  <c r="H27" i="9"/>
  <c r="G27" i="9"/>
  <c r="F27" i="9"/>
  <c r="E27" i="9"/>
  <c r="D27" i="9"/>
  <c r="C27" i="9"/>
  <c r="B27" i="9"/>
  <c r="A27" i="9"/>
  <c r="AI26" i="9"/>
  <c r="AH26" i="9"/>
  <c r="AG26" i="9"/>
  <c r="AF26" i="9"/>
  <c r="AE26" i="9"/>
  <c r="AD26" i="9"/>
  <c r="AC26" i="9"/>
  <c r="AB26" i="9"/>
  <c r="AA26" i="9"/>
  <c r="Z26" i="9"/>
  <c r="Y26" i="9"/>
  <c r="X26" i="9"/>
  <c r="W26" i="9"/>
  <c r="V26" i="9"/>
  <c r="U26" i="9"/>
  <c r="T26" i="9"/>
  <c r="S26" i="9"/>
  <c r="R26" i="9"/>
  <c r="Q26" i="9"/>
  <c r="P26" i="9"/>
  <c r="O26" i="9"/>
  <c r="N26" i="9"/>
  <c r="M26" i="9"/>
  <c r="L26" i="9"/>
  <c r="K26" i="9"/>
  <c r="J26" i="9"/>
  <c r="I26" i="9"/>
  <c r="H26" i="9"/>
  <c r="G26" i="9"/>
  <c r="F26" i="9"/>
  <c r="E26" i="9"/>
  <c r="D26" i="9"/>
  <c r="C26" i="9"/>
  <c r="B26" i="9"/>
  <c r="A26" i="9"/>
  <c r="AI25" i="9"/>
  <c r="AH25" i="9"/>
  <c r="AG25" i="9"/>
  <c r="AF25" i="9"/>
  <c r="AE25" i="9"/>
  <c r="AD25" i="9"/>
  <c r="AC25" i="9"/>
  <c r="AB25" i="9"/>
  <c r="AA25" i="9"/>
  <c r="Z25" i="9"/>
  <c r="Y25" i="9"/>
  <c r="X25" i="9"/>
  <c r="W25" i="9"/>
  <c r="V25" i="9"/>
  <c r="U25" i="9"/>
  <c r="T25" i="9"/>
  <c r="S25" i="9"/>
  <c r="R25" i="9"/>
  <c r="Q25" i="9"/>
  <c r="P25" i="9"/>
  <c r="O25" i="9"/>
  <c r="N25" i="9"/>
  <c r="M25" i="9"/>
  <c r="L25" i="9"/>
  <c r="K25" i="9"/>
  <c r="J25" i="9"/>
  <c r="I25" i="9"/>
  <c r="H25" i="9"/>
  <c r="G25" i="9"/>
  <c r="F25" i="9"/>
  <c r="E25" i="9"/>
  <c r="D25" i="9"/>
  <c r="C25" i="9"/>
  <c r="B25" i="9"/>
  <c r="A25" i="9"/>
  <c r="AI24" i="9"/>
  <c r="AH24" i="9"/>
  <c r="AG24" i="9"/>
  <c r="AF24" i="9"/>
  <c r="AE24" i="9"/>
  <c r="AD24" i="9"/>
  <c r="AC24" i="9"/>
  <c r="AB24" i="9"/>
  <c r="AA24" i="9"/>
  <c r="Z24" i="9"/>
  <c r="Y24" i="9"/>
  <c r="X24" i="9"/>
  <c r="W24" i="9"/>
  <c r="V24" i="9"/>
  <c r="U24" i="9"/>
  <c r="T24" i="9"/>
  <c r="S24" i="9"/>
  <c r="R24" i="9"/>
  <c r="Q24" i="9"/>
  <c r="P24" i="9"/>
  <c r="O24" i="9"/>
  <c r="N24" i="9"/>
  <c r="M24" i="9"/>
  <c r="L24" i="9"/>
  <c r="K24" i="9"/>
  <c r="J24" i="9"/>
  <c r="I24" i="9"/>
  <c r="H24" i="9"/>
  <c r="G24" i="9"/>
  <c r="F24" i="9"/>
  <c r="E24" i="9"/>
  <c r="D24" i="9"/>
  <c r="C24" i="9"/>
  <c r="B24" i="9"/>
  <c r="A24" i="9"/>
  <c r="AI23" i="9"/>
  <c r="AH23" i="9"/>
  <c r="AG23" i="9"/>
  <c r="AF23" i="9"/>
  <c r="AE23" i="9"/>
  <c r="AD23" i="9"/>
  <c r="AC23" i="9"/>
  <c r="AB23" i="9"/>
  <c r="AA23" i="9"/>
  <c r="Z23" i="9"/>
  <c r="Y23" i="9"/>
  <c r="X23" i="9"/>
  <c r="W23" i="9"/>
  <c r="V23" i="9"/>
  <c r="U23" i="9"/>
  <c r="T23" i="9"/>
  <c r="S23" i="9"/>
  <c r="R23" i="9"/>
  <c r="Q23" i="9"/>
  <c r="P23" i="9"/>
  <c r="O23" i="9"/>
  <c r="N23" i="9"/>
  <c r="M23" i="9"/>
  <c r="L23" i="9"/>
  <c r="K23" i="9"/>
  <c r="J23" i="9"/>
  <c r="I23" i="9"/>
  <c r="H23" i="9"/>
  <c r="G23" i="9"/>
  <c r="F23" i="9"/>
  <c r="E23" i="9"/>
  <c r="D23" i="9"/>
  <c r="C23" i="9"/>
  <c r="B23" i="9"/>
  <c r="A23" i="9"/>
  <c r="AI22" i="9"/>
  <c r="AH22" i="9"/>
  <c r="AG22" i="9"/>
  <c r="AF22" i="9"/>
  <c r="AE22" i="9"/>
  <c r="AD22" i="9"/>
  <c r="AC22" i="9"/>
  <c r="AB22" i="9"/>
  <c r="AA22" i="9"/>
  <c r="Z22" i="9"/>
  <c r="Y22" i="9"/>
  <c r="X22" i="9"/>
  <c r="W22" i="9"/>
  <c r="V22" i="9"/>
  <c r="U22" i="9"/>
  <c r="T22" i="9"/>
  <c r="S22" i="9"/>
  <c r="R22" i="9"/>
  <c r="Q22" i="9"/>
  <c r="P22" i="9"/>
  <c r="O22" i="9"/>
  <c r="N22" i="9"/>
  <c r="M22" i="9"/>
  <c r="L22" i="9"/>
  <c r="K22" i="9"/>
  <c r="J22" i="9"/>
  <c r="I22" i="9"/>
  <c r="H22" i="9"/>
  <c r="G22" i="9"/>
  <c r="F22" i="9"/>
  <c r="E22" i="9"/>
  <c r="D22" i="9"/>
  <c r="C22" i="9"/>
  <c r="B22" i="9"/>
  <c r="A22" i="9"/>
  <c r="AI21" i="9"/>
  <c r="AH21" i="9"/>
  <c r="AG21" i="9"/>
  <c r="AF21" i="9"/>
  <c r="AE21" i="9"/>
  <c r="AD21" i="9"/>
  <c r="AC21" i="9"/>
  <c r="AB21" i="9"/>
  <c r="AA21" i="9"/>
  <c r="Z21" i="9"/>
  <c r="Y21" i="9"/>
  <c r="X21" i="9"/>
  <c r="W21" i="9"/>
  <c r="V21" i="9"/>
  <c r="U21" i="9"/>
  <c r="T21" i="9"/>
  <c r="S21" i="9"/>
  <c r="R21" i="9"/>
  <c r="Q21" i="9"/>
  <c r="P21" i="9"/>
  <c r="O21" i="9"/>
  <c r="N21" i="9"/>
  <c r="M21" i="9"/>
  <c r="L21" i="9"/>
  <c r="K21" i="9"/>
  <c r="J21" i="9"/>
  <c r="I21" i="9"/>
  <c r="H21" i="9"/>
  <c r="G21" i="9"/>
  <c r="F21" i="9"/>
  <c r="E21" i="9"/>
  <c r="D21" i="9"/>
  <c r="C21" i="9"/>
  <c r="B21" i="9"/>
  <c r="A21" i="9"/>
  <c r="AI20" i="9"/>
  <c r="AH20" i="9"/>
  <c r="AG20" i="9"/>
  <c r="AF20" i="9"/>
  <c r="AE20" i="9"/>
  <c r="AD20" i="9"/>
  <c r="AC20" i="9"/>
  <c r="AB20" i="9"/>
  <c r="AA20" i="9"/>
  <c r="Z20" i="9"/>
  <c r="Y20" i="9"/>
  <c r="X20" i="9"/>
  <c r="W20" i="9"/>
  <c r="V20" i="9"/>
  <c r="U20" i="9"/>
  <c r="T20" i="9"/>
  <c r="S20" i="9"/>
  <c r="R20" i="9"/>
  <c r="Q20" i="9"/>
  <c r="P20" i="9"/>
  <c r="O20" i="9"/>
  <c r="N20" i="9"/>
  <c r="M20" i="9"/>
  <c r="L20" i="9"/>
  <c r="K20" i="9"/>
  <c r="J20" i="9"/>
  <c r="I20" i="9"/>
  <c r="H20" i="9"/>
  <c r="G20" i="9"/>
  <c r="F20" i="9"/>
  <c r="E20" i="9"/>
  <c r="D20" i="9"/>
  <c r="C20" i="9"/>
  <c r="B20" i="9"/>
  <c r="A20" i="9"/>
  <c r="AI19" i="9"/>
  <c r="AH19" i="9"/>
  <c r="AG19" i="9"/>
  <c r="AF19" i="9"/>
  <c r="AE19" i="9"/>
  <c r="AD19" i="9"/>
  <c r="AC19" i="9"/>
  <c r="AB19" i="9"/>
  <c r="AA19" i="9"/>
  <c r="Z19" i="9"/>
  <c r="Y19" i="9"/>
  <c r="X19" i="9"/>
  <c r="W19" i="9"/>
  <c r="V19" i="9"/>
  <c r="U19" i="9"/>
  <c r="T19" i="9"/>
  <c r="S19" i="9"/>
  <c r="R19" i="9"/>
  <c r="Q19" i="9"/>
  <c r="P19" i="9"/>
  <c r="O19" i="9"/>
  <c r="N19" i="9"/>
  <c r="M19" i="9"/>
  <c r="L19" i="9"/>
  <c r="K19" i="9"/>
  <c r="J19" i="9"/>
  <c r="I19" i="9"/>
  <c r="H19" i="9"/>
  <c r="G19" i="9"/>
  <c r="F19" i="9"/>
  <c r="E19" i="9"/>
  <c r="D19" i="9"/>
  <c r="C19" i="9"/>
  <c r="B19" i="9"/>
  <c r="A19" i="9"/>
  <c r="AI18" i="9"/>
  <c r="AH18" i="9"/>
  <c r="AG18" i="9"/>
  <c r="AF18" i="9"/>
  <c r="AE18" i="9"/>
  <c r="AD18" i="9"/>
  <c r="AC18" i="9"/>
  <c r="AB18" i="9"/>
  <c r="AA18" i="9"/>
  <c r="Z18" i="9"/>
  <c r="Y18" i="9"/>
  <c r="X18" i="9"/>
  <c r="W18" i="9"/>
  <c r="V18" i="9"/>
  <c r="U18" i="9"/>
  <c r="T18" i="9"/>
  <c r="S18" i="9"/>
  <c r="R18" i="9"/>
  <c r="Q18" i="9"/>
  <c r="P18" i="9"/>
  <c r="O18" i="9"/>
  <c r="N18" i="9"/>
  <c r="M18" i="9"/>
  <c r="L18" i="9"/>
  <c r="K18" i="9"/>
  <c r="J18" i="9"/>
  <c r="I18" i="9"/>
  <c r="H18" i="9"/>
  <c r="G18" i="9"/>
  <c r="F18" i="9"/>
  <c r="E18" i="9"/>
  <c r="D18" i="9"/>
  <c r="C18" i="9"/>
  <c r="B18" i="9"/>
  <c r="A18" i="9"/>
  <c r="AI17" i="9"/>
  <c r="AH17" i="9"/>
  <c r="AG17" i="9"/>
  <c r="AF17" i="9"/>
  <c r="AE17" i="9"/>
  <c r="AD17" i="9"/>
  <c r="AC17" i="9"/>
  <c r="AB17" i="9"/>
  <c r="AA17" i="9"/>
  <c r="Z17" i="9"/>
  <c r="Y17" i="9"/>
  <c r="X17" i="9"/>
  <c r="W17" i="9"/>
  <c r="V17" i="9"/>
  <c r="U17" i="9"/>
  <c r="T17" i="9"/>
  <c r="S17" i="9"/>
  <c r="R17" i="9"/>
  <c r="Q17" i="9"/>
  <c r="P17" i="9"/>
  <c r="O17" i="9"/>
  <c r="N17" i="9"/>
  <c r="M17" i="9"/>
  <c r="L17" i="9"/>
  <c r="K17" i="9"/>
  <c r="J17" i="9"/>
  <c r="I17" i="9"/>
  <c r="H17" i="9"/>
  <c r="G17" i="9"/>
  <c r="F17" i="9"/>
  <c r="E17" i="9"/>
  <c r="D17" i="9"/>
  <c r="C17" i="9"/>
  <c r="B17" i="9"/>
  <c r="A17" i="9"/>
  <c r="AI16" i="9"/>
  <c r="AH16" i="9"/>
  <c r="AG16" i="9"/>
  <c r="AF16" i="9"/>
  <c r="AE16" i="9"/>
  <c r="AD16" i="9"/>
  <c r="AC16" i="9"/>
  <c r="AB16" i="9"/>
  <c r="AA16" i="9"/>
  <c r="Z16" i="9"/>
  <c r="Y16" i="9"/>
  <c r="X16" i="9"/>
  <c r="W16" i="9"/>
  <c r="V16" i="9"/>
  <c r="U16" i="9"/>
  <c r="T16" i="9"/>
  <c r="S16" i="9"/>
  <c r="R16" i="9"/>
  <c r="Q16" i="9"/>
  <c r="P16" i="9"/>
  <c r="O16" i="9"/>
  <c r="N16" i="9"/>
  <c r="M16" i="9"/>
  <c r="L16" i="9"/>
  <c r="K16" i="9"/>
  <c r="J16" i="9"/>
  <c r="I16" i="9"/>
  <c r="H16" i="9"/>
  <c r="G16" i="9"/>
  <c r="F16" i="9"/>
  <c r="E16" i="9"/>
  <c r="D16" i="9"/>
  <c r="C16" i="9"/>
  <c r="B16" i="9"/>
  <c r="A16" i="9"/>
  <c r="AI15" i="9"/>
  <c r="AH15" i="9"/>
  <c r="AG15" i="9"/>
  <c r="AF15" i="9"/>
  <c r="AE15" i="9"/>
  <c r="AD15" i="9"/>
  <c r="AC15" i="9"/>
  <c r="AB15" i="9"/>
  <c r="AA15" i="9"/>
  <c r="Z15" i="9"/>
  <c r="Y15" i="9"/>
  <c r="X15" i="9"/>
  <c r="W15" i="9"/>
  <c r="V15" i="9"/>
  <c r="U15" i="9"/>
  <c r="T15" i="9"/>
  <c r="S15" i="9"/>
  <c r="R15" i="9"/>
  <c r="Q15" i="9"/>
  <c r="P15" i="9"/>
  <c r="O15" i="9"/>
  <c r="N15" i="9"/>
  <c r="M15" i="9"/>
  <c r="L15" i="9"/>
  <c r="K15" i="9"/>
  <c r="J15" i="9"/>
  <c r="I15" i="9"/>
  <c r="H15" i="9"/>
  <c r="G15" i="9"/>
  <c r="F15" i="9"/>
  <c r="E15" i="9"/>
  <c r="D15" i="9"/>
  <c r="C15" i="9"/>
  <c r="B15" i="9"/>
  <c r="A15" i="9"/>
  <c r="AI14" i="9"/>
  <c r="AH14" i="9"/>
  <c r="AG14" i="9"/>
  <c r="AF14" i="9"/>
  <c r="AE14" i="9"/>
  <c r="AD14" i="9"/>
  <c r="AC14" i="9"/>
  <c r="AB14" i="9"/>
  <c r="AA14" i="9"/>
  <c r="Z14" i="9"/>
  <c r="Y14" i="9"/>
  <c r="X14" i="9"/>
  <c r="W14" i="9"/>
  <c r="V14" i="9"/>
  <c r="U14" i="9"/>
  <c r="T14" i="9"/>
  <c r="S14" i="9"/>
  <c r="R14" i="9"/>
  <c r="Q14" i="9"/>
  <c r="P14" i="9"/>
  <c r="O14" i="9"/>
  <c r="N14" i="9"/>
  <c r="M14" i="9"/>
  <c r="L14" i="9"/>
  <c r="K14" i="9"/>
  <c r="J14" i="9"/>
  <c r="I14" i="9"/>
  <c r="H14" i="9"/>
  <c r="G14" i="9"/>
  <c r="F14" i="9"/>
  <c r="E14" i="9"/>
  <c r="D14" i="9"/>
  <c r="C14" i="9"/>
  <c r="B14" i="9"/>
  <c r="A14" i="9"/>
  <c r="AI13" i="9"/>
  <c r="AH13" i="9"/>
  <c r="AG13" i="9"/>
  <c r="AF13" i="9"/>
  <c r="AE13" i="9"/>
  <c r="AD13" i="9"/>
  <c r="AC13" i="9"/>
  <c r="AB13" i="9"/>
  <c r="AA13" i="9"/>
  <c r="Z13" i="9"/>
  <c r="Y13" i="9"/>
  <c r="X13" i="9"/>
  <c r="W13" i="9"/>
  <c r="V13" i="9"/>
  <c r="U13" i="9"/>
  <c r="T13" i="9"/>
  <c r="S13" i="9"/>
  <c r="R13" i="9"/>
  <c r="Q13" i="9"/>
  <c r="P13" i="9"/>
  <c r="O13" i="9"/>
  <c r="N13" i="9"/>
  <c r="M13" i="9"/>
  <c r="L13" i="9"/>
  <c r="K13" i="9"/>
  <c r="J13" i="9"/>
  <c r="I13" i="9"/>
  <c r="H13" i="9"/>
  <c r="G13" i="9"/>
  <c r="F13" i="9"/>
  <c r="E13" i="9"/>
  <c r="D13" i="9"/>
  <c r="C13" i="9"/>
  <c r="B13" i="9"/>
  <c r="A13" i="9"/>
  <c r="AI12" i="9"/>
  <c r="AH12" i="9"/>
  <c r="AG12" i="9"/>
  <c r="AF12" i="9"/>
  <c r="AE12" i="9"/>
  <c r="AD12" i="9"/>
  <c r="AC12" i="9"/>
  <c r="AB12" i="9"/>
  <c r="AA12" i="9"/>
  <c r="Z12" i="9"/>
  <c r="Y12" i="9"/>
  <c r="X12" i="9"/>
  <c r="W12" i="9"/>
  <c r="V12" i="9"/>
  <c r="U12" i="9"/>
  <c r="T12" i="9"/>
  <c r="S12" i="9"/>
  <c r="R12" i="9"/>
  <c r="Q12" i="9"/>
  <c r="P12" i="9"/>
  <c r="O12" i="9"/>
  <c r="N12" i="9"/>
  <c r="M12" i="9"/>
  <c r="L12" i="9"/>
  <c r="K12" i="9"/>
  <c r="J12" i="9"/>
  <c r="I12" i="9"/>
  <c r="H12" i="9"/>
  <c r="G12" i="9"/>
  <c r="F12" i="9"/>
  <c r="E12" i="9"/>
  <c r="D12" i="9"/>
  <c r="C12" i="9"/>
  <c r="B12" i="9"/>
  <c r="A12" i="9"/>
  <c r="AI11" i="9"/>
  <c r="AH11" i="9"/>
  <c r="AG11" i="9"/>
  <c r="AF11" i="9"/>
  <c r="AE11" i="9"/>
  <c r="AD11" i="9"/>
  <c r="AC11" i="9"/>
  <c r="AB11" i="9"/>
  <c r="AA11" i="9"/>
  <c r="Z11" i="9"/>
  <c r="Y11" i="9"/>
  <c r="X11" i="9"/>
  <c r="W11" i="9"/>
  <c r="V11" i="9"/>
  <c r="U11" i="9"/>
  <c r="T11" i="9"/>
  <c r="S11" i="9"/>
  <c r="R11" i="9"/>
  <c r="Q11" i="9"/>
  <c r="P11" i="9"/>
  <c r="O11" i="9"/>
  <c r="N11" i="9"/>
  <c r="M11" i="9"/>
  <c r="L11" i="9"/>
  <c r="K11" i="9"/>
  <c r="J11" i="9"/>
  <c r="I11" i="9"/>
  <c r="H11" i="9"/>
  <c r="G11" i="9"/>
  <c r="F11" i="9"/>
  <c r="E11" i="9"/>
  <c r="D11" i="9"/>
  <c r="C11" i="9"/>
  <c r="B11" i="9"/>
  <c r="A11" i="9"/>
  <c r="AI10" i="9"/>
  <c r="AH10" i="9"/>
  <c r="AG10" i="9"/>
  <c r="AF10" i="9"/>
  <c r="AE10" i="9"/>
  <c r="AD10" i="9"/>
  <c r="AC10" i="9"/>
  <c r="AB10" i="9"/>
  <c r="AA10" i="9"/>
  <c r="Z10" i="9"/>
  <c r="Y10" i="9"/>
  <c r="X10" i="9"/>
  <c r="W10" i="9"/>
  <c r="V10" i="9"/>
  <c r="U10" i="9"/>
  <c r="T10" i="9"/>
  <c r="S10" i="9"/>
  <c r="R10" i="9"/>
  <c r="Q10" i="9"/>
  <c r="P10" i="9"/>
  <c r="O10" i="9"/>
  <c r="N10" i="9"/>
  <c r="M10" i="9"/>
  <c r="L10" i="9"/>
  <c r="K10" i="9"/>
  <c r="J10" i="9"/>
  <c r="I10" i="9"/>
  <c r="H10" i="9"/>
  <c r="G10" i="9"/>
  <c r="F10" i="9"/>
  <c r="E10" i="9"/>
  <c r="D10" i="9"/>
  <c r="C10" i="9"/>
  <c r="B10" i="9"/>
  <c r="A10" i="9"/>
  <c r="AI9" i="9"/>
  <c r="AH9" i="9"/>
  <c r="AG9" i="9"/>
  <c r="AF9" i="9"/>
  <c r="AE9" i="9"/>
  <c r="AD9" i="9"/>
  <c r="AC9" i="9"/>
  <c r="AB9" i="9"/>
  <c r="AA9" i="9"/>
  <c r="Z9" i="9"/>
  <c r="Y9" i="9"/>
  <c r="X9" i="9"/>
  <c r="W9" i="9"/>
  <c r="V9" i="9"/>
  <c r="U9" i="9"/>
  <c r="T9" i="9"/>
  <c r="S9" i="9"/>
  <c r="R9" i="9"/>
  <c r="Q9" i="9"/>
  <c r="P9" i="9"/>
  <c r="O9" i="9"/>
  <c r="N9" i="9"/>
  <c r="M9" i="9"/>
  <c r="L9" i="9"/>
  <c r="K9" i="9"/>
  <c r="J9" i="9"/>
  <c r="I9" i="9"/>
  <c r="H9" i="9"/>
  <c r="G9" i="9"/>
  <c r="F9" i="9"/>
  <c r="E9" i="9"/>
  <c r="D9" i="9"/>
  <c r="C9" i="9"/>
  <c r="B9" i="9"/>
  <c r="A9" i="9"/>
  <c r="AI8" i="9"/>
  <c r="AH8" i="9"/>
  <c r="AG8" i="9"/>
  <c r="AF8" i="9"/>
  <c r="AE8" i="9"/>
  <c r="AD8" i="9"/>
  <c r="AC8" i="9"/>
  <c r="AB8" i="9"/>
  <c r="AA8" i="9"/>
  <c r="Z8" i="9"/>
  <c r="Y8" i="9"/>
  <c r="X8" i="9"/>
  <c r="W8" i="9"/>
  <c r="V8" i="9"/>
  <c r="U8" i="9"/>
  <c r="T8" i="9"/>
  <c r="S8" i="9"/>
  <c r="R8" i="9"/>
  <c r="Q8" i="9"/>
  <c r="P8" i="9"/>
  <c r="O8" i="9"/>
  <c r="N8" i="9"/>
  <c r="M8" i="9"/>
  <c r="L8" i="9"/>
  <c r="K8" i="9"/>
  <c r="J8" i="9"/>
  <c r="I8" i="9"/>
  <c r="H8" i="9"/>
  <c r="G8" i="9"/>
  <c r="F8" i="9"/>
  <c r="E8" i="9"/>
  <c r="D8" i="9"/>
  <c r="C8" i="9"/>
  <c r="B8" i="9"/>
  <c r="A8" i="9"/>
  <c r="AI7" i="9"/>
  <c r="AH7" i="9"/>
  <c r="AG7" i="9"/>
  <c r="AF7" i="9"/>
  <c r="AE7" i="9"/>
  <c r="AD7" i="9"/>
  <c r="AC7" i="9"/>
  <c r="AB7" i="9"/>
  <c r="AA7" i="9"/>
  <c r="Z7" i="9"/>
  <c r="Y7" i="9"/>
  <c r="X7" i="9"/>
  <c r="W7" i="9"/>
  <c r="V7" i="9"/>
  <c r="U7" i="9"/>
  <c r="T7" i="9"/>
  <c r="S7" i="9"/>
  <c r="R7" i="9"/>
  <c r="Q7" i="9"/>
  <c r="P7" i="9"/>
  <c r="O7" i="9"/>
  <c r="N7" i="9"/>
  <c r="M7" i="9"/>
  <c r="L7" i="9"/>
  <c r="K7" i="9"/>
  <c r="J7" i="9"/>
  <c r="I7" i="9"/>
  <c r="H7" i="9"/>
  <c r="G7" i="9"/>
  <c r="F7" i="9"/>
  <c r="E7" i="9"/>
  <c r="D7" i="9"/>
  <c r="C7" i="9"/>
  <c r="B7" i="9"/>
  <c r="A7" i="9"/>
  <c r="AI6" i="9"/>
  <c r="AH6" i="9"/>
  <c r="AG6" i="9"/>
  <c r="AF6" i="9"/>
  <c r="AE6" i="9"/>
  <c r="AD6" i="9"/>
  <c r="AC6" i="9"/>
  <c r="AB6" i="9"/>
  <c r="AA6" i="9"/>
  <c r="Z6" i="9"/>
  <c r="Y6" i="9"/>
  <c r="X6" i="9"/>
  <c r="W6" i="9"/>
  <c r="V6" i="9"/>
  <c r="U6" i="9"/>
  <c r="T6" i="9"/>
  <c r="S6" i="9"/>
  <c r="R6" i="9"/>
  <c r="Q6" i="9"/>
  <c r="P6" i="9"/>
  <c r="O6" i="9"/>
  <c r="N6" i="9"/>
  <c r="M6" i="9"/>
  <c r="L6" i="9"/>
  <c r="K6" i="9"/>
  <c r="J6" i="9"/>
  <c r="I6" i="9"/>
  <c r="H6" i="9"/>
  <c r="G6" i="9"/>
  <c r="F6" i="9"/>
  <c r="E6" i="9"/>
  <c r="D6" i="9"/>
  <c r="C6" i="9"/>
  <c r="B6" i="9"/>
  <c r="A6" i="9"/>
  <c r="AI5" i="9"/>
  <c r="AH5" i="9"/>
  <c r="AG5" i="9"/>
  <c r="AF5" i="9"/>
  <c r="AE5" i="9"/>
  <c r="AD5" i="9"/>
  <c r="AC5" i="9"/>
  <c r="AB5" i="9"/>
  <c r="AA5" i="9"/>
  <c r="Z5" i="9"/>
  <c r="Y5" i="9"/>
  <c r="X5" i="9"/>
  <c r="W5" i="9"/>
  <c r="V5" i="9"/>
  <c r="U5" i="9"/>
  <c r="T5" i="9"/>
  <c r="S5" i="9"/>
  <c r="R5" i="9"/>
  <c r="Q5" i="9"/>
  <c r="P5" i="9"/>
  <c r="O5" i="9"/>
  <c r="N5" i="9"/>
  <c r="M5" i="9"/>
  <c r="L5" i="9"/>
  <c r="K5" i="9"/>
  <c r="J5" i="9"/>
  <c r="I5" i="9"/>
  <c r="H5" i="9"/>
  <c r="G5" i="9"/>
  <c r="F5" i="9"/>
  <c r="E5" i="9"/>
  <c r="D5" i="9"/>
  <c r="C5" i="9"/>
  <c r="B5" i="9"/>
  <c r="A5" i="9"/>
  <c r="AI4" i="9"/>
  <c r="AH4" i="9"/>
  <c r="AG4" i="9"/>
  <c r="AF4" i="9"/>
  <c r="AE4" i="9"/>
  <c r="AD4" i="9"/>
  <c r="AC4" i="9"/>
  <c r="AB4" i="9"/>
  <c r="AA4" i="9"/>
  <c r="Z4" i="9"/>
  <c r="Y4" i="9"/>
  <c r="X4" i="9"/>
  <c r="W4" i="9"/>
  <c r="V4" i="9"/>
  <c r="U4" i="9"/>
  <c r="T4" i="9"/>
  <c r="S4" i="9"/>
  <c r="R4" i="9"/>
  <c r="Q4" i="9"/>
  <c r="P4" i="9"/>
  <c r="O4" i="9"/>
  <c r="N4" i="9"/>
  <c r="M4" i="9"/>
  <c r="L4" i="9"/>
  <c r="K4" i="9"/>
  <c r="J4" i="9"/>
  <c r="I4" i="9"/>
  <c r="H4" i="9"/>
  <c r="G4" i="9"/>
  <c r="F4" i="9"/>
  <c r="E4" i="9"/>
  <c r="D4" i="9"/>
  <c r="C4" i="9"/>
  <c r="B4" i="9"/>
  <c r="A4" i="9"/>
  <c r="AI163" i="8"/>
  <c r="AH163" i="8"/>
  <c r="AG163" i="8"/>
  <c r="AF163" i="8"/>
  <c r="AE163" i="8"/>
  <c r="AD163" i="8"/>
  <c r="AC163" i="8"/>
  <c r="AB163" i="8"/>
  <c r="AA163" i="8"/>
  <c r="Z163" i="8"/>
  <c r="Y163" i="8"/>
  <c r="X163" i="8"/>
  <c r="W163" i="8"/>
  <c r="V163" i="8"/>
  <c r="U163" i="8"/>
  <c r="T163" i="8"/>
  <c r="S163" i="8"/>
  <c r="R163" i="8"/>
  <c r="Q163" i="8"/>
  <c r="P163" i="8"/>
  <c r="O163" i="8"/>
  <c r="N163" i="8"/>
  <c r="M163" i="8"/>
  <c r="L163" i="8"/>
  <c r="K163" i="8"/>
  <c r="J163" i="8"/>
  <c r="I163" i="8"/>
  <c r="H163" i="8"/>
  <c r="G163" i="8"/>
  <c r="F163" i="8"/>
  <c r="E163" i="8"/>
  <c r="D163" i="8"/>
  <c r="C163" i="8"/>
  <c r="B163" i="8"/>
  <c r="A163" i="8"/>
  <c r="AI162" i="8"/>
  <c r="AH162" i="8"/>
  <c r="AG162" i="8"/>
  <c r="AF162" i="8"/>
  <c r="AE162" i="8"/>
  <c r="AD162" i="8"/>
  <c r="AC162" i="8"/>
  <c r="AB162" i="8"/>
  <c r="AA162" i="8"/>
  <c r="Z162" i="8"/>
  <c r="Y162" i="8"/>
  <c r="X162" i="8"/>
  <c r="W162" i="8"/>
  <c r="V162" i="8"/>
  <c r="U162" i="8"/>
  <c r="T162" i="8"/>
  <c r="S162" i="8"/>
  <c r="R162" i="8"/>
  <c r="Q162" i="8"/>
  <c r="P162" i="8"/>
  <c r="O162" i="8"/>
  <c r="N162" i="8"/>
  <c r="M162" i="8"/>
  <c r="L162" i="8"/>
  <c r="K162" i="8"/>
  <c r="J162" i="8"/>
  <c r="I162" i="8"/>
  <c r="H162" i="8"/>
  <c r="G162" i="8"/>
  <c r="F162" i="8"/>
  <c r="E162" i="8"/>
  <c r="D162" i="8"/>
  <c r="C162" i="8"/>
  <c r="B162" i="8"/>
  <c r="A162" i="8"/>
  <c r="AI161" i="8"/>
  <c r="AH161" i="8"/>
  <c r="AG161" i="8"/>
  <c r="AF161" i="8"/>
  <c r="AE161" i="8"/>
  <c r="AD161" i="8"/>
  <c r="AC161" i="8"/>
  <c r="AB161" i="8"/>
  <c r="AA161" i="8"/>
  <c r="Z161" i="8"/>
  <c r="Y161" i="8"/>
  <c r="X161" i="8"/>
  <c r="W161" i="8"/>
  <c r="V161" i="8"/>
  <c r="U161" i="8"/>
  <c r="T161" i="8"/>
  <c r="S161" i="8"/>
  <c r="R161" i="8"/>
  <c r="Q161" i="8"/>
  <c r="P161" i="8"/>
  <c r="O161" i="8"/>
  <c r="N161" i="8"/>
  <c r="M161" i="8"/>
  <c r="L161" i="8"/>
  <c r="K161" i="8"/>
  <c r="J161" i="8"/>
  <c r="I161" i="8"/>
  <c r="H161" i="8"/>
  <c r="G161" i="8"/>
  <c r="F161" i="8"/>
  <c r="E161" i="8"/>
  <c r="D161" i="8"/>
  <c r="C161" i="8"/>
  <c r="B161" i="8"/>
  <c r="A161" i="8"/>
  <c r="AI160" i="8"/>
  <c r="AH160" i="8"/>
  <c r="AG160" i="8"/>
  <c r="AF160" i="8"/>
  <c r="AE160" i="8"/>
  <c r="AD160" i="8"/>
  <c r="AC160" i="8"/>
  <c r="AB160" i="8"/>
  <c r="AA160" i="8"/>
  <c r="Z160" i="8"/>
  <c r="Y160" i="8"/>
  <c r="X160" i="8"/>
  <c r="W160" i="8"/>
  <c r="V160" i="8"/>
  <c r="U160" i="8"/>
  <c r="T160" i="8"/>
  <c r="S160" i="8"/>
  <c r="R160" i="8"/>
  <c r="Q160" i="8"/>
  <c r="P160" i="8"/>
  <c r="O160" i="8"/>
  <c r="N160" i="8"/>
  <c r="M160" i="8"/>
  <c r="L160" i="8"/>
  <c r="K160" i="8"/>
  <c r="J160" i="8"/>
  <c r="I160" i="8"/>
  <c r="H160" i="8"/>
  <c r="G160" i="8"/>
  <c r="F160" i="8"/>
  <c r="E160" i="8"/>
  <c r="D160" i="8"/>
  <c r="C160" i="8"/>
  <c r="B160" i="8"/>
  <c r="A160" i="8"/>
  <c r="AI159" i="8"/>
  <c r="AH159" i="8"/>
  <c r="AG159" i="8"/>
  <c r="AF159" i="8"/>
  <c r="AE159" i="8"/>
  <c r="AD159" i="8"/>
  <c r="AC159" i="8"/>
  <c r="AB159" i="8"/>
  <c r="AA159" i="8"/>
  <c r="Z159" i="8"/>
  <c r="Y159" i="8"/>
  <c r="X159" i="8"/>
  <c r="W159" i="8"/>
  <c r="V159" i="8"/>
  <c r="U159" i="8"/>
  <c r="T159" i="8"/>
  <c r="S159" i="8"/>
  <c r="R159" i="8"/>
  <c r="Q159" i="8"/>
  <c r="P159" i="8"/>
  <c r="O159" i="8"/>
  <c r="N159" i="8"/>
  <c r="M159" i="8"/>
  <c r="L159" i="8"/>
  <c r="K159" i="8"/>
  <c r="J159" i="8"/>
  <c r="I159" i="8"/>
  <c r="H159" i="8"/>
  <c r="G159" i="8"/>
  <c r="F159" i="8"/>
  <c r="E159" i="8"/>
  <c r="D159" i="8"/>
  <c r="C159" i="8"/>
  <c r="B159" i="8"/>
  <c r="A159" i="8"/>
  <c r="AI158" i="8"/>
  <c r="AH158" i="8"/>
  <c r="AG158" i="8"/>
  <c r="AF158" i="8"/>
  <c r="AE158" i="8"/>
  <c r="AD158" i="8"/>
  <c r="AC158" i="8"/>
  <c r="AB158" i="8"/>
  <c r="AA158" i="8"/>
  <c r="Z158" i="8"/>
  <c r="Y158" i="8"/>
  <c r="X158" i="8"/>
  <c r="W158" i="8"/>
  <c r="V158" i="8"/>
  <c r="U158" i="8"/>
  <c r="T158" i="8"/>
  <c r="S158" i="8"/>
  <c r="R158" i="8"/>
  <c r="Q158" i="8"/>
  <c r="P158" i="8"/>
  <c r="O158" i="8"/>
  <c r="N158" i="8"/>
  <c r="M158" i="8"/>
  <c r="L158" i="8"/>
  <c r="K158" i="8"/>
  <c r="J158" i="8"/>
  <c r="I158" i="8"/>
  <c r="H158" i="8"/>
  <c r="G158" i="8"/>
  <c r="F158" i="8"/>
  <c r="E158" i="8"/>
  <c r="D158" i="8"/>
  <c r="C158" i="8"/>
  <c r="B158" i="8"/>
  <c r="A158" i="8"/>
  <c r="AI157" i="8"/>
  <c r="AH157" i="8"/>
  <c r="AG157" i="8"/>
  <c r="AF157" i="8"/>
  <c r="AE157" i="8"/>
  <c r="AD157" i="8"/>
  <c r="AC157" i="8"/>
  <c r="AB157" i="8"/>
  <c r="AA157" i="8"/>
  <c r="Z157" i="8"/>
  <c r="Y157" i="8"/>
  <c r="X157" i="8"/>
  <c r="W157" i="8"/>
  <c r="V157" i="8"/>
  <c r="U157" i="8"/>
  <c r="T157" i="8"/>
  <c r="S157" i="8"/>
  <c r="R157" i="8"/>
  <c r="Q157" i="8"/>
  <c r="P157" i="8"/>
  <c r="O157" i="8"/>
  <c r="N157" i="8"/>
  <c r="M157" i="8"/>
  <c r="L157" i="8"/>
  <c r="K157" i="8"/>
  <c r="J157" i="8"/>
  <c r="I157" i="8"/>
  <c r="H157" i="8"/>
  <c r="G157" i="8"/>
  <c r="F157" i="8"/>
  <c r="E157" i="8"/>
  <c r="D157" i="8"/>
  <c r="C157" i="8"/>
  <c r="B157" i="8"/>
  <c r="A157" i="8"/>
  <c r="AI156" i="8"/>
  <c r="AH156" i="8"/>
  <c r="AG156" i="8"/>
  <c r="AF156" i="8"/>
  <c r="AE156" i="8"/>
  <c r="AD156" i="8"/>
  <c r="AC156" i="8"/>
  <c r="AB156" i="8"/>
  <c r="AA156" i="8"/>
  <c r="Z156" i="8"/>
  <c r="Y156" i="8"/>
  <c r="X156" i="8"/>
  <c r="W156" i="8"/>
  <c r="V156" i="8"/>
  <c r="U156" i="8"/>
  <c r="T156" i="8"/>
  <c r="S156" i="8"/>
  <c r="R156" i="8"/>
  <c r="Q156" i="8"/>
  <c r="P156" i="8"/>
  <c r="O156" i="8"/>
  <c r="N156" i="8"/>
  <c r="M156" i="8"/>
  <c r="L156" i="8"/>
  <c r="K156" i="8"/>
  <c r="J156" i="8"/>
  <c r="I156" i="8"/>
  <c r="H156" i="8"/>
  <c r="G156" i="8"/>
  <c r="F156" i="8"/>
  <c r="E156" i="8"/>
  <c r="D156" i="8"/>
  <c r="C156" i="8"/>
  <c r="B156" i="8"/>
  <c r="A156" i="8"/>
  <c r="AI155" i="8"/>
  <c r="AH155" i="8"/>
  <c r="AG155" i="8"/>
  <c r="AF155" i="8"/>
  <c r="AE155" i="8"/>
  <c r="AD155" i="8"/>
  <c r="AC155" i="8"/>
  <c r="AB155" i="8"/>
  <c r="AA155" i="8"/>
  <c r="Z155" i="8"/>
  <c r="Y155" i="8"/>
  <c r="X155" i="8"/>
  <c r="W155" i="8"/>
  <c r="V155" i="8"/>
  <c r="U155" i="8"/>
  <c r="T155" i="8"/>
  <c r="S155" i="8"/>
  <c r="R155" i="8"/>
  <c r="Q155" i="8"/>
  <c r="P155" i="8"/>
  <c r="O155" i="8"/>
  <c r="N155" i="8"/>
  <c r="M155" i="8"/>
  <c r="L155" i="8"/>
  <c r="K155" i="8"/>
  <c r="J155" i="8"/>
  <c r="I155" i="8"/>
  <c r="H155" i="8"/>
  <c r="G155" i="8"/>
  <c r="F155" i="8"/>
  <c r="E155" i="8"/>
  <c r="D155" i="8"/>
  <c r="C155" i="8"/>
  <c r="B155" i="8"/>
  <c r="A155" i="8"/>
  <c r="AI154" i="8"/>
  <c r="AH154" i="8"/>
  <c r="AG154" i="8"/>
  <c r="AF154" i="8"/>
  <c r="AE154" i="8"/>
  <c r="AD154" i="8"/>
  <c r="AC154" i="8"/>
  <c r="AB154" i="8"/>
  <c r="AA154" i="8"/>
  <c r="Z154" i="8"/>
  <c r="Y154" i="8"/>
  <c r="X154" i="8"/>
  <c r="W154" i="8"/>
  <c r="V154" i="8"/>
  <c r="U154" i="8"/>
  <c r="T154" i="8"/>
  <c r="S154" i="8"/>
  <c r="R154" i="8"/>
  <c r="Q154" i="8"/>
  <c r="P154" i="8"/>
  <c r="O154" i="8"/>
  <c r="N154" i="8"/>
  <c r="M154" i="8"/>
  <c r="L154" i="8"/>
  <c r="K154" i="8"/>
  <c r="J154" i="8"/>
  <c r="I154" i="8"/>
  <c r="H154" i="8"/>
  <c r="G154" i="8"/>
  <c r="F154" i="8"/>
  <c r="E154" i="8"/>
  <c r="D154" i="8"/>
  <c r="C154" i="8"/>
  <c r="B154" i="8"/>
  <c r="A154" i="8"/>
  <c r="AI153" i="8"/>
  <c r="AH153" i="8"/>
  <c r="AG153" i="8"/>
  <c r="AF153" i="8"/>
  <c r="AE153" i="8"/>
  <c r="AD153" i="8"/>
  <c r="AC153" i="8"/>
  <c r="AB153" i="8"/>
  <c r="AA153" i="8"/>
  <c r="Z153" i="8"/>
  <c r="Y153" i="8"/>
  <c r="X153" i="8"/>
  <c r="W153" i="8"/>
  <c r="V153" i="8"/>
  <c r="U153" i="8"/>
  <c r="T153" i="8"/>
  <c r="S153" i="8"/>
  <c r="R153" i="8"/>
  <c r="Q153" i="8"/>
  <c r="P153" i="8"/>
  <c r="O153" i="8"/>
  <c r="N153" i="8"/>
  <c r="M153" i="8"/>
  <c r="L153" i="8"/>
  <c r="K153" i="8"/>
  <c r="J153" i="8"/>
  <c r="I153" i="8"/>
  <c r="H153" i="8"/>
  <c r="G153" i="8"/>
  <c r="F153" i="8"/>
  <c r="E153" i="8"/>
  <c r="D153" i="8"/>
  <c r="C153" i="8"/>
  <c r="B153" i="8"/>
  <c r="A153" i="8"/>
  <c r="AI152" i="8"/>
  <c r="AH152" i="8"/>
  <c r="AG152" i="8"/>
  <c r="AF152" i="8"/>
  <c r="AE152" i="8"/>
  <c r="AD152" i="8"/>
  <c r="AC152" i="8"/>
  <c r="AB152" i="8"/>
  <c r="AA152" i="8"/>
  <c r="Z152" i="8"/>
  <c r="Y152" i="8"/>
  <c r="X152" i="8"/>
  <c r="W152" i="8"/>
  <c r="V152" i="8"/>
  <c r="U152" i="8"/>
  <c r="T152" i="8"/>
  <c r="S152" i="8"/>
  <c r="R152" i="8"/>
  <c r="Q152" i="8"/>
  <c r="P152" i="8"/>
  <c r="O152" i="8"/>
  <c r="N152" i="8"/>
  <c r="M152" i="8"/>
  <c r="L152" i="8"/>
  <c r="K152" i="8"/>
  <c r="J152" i="8"/>
  <c r="I152" i="8"/>
  <c r="H152" i="8"/>
  <c r="G152" i="8"/>
  <c r="F152" i="8"/>
  <c r="E152" i="8"/>
  <c r="D152" i="8"/>
  <c r="C152" i="8"/>
  <c r="B152" i="8"/>
  <c r="A152" i="8"/>
  <c r="AI151" i="8"/>
  <c r="AH151" i="8"/>
  <c r="AG151" i="8"/>
  <c r="AF151" i="8"/>
  <c r="AE151" i="8"/>
  <c r="AD151" i="8"/>
  <c r="AC151" i="8"/>
  <c r="AB151" i="8"/>
  <c r="AA151" i="8"/>
  <c r="Z151" i="8"/>
  <c r="Y151" i="8"/>
  <c r="X151" i="8"/>
  <c r="W151" i="8"/>
  <c r="V151" i="8"/>
  <c r="U151" i="8"/>
  <c r="T151" i="8"/>
  <c r="S151" i="8"/>
  <c r="R151" i="8"/>
  <c r="Q151" i="8"/>
  <c r="P151" i="8"/>
  <c r="O151" i="8"/>
  <c r="N151" i="8"/>
  <c r="M151" i="8"/>
  <c r="L151" i="8"/>
  <c r="K151" i="8"/>
  <c r="J151" i="8"/>
  <c r="I151" i="8"/>
  <c r="H151" i="8"/>
  <c r="G151" i="8"/>
  <c r="F151" i="8"/>
  <c r="E151" i="8"/>
  <c r="D151" i="8"/>
  <c r="C151" i="8"/>
  <c r="B151" i="8"/>
  <c r="A151" i="8"/>
  <c r="AI150" i="8"/>
  <c r="AH150" i="8"/>
  <c r="AG150" i="8"/>
  <c r="AF150" i="8"/>
  <c r="AE150" i="8"/>
  <c r="AD150" i="8"/>
  <c r="AC150" i="8"/>
  <c r="AB150" i="8"/>
  <c r="AA150" i="8"/>
  <c r="Z150" i="8"/>
  <c r="Y150" i="8"/>
  <c r="X150" i="8"/>
  <c r="W150" i="8"/>
  <c r="V150" i="8"/>
  <c r="U150" i="8"/>
  <c r="T150" i="8"/>
  <c r="S150" i="8"/>
  <c r="R150" i="8"/>
  <c r="Q150" i="8"/>
  <c r="P150" i="8"/>
  <c r="O150" i="8"/>
  <c r="N150" i="8"/>
  <c r="M150" i="8"/>
  <c r="L150" i="8"/>
  <c r="K150" i="8"/>
  <c r="J150" i="8"/>
  <c r="I150" i="8"/>
  <c r="H150" i="8"/>
  <c r="G150" i="8"/>
  <c r="F150" i="8"/>
  <c r="E150" i="8"/>
  <c r="D150" i="8"/>
  <c r="C150" i="8"/>
  <c r="B150" i="8"/>
  <c r="A150" i="8"/>
  <c r="AI149" i="8"/>
  <c r="AH149" i="8"/>
  <c r="AG149" i="8"/>
  <c r="AF149" i="8"/>
  <c r="AE149" i="8"/>
  <c r="AD149" i="8"/>
  <c r="AC149" i="8"/>
  <c r="AB149" i="8"/>
  <c r="AA149" i="8"/>
  <c r="Z149" i="8"/>
  <c r="Y149" i="8"/>
  <c r="X149" i="8"/>
  <c r="W149" i="8"/>
  <c r="V149" i="8"/>
  <c r="U149" i="8"/>
  <c r="T149" i="8"/>
  <c r="S149" i="8"/>
  <c r="R149" i="8"/>
  <c r="Q149" i="8"/>
  <c r="P149" i="8"/>
  <c r="O149" i="8"/>
  <c r="N149" i="8"/>
  <c r="M149" i="8"/>
  <c r="L149" i="8"/>
  <c r="K149" i="8"/>
  <c r="J149" i="8"/>
  <c r="I149" i="8"/>
  <c r="H149" i="8"/>
  <c r="G149" i="8"/>
  <c r="F149" i="8"/>
  <c r="E149" i="8"/>
  <c r="D149" i="8"/>
  <c r="C149" i="8"/>
  <c r="B149" i="8"/>
  <c r="A149" i="8"/>
  <c r="AI148" i="8"/>
  <c r="AH148" i="8"/>
  <c r="AG148" i="8"/>
  <c r="AF148" i="8"/>
  <c r="AE148" i="8"/>
  <c r="AD148" i="8"/>
  <c r="AC148" i="8"/>
  <c r="AB148" i="8"/>
  <c r="AA148" i="8"/>
  <c r="Z148" i="8"/>
  <c r="Y148" i="8"/>
  <c r="X148" i="8"/>
  <c r="W148" i="8"/>
  <c r="V148" i="8"/>
  <c r="U148" i="8"/>
  <c r="T148" i="8"/>
  <c r="S148" i="8"/>
  <c r="R148" i="8"/>
  <c r="Q148" i="8"/>
  <c r="P148" i="8"/>
  <c r="O148" i="8"/>
  <c r="N148" i="8"/>
  <c r="M148" i="8"/>
  <c r="L148" i="8"/>
  <c r="K148" i="8"/>
  <c r="J148" i="8"/>
  <c r="I148" i="8"/>
  <c r="H148" i="8"/>
  <c r="G148" i="8"/>
  <c r="F148" i="8"/>
  <c r="E148" i="8"/>
  <c r="D148" i="8"/>
  <c r="C148" i="8"/>
  <c r="B148" i="8"/>
  <c r="A148" i="8"/>
  <c r="AI147" i="8"/>
  <c r="AH147" i="8"/>
  <c r="AG147" i="8"/>
  <c r="AF147" i="8"/>
  <c r="AE147" i="8"/>
  <c r="AD147" i="8"/>
  <c r="AC147" i="8"/>
  <c r="AB147" i="8"/>
  <c r="AA147" i="8"/>
  <c r="Z147" i="8"/>
  <c r="Y147" i="8"/>
  <c r="X147" i="8"/>
  <c r="W147" i="8"/>
  <c r="V147" i="8"/>
  <c r="U147" i="8"/>
  <c r="T147" i="8"/>
  <c r="S147" i="8"/>
  <c r="R147" i="8"/>
  <c r="Q147" i="8"/>
  <c r="P147" i="8"/>
  <c r="O147" i="8"/>
  <c r="N147" i="8"/>
  <c r="M147" i="8"/>
  <c r="L147" i="8"/>
  <c r="K147" i="8"/>
  <c r="J147" i="8"/>
  <c r="I147" i="8"/>
  <c r="H147" i="8"/>
  <c r="G147" i="8"/>
  <c r="F147" i="8"/>
  <c r="E147" i="8"/>
  <c r="D147" i="8"/>
  <c r="C147" i="8"/>
  <c r="B147" i="8"/>
  <c r="A147" i="8"/>
  <c r="AI146" i="8"/>
  <c r="AH146" i="8"/>
  <c r="AG146" i="8"/>
  <c r="AF146" i="8"/>
  <c r="AE146" i="8"/>
  <c r="AD146" i="8"/>
  <c r="AC146" i="8"/>
  <c r="AB146" i="8"/>
  <c r="AA146" i="8"/>
  <c r="Z146" i="8"/>
  <c r="Y146" i="8"/>
  <c r="X146" i="8"/>
  <c r="W146" i="8"/>
  <c r="V146" i="8"/>
  <c r="U146" i="8"/>
  <c r="T146" i="8"/>
  <c r="S146" i="8"/>
  <c r="R146" i="8"/>
  <c r="Q146" i="8"/>
  <c r="P146" i="8"/>
  <c r="O146" i="8"/>
  <c r="N146" i="8"/>
  <c r="M146" i="8"/>
  <c r="L146" i="8"/>
  <c r="K146" i="8"/>
  <c r="J146" i="8"/>
  <c r="I146" i="8"/>
  <c r="H146" i="8"/>
  <c r="G146" i="8"/>
  <c r="F146" i="8"/>
  <c r="E146" i="8"/>
  <c r="D146" i="8"/>
  <c r="C146" i="8"/>
  <c r="B146" i="8"/>
  <c r="A146" i="8"/>
  <c r="AI145" i="8"/>
  <c r="AH145" i="8"/>
  <c r="AG145" i="8"/>
  <c r="AF145" i="8"/>
  <c r="AE145" i="8"/>
  <c r="AD145" i="8"/>
  <c r="AC145" i="8"/>
  <c r="AB145" i="8"/>
  <c r="AA145" i="8"/>
  <c r="Z145" i="8"/>
  <c r="Y145" i="8"/>
  <c r="X145" i="8"/>
  <c r="W145" i="8"/>
  <c r="V145" i="8"/>
  <c r="U145" i="8"/>
  <c r="T145" i="8"/>
  <c r="S145" i="8"/>
  <c r="R145" i="8"/>
  <c r="Q145" i="8"/>
  <c r="P145" i="8"/>
  <c r="O145" i="8"/>
  <c r="N145" i="8"/>
  <c r="M145" i="8"/>
  <c r="L145" i="8"/>
  <c r="K145" i="8"/>
  <c r="J145" i="8"/>
  <c r="I145" i="8"/>
  <c r="H145" i="8"/>
  <c r="G145" i="8"/>
  <c r="F145" i="8"/>
  <c r="E145" i="8"/>
  <c r="D145" i="8"/>
  <c r="C145" i="8"/>
  <c r="B145" i="8"/>
  <c r="A145" i="8"/>
  <c r="AI144" i="8"/>
  <c r="AH144" i="8"/>
  <c r="AG144" i="8"/>
  <c r="AF144" i="8"/>
  <c r="AE144" i="8"/>
  <c r="AD144" i="8"/>
  <c r="AC144" i="8"/>
  <c r="AB144" i="8"/>
  <c r="AA144" i="8"/>
  <c r="Z144" i="8"/>
  <c r="Y144" i="8"/>
  <c r="X144" i="8"/>
  <c r="W144" i="8"/>
  <c r="V144" i="8"/>
  <c r="U144" i="8"/>
  <c r="T144" i="8"/>
  <c r="S144" i="8"/>
  <c r="R144" i="8"/>
  <c r="Q144" i="8"/>
  <c r="P144" i="8"/>
  <c r="O144" i="8"/>
  <c r="N144" i="8"/>
  <c r="M144" i="8"/>
  <c r="L144" i="8"/>
  <c r="K144" i="8"/>
  <c r="J144" i="8"/>
  <c r="I144" i="8"/>
  <c r="H144" i="8"/>
  <c r="G144" i="8"/>
  <c r="F144" i="8"/>
  <c r="E144" i="8"/>
  <c r="D144" i="8"/>
  <c r="C144" i="8"/>
  <c r="B144" i="8"/>
  <c r="A144" i="8"/>
  <c r="AI143" i="8"/>
  <c r="AH143" i="8"/>
  <c r="AG143" i="8"/>
  <c r="AF143" i="8"/>
  <c r="AE143" i="8"/>
  <c r="AD143" i="8"/>
  <c r="AC143" i="8"/>
  <c r="AB143" i="8"/>
  <c r="AA143" i="8"/>
  <c r="Z143" i="8"/>
  <c r="Y143" i="8"/>
  <c r="X143" i="8"/>
  <c r="W143" i="8"/>
  <c r="V143" i="8"/>
  <c r="U143" i="8"/>
  <c r="T143" i="8"/>
  <c r="S143" i="8"/>
  <c r="R143" i="8"/>
  <c r="Q143" i="8"/>
  <c r="P143" i="8"/>
  <c r="O143" i="8"/>
  <c r="N143" i="8"/>
  <c r="M143" i="8"/>
  <c r="L143" i="8"/>
  <c r="K143" i="8"/>
  <c r="J143" i="8"/>
  <c r="I143" i="8"/>
  <c r="H143" i="8"/>
  <c r="G143" i="8"/>
  <c r="F143" i="8"/>
  <c r="E143" i="8"/>
  <c r="D143" i="8"/>
  <c r="C143" i="8"/>
  <c r="B143" i="8"/>
  <c r="A143" i="8"/>
  <c r="AI142" i="8"/>
  <c r="AH142" i="8"/>
  <c r="AG142" i="8"/>
  <c r="AF142" i="8"/>
  <c r="AE142" i="8"/>
  <c r="AD142" i="8"/>
  <c r="AC142" i="8"/>
  <c r="AB142" i="8"/>
  <c r="AA142" i="8"/>
  <c r="Z142" i="8"/>
  <c r="Y142" i="8"/>
  <c r="X142" i="8"/>
  <c r="W142" i="8"/>
  <c r="V142" i="8"/>
  <c r="U142" i="8"/>
  <c r="T142" i="8"/>
  <c r="S142" i="8"/>
  <c r="R142" i="8"/>
  <c r="Q142" i="8"/>
  <c r="P142" i="8"/>
  <c r="O142" i="8"/>
  <c r="N142" i="8"/>
  <c r="M142" i="8"/>
  <c r="L142" i="8"/>
  <c r="K142" i="8"/>
  <c r="J142" i="8"/>
  <c r="I142" i="8"/>
  <c r="H142" i="8"/>
  <c r="G142" i="8"/>
  <c r="F142" i="8"/>
  <c r="E142" i="8"/>
  <c r="D142" i="8"/>
  <c r="C142" i="8"/>
  <c r="B142" i="8"/>
  <c r="A142" i="8"/>
  <c r="AI141" i="8"/>
  <c r="AH141" i="8"/>
  <c r="AG141" i="8"/>
  <c r="AF141" i="8"/>
  <c r="AE141" i="8"/>
  <c r="AD141" i="8"/>
  <c r="AC141" i="8"/>
  <c r="AB141" i="8"/>
  <c r="AA141" i="8"/>
  <c r="Z141" i="8"/>
  <c r="Y141" i="8"/>
  <c r="X141" i="8"/>
  <c r="W141" i="8"/>
  <c r="V141" i="8"/>
  <c r="U141" i="8"/>
  <c r="T141" i="8"/>
  <c r="S141" i="8"/>
  <c r="R141" i="8"/>
  <c r="Q141" i="8"/>
  <c r="P141" i="8"/>
  <c r="O141" i="8"/>
  <c r="N141" i="8"/>
  <c r="M141" i="8"/>
  <c r="L141" i="8"/>
  <c r="K141" i="8"/>
  <c r="J141" i="8"/>
  <c r="I141" i="8"/>
  <c r="H141" i="8"/>
  <c r="G141" i="8"/>
  <c r="F141" i="8"/>
  <c r="E141" i="8"/>
  <c r="D141" i="8"/>
  <c r="C141" i="8"/>
  <c r="B141" i="8"/>
  <c r="A141" i="8"/>
  <c r="AI140" i="8"/>
  <c r="AH140" i="8"/>
  <c r="AG140" i="8"/>
  <c r="AF140" i="8"/>
  <c r="AE140" i="8"/>
  <c r="AD140" i="8"/>
  <c r="AC140" i="8"/>
  <c r="AB140" i="8"/>
  <c r="AA140" i="8"/>
  <c r="Z140" i="8"/>
  <c r="Y140" i="8"/>
  <c r="X140" i="8"/>
  <c r="W140" i="8"/>
  <c r="V140" i="8"/>
  <c r="U140" i="8"/>
  <c r="T140" i="8"/>
  <c r="S140" i="8"/>
  <c r="R140" i="8"/>
  <c r="Q140" i="8"/>
  <c r="P140" i="8"/>
  <c r="O140" i="8"/>
  <c r="N140" i="8"/>
  <c r="M140" i="8"/>
  <c r="L140" i="8"/>
  <c r="K140" i="8"/>
  <c r="J140" i="8"/>
  <c r="I140" i="8"/>
  <c r="H140" i="8"/>
  <c r="G140" i="8"/>
  <c r="F140" i="8"/>
  <c r="E140" i="8"/>
  <c r="D140" i="8"/>
  <c r="C140" i="8"/>
  <c r="B140" i="8"/>
  <c r="A140" i="8"/>
  <c r="AI139" i="8"/>
  <c r="AH139" i="8"/>
  <c r="AG139" i="8"/>
  <c r="AF139" i="8"/>
  <c r="AE139" i="8"/>
  <c r="AD139" i="8"/>
  <c r="AC139" i="8"/>
  <c r="AB139" i="8"/>
  <c r="AA139" i="8"/>
  <c r="Z139" i="8"/>
  <c r="Y139" i="8"/>
  <c r="X139" i="8"/>
  <c r="W139" i="8"/>
  <c r="V139" i="8"/>
  <c r="U139" i="8"/>
  <c r="T139" i="8"/>
  <c r="S139" i="8"/>
  <c r="R139" i="8"/>
  <c r="Q139" i="8"/>
  <c r="P139" i="8"/>
  <c r="O139" i="8"/>
  <c r="N139" i="8"/>
  <c r="M139" i="8"/>
  <c r="L139" i="8"/>
  <c r="K139" i="8"/>
  <c r="J139" i="8"/>
  <c r="I139" i="8"/>
  <c r="H139" i="8"/>
  <c r="G139" i="8"/>
  <c r="F139" i="8"/>
  <c r="E139" i="8"/>
  <c r="D139" i="8"/>
  <c r="C139" i="8"/>
  <c r="B139" i="8"/>
  <c r="A139" i="8"/>
  <c r="AI138" i="8"/>
  <c r="AH138" i="8"/>
  <c r="AG138" i="8"/>
  <c r="AF138" i="8"/>
  <c r="AE138" i="8"/>
  <c r="AD138" i="8"/>
  <c r="AC138" i="8"/>
  <c r="AB138" i="8"/>
  <c r="AA138" i="8"/>
  <c r="Z138" i="8"/>
  <c r="Y138" i="8"/>
  <c r="X138" i="8"/>
  <c r="W138" i="8"/>
  <c r="V138" i="8"/>
  <c r="U138" i="8"/>
  <c r="T138" i="8"/>
  <c r="S138" i="8"/>
  <c r="R138" i="8"/>
  <c r="Q138" i="8"/>
  <c r="P138" i="8"/>
  <c r="O138" i="8"/>
  <c r="N138" i="8"/>
  <c r="M138" i="8"/>
  <c r="L138" i="8"/>
  <c r="K138" i="8"/>
  <c r="J138" i="8"/>
  <c r="I138" i="8"/>
  <c r="H138" i="8"/>
  <c r="G138" i="8"/>
  <c r="F138" i="8"/>
  <c r="E138" i="8"/>
  <c r="D138" i="8"/>
  <c r="C138" i="8"/>
  <c r="B138" i="8"/>
  <c r="A138" i="8"/>
  <c r="AI137" i="8"/>
  <c r="AH137" i="8"/>
  <c r="AG137" i="8"/>
  <c r="AF137" i="8"/>
  <c r="AE137" i="8"/>
  <c r="AD137" i="8"/>
  <c r="AC137" i="8"/>
  <c r="AB137" i="8"/>
  <c r="AA137" i="8"/>
  <c r="Z137" i="8"/>
  <c r="Y137" i="8"/>
  <c r="X137" i="8"/>
  <c r="W137" i="8"/>
  <c r="V137" i="8"/>
  <c r="U137" i="8"/>
  <c r="T137" i="8"/>
  <c r="S137" i="8"/>
  <c r="R137" i="8"/>
  <c r="Q137" i="8"/>
  <c r="P137" i="8"/>
  <c r="O137" i="8"/>
  <c r="N137" i="8"/>
  <c r="M137" i="8"/>
  <c r="L137" i="8"/>
  <c r="K137" i="8"/>
  <c r="J137" i="8"/>
  <c r="I137" i="8"/>
  <c r="H137" i="8"/>
  <c r="G137" i="8"/>
  <c r="F137" i="8"/>
  <c r="E137" i="8"/>
  <c r="D137" i="8"/>
  <c r="C137" i="8"/>
  <c r="B137" i="8"/>
  <c r="A137" i="8"/>
  <c r="AI136" i="8"/>
  <c r="AH136" i="8"/>
  <c r="AG136" i="8"/>
  <c r="AF136" i="8"/>
  <c r="AE136" i="8"/>
  <c r="AD136" i="8"/>
  <c r="AC136" i="8"/>
  <c r="AB136" i="8"/>
  <c r="AA136" i="8"/>
  <c r="Z136" i="8"/>
  <c r="Y136" i="8"/>
  <c r="X136" i="8"/>
  <c r="W136" i="8"/>
  <c r="V136" i="8"/>
  <c r="U136" i="8"/>
  <c r="T136" i="8"/>
  <c r="S136" i="8"/>
  <c r="R136" i="8"/>
  <c r="Q136" i="8"/>
  <c r="P136" i="8"/>
  <c r="O136" i="8"/>
  <c r="N136" i="8"/>
  <c r="M136" i="8"/>
  <c r="L136" i="8"/>
  <c r="K136" i="8"/>
  <c r="J136" i="8"/>
  <c r="I136" i="8"/>
  <c r="H136" i="8"/>
  <c r="G136" i="8"/>
  <c r="F136" i="8"/>
  <c r="E136" i="8"/>
  <c r="D136" i="8"/>
  <c r="C136" i="8"/>
  <c r="B136" i="8"/>
  <c r="A136" i="8"/>
  <c r="AI135" i="8"/>
  <c r="AH135" i="8"/>
  <c r="AG135" i="8"/>
  <c r="AF135" i="8"/>
  <c r="AE135" i="8"/>
  <c r="AD135" i="8"/>
  <c r="AC135" i="8"/>
  <c r="AB135" i="8"/>
  <c r="AA135" i="8"/>
  <c r="Z135" i="8"/>
  <c r="Y135" i="8"/>
  <c r="X135" i="8"/>
  <c r="W135" i="8"/>
  <c r="V135" i="8"/>
  <c r="U135" i="8"/>
  <c r="T135" i="8"/>
  <c r="S135" i="8"/>
  <c r="R135" i="8"/>
  <c r="Q135" i="8"/>
  <c r="P135" i="8"/>
  <c r="O135" i="8"/>
  <c r="N135" i="8"/>
  <c r="M135" i="8"/>
  <c r="L135" i="8"/>
  <c r="K135" i="8"/>
  <c r="J135" i="8"/>
  <c r="I135" i="8"/>
  <c r="H135" i="8"/>
  <c r="G135" i="8"/>
  <c r="F135" i="8"/>
  <c r="E135" i="8"/>
  <c r="D135" i="8"/>
  <c r="C135" i="8"/>
  <c r="B135" i="8"/>
  <c r="A135" i="8"/>
  <c r="AI134" i="8"/>
  <c r="AH134" i="8"/>
  <c r="AG134" i="8"/>
  <c r="AF134" i="8"/>
  <c r="AE134" i="8"/>
  <c r="AD134" i="8"/>
  <c r="AC134" i="8"/>
  <c r="AB134" i="8"/>
  <c r="AA134" i="8"/>
  <c r="Z134" i="8"/>
  <c r="Y134" i="8"/>
  <c r="X134" i="8"/>
  <c r="W134" i="8"/>
  <c r="V134" i="8"/>
  <c r="U134" i="8"/>
  <c r="T134" i="8"/>
  <c r="S134" i="8"/>
  <c r="R134" i="8"/>
  <c r="Q134" i="8"/>
  <c r="P134" i="8"/>
  <c r="O134" i="8"/>
  <c r="N134" i="8"/>
  <c r="M134" i="8"/>
  <c r="L134" i="8"/>
  <c r="K134" i="8"/>
  <c r="J134" i="8"/>
  <c r="I134" i="8"/>
  <c r="H134" i="8"/>
  <c r="G134" i="8"/>
  <c r="F134" i="8"/>
  <c r="E134" i="8"/>
  <c r="D134" i="8"/>
  <c r="C134" i="8"/>
  <c r="B134" i="8"/>
  <c r="A134" i="8"/>
  <c r="AI133" i="8"/>
  <c r="AH133" i="8"/>
  <c r="AG133" i="8"/>
  <c r="AF133" i="8"/>
  <c r="AE133" i="8"/>
  <c r="AD133" i="8"/>
  <c r="AC133" i="8"/>
  <c r="AB133" i="8"/>
  <c r="AA133" i="8"/>
  <c r="Z133" i="8"/>
  <c r="Y133" i="8"/>
  <c r="X133" i="8"/>
  <c r="W133" i="8"/>
  <c r="V133" i="8"/>
  <c r="U133" i="8"/>
  <c r="T133" i="8"/>
  <c r="S133" i="8"/>
  <c r="R133" i="8"/>
  <c r="Q133" i="8"/>
  <c r="P133" i="8"/>
  <c r="O133" i="8"/>
  <c r="N133" i="8"/>
  <c r="M133" i="8"/>
  <c r="L133" i="8"/>
  <c r="K133" i="8"/>
  <c r="J133" i="8"/>
  <c r="I133" i="8"/>
  <c r="H133" i="8"/>
  <c r="G133" i="8"/>
  <c r="F133" i="8"/>
  <c r="E133" i="8"/>
  <c r="D133" i="8"/>
  <c r="C133" i="8"/>
  <c r="B133" i="8"/>
  <c r="A133" i="8"/>
  <c r="AI132" i="8"/>
  <c r="AH132" i="8"/>
  <c r="AG132" i="8"/>
  <c r="AF132" i="8"/>
  <c r="AE132" i="8"/>
  <c r="AD132" i="8"/>
  <c r="AC132" i="8"/>
  <c r="AB132" i="8"/>
  <c r="AA132" i="8"/>
  <c r="Z132" i="8"/>
  <c r="Y132" i="8"/>
  <c r="X132" i="8"/>
  <c r="W132" i="8"/>
  <c r="V132" i="8"/>
  <c r="U132" i="8"/>
  <c r="T132" i="8"/>
  <c r="S132" i="8"/>
  <c r="R132" i="8"/>
  <c r="Q132" i="8"/>
  <c r="P132" i="8"/>
  <c r="O132" i="8"/>
  <c r="N132" i="8"/>
  <c r="M132" i="8"/>
  <c r="L132" i="8"/>
  <c r="K132" i="8"/>
  <c r="J132" i="8"/>
  <c r="I132" i="8"/>
  <c r="H132" i="8"/>
  <c r="G132" i="8"/>
  <c r="F132" i="8"/>
  <c r="E132" i="8"/>
  <c r="D132" i="8"/>
  <c r="C132" i="8"/>
  <c r="B132" i="8"/>
  <c r="A132" i="8"/>
  <c r="AI131" i="8"/>
  <c r="AH131" i="8"/>
  <c r="AG131" i="8"/>
  <c r="AF131" i="8"/>
  <c r="AE131" i="8"/>
  <c r="AD131" i="8"/>
  <c r="AC131" i="8"/>
  <c r="AB131" i="8"/>
  <c r="AA131" i="8"/>
  <c r="Z131" i="8"/>
  <c r="Y131" i="8"/>
  <c r="X131" i="8"/>
  <c r="W131" i="8"/>
  <c r="V131" i="8"/>
  <c r="U131" i="8"/>
  <c r="T131" i="8"/>
  <c r="S131" i="8"/>
  <c r="R131" i="8"/>
  <c r="Q131" i="8"/>
  <c r="P131" i="8"/>
  <c r="O131" i="8"/>
  <c r="N131" i="8"/>
  <c r="M131" i="8"/>
  <c r="L131" i="8"/>
  <c r="K131" i="8"/>
  <c r="J131" i="8"/>
  <c r="I131" i="8"/>
  <c r="H131" i="8"/>
  <c r="G131" i="8"/>
  <c r="F131" i="8"/>
  <c r="E131" i="8"/>
  <c r="D131" i="8"/>
  <c r="C131" i="8"/>
  <c r="B131" i="8"/>
  <c r="A131" i="8"/>
  <c r="AI130" i="8"/>
  <c r="AH130" i="8"/>
  <c r="AG130" i="8"/>
  <c r="AF130" i="8"/>
  <c r="AE130" i="8"/>
  <c r="AD130" i="8"/>
  <c r="AC130" i="8"/>
  <c r="AB130" i="8"/>
  <c r="AA130" i="8"/>
  <c r="Z130" i="8"/>
  <c r="Y130" i="8"/>
  <c r="X130" i="8"/>
  <c r="W130" i="8"/>
  <c r="V130" i="8"/>
  <c r="U130" i="8"/>
  <c r="T130" i="8"/>
  <c r="S130" i="8"/>
  <c r="R130" i="8"/>
  <c r="Q130" i="8"/>
  <c r="P130" i="8"/>
  <c r="O130" i="8"/>
  <c r="N130" i="8"/>
  <c r="M130" i="8"/>
  <c r="L130" i="8"/>
  <c r="K130" i="8"/>
  <c r="J130" i="8"/>
  <c r="I130" i="8"/>
  <c r="H130" i="8"/>
  <c r="G130" i="8"/>
  <c r="F130" i="8"/>
  <c r="E130" i="8"/>
  <c r="D130" i="8"/>
  <c r="C130" i="8"/>
  <c r="B130" i="8"/>
  <c r="A130" i="8"/>
  <c r="AI129" i="8"/>
  <c r="AH129" i="8"/>
  <c r="AG129" i="8"/>
  <c r="AF129" i="8"/>
  <c r="AE129" i="8"/>
  <c r="AD129" i="8"/>
  <c r="AC129" i="8"/>
  <c r="AB129" i="8"/>
  <c r="AA129" i="8"/>
  <c r="Z129" i="8"/>
  <c r="Y129" i="8"/>
  <c r="X129" i="8"/>
  <c r="W129" i="8"/>
  <c r="V129" i="8"/>
  <c r="U129" i="8"/>
  <c r="T129" i="8"/>
  <c r="S129" i="8"/>
  <c r="R129" i="8"/>
  <c r="Q129" i="8"/>
  <c r="P129" i="8"/>
  <c r="O129" i="8"/>
  <c r="N129" i="8"/>
  <c r="M129" i="8"/>
  <c r="L129" i="8"/>
  <c r="K129" i="8"/>
  <c r="J129" i="8"/>
  <c r="I129" i="8"/>
  <c r="H129" i="8"/>
  <c r="G129" i="8"/>
  <c r="F129" i="8"/>
  <c r="E129" i="8"/>
  <c r="D129" i="8"/>
  <c r="C129" i="8"/>
  <c r="B129" i="8"/>
  <c r="A129" i="8"/>
  <c r="AI128" i="8"/>
  <c r="AH128" i="8"/>
  <c r="AG128" i="8"/>
  <c r="AF128" i="8"/>
  <c r="AE128" i="8"/>
  <c r="AD128" i="8"/>
  <c r="AC128" i="8"/>
  <c r="AB128" i="8"/>
  <c r="AA128" i="8"/>
  <c r="Z128" i="8"/>
  <c r="Y128" i="8"/>
  <c r="X128" i="8"/>
  <c r="W128" i="8"/>
  <c r="V128" i="8"/>
  <c r="U128" i="8"/>
  <c r="T128" i="8"/>
  <c r="S128" i="8"/>
  <c r="R128" i="8"/>
  <c r="Q128" i="8"/>
  <c r="P128" i="8"/>
  <c r="O128" i="8"/>
  <c r="N128" i="8"/>
  <c r="M128" i="8"/>
  <c r="L128" i="8"/>
  <c r="K128" i="8"/>
  <c r="J128" i="8"/>
  <c r="I128" i="8"/>
  <c r="H128" i="8"/>
  <c r="G128" i="8"/>
  <c r="F128" i="8"/>
  <c r="E128" i="8"/>
  <c r="D128" i="8"/>
  <c r="C128" i="8"/>
  <c r="B128" i="8"/>
  <c r="A128" i="8"/>
  <c r="AI127" i="8"/>
  <c r="AH127" i="8"/>
  <c r="AG127" i="8"/>
  <c r="AF127" i="8"/>
  <c r="AE127" i="8"/>
  <c r="AD127" i="8"/>
  <c r="AC127" i="8"/>
  <c r="AB127" i="8"/>
  <c r="AA127" i="8"/>
  <c r="Z127" i="8"/>
  <c r="Y127" i="8"/>
  <c r="X127" i="8"/>
  <c r="W127" i="8"/>
  <c r="V127" i="8"/>
  <c r="U127" i="8"/>
  <c r="T127" i="8"/>
  <c r="S127" i="8"/>
  <c r="R127" i="8"/>
  <c r="Q127" i="8"/>
  <c r="P127" i="8"/>
  <c r="O127" i="8"/>
  <c r="N127" i="8"/>
  <c r="M127" i="8"/>
  <c r="L127" i="8"/>
  <c r="K127" i="8"/>
  <c r="J127" i="8"/>
  <c r="I127" i="8"/>
  <c r="H127" i="8"/>
  <c r="G127" i="8"/>
  <c r="F127" i="8"/>
  <c r="E127" i="8"/>
  <c r="D127" i="8"/>
  <c r="C127" i="8"/>
  <c r="B127" i="8"/>
  <c r="A127" i="8"/>
  <c r="AI126" i="8"/>
  <c r="AH126" i="8"/>
  <c r="AG126" i="8"/>
  <c r="AF126" i="8"/>
  <c r="AE126" i="8"/>
  <c r="AD126" i="8"/>
  <c r="AC126" i="8"/>
  <c r="AB126" i="8"/>
  <c r="AA126" i="8"/>
  <c r="Z126" i="8"/>
  <c r="Y126" i="8"/>
  <c r="X126" i="8"/>
  <c r="W126" i="8"/>
  <c r="V126" i="8"/>
  <c r="U126" i="8"/>
  <c r="T126" i="8"/>
  <c r="S126" i="8"/>
  <c r="R126" i="8"/>
  <c r="Q126" i="8"/>
  <c r="P126" i="8"/>
  <c r="O126" i="8"/>
  <c r="N126" i="8"/>
  <c r="M126" i="8"/>
  <c r="L126" i="8"/>
  <c r="K126" i="8"/>
  <c r="J126" i="8"/>
  <c r="I126" i="8"/>
  <c r="H126" i="8"/>
  <c r="G126" i="8"/>
  <c r="F126" i="8"/>
  <c r="E126" i="8"/>
  <c r="D126" i="8"/>
  <c r="C126" i="8"/>
  <c r="B126" i="8"/>
  <c r="A126" i="8"/>
  <c r="AI125" i="8"/>
  <c r="AH125" i="8"/>
  <c r="AG125" i="8"/>
  <c r="AF125" i="8"/>
  <c r="AE125" i="8"/>
  <c r="AD125" i="8"/>
  <c r="AC125" i="8"/>
  <c r="AB125" i="8"/>
  <c r="AA125" i="8"/>
  <c r="Z125" i="8"/>
  <c r="Y125" i="8"/>
  <c r="X125" i="8"/>
  <c r="W125" i="8"/>
  <c r="V125" i="8"/>
  <c r="U125" i="8"/>
  <c r="T125" i="8"/>
  <c r="S125" i="8"/>
  <c r="R125" i="8"/>
  <c r="Q125" i="8"/>
  <c r="P125" i="8"/>
  <c r="O125" i="8"/>
  <c r="N125" i="8"/>
  <c r="M125" i="8"/>
  <c r="L125" i="8"/>
  <c r="K125" i="8"/>
  <c r="J125" i="8"/>
  <c r="I125" i="8"/>
  <c r="H125" i="8"/>
  <c r="G125" i="8"/>
  <c r="F125" i="8"/>
  <c r="E125" i="8"/>
  <c r="D125" i="8"/>
  <c r="C125" i="8"/>
  <c r="B125" i="8"/>
  <c r="A125" i="8"/>
  <c r="AI124" i="8"/>
  <c r="AH124" i="8"/>
  <c r="AG124" i="8"/>
  <c r="AF124" i="8"/>
  <c r="AE124" i="8"/>
  <c r="AD124" i="8"/>
  <c r="AC124" i="8"/>
  <c r="AB124" i="8"/>
  <c r="AA124" i="8"/>
  <c r="Z124" i="8"/>
  <c r="Y124" i="8"/>
  <c r="X124" i="8"/>
  <c r="W124" i="8"/>
  <c r="V124" i="8"/>
  <c r="U124" i="8"/>
  <c r="T124" i="8"/>
  <c r="S124" i="8"/>
  <c r="R124" i="8"/>
  <c r="Q124" i="8"/>
  <c r="P124" i="8"/>
  <c r="O124" i="8"/>
  <c r="N124" i="8"/>
  <c r="M124" i="8"/>
  <c r="L124" i="8"/>
  <c r="K124" i="8"/>
  <c r="J124" i="8"/>
  <c r="I124" i="8"/>
  <c r="H124" i="8"/>
  <c r="G124" i="8"/>
  <c r="F124" i="8"/>
  <c r="E124" i="8"/>
  <c r="D124" i="8"/>
  <c r="C124" i="8"/>
  <c r="B124" i="8"/>
  <c r="A124" i="8"/>
  <c r="AI123" i="8"/>
  <c r="AH123" i="8"/>
  <c r="AG123" i="8"/>
  <c r="AF123" i="8"/>
  <c r="AE123" i="8"/>
  <c r="AD123" i="8"/>
  <c r="AC123" i="8"/>
  <c r="AB123" i="8"/>
  <c r="AA123" i="8"/>
  <c r="Z123" i="8"/>
  <c r="Y123" i="8"/>
  <c r="X123" i="8"/>
  <c r="W123" i="8"/>
  <c r="V123" i="8"/>
  <c r="U123" i="8"/>
  <c r="T123" i="8"/>
  <c r="S123" i="8"/>
  <c r="R123" i="8"/>
  <c r="Q123" i="8"/>
  <c r="P123" i="8"/>
  <c r="O123" i="8"/>
  <c r="N123" i="8"/>
  <c r="M123" i="8"/>
  <c r="L123" i="8"/>
  <c r="K123" i="8"/>
  <c r="J123" i="8"/>
  <c r="I123" i="8"/>
  <c r="H123" i="8"/>
  <c r="G123" i="8"/>
  <c r="F123" i="8"/>
  <c r="E123" i="8"/>
  <c r="D123" i="8"/>
  <c r="C123" i="8"/>
  <c r="B123" i="8"/>
  <c r="A123" i="8"/>
  <c r="AI122" i="8"/>
  <c r="AH122" i="8"/>
  <c r="AG122" i="8"/>
  <c r="AF122" i="8"/>
  <c r="AE122" i="8"/>
  <c r="AD122" i="8"/>
  <c r="AC122" i="8"/>
  <c r="AB122" i="8"/>
  <c r="AA122" i="8"/>
  <c r="Z122" i="8"/>
  <c r="Y122" i="8"/>
  <c r="X122" i="8"/>
  <c r="W122" i="8"/>
  <c r="V122" i="8"/>
  <c r="U122" i="8"/>
  <c r="T122" i="8"/>
  <c r="S122" i="8"/>
  <c r="R122" i="8"/>
  <c r="Q122" i="8"/>
  <c r="P122" i="8"/>
  <c r="O122" i="8"/>
  <c r="N122" i="8"/>
  <c r="M122" i="8"/>
  <c r="L122" i="8"/>
  <c r="K122" i="8"/>
  <c r="J122" i="8"/>
  <c r="I122" i="8"/>
  <c r="H122" i="8"/>
  <c r="G122" i="8"/>
  <c r="F122" i="8"/>
  <c r="E122" i="8"/>
  <c r="D122" i="8"/>
  <c r="C122" i="8"/>
  <c r="B122" i="8"/>
  <c r="A122" i="8"/>
  <c r="AI121" i="8"/>
  <c r="AH121" i="8"/>
  <c r="AG121" i="8"/>
  <c r="AF121" i="8"/>
  <c r="AE121" i="8"/>
  <c r="AD121" i="8"/>
  <c r="AC121" i="8"/>
  <c r="AB121" i="8"/>
  <c r="AA121" i="8"/>
  <c r="Z121" i="8"/>
  <c r="Y121" i="8"/>
  <c r="X121" i="8"/>
  <c r="W121" i="8"/>
  <c r="V121" i="8"/>
  <c r="U121" i="8"/>
  <c r="T121" i="8"/>
  <c r="S121" i="8"/>
  <c r="R121" i="8"/>
  <c r="Q121" i="8"/>
  <c r="P121" i="8"/>
  <c r="O121" i="8"/>
  <c r="N121" i="8"/>
  <c r="M121" i="8"/>
  <c r="L121" i="8"/>
  <c r="K121" i="8"/>
  <c r="J121" i="8"/>
  <c r="I121" i="8"/>
  <c r="H121" i="8"/>
  <c r="G121" i="8"/>
  <c r="F121" i="8"/>
  <c r="E121" i="8"/>
  <c r="D121" i="8"/>
  <c r="C121" i="8"/>
  <c r="B121" i="8"/>
  <c r="A121" i="8"/>
  <c r="AI120" i="8"/>
  <c r="AH120" i="8"/>
  <c r="AG120" i="8"/>
  <c r="AF120" i="8"/>
  <c r="AE120" i="8"/>
  <c r="AD120" i="8"/>
  <c r="AC120" i="8"/>
  <c r="AB120" i="8"/>
  <c r="AA120" i="8"/>
  <c r="Z120" i="8"/>
  <c r="Y120" i="8"/>
  <c r="X120" i="8"/>
  <c r="W120" i="8"/>
  <c r="V120" i="8"/>
  <c r="U120" i="8"/>
  <c r="T120" i="8"/>
  <c r="S120" i="8"/>
  <c r="R120" i="8"/>
  <c r="Q120" i="8"/>
  <c r="P120" i="8"/>
  <c r="O120" i="8"/>
  <c r="N120" i="8"/>
  <c r="M120" i="8"/>
  <c r="L120" i="8"/>
  <c r="K120" i="8"/>
  <c r="J120" i="8"/>
  <c r="I120" i="8"/>
  <c r="H120" i="8"/>
  <c r="G120" i="8"/>
  <c r="F120" i="8"/>
  <c r="E120" i="8"/>
  <c r="D120" i="8"/>
  <c r="C120" i="8"/>
  <c r="B120" i="8"/>
  <c r="A120" i="8"/>
  <c r="AI119" i="8"/>
  <c r="AH119" i="8"/>
  <c r="AG119" i="8"/>
  <c r="AF119" i="8"/>
  <c r="AE119" i="8"/>
  <c r="AD119" i="8"/>
  <c r="AC119" i="8"/>
  <c r="AB119" i="8"/>
  <c r="AA119" i="8"/>
  <c r="Z119" i="8"/>
  <c r="Y119" i="8"/>
  <c r="X119" i="8"/>
  <c r="W119" i="8"/>
  <c r="V119" i="8"/>
  <c r="U119" i="8"/>
  <c r="T119" i="8"/>
  <c r="S119" i="8"/>
  <c r="R119" i="8"/>
  <c r="Q119" i="8"/>
  <c r="P119" i="8"/>
  <c r="O119" i="8"/>
  <c r="N119" i="8"/>
  <c r="M119" i="8"/>
  <c r="L119" i="8"/>
  <c r="K119" i="8"/>
  <c r="J119" i="8"/>
  <c r="I119" i="8"/>
  <c r="H119" i="8"/>
  <c r="G119" i="8"/>
  <c r="F119" i="8"/>
  <c r="E119" i="8"/>
  <c r="D119" i="8"/>
  <c r="C119" i="8"/>
  <c r="B119" i="8"/>
  <c r="A119" i="8"/>
  <c r="AI118" i="8"/>
  <c r="AH118" i="8"/>
  <c r="AG118" i="8"/>
  <c r="AF118" i="8"/>
  <c r="AE118" i="8"/>
  <c r="AD118" i="8"/>
  <c r="AC118" i="8"/>
  <c r="AB118" i="8"/>
  <c r="AA118" i="8"/>
  <c r="Z118" i="8"/>
  <c r="Y118" i="8"/>
  <c r="X118" i="8"/>
  <c r="W118" i="8"/>
  <c r="V118" i="8"/>
  <c r="U118" i="8"/>
  <c r="T118" i="8"/>
  <c r="S118" i="8"/>
  <c r="R118" i="8"/>
  <c r="Q118" i="8"/>
  <c r="P118" i="8"/>
  <c r="O118" i="8"/>
  <c r="N118" i="8"/>
  <c r="M118" i="8"/>
  <c r="L118" i="8"/>
  <c r="K118" i="8"/>
  <c r="J118" i="8"/>
  <c r="I118" i="8"/>
  <c r="H118" i="8"/>
  <c r="G118" i="8"/>
  <c r="F118" i="8"/>
  <c r="E118" i="8"/>
  <c r="D118" i="8"/>
  <c r="C118" i="8"/>
  <c r="B118" i="8"/>
  <c r="A118" i="8"/>
  <c r="AI117" i="8"/>
  <c r="AH117" i="8"/>
  <c r="AG117" i="8"/>
  <c r="AF117" i="8"/>
  <c r="AE117" i="8"/>
  <c r="AD117" i="8"/>
  <c r="AC117" i="8"/>
  <c r="AB117" i="8"/>
  <c r="AA117" i="8"/>
  <c r="Z117" i="8"/>
  <c r="Y117" i="8"/>
  <c r="X117" i="8"/>
  <c r="W117" i="8"/>
  <c r="V117" i="8"/>
  <c r="U117" i="8"/>
  <c r="T117" i="8"/>
  <c r="S117" i="8"/>
  <c r="R117" i="8"/>
  <c r="Q117" i="8"/>
  <c r="P117" i="8"/>
  <c r="O117" i="8"/>
  <c r="N117" i="8"/>
  <c r="M117" i="8"/>
  <c r="L117" i="8"/>
  <c r="K117" i="8"/>
  <c r="J117" i="8"/>
  <c r="I117" i="8"/>
  <c r="H117" i="8"/>
  <c r="G117" i="8"/>
  <c r="F117" i="8"/>
  <c r="E117" i="8"/>
  <c r="D117" i="8"/>
  <c r="C117" i="8"/>
  <c r="B117" i="8"/>
  <c r="A117" i="8"/>
  <c r="AI116" i="8"/>
  <c r="AH116" i="8"/>
  <c r="AG116" i="8"/>
  <c r="AF116" i="8"/>
  <c r="AE116" i="8"/>
  <c r="AD116" i="8"/>
  <c r="AC116" i="8"/>
  <c r="AB116" i="8"/>
  <c r="AA116" i="8"/>
  <c r="Z116" i="8"/>
  <c r="Y116" i="8"/>
  <c r="X116" i="8"/>
  <c r="W116" i="8"/>
  <c r="V116" i="8"/>
  <c r="U116" i="8"/>
  <c r="T116" i="8"/>
  <c r="S116" i="8"/>
  <c r="R116" i="8"/>
  <c r="Q116" i="8"/>
  <c r="P116" i="8"/>
  <c r="O116" i="8"/>
  <c r="N116" i="8"/>
  <c r="M116" i="8"/>
  <c r="L116" i="8"/>
  <c r="K116" i="8"/>
  <c r="J116" i="8"/>
  <c r="I116" i="8"/>
  <c r="H116" i="8"/>
  <c r="G116" i="8"/>
  <c r="F116" i="8"/>
  <c r="E116" i="8"/>
  <c r="D116" i="8"/>
  <c r="C116" i="8"/>
  <c r="B116" i="8"/>
  <c r="A116" i="8"/>
  <c r="AI115" i="8"/>
  <c r="AH115" i="8"/>
  <c r="AG115" i="8"/>
  <c r="AF115" i="8"/>
  <c r="AE115" i="8"/>
  <c r="AD115" i="8"/>
  <c r="AC115" i="8"/>
  <c r="AB115" i="8"/>
  <c r="AA115" i="8"/>
  <c r="Z115" i="8"/>
  <c r="Y115" i="8"/>
  <c r="X115" i="8"/>
  <c r="W115" i="8"/>
  <c r="V115" i="8"/>
  <c r="U115" i="8"/>
  <c r="T115" i="8"/>
  <c r="S115" i="8"/>
  <c r="R115" i="8"/>
  <c r="Q115" i="8"/>
  <c r="P115" i="8"/>
  <c r="O115" i="8"/>
  <c r="N115" i="8"/>
  <c r="M115" i="8"/>
  <c r="L115" i="8"/>
  <c r="K115" i="8"/>
  <c r="J115" i="8"/>
  <c r="I115" i="8"/>
  <c r="H115" i="8"/>
  <c r="G115" i="8"/>
  <c r="F115" i="8"/>
  <c r="E115" i="8"/>
  <c r="D115" i="8"/>
  <c r="C115" i="8"/>
  <c r="B115" i="8"/>
  <c r="A115" i="8"/>
  <c r="AI114" i="8"/>
  <c r="AH114" i="8"/>
  <c r="AG114" i="8"/>
  <c r="AF114" i="8"/>
  <c r="AE114" i="8"/>
  <c r="AD114" i="8"/>
  <c r="AC114" i="8"/>
  <c r="AB114" i="8"/>
  <c r="AA114" i="8"/>
  <c r="Z114" i="8"/>
  <c r="Y114" i="8"/>
  <c r="X114" i="8"/>
  <c r="W114" i="8"/>
  <c r="V114" i="8"/>
  <c r="U114" i="8"/>
  <c r="T114" i="8"/>
  <c r="S114" i="8"/>
  <c r="R114" i="8"/>
  <c r="Q114" i="8"/>
  <c r="P114" i="8"/>
  <c r="O114" i="8"/>
  <c r="N114" i="8"/>
  <c r="M114" i="8"/>
  <c r="L114" i="8"/>
  <c r="K114" i="8"/>
  <c r="J114" i="8"/>
  <c r="I114" i="8"/>
  <c r="H114" i="8"/>
  <c r="G114" i="8"/>
  <c r="F114" i="8"/>
  <c r="E114" i="8"/>
  <c r="D114" i="8"/>
  <c r="C114" i="8"/>
  <c r="B114" i="8"/>
  <c r="A114" i="8"/>
  <c r="AI113" i="8"/>
  <c r="AH113" i="8"/>
  <c r="AG113" i="8"/>
  <c r="AF113" i="8"/>
  <c r="AE113" i="8"/>
  <c r="AD113" i="8"/>
  <c r="AC113" i="8"/>
  <c r="AB113" i="8"/>
  <c r="AA113" i="8"/>
  <c r="Z113" i="8"/>
  <c r="Y113" i="8"/>
  <c r="X113" i="8"/>
  <c r="W113" i="8"/>
  <c r="V113" i="8"/>
  <c r="U113" i="8"/>
  <c r="T113" i="8"/>
  <c r="S113" i="8"/>
  <c r="R113" i="8"/>
  <c r="Q113" i="8"/>
  <c r="P113" i="8"/>
  <c r="O113" i="8"/>
  <c r="N113" i="8"/>
  <c r="M113" i="8"/>
  <c r="L113" i="8"/>
  <c r="K113" i="8"/>
  <c r="J113" i="8"/>
  <c r="I113" i="8"/>
  <c r="H113" i="8"/>
  <c r="G113" i="8"/>
  <c r="F113" i="8"/>
  <c r="E113" i="8"/>
  <c r="D113" i="8"/>
  <c r="C113" i="8"/>
  <c r="B113" i="8"/>
  <c r="A113" i="8"/>
  <c r="AI112" i="8"/>
  <c r="AH112" i="8"/>
  <c r="AG112" i="8"/>
  <c r="AF112" i="8"/>
  <c r="AE112" i="8"/>
  <c r="AD112" i="8"/>
  <c r="AC112" i="8"/>
  <c r="AB112" i="8"/>
  <c r="AA112" i="8"/>
  <c r="Z112" i="8"/>
  <c r="Y112" i="8"/>
  <c r="X112" i="8"/>
  <c r="W112" i="8"/>
  <c r="V112" i="8"/>
  <c r="U112" i="8"/>
  <c r="T112" i="8"/>
  <c r="S112" i="8"/>
  <c r="R112" i="8"/>
  <c r="Q112" i="8"/>
  <c r="P112" i="8"/>
  <c r="O112" i="8"/>
  <c r="N112" i="8"/>
  <c r="M112" i="8"/>
  <c r="L112" i="8"/>
  <c r="K112" i="8"/>
  <c r="J112" i="8"/>
  <c r="I112" i="8"/>
  <c r="H112" i="8"/>
  <c r="G112" i="8"/>
  <c r="F112" i="8"/>
  <c r="E112" i="8"/>
  <c r="D112" i="8"/>
  <c r="C112" i="8"/>
  <c r="B112" i="8"/>
  <c r="A112" i="8"/>
  <c r="AI111" i="8"/>
  <c r="AH111" i="8"/>
  <c r="AG111" i="8"/>
  <c r="AF111" i="8"/>
  <c r="AE111" i="8"/>
  <c r="AD111" i="8"/>
  <c r="AC111" i="8"/>
  <c r="AB111" i="8"/>
  <c r="AA111" i="8"/>
  <c r="Z111" i="8"/>
  <c r="Y111" i="8"/>
  <c r="X111" i="8"/>
  <c r="W111" i="8"/>
  <c r="V111" i="8"/>
  <c r="U111" i="8"/>
  <c r="T111" i="8"/>
  <c r="S111" i="8"/>
  <c r="R111" i="8"/>
  <c r="Q111" i="8"/>
  <c r="P111" i="8"/>
  <c r="O111" i="8"/>
  <c r="N111" i="8"/>
  <c r="M111" i="8"/>
  <c r="L111" i="8"/>
  <c r="K111" i="8"/>
  <c r="J111" i="8"/>
  <c r="I111" i="8"/>
  <c r="H111" i="8"/>
  <c r="G111" i="8"/>
  <c r="F111" i="8"/>
  <c r="E111" i="8"/>
  <c r="D111" i="8"/>
  <c r="C111" i="8"/>
  <c r="B111" i="8"/>
  <c r="A111" i="8"/>
  <c r="AI110" i="8"/>
  <c r="AH110" i="8"/>
  <c r="AG110" i="8"/>
  <c r="AF110" i="8"/>
  <c r="AE110" i="8"/>
  <c r="AD110" i="8"/>
  <c r="AC110" i="8"/>
  <c r="AB110" i="8"/>
  <c r="AA110" i="8"/>
  <c r="Z110" i="8"/>
  <c r="Y110" i="8"/>
  <c r="X110" i="8"/>
  <c r="W110" i="8"/>
  <c r="V110" i="8"/>
  <c r="U110" i="8"/>
  <c r="T110" i="8"/>
  <c r="S110" i="8"/>
  <c r="R110" i="8"/>
  <c r="Q110" i="8"/>
  <c r="P110" i="8"/>
  <c r="O110" i="8"/>
  <c r="N110" i="8"/>
  <c r="M110" i="8"/>
  <c r="L110" i="8"/>
  <c r="K110" i="8"/>
  <c r="J110" i="8"/>
  <c r="I110" i="8"/>
  <c r="H110" i="8"/>
  <c r="G110" i="8"/>
  <c r="F110" i="8"/>
  <c r="E110" i="8"/>
  <c r="D110" i="8"/>
  <c r="C110" i="8"/>
  <c r="B110" i="8"/>
  <c r="A110" i="8"/>
  <c r="AI109" i="8"/>
  <c r="AH109" i="8"/>
  <c r="AG109" i="8"/>
  <c r="AF109" i="8"/>
  <c r="AE109" i="8"/>
  <c r="AD109" i="8"/>
  <c r="AC109" i="8"/>
  <c r="AB109" i="8"/>
  <c r="AA109" i="8"/>
  <c r="Z109" i="8"/>
  <c r="Y109" i="8"/>
  <c r="X109" i="8"/>
  <c r="W109" i="8"/>
  <c r="V109" i="8"/>
  <c r="U109" i="8"/>
  <c r="T109" i="8"/>
  <c r="S109" i="8"/>
  <c r="R109" i="8"/>
  <c r="Q109" i="8"/>
  <c r="P109" i="8"/>
  <c r="O109" i="8"/>
  <c r="N109" i="8"/>
  <c r="M109" i="8"/>
  <c r="L109" i="8"/>
  <c r="K109" i="8"/>
  <c r="J109" i="8"/>
  <c r="I109" i="8"/>
  <c r="H109" i="8"/>
  <c r="G109" i="8"/>
  <c r="F109" i="8"/>
  <c r="E109" i="8"/>
  <c r="D109" i="8"/>
  <c r="C109" i="8"/>
  <c r="B109" i="8"/>
  <c r="A109" i="8"/>
  <c r="AI108" i="8"/>
  <c r="AH108" i="8"/>
  <c r="AG108" i="8"/>
  <c r="AF108" i="8"/>
  <c r="AE108" i="8"/>
  <c r="AD108" i="8"/>
  <c r="AC108" i="8"/>
  <c r="AB108" i="8"/>
  <c r="AA108" i="8"/>
  <c r="Z108" i="8"/>
  <c r="Y108" i="8"/>
  <c r="X108" i="8"/>
  <c r="W108" i="8"/>
  <c r="V108" i="8"/>
  <c r="U108" i="8"/>
  <c r="T108" i="8"/>
  <c r="S108" i="8"/>
  <c r="R108" i="8"/>
  <c r="Q108" i="8"/>
  <c r="P108" i="8"/>
  <c r="O108" i="8"/>
  <c r="N108" i="8"/>
  <c r="M108" i="8"/>
  <c r="L108" i="8"/>
  <c r="K108" i="8"/>
  <c r="J108" i="8"/>
  <c r="I108" i="8"/>
  <c r="H108" i="8"/>
  <c r="G108" i="8"/>
  <c r="F108" i="8"/>
  <c r="E108" i="8"/>
  <c r="D108" i="8"/>
  <c r="C108" i="8"/>
  <c r="B108" i="8"/>
  <c r="A108" i="8"/>
  <c r="AI107" i="8"/>
  <c r="AH107" i="8"/>
  <c r="AG107" i="8"/>
  <c r="AF107" i="8"/>
  <c r="AE107" i="8"/>
  <c r="AD107" i="8"/>
  <c r="AC107" i="8"/>
  <c r="AB107" i="8"/>
  <c r="AA107" i="8"/>
  <c r="Z107" i="8"/>
  <c r="Y107" i="8"/>
  <c r="X107" i="8"/>
  <c r="W107" i="8"/>
  <c r="V107" i="8"/>
  <c r="U107" i="8"/>
  <c r="T107" i="8"/>
  <c r="S107" i="8"/>
  <c r="R107" i="8"/>
  <c r="Q107" i="8"/>
  <c r="P107" i="8"/>
  <c r="O107" i="8"/>
  <c r="N107" i="8"/>
  <c r="M107" i="8"/>
  <c r="L107" i="8"/>
  <c r="K107" i="8"/>
  <c r="J107" i="8"/>
  <c r="I107" i="8"/>
  <c r="H107" i="8"/>
  <c r="G107" i="8"/>
  <c r="F107" i="8"/>
  <c r="E107" i="8"/>
  <c r="D107" i="8"/>
  <c r="C107" i="8"/>
  <c r="B107" i="8"/>
  <c r="A107" i="8"/>
  <c r="AI106" i="8"/>
  <c r="AH106" i="8"/>
  <c r="AG106" i="8"/>
  <c r="AF106" i="8"/>
  <c r="AE106" i="8"/>
  <c r="AD106" i="8"/>
  <c r="AC106" i="8"/>
  <c r="AB106" i="8"/>
  <c r="AA106" i="8"/>
  <c r="Z106" i="8"/>
  <c r="Y106" i="8"/>
  <c r="X106" i="8"/>
  <c r="W106" i="8"/>
  <c r="V106" i="8"/>
  <c r="U106" i="8"/>
  <c r="T106" i="8"/>
  <c r="S106" i="8"/>
  <c r="R106" i="8"/>
  <c r="Q106" i="8"/>
  <c r="P106" i="8"/>
  <c r="O106" i="8"/>
  <c r="N106" i="8"/>
  <c r="M106" i="8"/>
  <c r="L106" i="8"/>
  <c r="K106" i="8"/>
  <c r="J106" i="8"/>
  <c r="I106" i="8"/>
  <c r="H106" i="8"/>
  <c r="G106" i="8"/>
  <c r="F106" i="8"/>
  <c r="E106" i="8"/>
  <c r="D106" i="8"/>
  <c r="C106" i="8"/>
  <c r="B106" i="8"/>
  <c r="A106" i="8"/>
  <c r="AI105" i="8"/>
  <c r="AH105" i="8"/>
  <c r="AG105" i="8"/>
  <c r="AF105" i="8"/>
  <c r="AE105" i="8"/>
  <c r="AD105" i="8"/>
  <c r="AC105" i="8"/>
  <c r="AB105" i="8"/>
  <c r="AA105" i="8"/>
  <c r="Z105" i="8"/>
  <c r="Y105" i="8"/>
  <c r="X105" i="8"/>
  <c r="W105" i="8"/>
  <c r="V105" i="8"/>
  <c r="U105" i="8"/>
  <c r="T105" i="8"/>
  <c r="S105" i="8"/>
  <c r="R105" i="8"/>
  <c r="Q105" i="8"/>
  <c r="P105" i="8"/>
  <c r="O105" i="8"/>
  <c r="N105" i="8"/>
  <c r="M105" i="8"/>
  <c r="L105" i="8"/>
  <c r="K105" i="8"/>
  <c r="J105" i="8"/>
  <c r="I105" i="8"/>
  <c r="H105" i="8"/>
  <c r="G105" i="8"/>
  <c r="F105" i="8"/>
  <c r="E105" i="8"/>
  <c r="D105" i="8"/>
  <c r="C105" i="8"/>
  <c r="B105" i="8"/>
  <c r="A105" i="8"/>
  <c r="AI104" i="8"/>
  <c r="AH104" i="8"/>
  <c r="AG104" i="8"/>
  <c r="AF104" i="8"/>
  <c r="AE104" i="8"/>
  <c r="AD104" i="8"/>
  <c r="AC104" i="8"/>
  <c r="AB104" i="8"/>
  <c r="AA104" i="8"/>
  <c r="Z104" i="8"/>
  <c r="Y104" i="8"/>
  <c r="X104" i="8"/>
  <c r="W104" i="8"/>
  <c r="V104" i="8"/>
  <c r="U104" i="8"/>
  <c r="T104" i="8"/>
  <c r="S104" i="8"/>
  <c r="R104" i="8"/>
  <c r="Q104" i="8"/>
  <c r="P104" i="8"/>
  <c r="O104" i="8"/>
  <c r="N104" i="8"/>
  <c r="M104" i="8"/>
  <c r="L104" i="8"/>
  <c r="K104" i="8"/>
  <c r="J104" i="8"/>
  <c r="I104" i="8"/>
  <c r="H104" i="8"/>
  <c r="G104" i="8"/>
  <c r="F104" i="8"/>
  <c r="E104" i="8"/>
  <c r="D104" i="8"/>
  <c r="C104" i="8"/>
  <c r="B104" i="8"/>
  <c r="A104" i="8"/>
  <c r="AI103" i="8"/>
  <c r="AH103" i="8"/>
  <c r="AG103" i="8"/>
  <c r="AF103" i="8"/>
  <c r="AE103" i="8"/>
  <c r="AD103" i="8"/>
  <c r="AC103" i="8"/>
  <c r="AB103" i="8"/>
  <c r="AA103" i="8"/>
  <c r="Z103" i="8"/>
  <c r="Y103" i="8"/>
  <c r="X103" i="8"/>
  <c r="W103" i="8"/>
  <c r="V103" i="8"/>
  <c r="U103" i="8"/>
  <c r="T103" i="8"/>
  <c r="S103" i="8"/>
  <c r="R103" i="8"/>
  <c r="Q103" i="8"/>
  <c r="P103" i="8"/>
  <c r="O103" i="8"/>
  <c r="N103" i="8"/>
  <c r="M103" i="8"/>
  <c r="L103" i="8"/>
  <c r="K103" i="8"/>
  <c r="J103" i="8"/>
  <c r="I103" i="8"/>
  <c r="H103" i="8"/>
  <c r="G103" i="8"/>
  <c r="F103" i="8"/>
  <c r="E103" i="8"/>
  <c r="D103" i="8"/>
  <c r="C103" i="8"/>
  <c r="B103" i="8"/>
  <c r="A103" i="8"/>
  <c r="AI102" i="8"/>
  <c r="AH102" i="8"/>
  <c r="AG102" i="8"/>
  <c r="AF102" i="8"/>
  <c r="AE102" i="8"/>
  <c r="AD102" i="8"/>
  <c r="AC102" i="8"/>
  <c r="AB102" i="8"/>
  <c r="AA102" i="8"/>
  <c r="Z102" i="8"/>
  <c r="Y102" i="8"/>
  <c r="X102" i="8"/>
  <c r="W102" i="8"/>
  <c r="V102" i="8"/>
  <c r="U102" i="8"/>
  <c r="T102" i="8"/>
  <c r="S102" i="8"/>
  <c r="R102" i="8"/>
  <c r="Q102" i="8"/>
  <c r="P102" i="8"/>
  <c r="O102" i="8"/>
  <c r="N102" i="8"/>
  <c r="M102" i="8"/>
  <c r="L102" i="8"/>
  <c r="K102" i="8"/>
  <c r="J102" i="8"/>
  <c r="I102" i="8"/>
  <c r="H102" i="8"/>
  <c r="G102" i="8"/>
  <c r="F102" i="8"/>
  <c r="E102" i="8"/>
  <c r="D102" i="8"/>
  <c r="C102" i="8"/>
  <c r="B102" i="8"/>
  <c r="A102" i="8"/>
  <c r="AI101" i="8"/>
  <c r="AH101" i="8"/>
  <c r="AG101" i="8"/>
  <c r="AF101" i="8"/>
  <c r="AE101" i="8"/>
  <c r="AD101" i="8"/>
  <c r="AC101" i="8"/>
  <c r="AB101" i="8"/>
  <c r="AA101" i="8"/>
  <c r="Z101" i="8"/>
  <c r="Y101" i="8"/>
  <c r="X101" i="8"/>
  <c r="W101" i="8"/>
  <c r="V101" i="8"/>
  <c r="U101" i="8"/>
  <c r="T101" i="8"/>
  <c r="S101" i="8"/>
  <c r="R101" i="8"/>
  <c r="Q101" i="8"/>
  <c r="P101" i="8"/>
  <c r="O101" i="8"/>
  <c r="N101" i="8"/>
  <c r="M101" i="8"/>
  <c r="L101" i="8"/>
  <c r="K101" i="8"/>
  <c r="J101" i="8"/>
  <c r="I101" i="8"/>
  <c r="H101" i="8"/>
  <c r="G101" i="8"/>
  <c r="F101" i="8"/>
  <c r="E101" i="8"/>
  <c r="D101" i="8"/>
  <c r="C101" i="8"/>
  <c r="B101" i="8"/>
  <c r="A101" i="8"/>
  <c r="AI100" i="8"/>
  <c r="AH100" i="8"/>
  <c r="AG100" i="8"/>
  <c r="AF100" i="8"/>
  <c r="AE100" i="8"/>
  <c r="AD100" i="8"/>
  <c r="AC100" i="8"/>
  <c r="AB100" i="8"/>
  <c r="AA100" i="8"/>
  <c r="Z100" i="8"/>
  <c r="Y100" i="8"/>
  <c r="X100" i="8"/>
  <c r="W100" i="8"/>
  <c r="V100" i="8"/>
  <c r="U100" i="8"/>
  <c r="T100" i="8"/>
  <c r="S100" i="8"/>
  <c r="R100" i="8"/>
  <c r="Q100" i="8"/>
  <c r="P100" i="8"/>
  <c r="O100" i="8"/>
  <c r="N100" i="8"/>
  <c r="M100" i="8"/>
  <c r="L100" i="8"/>
  <c r="K100" i="8"/>
  <c r="J100" i="8"/>
  <c r="I100" i="8"/>
  <c r="H100" i="8"/>
  <c r="G100" i="8"/>
  <c r="F100" i="8"/>
  <c r="E100" i="8"/>
  <c r="D100" i="8"/>
  <c r="C100" i="8"/>
  <c r="B100" i="8"/>
  <c r="A100" i="8"/>
  <c r="AI99" i="8"/>
  <c r="AH99" i="8"/>
  <c r="AG99" i="8"/>
  <c r="AF99" i="8"/>
  <c r="AE99" i="8"/>
  <c r="AD99" i="8"/>
  <c r="AC99" i="8"/>
  <c r="AB99" i="8"/>
  <c r="AA99" i="8"/>
  <c r="Z99" i="8"/>
  <c r="Y99" i="8"/>
  <c r="X99" i="8"/>
  <c r="W99" i="8"/>
  <c r="V99" i="8"/>
  <c r="U99" i="8"/>
  <c r="T99" i="8"/>
  <c r="S99" i="8"/>
  <c r="R99" i="8"/>
  <c r="Q99" i="8"/>
  <c r="P99" i="8"/>
  <c r="O99" i="8"/>
  <c r="N99" i="8"/>
  <c r="M99" i="8"/>
  <c r="L99" i="8"/>
  <c r="K99" i="8"/>
  <c r="J99" i="8"/>
  <c r="I99" i="8"/>
  <c r="H99" i="8"/>
  <c r="G99" i="8"/>
  <c r="F99" i="8"/>
  <c r="E99" i="8"/>
  <c r="D99" i="8"/>
  <c r="C99" i="8"/>
  <c r="B99" i="8"/>
  <c r="A99" i="8"/>
  <c r="AI98" i="8"/>
  <c r="AH98" i="8"/>
  <c r="AG98" i="8"/>
  <c r="AF98" i="8"/>
  <c r="AE98" i="8"/>
  <c r="AD98" i="8"/>
  <c r="AC98" i="8"/>
  <c r="AB98" i="8"/>
  <c r="AA98" i="8"/>
  <c r="Z98" i="8"/>
  <c r="Y98" i="8"/>
  <c r="X98" i="8"/>
  <c r="W98" i="8"/>
  <c r="V98" i="8"/>
  <c r="U98" i="8"/>
  <c r="T98" i="8"/>
  <c r="S98" i="8"/>
  <c r="R98" i="8"/>
  <c r="Q98" i="8"/>
  <c r="P98" i="8"/>
  <c r="O98" i="8"/>
  <c r="N98" i="8"/>
  <c r="M98" i="8"/>
  <c r="L98" i="8"/>
  <c r="K98" i="8"/>
  <c r="J98" i="8"/>
  <c r="I98" i="8"/>
  <c r="H98" i="8"/>
  <c r="G98" i="8"/>
  <c r="F98" i="8"/>
  <c r="E98" i="8"/>
  <c r="D98" i="8"/>
  <c r="C98" i="8"/>
  <c r="B98" i="8"/>
  <c r="A98" i="8"/>
  <c r="AI97" i="8"/>
  <c r="AH97" i="8"/>
  <c r="AG97" i="8"/>
  <c r="AF97" i="8"/>
  <c r="AE97" i="8"/>
  <c r="AD97" i="8"/>
  <c r="AC97" i="8"/>
  <c r="AB97" i="8"/>
  <c r="AA97" i="8"/>
  <c r="Z97" i="8"/>
  <c r="Y97" i="8"/>
  <c r="X97" i="8"/>
  <c r="W97" i="8"/>
  <c r="V97" i="8"/>
  <c r="U97" i="8"/>
  <c r="T97" i="8"/>
  <c r="S97" i="8"/>
  <c r="R97" i="8"/>
  <c r="Q97" i="8"/>
  <c r="P97" i="8"/>
  <c r="O97" i="8"/>
  <c r="N97" i="8"/>
  <c r="M97" i="8"/>
  <c r="L97" i="8"/>
  <c r="K97" i="8"/>
  <c r="J97" i="8"/>
  <c r="I97" i="8"/>
  <c r="H97" i="8"/>
  <c r="G97" i="8"/>
  <c r="F97" i="8"/>
  <c r="E97" i="8"/>
  <c r="D97" i="8"/>
  <c r="C97" i="8"/>
  <c r="B97" i="8"/>
  <c r="A97" i="8"/>
  <c r="AI96" i="8"/>
  <c r="AH96" i="8"/>
  <c r="AG96" i="8"/>
  <c r="AF96" i="8"/>
  <c r="AE96" i="8"/>
  <c r="AD96" i="8"/>
  <c r="AC96" i="8"/>
  <c r="AB96" i="8"/>
  <c r="AA96" i="8"/>
  <c r="Z96" i="8"/>
  <c r="Y96" i="8"/>
  <c r="X96" i="8"/>
  <c r="W96" i="8"/>
  <c r="V96" i="8"/>
  <c r="U96" i="8"/>
  <c r="T96" i="8"/>
  <c r="S96" i="8"/>
  <c r="R96" i="8"/>
  <c r="Q96" i="8"/>
  <c r="P96" i="8"/>
  <c r="O96" i="8"/>
  <c r="N96" i="8"/>
  <c r="M96" i="8"/>
  <c r="L96" i="8"/>
  <c r="K96" i="8"/>
  <c r="J96" i="8"/>
  <c r="I96" i="8"/>
  <c r="H96" i="8"/>
  <c r="G96" i="8"/>
  <c r="F96" i="8"/>
  <c r="E96" i="8"/>
  <c r="D96" i="8"/>
  <c r="C96" i="8"/>
  <c r="B96" i="8"/>
  <c r="A96" i="8"/>
  <c r="AI95" i="8"/>
  <c r="AH95" i="8"/>
  <c r="AG95" i="8"/>
  <c r="AF95" i="8"/>
  <c r="AE95" i="8"/>
  <c r="AD95" i="8"/>
  <c r="AC95" i="8"/>
  <c r="AB95" i="8"/>
  <c r="AA95" i="8"/>
  <c r="Z95" i="8"/>
  <c r="Y95" i="8"/>
  <c r="X95" i="8"/>
  <c r="W95" i="8"/>
  <c r="V95" i="8"/>
  <c r="U95" i="8"/>
  <c r="T95" i="8"/>
  <c r="S95" i="8"/>
  <c r="R95" i="8"/>
  <c r="Q95" i="8"/>
  <c r="P95" i="8"/>
  <c r="O95" i="8"/>
  <c r="N95" i="8"/>
  <c r="M95" i="8"/>
  <c r="L95" i="8"/>
  <c r="K95" i="8"/>
  <c r="J95" i="8"/>
  <c r="I95" i="8"/>
  <c r="H95" i="8"/>
  <c r="G95" i="8"/>
  <c r="F95" i="8"/>
  <c r="E95" i="8"/>
  <c r="D95" i="8"/>
  <c r="C95" i="8"/>
  <c r="B95" i="8"/>
  <c r="A95" i="8"/>
  <c r="AI94" i="8"/>
  <c r="AH94" i="8"/>
  <c r="AG94" i="8"/>
  <c r="AF94" i="8"/>
  <c r="AE94" i="8"/>
  <c r="AD94" i="8"/>
  <c r="AC94" i="8"/>
  <c r="AB94" i="8"/>
  <c r="AA94" i="8"/>
  <c r="Z94" i="8"/>
  <c r="Y94" i="8"/>
  <c r="X94" i="8"/>
  <c r="W94" i="8"/>
  <c r="V94" i="8"/>
  <c r="U94" i="8"/>
  <c r="T94" i="8"/>
  <c r="S94" i="8"/>
  <c r="R94" i="8"/>
  <c r="Q94" i="8"/>
  <c r="P94" i="8"/>
  <c r="O94" i="8"/>
  <c r="N94" i="8"/>
  <c r="M94" i="8"/>
  <c r="L94" i="8"/>
  <c r="K94" i="8"/>
  <c r="J94" i="8"/>
  <c r="I94" i="8"/>
  <c r="H94" i="8"/>
  <c r="G94" i="8"/>
  <c r="F94" i="8"/>
  <c r="E94" i="8"/>
  <c r="D94" i="8"/>
  <c r="C94" i="8"/>
  <c r="B94" i="8"/>
  <c r="A94" i="8"/>
  <c r="AI93" i="8"/>
  <c r="AH93" i="8"/>
  <c r="AG93" i="8"/>
  <c r="AF93" i="8"/>
  <c r="AE93" i="8"/>
  <c r="AD93" i="8"/>
  <c r="AC93" i="8"/>
  <c r="AB93" i="8"/>
  <c r="AA93" i="8"/>
  <c r="Z93" i="8"/>
  <c r="Y93" i="8"/>
  <c r="X93" i="8"/>
  <c r="W93" i="8"/>
  <c r="V93" i="8"/>
  <c r="U93" i="8"/>
  <c r="T93" i="8"/>
  <c r="S93" i="8"/>
  <c r="R93" i="8"/>
  <c r="Q93" i="8"/>
  <c r="P93" i="8"/>
  <c r="O93" i="8"/>
  <c r="N93" i="8"/>
  <c r="M93" i="8"/>
  <c r="L93" i="8"/>
  <c r="K93" i="8"/>
  <c r="J93" i="8"/>
  <c r="I93" i="8"/>
  <c r="H93" i="8"/>
  <c r="G93" i="8"/>
  <c r="F93" i="8"/>
  <c r="E93" i="8"/>
  <c r="D93" i="8"/>
  <c r="C93" i="8"/>
  <c r="B93" i="8"/>
  <c r="A93" i="8"/>
  <c r="AI92" i="8"/>
  <c r="AH92" i="8"/>
  <c r="AG92" i="8"/>
  <c r="AF92" i="8"/>
  <c r="AE92" i="8"/>
  <c r="AD92" i="8"/>
  <c r="AC92" i="8"/>
  <c r="AB92" i="8"/>
  <c r="AA92" i="8"/>
  <c r="Z92" i="8"/>
  <c r="Y92" i="8"/>
  <c r="X92" i="8"/>
  <c r="W92" i="8"/>
  <c r="V92" i="8"/>
  <c r="U92" i="8"/>
  <c r="T92" i="8"/>
  <c r="S92" i="8"/>
  <c r="R92" i="8"/>
  <c r="Q92" i="8"/>
  <c r="P92" i="8"/>
  <c r="O92" i="8"/>
  <c r="N92" i="8"/>
  <c r="M92" i="8"/>
  <c r="L92" i="8"/>
  <c r="K92" i="8"/>
  <c r="J92" i="8"/>
  <c r="I92" i="8"/>
  <c r="H92" i="8"/>
  <c r="G92" i="8"/>
  <c r="F92" i="8"/>
  <c r="E92" i="8"/>
  <c r="D92" i="8"/>
  <c r="C92" i="8"/>
  <c r="B92" i="8"/>
  <c r="A92" i="8"/>
  <c r="AI91" i="8"/>
  <c r="AH91" i="8"/>
  <c r="AG91" i="8"/>
  <c r="AF91" i="8"/>
  <c r="AE91" i="8"/>
  <c r="AD91" i="8"/>
  <c r="AC91" i="8"/>
  <c r="AB91" i="8"/>
  <c r="AA91" i="8"/>
  <c r="Z91" i="8"/>
  <c r="Y91" i="8"/>
  <c r="X91" i="8"/>
  <c r="W91" i="8"/>
  <c r="V91" i="8"/>
  <c r="U91" i="8"/>
  <c r="T91" i="8"/>
  <c r="S91" i="8"/>
  <c r="R91" i="8"/>
  <c r="Q91" i="8"/>
  <c r="P91" i="8"/>
  <c r="O91" i="8"/>
  <c r="N91" i="8"/>
  <c r="M91" i="8"/>
  <c r="L91" i="8"/>
  <c r="K91" i="8"/>
  <c r="J91" i="8"/>
  <c r="I91" i="8"/>
  <c r="H91" i="8"/>
  <c r="G91" i="8"/>
  <c r="F91" i="8"/>
  <c r="E91" i="8"/>
  <c r="D91" i="8"/>
  <c r="C91" i="8"/>
  <c r="B91" i="8"/>
  <c r="A91" i="8"/>
  <c r="AI90" i="8"/>
  <c r="AH90" i="8"/>
  <c r="AG90" i="8"/>
  <c r="AF90" i="8"/>
  <c r="AE90" i="8"/>
  <c r="AD90" i="8"/>
  <c r="AC90" i="8"/>
  <c r="AB90" i="8"/>
  <c r="AA90" i="8"/>
  <c r="Z90" i="8"/>
  <c r="Y90" i="8"/>
  <c r="X90" i="8"/>
  <c r="W90" i="8"/>
  <c r="V90" i="8"/>
  <c r="U90" i="8"/>
  <c r="T90" i="8"/>
  <c r="S90" i="8"/>
  <c r="R90" i="8"/>
  <c r="Q90" i="8"/>
  <c r="P90" i="8"/>
  <c r="O90" i="8"/>
  <c r="N90" i="8"/>
  <c r="M90" i="8"/>
  <c r="L90" i="8"/>
  <c r="K90" i="8"/>
  <c r="J90" i="8"/>
  <c r="I90" i="8"/>
  <c r="H90" i="8"/>
  <c r="G90" i="8"/>
  <c r="F90" i="8"/>
  <c r="E90" i="8"/>
  <c r="D90" i="8"/>
  <c r="C90" i="8"/>
  <c r="B90" i="8"/>
  <c r="A90" i="8"/>
  <c r="AI89" i="8"/>
  <c r="AH89" i="8"/>
  <c r="AG89" i="8"/>
  <c r="AF89" i="8"/>
  <c r="AE89" i="8"/>
  <c r="AD89" i="8"/>
  <c r="AC89" i="8"/>
  <c r="AB89" i="8"/>
  <c r="AA89" i="8"/>
  <c r="Z89" i="8"/>
  <c r="Y89" i="8"/>
  <c r="X89" i="8"/>
  <c r="W89" i="8"/>
  <c r="V89" i="8"/>
  <c r="U89" i="8"/>
  <c r="T89" i="8"/>
  <c r="S89" i="8"/>
  <c r="R89" i="8"/>
  <c r="Q89" i="8"/>
  <c r="P89" i="8"/>
  <c r="O89" i="8"/>
  <c r="N89" i="8"/>
  <c r="M89" i="8"/>
  <c r="L89" i="8"/>
  <c r="K89" i="8"/>
  <c r="J89" i="8"/>
  <c r="I89" i="8"/>
  <c r="H89" i="8"/>
  <c r="G89" i="8"/>
  <c r="F89" i="8"/>
  <c r="E89" i="8"/>
  <c r="D89" i="8"/>
  <c r="C89" i="8"/>
  <c r="B89" i="8"/>
  <c r="A89" i="8"/>
  <c r="AI88" i="8"/>
  <c r="AH88" i="8"/>
  <c r="AG88" i="8"/>
  <c r="AF88" i="8"/>
  <c r="AE88" i="8"/>
  <c r="AD88" i="8"/>
  <c r="AC88" i="8"/>
  <c r="AB88" i="8"/>
  <c r="AA88" i="8"/>
  <c r="Z88" i="8"/>
  <c r="Y88" i="8"/>
  <c r="X88" i="8"/>
  <c r="W88" i="8"/>
  <c r="V88" i="8"/>
  <c r="U88" i="8"/>
  <c r="T88" i="8"/>
  <c r="S88" i="8"/>
  <c r="R88" i="8"/>
  <c r="Q88" i="8"/>
  <c r="P88" i="8"/>
  <c r="O88" i="8"/>
  <c r="N88" i="8"/>
  <c r="M88" i="8"/>
  <c r="L88" i="8"/>
  <c r="K88" i="8"/>
  <c r="J88" i="8"/>
  <c r="I88" i="8"/>
  <c r="H88" i="8"/>
  <c r="G88" i="8"/>
  <c r="F88" i="8"/>
  <c r="E88" i="8"/>
  <c r="D88" i="8"/>
  <c r="C88" i="8"/>
  <c r="B88" i="8"/>
  <c r="A88" i="8"/>
  <c r="AI87" i="8"/>
  <c r="AH87" i="8"/>
  <c r="AG87" i="8"/>
  <c r="AF87" i="8"/>
  <c r="AE87" i="8"/>
  <c r="AD87" i="8"/>
  <c r="AC87" i="8"/>
  <c r="AB87" i="8"/>
  <c r="AA87" i="8"/>
  <c r="Z87" i="8"/>
  <c r="Y87" i="8"/>
  <c r="X87" i="8"/>
  <c r="W87" i="8"/>
  <c r="V87" i="8"/>
  <c r="U87" i="8"/>
  <c r="T87" i="8"/>
  <c r="S87" i="8"/>
  <c r="R87" i="8"/>
  <c r="Q87" i="8"/>
  <c r="P87" i="8"/>
  <c r="O87" i="8"/>
  <c r="N87" i="8"/>
  <c r="M87" i="8"/>
  <c r="L87" i="8"/>
  <c r="K87" i="8"/>
  <c r="J87" i="8"/>
  <c r="I87" i="8"/>
  <c r="H87" i="8"/>
  <c r="G87" i="8"/>
  <c r="F87" i="8"/>
  <c r="E87" i="8"/>
  <c r="D87" i="8"/>
  <c r="C87" i="8"/>
  <c r="B87" i="8"/>
  <c r="A87" i="8"/>
  <c r="AI86" i="8"/>
  <c r="AH86" i="8"/>
  <c r="AG86" i="8"/>
  <c r="AF86" i="8"/>
  <c r="AE86" i="8"/>
  <c r="AD86" i="8"/>
  <c r="AC86" i="8"/>
  <c r="AB86" i="8"/>
  <c r="AA86" i="8"/>
  <c r="Z86" i="8"/>
  <c r="Y86" i="8"/>
  <c r="X86" i="8"/>
  <c r="W86" i="8"/>
  <c r="V86" i="8"/>
  <c r="U86" i="8"/>
  <c r="T86" i="8"/>
  <c r="S86" i="8"/>
  <c r="R86" i="8"/>
  <c r="Q86" i="8"/>
  <c r="P86" i="8"/>
  <c r="O86" i="8"/>
  <c r="N86" i="8"/>
  <c r="M86" i="8"/>
  <c r="L86" i="8"/>
  <c r="K86" i="8"/>
  <c r="J86" i="8"/>
  <c r="I86" i="8"/>
  <c r="H86" i="8"/>
  <c r="G86" i="8"/>
  <c r="F86" i="8"/>
  <c r="E86" i="8"/>
  <c r="D86" i="8"/>
  <c r="C86" i="8"/>
  <c r="B86" i="8"/>
  <c r="A86" i="8"/>
  <c r="AI85" i="8"/>
  <c r="AH85" i="8"/>
  <c r="AG85" i="8"/>
  <c r="AF85" i="8"/>
  <c r="AE85" i="8"/>
  <c r="AD85" i="8"/>
  <c r="AC85" i="8"/>
  <c r="AB85" i="8"/>
  <c r="AA85" i="8"/>
  <c r="Z85" i="8"/>
  <c r="Y85" i="8"/>
  <c r="X85" i="8"/>
  <c r="W85" i="8"/>
  <c r="V85" i="8"/>
  <c r="U85" i="8"/>
  <c r="T85" i="8"/>
  <c r="S85" i="8"/>
  <c r="R85" i="8"/>
  <c r="Q85" i="8"/>
  <c r="P85" i="8"/>
  <c r="O85" i="8"/>
  <c r="N85" i="8"/>
  <c r="M85" i="8"/>
  <c r="L85" i="8"/>
  <c r="K85" i="8"/>
  <c r="J85" i="8"/>
  <c r="I85" i="8"/>
  <c r="H85" i="8"/>
  <c r="G85" i="8"/>
  <c r="F85" i="8"/>
  <c r="E85" i="8"/>
  <c r="D85" i="8"/>
  <c r="C85" i="8"/>
  <c r="B85" i="8"/>
  <c r="A85" i="8"/>
  <c r="AI84" i="8"/>
  <c r="AH84" i="8"/>
  <c r="AG84" i="8"/>
  <c r="AF84" i="8"/>
  <c r="AE84" i="8"/>
  <c r="AD84" i="8"/>
  <c r="AC84" i="8"/>
  <c r="AB84" i="8"/>
  <c r="AA84" i="8"/>
  <c r="Z84" i="8"/>
  <c r="Y84" i="8"/>
  <c r="X84" i="8"/>
  <c r="W84" i="8"/>
  <c r="V84" i="8"/>
  <c r="U84" i="8"/>
  <c r="T84" i="8"/>
  <c r="S84" i="8"/>
  <c r="R84" i="8"/>
  <c r="Q84" i="8"/>
  <c r="P84" i="8"/>
  <c r="O84" i="8"/>
  <c r="N84" i="8"/>
  <c r="M84" i="8"/>
  <c r="L84" i="8"/>
  <c r="K84" i="8"/>
  <c r="J84" i="8"/>
  <c r="I84" i="8"/>
  <c r="H84" i="8"/>
  <c r="G84" i="8"/>
  <c r="F84" i="8"/>
  <c r="E84" i="8"/>
  <c r="D84" i="8"/>
  <c r="C84" i="8"/>
  <c r="B84" i="8"/>
  <c r="A84" i="8"/>
  <c r="AI83" i="8"/>
  <c r="AH83" i="8"/>
  <c r="AG83" i="8"/>
  <c r="AF83" i="8"/>
  <c r="AE83" i="8"/>
  <c r="AD83" i="8"/>
  <c r="AC83" i="8"/>
  <c r="AB83" i="8"/>
  <c r="AA83" i="8"/>
  <c r="Z83" i="8"/>
  <c r="Y83" i="8"/>
  <c r="X83" i="8"/>
  <c r="W83" i="8"/>
  <c r="V83" i="8"/>
  <c r="U83" i="8"/>
  <c r="T83" i="8"/>
  <c r="S83" i="8"/>
  <c r="R83" i="8"/>
  <c r="Q83" i="8"/>
  <c r="P83" i="8"/>
  <c r="O83" i="8"/>
  <c r="N83" i="8"/>
  <c r="M83" i="8"/>
  <c r="L83" i="8"/>
  <c r="K83" i="8"/>
  <c r="J83" i="8"/>
  <c r="I83" i="8"/>
  <c r="H83" i="8"/>
  <c r="G83" i="8"/>
  <c r="F83" i="8"/>
  <c r="E83" i="8"/>
  <c r="D83" i="8"/>
  <c r="C83" i="8"/>
  <c r="B83" i="8"/>
  <c r="A83" i="8"/>
  <c r="AI82" i="8"/>
  <c r="AH82" i="8"/>
  <c r="AG82" i="8"/>
  <c r="AF82" i="8"/>
  <c r="AE82" i="8"/>
  <c r="AD82" i="8"/>
  <c r="AC82" i="8"/>
  <c r="AB82" i="8"/>
  <c r="AA82" i="8"/>
  <c r="Z82" i="8"/>
  <c r="Y82" i="8"/>
  <c r="X82" i="8"/>
  <c r="W82" i="8"/>
  <c r="V82" i="8"/>
  <c r="U82" i="8"/>
  <c r="T82" i="8"/>
  <c r="S82" i="8"/>
  <c r="R82" i="8"/>
  <c r="Q82" i="8"/>
  <c r="P82" i="8"/>
  <c r="O82" i="8"/>
  <c r="N82" i="8"/>
  <c r="M82" i="8"/>
  <c r="L82" i="8"/>
  <c r="K82" i="8"/>
  <c r="J82" i="8"/>
  <c r="I82" i="8"/>
  <c r="H82" i="8"/>
  <c r="G82" i="8"/>
  <c r="F82" i="8"/>
  <c r="E82" i="8"/>
  <c r="D82" i="8"/>
  <c r="C82" i="8"/>
  <c r="B82" i="8"/>
  <c r="A82" i="8"/>
  <c r="AI81" i="8"/>
  <c r="AH81" i="8"/>
  <c r="AG81" i="8"/>
  <c r="AF81" i="8"/>
  <c r="AE81" i="8"/>
  <c r="AD81" i="8"/>
  <c r="AC81" i="8"/>
  <c r="AB81" i="8"/>
  <c r="AA81" i="8"/>
  <c r="Z81" i="8"/>
  <c r="Y81" i="8"/>
  <c r="X81" i="8"/>
  <c r="W81" i="8"/>
  <c r="V81" i="8"/>
  <c r="U81" i="8"/>
  <c r="T81" i="8"/>
  <c r="S81" i="8"/>
  <c r="R81" i="8"/>
  <c r="Q81" i="8"/>
  <c r="P81" i="8"/>
  <c r="O81" i="8"/>
  <c r="N81" i="8"/>
  <c r="M81" i="8"/>
  <c r="L81" i="8"/>
  <c r="K81" i="8"/>
  <c r="J81" i="8"/>
  <c r="I81" i="8"/>
  <c r="H81" i="8"/>
  <c r="G81" i="8"/>
  <c r="F81" i="8"/>
  <c r="E81" i="8"/>
  <c r="D81" i="8"/>
  <c r="C81" i="8"/>
  <c r="B81" i="8"/>
  <c r="A81" i="8"/>
  <c r="AI80" i="8"/>
  <c r="AH80" i="8"/>
  <c r="AG80" i="8"/>
  <c r="AF80" i="8"/>
  <c r="AE80" i="8"/>
  <c r="AD80" i="8"/>
  <c r="AC80" i="8"/>
  <c r="AB80" i="8"/>
  <c r="AA80" i="8"/>
  <c r="Z80" i="8"/>
  <c r="Y80" i="8"/>
  <c r="X80" i="8"/>
  <c r="W80" i="8"/>
  <c r="V80" i="8"/>
  <c r="U80" i="8"/>
  <c r="T80" i="8"/>
  <c r="S80" i="8"/>
  <c r="R80" i="8"/>
  <c r="Q80" i="8"/>
  <c r="P80" i="8"/>
  <c r="O80" i="8"/>
  <c r="N80" i="8"/>
  <c r="M80" i="8"/>
  <c r="L80" i="8"/>
  <c r="K80" i="8"/>
  <c r="J80" i="8"/>
  <c r="I80" i="8"/>
  <c r="H80" i="8"/>
  <c r="G80" i="8"/>
  <c r="F80" i="8"/>
  <c r="E80" i="8"/>
  <c r="D80" i="8"/>
  <c r="C80" i="8"/>
  <c r="B80" i="8"/>
  <c r="A80" i="8"/>
  <c r="AI79" i="8"/>
  <c r="AH79" i="8"/>
  <c r="AG79" i="8"/>
  <c r="AF79" i="8"/>
  <c r="AE79" i="8"/>
  <c r="AD79" i="8"/>
  <c r="AC79" i="8"/>
  <c r="AB79" i="8"/>
  <c r="AA79" i="8"/>
  <c r="Z79" i="8"/>
  <c r="Y79" i="8"/>
  <c r="X79" i="8"/>
  <c r="W79" i="8"/>
  <c r="V79" i="8"/>
  <c r="U79" i="8"/>
  <c r="T79" i="8"/>
  <c r="S79" i="8"/>
  <c r="R79" i="8"/>
  <c r="Q79" i="8"/>
  <c r="P79" i="8"/>
  <c r="O79" i="8"/>
  <c r="N79" i="8"/>
  <c r="M79" i="8"/>
  <c r="L79" i="8"/>
  <c r="K79" i="8"/>
  <c r="J79" i="8"/>
  <c r="I79" i="8"/>
  <c r="H79" i="8"/>
  <c r="G79" i="8"/>
  <c r="F79" i="8"/>
  <c r="E79" i="8"/>
  <c r="D79" i="8"/>
  <c r="C79" i="8"/>
  <c r="B79" i="8"/>
  <c r="A79" i="8"/>
  <c r="AI78" i="8"/>
  <c r="AH78" i="8"/>
  <c r="AG78" i="8"/>
  <c r="AF78" i="8"/>
  <c r="AE78" i="8"/>
  <c r="AD78" i="8"/>
  <c r="AC78" i="8"/>
  <c r="AB78" i="8"/>
  <c r="AA78" i="8"/>
  <c r="Z78" i="8"/>
  <c r="Y78" i="8"/>
  <c r="X78" i="8"/>
  <c r="W78" i="8"/>
  <c r="V78" i="8"/>
  <c r="U78" i="8"/>
  <c r="T78" i="8"/>
  <c r="S78" i="8"/>
  <c r="R78" i="8"/>
  <c r="Q78" i="8"/>
  <c r="P78" i="8"/>
  <c r="O78" i="8"/>
  <c r="N78" i="8"/>
  <c r="M78" i="8"/>
  <c r="L78" i="8"/>
  <c r="K78" i="8"/>
  <c r="J78" i="8"/>
  <c r="I78" i="8"/>
  <c r="H78" i="8"/>
  <c r="G78" i="8"/>
  <c r="F78" i="8"/>
  <c r="E78" i="8"/>
  <c r="D78" i="8"/>
  <c r="C78" i="8"/>
  <c r="B78" i="8"/>
  <c r="A78" i="8"/>
  <c r="AI77" i="8"/>
  <c r="AH77" i="8"/>
  <c r="AG77" i="8"/>
  <c r="AF77" i="8"/>
  <c r="AE77" i="8"/>
  <c r="AD77" i="8"/>
  <c r="AC77" i="8"/>
  <c r="AB77" i="8"/>
  <c r="AA77" i="8"/>
  <c r="Z77" i="8"/>
  <c r="Y77" i="8"/>
  <c r="X77" i="8"/>
  <c r="W77" i="8"/>
  <c r="V77" i="8"/>
  <c r="U77" i="8"/>
  <c r="T77" i="8"/>
  <c r="S77" i="8"/>
  <c r="R77" i="8"/>
  <c r="Q77" i="8"/>
  <c r="P77" i="8"/>
  <c r="O77" i="8"/>
  <c r="N77" i="8"/>
  <c r="M77" i="8"/>
  <c r="L77" i="8"/>
  <c r="K77" i="8"/>
  <c r="J77" i="8"/>
  <c r="I77" i="8"/>
  <c r="H77" i="8"/>
  <c r="G77" i="8"/>
  <c r="F77" i="8"/>
  <c r="E77" i="8"/>
  <c r="D77" i="8"/>
  <c r="C77" i="8"/>
  <c r="B77" i="8"/>
  <c r="A77" i="8"/>
  <c r="AI76" i="8"/>
  <c r="AH76" i="8"/>
  <c r="AG76" i="8"/>
  <c r="AF76" i="8"/>
  <c r="AE76" i="8"/>
  <c r="AD76" i="8"/>
  <c r="AC76" i="8"/>
  <c r="AB76" i="8"/>
  <c r="AA76" i="8"/>
  <c r="Z76" i="8"/>
  <c r="Y76" i="8"/>
  <c r="X76" i="8"/>
  <c r="W76" i="8"/>
  <c r="V76" i="8"/>
  <c r="U76" i="8"/>
  <c r="T76" i="8"/>
  <c r="S76" i="8"/>
  <c r="R76" i="8"/>
  <c r="Q76" i="8"/>
  <c r="P76" i="8"/>
  <c r="O76" i="8"/>
  <c r="N76" i="8"/>
  <c r="M76" i="8"/>
  <c r="L76" i="8"/>
  <c r="K76" i="8"/>
  <c r="J76" i="8"/>
  <c r="I76" i="8"/>
  <c r="H76" i="8"/>
  <c r="G76" i="8"/>
  <c r="F76" i="8"/>
  <c r="E76" i="8"/>
  <c r="D76" i="8"/>
  <c r="C76" i="8"/>
  <c r="B76" i="8"/>
  <c r="A76" i="8"/>
  <c r="AI75" i="8"/>
  <c r="AH75" i="8"/>
  <c r="AG75" i="8"/>
  <c r="AF75" i="8"/>
  <c r="AE75" i="8"/>
  <c r="AD75" i="8"/>
  <c r="AC75" i="8"/>
  <c r="AB75" i="8"/>
  <c r="AA75" i="8"/>
  <c r="Z75" i="8"/>
  <c r="Y75" i="8"/>
  <c r="X75" i="8"/>
  <c r="W75" i="8"/>
  <c r="V75" i="8"/>
  <c r="U75" i="8"/>
  <c r="T75" i="8"/>
  <c r="S75" i="8"/>
  <c r="R75" i="8"/>
  <c r="Q75" i="8"/>
  <c r="P75" i="8"/>
  <c r="O75" i="8"/>
  <c r="N75" i="8"/>
  <c r="M75" i="8"/>
  <c r="L75" i="8"/>
  <c r="K75" i="8"/>
  <c r="J75" i="8"/>
  <c r="I75" i="8"/>
  <c r="H75" i="8"/>
  <c r="G75" i="8"/>
  <c r="F75" i="8"/>
  <c r="E75" i="8"/>
  <c r="D75" i="8"/>
  <c r="C75" i="8"/>
  <c r="B75" i="8"/>
  <c r="A75" i="8"/>
  <c r="AI74" i="8"/>
  <c r="AH74" i="8"/>
  <c r="AG74" i="8"/>
  <c r="AF74" i="8"/>
  <c r="AE74" i="8"/>
  <c r="AD74" i="8"/>
  <c r="AC74" i="8"/>
  <c r="AB74" i="8"/>
  <c r="AA74" i="8"/>
  <c r="Z74" i="8"/>
  <c r="Y74" i="8"/>
  <c r="X74" i="8"/>
  <c r="W74" i="8"/>
  <c r="V74" i="8"/>
  <c r="U74" i="8"/>
  <c r="T74" i="8"/>
  <c r="S74" i="8"/>
  <c r="R74" i="8"/>
  <c r="Q74" i="8"/>
  <c r="P74" i="8"/>
  <c r="O74" i="8"/>
  <c r="N74" i="8"/>
  <c r="M74" i="8"/>
  <c r="L74" i="8"/>
  <c r="K74" i="8"/>
  <c r="J74" i="8"/>
  <c r="I74" i="8"/>
  <c r="H74" i="8"/>
  <c r="G74" i="8"/>
  <c r="F74" i="8"/>
  <c r="E74" i="8"/>
  <c r="D74" i="8"/>
  <c r="C74" i="8"/>
  <c r="B74" i="8"/>
  <c r="A74" i="8"/>
  <c r="AI73" i="8"/>
  <c r="AH73" i="8"/>
  <c r="AG73" i="8"/>
  <c r="AF73" i="8"/>
  <c r="AE73" i="8"/>
  <c r="AD73" i="8"/>
  <c r="AC73" i="8"/>
  <c r="AB73" i="8"/>
  <c r="AA73" i="8"/>
  <c r="Z73" i="8"/>
  <c r="Y73" i="8"/>
  <c r="X73" i="8"/>
  <c r="W73" i="8"/>
  <c r="V73" i="8"/>
  <c r="U73" i="8"/>
  <c r="T73" i="8"/>
  <c r="S73" i="8"/>
  <c r="R73" i="8"/>
  <c r="Q73" i="8"/>
  <c r="P73" i="8"/>
  <c r="O73" i="8"/>
  <c r="N73" i="8"/>
  <c r="M73" i="8"/>
  <c r="L73" i="8"/>
  <c r="K73" i="8"/>
  <c r="J73" i="8"/>
  <c r="I73" i="8"/>
  <c r="H73" i="8"/>
  <c r="G73" i="8"/>
  <c r="F73" i="8"/>
  <c r="E73" i="8"/>
  <c r="D73" i="8"/>
  <c r="C73" i="8"/>
  <c r="B73" i="8"/>
  <c r="A73" i="8"/>
  <c r="AI72" i="8"/>
  <c r="AH72" i="8"/>
  <c r="AG72" i="8"/>
  <c r="AF72" i="8"/>
  <c r="AE72" i="8"/>
  <c r="AD72" i="8"/>
  <c r="AC72" i="8"/>
  <c r="AB72" i="8"/>
  <c r="AA72" i="8"/>
  <c r="Z72" i="8"/>
  <c r="Y72" i="8"/>
  <c r="X72" i="8"/>
  <c r="W72" i="8"/>
  <c r="V72" i="8"/>
  <c r="U72" i="8"/>
  <c r="T72" i="8"/>
  <c r="S72" i="8"/>
  <c r="R72" i="8"/>
  <c r="Q72" i="8"/>
  <c r="P72" i="8"/>
  <c r="O72" i="8"/>
  <c r="N72" i="8"/>
  <c r="M72" i="8"/>
  <c r="L72" i="8"/>
  <c r="K72" i="8"/>
  <c r="J72" i="8"/>
  <c r="I72" i="8"/>
  <c r="H72" i="8"/>
  <c r="G72" i="8"/>
  <c r="F72" i="8"/>
  <c r="E72" i="8"/>
  <c r="D72" i="8"/>
  <c r="C72" i="8"/>
  <c r="B72" i="8"/>
  <c r="A72" i="8"/>
  <c r="AI71" i="8"/>
  <c r="AH71" i="8"/>
  <c r="AG71" i="8"/>
  <c r="AF71" i="8"/>
  <c r="AE71" i="8"/>
  <c r="AD71" i="8"/>
  <c r="AC71" i="8"/>
  <c r="AB71" i="8"/>
  <c r="AA71" i="8"/>
  <c r="Z71" i="8"/>
  <c r="Y71" i="8"/>
  <c r="X71" i="8"/>
  <c r="W71" i="8"/>
  <c r="V71" i="8"/>
  <c r="U71" i="8"/>
  <c r="T71" i="8"/>
  <c r="S71" i="8"/>
  <c r="R71" i="8"/>
  <c r="Q71" i="8"/>
  <c r="P71" i="8"/>
  <c r="O71" i="8"/>
  <c r="N71" i="8"/>
  <c r="M71" i="8"/>
  <c r="L71" i="8"/>
  <c r="K71" i="8"/>
  <c r="J71" i="8"/>
  <c r="I71" i="8"/>
  <c r="H71" i="8"/>
  <c r="G71" i="8"/>
  <c r="F71" i="8"/>
  <c r="E71" i="8"/>
  <c r="D71" i="8"/>
  <c r="C71" i="8"/>
  <c r="B71" i="8"/>
  <c r="A71" i="8"/>
  <c r="AI70" i="8"/>
  <c r="AH70" i="8"/>
  <c r="AG70" i="8"/>
  <c r="AF70" i="8"/>
  <c r="AE70" i="8"/>
  <c r="AD70" i="8"/>
  <c r="AC70" i="8"/>
  <c r="AB70" i="8"/>
  <c r="AA70" i="8"/>
  <c r="Z70" i="8"/>
  <c r="Y70" i="8"/>
  <c r="X70" i="8"/>
  <c r="W70" i="8"/>
  <c r="V70" i="8"/>
  <c r="U70" i="8"/>
  <c r="T70" i="8"/>
  <c r="S70" i="8"/>
  <c r="R70" i="8"/>
  <c r="Q70" i="8"/>
  <c r="P70" i="8"/>
  <c r="O70" i="8"/>
  <c r="N70" i="8"/>
  <c r="M70" i="8"/>
  <c r="L70" i="8"/>
  <c r="K70" i="8"/>
  <c r="J70" i="8"/>
  <c r="I70" i="8"/>
  <c r="H70" i="8"/>
  <c r="G70" i="8"/>
  <c r="F70" i="8"/>
  <c r="E70" i="8"/>
  <c r="D70" i="8"/>
  <c r="C70" i="8"/>
  <c r="B70" i="8"/>
  <c r="A70" i="8"/>
  <c r="AI69" i="8"/>
  <c r="AH69" i="8"/>
  <c r="AG69" i="8"/>
  <c r="AF69" i="8"/>
  <c r="AE69" i="8"/>
  <c r="AD69" i="8"/>
  <c r="AC69" i="8"/>
  <c r="AB69" i="8"/>
  <c r="AA69" i="8"/>
  <c r="Z69" i="8"/>
  <c r="Y69" i="8"/>
  <c r="X69" i="8"/>
  <c r="W69" i="8"/>
  <c r="V69" i="8"/>
  <c r="U69" i="8"/>
  <c r="T69" i="8"/>
  <c r="S69" i="8"/>
  <c r="R69" i="8"/>
  <c r="Q69" i="8"/>
  <c r="P69" i="8"/>
  <c r="O69" i="8"/>
  <c r="N69" i="8"/>
  <c r="M69" i="8"/>
  <c r="L69" i="8"/>
  <c r="K69" i="8"/>
  <c r="J69" i="8"/>
  <c r="I69" i="8"/>
  <c r="H69" i="8"/>
  <c r="G69" i="8"/>
  <c r="F69" i="8"/>
  <c r="E69" i="8"/>
  <c r="D69" i="8"/>
  <c r="C69" i="8"/>
  <c r="B69" i="8"/>
  <c r="A69" i="8"/>
  <c r="AI68" i="8"/>
  <c r="AH68" i="8"/>
  <c r="AG68" i="8"/>
  <c r="AF68" i="8"/>
  <c r="AE68" i="8"/>
  <c r="AD68" i="8"/>
  <c r="AC68" i="8"/>
  <c r="AB68" i="8"/>
  <c r="AA68" i="8"/>
  <c r="Z68" i="8"/>
  <c r="Y68" i="8"/>
  <c r="X68" i="8"/>
  <c r="W68" i="8"/>
  <c r="V68" i="8"/>
  <c r="U68" i="8"/>
  <c r="T68" i="8"/>
  <c r="S68" i="8"/>
  <c r="R68" i="8"/>
  <c r="Q68" i="8"/>
  <c r="P68" i="8"/>
  <c r="O68" i="8"/>
  <c r="N68" i="8"/>
  <c r="M68" i="8"/>
  <c r="L68" i="8"/>
  <c r="K68" i="8"/>
  <c r="J68" i="8"/>
  <c r="I68" i="8"/>
  <c r="H68" i="8"/>
  <c r="G68" i="8"/>
  <c r="F68" i="8"/>
  <c r="E68" i="8"/>
  <c r="D68" i="8"/>
  <c r="C68" i="8"/>
  <c r="B68" i="8"/>
  <c r="A68" i="8"/>
  <c r="AI67" i="8"/>
  <c r="AH67" i="8"/>
  <c r="AG67" i="8"/>
  <c r="AF67" i="8"/>
  <c r="AE67" i="8"/>
  <c r="AD67" i="8"/>
  <c r="AC67" i="8"/>
  <c r="AB67" i="8"/>
  <c r="AA67" i="8"/>
  <c r="Z67" i="8"/>
  <c r="Y67" i="8"/>
  <c r="X67" i="8"/>
  <c r="W67" i="8"/>
  <c r="V67" i="8"/>
  <c r="U67" i="8"/>
  <c r="T67" i="8"/>
  <c r="S67" i="8"/>
  <c r="R67" i="8"/>
  <c r="Q67" i="8"/>
  <c r="P67" i="8"/>
  <c r="O67" i="8"/>
  <c r="N67" i="8"/>
  <c r="M67" i="8"/>
  <c r="L67" i="8"/>
  <c r="K67" i="8"/>
  <c r="J67" i="8"/>
  <c r="I67" i="8"/>
  <c r="H67" i="8"/>
  <c r="G67" i="8"/>
  <c r="F67" i="8"/>
  <c r="E67" i="8"/>
  <c r="D67" i="8"/>
  <c r="C67" i="8"/>
  <c r="B67" i="8"/>
  <c r="A67" i="8"/>
  <c r="AI66" i="8"/>
  <c r="AH66" i="8"/>
  <c r="AG66" i="8"/>
  <c r="AF66" i="8"/>
  <c r="AE66" i="8"/>
  <c r="AD66" i="8"/>
  <c r="AC66" i="8"/>
  <c r="AB66" i="8"/>
  <c r="AA66" i="8"/>
  <c r="Z66" i="8"/>
  <c r="Y66" i="8"/>
  <c r="X66" i="8"/>
  <c r="W66" i="8"/>
  <c r="V66" i="8"/>
  <c r="U66" i="8"/>
  <c r="T66" i="8"/>
  <c r="S66" i="8"/>
  <c r="R66" i="8"/>
  <c r="Q66" i="8"/>
  <c r="P66" i="8"/>
  <c r="O66" i="8"/>
  <c r="N66" i="8"/>
  <c r="M66" i="8"/>
  <c r="L66" i="8"/>
  <c r="K66" i="8"/>
  <c r="J66" i="8"/>
  <c r="I66" i="8"/>
  <c r="H66" i="8"/>
  <c r="G66" i="8"/>
  <c r="F66" i="8"/>
  <c r="E66" i="8"/>
  <c r="D66" i="8"/>
  <c r="C66" i="8"/>
  <c r="B66" i="8"/>
  <c r="A66" i="8"/>
  <c r="AI65" i="8"/>
  <c r="AH65" i="8"/>
  <c r="AG65" i="8"/>
  <c r="AF65" i="8"/>
  <c r="AE65" i="8"/>
  <c r="AD65" i="8"/>
  <c r="AC65" i="8"/>
  <c r="AB65" i="8"/>
  <c r="AA65" i="8"/>
  <c r="Z65" i="8"/>
  <c r="Y65" i="8"/>
  <c r="X65" i="8"/>
  <c r="W65" i="8"/>
  <c r="V65" i="8"/>
  <c r="U65" i="8"/>
  <c r="T65" i="8"/>
  <c r="S65" i="8"/>
  <c r="R65" i="8"/>
  <c r="Q65" i="8"/>
  <c r="P65" i="8"/>
  <c r="O65" i="8"/>
  <c r="N65" i="8"/>
  <c r="M65" i="8"/>
  <c r="L65" i="8"/>
  <c r="K65" i="8"/>
  <c r="J65" i="8"/>
  <c r="I65" i="8"/>
  <c r="H65" i="8"/>
  <c r="G65" i="8"/>
  <c r="F65" i="8"/>
  <c r="E65" i="8"/>
  <c r="D65" i="8"/>
  <c r="C65" i="8"/>
  <c r="B65" i="8"/>
  <c r="A65" i="8"/>
  <c r="AI64" i="8"/>
  <c r="AH64" i="8"/>
  <c r="AG64" i="8"/>
  <c r="AF64" i="8"/>
  <c r="AE64" i="8"/>
  <c r="AD64" i="8"/>
  <c r="AC64" i="8"/>
  <c r="AB64" i="8"/>
  <c r="AA64" i="8"/>
  <c r="Z64" i="8"/>
  <c r="Y64" i="8"/>
  <c r="X64" i="8"/>
  <c r="W64" i="8"/>
  <c r="V64" i="8"/>
  <c r="U64" i="8"/>
  <c r="T64" i="8"/>
  <c r="S64" i="8"/>
  <c r="R64" i="8"/>
  <c r="Q64" i="8"/>
  <c r="P64" i="8"/>
  <c r="O64" i="8"/>
  <c r="N64" i="8"/>
  <c r="M64" i="8"/>
  <c r="L64" i="8"/>
  <c r="K64" i="8"/>
  <c r="J64" i="8"/>
  <c r="I64" i="8"/>
  <c r="H64" i="8"/>
  <c r="G64" i="8"/>
  <c r="F64" i="8"/>
  <c r="E64" i="8"/>
  <c r="D64" i="8"/>
  <c r="C64" i="8"/>
  <c r="B64" i="8"/>
  <c r="A64" i="8"/>
  <c r="AI63" i="8"/>
  <c r="AH63" i="8"/>
  <c r="AG63" i="8"/>
  <c r="AF63" i="8"/>
  <c r="AE63" i="8"/>
  <c r="AD63" i="8"/>
  <c r="AC63" i="8"/>
  <c r="AB63" i="8"/>
  <c r="AA63" i="8"/>
  <c r="Z63" i="8"/>
  <c r="Y63" i="8"/>
  <c r="X63" i="8"/>
  <c r="W63" i="8"/>
  <c r="V63" i="8"/>
  <c r="U63" i="8"/>
  <c r="T63" i="8"/>
  <c r="S63" i="8"/>
  <c r="R63" i="8"/>
  <c r="Q63" i="8"/>
  <c r="P63" i="8"/>
  <c r="O63" i="8"/>
  <c r="N63" i="8"/>
  <c r="M63" i="8"/>
  <c r="L63" i="8"/>
  <c r="K63" i="8"/>
  <c r="J63" i="8"/>
  <c r="I63" i="8"/>
  <c r="H63" i="8"/>
  <c r="G63" i="8"/>
  <c r="F63" i="8"/>
  <c r="E63" i="8"/>
  <c r="D63" i="8"/>
  <c r="C63" i="8"/>
  <c r="B63" i="8"/>
  <c r="A63" i="8"/>
  <c r="AI62" i="8"/>
  <c r="AH62" i="8"/>
  <c r="AG62" i="8"/>
  <c r="AF62" i="8"/>
  <c r="AE62" i="8"/>
  <c r="AD62" i="8"/>
  <c r="AC62" i="8"/>
  <c r="AB62" i="8"/>
  <c r="AA62" i="8"/>
  <c r="Z62" i="8"/>
  <c r="Y62" i="8"/>
  <c r="X62" i="8"/>
  <c r="W62" i="8"/>
  <c r="V62" i="8"/>
  <c r="U62" i="8"/>
  <c r="T62" i="8"/>
  <c r="S62" i="8"/>
  <c r="R62" i="8"/>
  <c r="Q62" i="8"/>
  <c r="P62" i="8"/>
  <c r="O62" i="8"/>
  <c r="N62" i="8"/>
  <c r="M62" i="8"/>
  <c r="L62" i="8"/>
  <c r="K62" i="8"/>
  <c r="J62" i="8"/>
  <c r="I62" i="8"/>
  <c r="H62" i="8"/>
  <c r="G62" i="8"/>
  <c r="F62" i="8"/>
  <c r="E62" i="8"/>
  <c r="D62" i="8"/>
  <c r="C62" i="8"/>
  <c r="B62" i="8"/>
  <c r="A62" i="8"/>
  <c r="AI61" i="8"/>
  <c r="AH61" i="8"/>
  <c r="AG61" i="8"/>
  <c r="AF61" i="8"/>
  <c r="AE61" i="8"/>
  <c r="AD61" i="8"/>
  <c r="AC61" i="8"/>
  <c r="AB61" i="8"/>
  <c r="AA61" i="8"/>
  <c r="Z61" i="8"/>
  <c r="Y61" i="8"/>
  <c r="X61" i="8"/>
  <c r="W61" i="8"/>
  <c r="V61" i="8"/>
  <c r="U61" i="8"/>
  <c r="T61" i="8"/>
  <c r="S61" i="8"/>
  <c r="R61" i="8"/>
  <c r="Q61" i="8"/>
  <c r="P61" i="8"/>
  <c r="O61" i="8"/>
  <c r="N61" i="8"/>
  <c r="M61" i="8"/>
  <c r="L61" i="8"/>
  <c r="K61" i="8"/>
  <c r="J61" i="8"/>
  <c r="I61" i="8"/>
  <c r="H61" i="8"/>
  <c r="G61" i="8"/>
  <c r="F61" i="8"/>
  <c r="E61" i="8"/>
  <c r="D61" i="8"/>
  <c r="C61" i="8"/>
  <c r="B61" i="8"/>
  <c r="A61" i="8"/>
  <c r="AI60" i="8"/>
  <c r="AH60" i="8"/>
  <c r="AG60" i="8"/>
  <c r="AF60" i="8"/>
  <c r="AE60" i="8"/>
  <c r="AD60" i="8"/>
  <c r="AC60" i="8"/>
  <c r="AB60" i="8"/>
  <c r="AA60" i="8"/>
  <c r="Z60" i="8"/>
  <c r="Y60" i="8"/>
  <c r="X60" i="8"/>
  <c r="W60" i="8"/>
  <c r="V60" i="8"/>
  <c r="U60" i="8"/>
  <c r="T60" i="8"/>
  <c r="S60" i="8"/>
  <c r="R60" i="8"/>
  <c r="Q60" i="8"/>
  <c r="P60" i="8"/>
  <c r="O60" i="8"/>
  <c r="N60" i="8"/>
  <c r="M60" i="8"/>
  <c r="L60" i="8"/>
  <c r="K60" i="8"/>
  <c r="J60" i="8"/>
  <c r="I60" i="8"/>
  <c r="H60" i="8"/>
  <c r="G60" i="8"/>
  <c r="F60" i="8"/>
  <c r="E60" i="8"/>
  <c r="D60" i="8"/>
  <c r="C60" i="8"/>
  <c r="B60" i="8"/>
  <c r="A60" i="8"/>
  <c r="AI59" i="8"/>
  <c r="AH59" i="8"/>
  <c r="AG59" i="8"/>
  <c r="AF59" i="8"/>
  <c r="AE59" i="8"/>
  <c r="AD59" i="8"/>
  <c r="AC59" i="8"/>
  <c r="AB59" i="8"/>
  <c r="AA59" i="8"/>
  <c r="Z59" i="8"/>
  <c r="Y59" i="8"/>
  <c r="X59" i="8"/>
  <c r="W59" i="8"/>
  <c r="V59" i="8"/>
  <c r="U59" i="8"/>
  <c r="T59" i="8"/>
  <c r="S59" i="8"/>
  <c r="R59" i="8"/>
  <c r="Q59" i="8"/>
  <c r="P59" i="8"/>
  <c r="O59" i="8"/>
  <c r="N59" i="8"/>
  <c r="M59" i="8"/>
  <c r="L59" i="8"/>
  <c r="K59" i="8"/>
  <c r="J59" i="8"/>
  <c r="I59" i="8"/>
  <c r="H59" i="8"/>
  <c r="G59" i="8"/>
  <c r="F59" i="8"/>
  <c r="E59" i="8"/>
  <c r="D59" i="8"/>
  <c r="C59" i="8"/>
  <c r="B59" i="8"/>
  <c r="A59" i="8"/>
  <c r="AI58" i="8"/>
  <c r="AH58" i="8"/>
  <c r="AG58" i="8"/>
  <c r="AF58" i="8"/>
  <c r="AE58" i="8"/>
  <c r="AD58" i="8"/>
  <c r="AC58" i="8"/>
  <c r="AB58" i="8"/>
  <c r="AA58" i="8"/>
  <c r="Z58" i="8"/>
  <c r="Y58" i="8"/>
  <c r="X58" i="8"/>
  <c r="W58" i="8"/>
  <c r="V58" i="8"/>
  <c r="U58" i="8"/>
  <c r="T58" i="8"/>
  <c r="S58" i="8"/>
  <c r="R58" i="8"/>
  <c r="Q58" i="8"/>
  <c r="P58" i="8"/>
  <c r="O58" i="8"/>
  <c r="N58" i="8"/>
  <c r="M58" i="8"/>
  <c r="L58" i="8"/>
  <c r="K58" i="8"/>
  <c r="J58" i="8"/>
  <c r="I58" i="8"/>
  <c r="H58" i="8"/>
  <c r="G58" i="8"/>
  <c r="F58" i="8"/>
  <c r="E58" i="8"/>
  <c r="D58" i="8"/>
  <c r="C58" i="8"/>
  <c r="B58" i="8"/>
  <c r="A58" i="8"/>
  <c r="AI57" i="8"/>
  <c r="AH57" i="8"/>
  <c r="AG57" i="8"/>
  <c r="AF57" i="8"/>
  <c r="AE57" i="8"/>
  <c r="AD57" i="8"/>
  <c r="AC57" i="8"/>
  <c r="AB57" i="8"/>
  <c r="AA57" i="8"/>
  <c r="Z57" i="8"/>
  <c r="Y57" i="8"/>
  <c r="X57" i="8"/>
  <c r="W57" i="8"/>
  <c r="V57" i="8"/>
  <c r="U57" i="8"/>
  <c r="T57" i="8"/>
  <c r="S57" i="8"/>
  <c r="R57" i="8"/>
  <c r="Q57" i="8"/>
  <c r="P57" i="8"/>
  <c r="O57" i="8"/>
  <c r="N57" i="8"/>
  <c r="M57" i="8"/>
  <c r="L57" i="8"/>
  <c r="K57" i="8"/>
  <c r="J57" i="8"/>
  <c r="I57" i="8"/>
  <c r="H57" i="8"/>
  <c r="G57" i="8"/>
  <c r="F57" i="8"/>
  <c r="E57" i="8"/>
  <c r="D57" i="8"/>
  <c r="C57" i="8"/>
  <c r="B57" i="8"/>
  <c r="A57" i="8"/>
  <c r="AI56" i="8"/>
  <c r="AH56" i="8"/>
  <c r="AG56" i="8"/>
  <c r="AF56" i="8"/>
  <c r="AE56" i="8"/>
  <c r="AD56" i="8"/>
  <c r="AC56" i="8"/>
  <c r="AB56" i="8"/>
  <c r="AA56" i="8"/>
  <c r="Z56" i="8"/>
  <c r="Y56" i="8"/>
  <c r="X56" i="8"/>
  <c r="W56" i="8"/>
  <c r="V56" i="8"/>
  <c r="U56" i="8"/>
  <c r="T56" i="8"/>
  <c r="S56" i="8"/>
  <c r="R56" i="8"/>
  <c r="Q56" i="8"/>
  <c r="P56" i="8"/>
  <c r="O56" i="8"/>
  <c r="N56" i="8"/>
  <c r="M56" i="8"/>
  <c r="L56" i="8"/>
  <c r="K56" i="8"/>
  <c r="J56" i="8"/>
  <c r="I56" i="8"/>
  <c r="H56" i="8"/>
  <c r="G56" i="8"/>
  <c r="F56" i="8"/>
  <c r="E56" i="8"/>
  <c r="D56" i="8"/>
  <c r="C56" i="8"/>
  <c r="B56" i="8"/>
  <c r="A56" i="8"/>
  <c r="AI55" i="8"/>
  <c r="AH55" i="8"/>
  <c r="AG55" i="8"/>
  <c r="AF55" i="8"/>
  <c r="AE55" i="8"/>
  <c r="AD55" i="8"/>
  <c r="AC55" i="8"/>
  <c r="AB55" i="8"/>
  <c r="AA55" i="8"/>
  <c r="Z55" i="8"/>
  <c r="Y55" i="8"/>
  <c r="X55" i="8"/>
  <c r="W55" i="8"/>
  <c r="V55" i="8"/>
  <c r="U55" i="8"/>
  <c r="T55" i="8"/>
  <c r="S55" i="8"/>
  <c r="R55" i="8"/>
  <c r="Q55" i="8"/>
  <c r="P55" i="8"/>
  <c r="O55" i="8"/>
  <c r="N55" i="8"/>
  <c r="M55" i="8"/>
  <c r="L55" i="8"/>
  <c r="K55" i="8"/>
  <c r="J55" i="8"/>
  <c r="I55" i="8"/>
  <c r="H55" i="8"/>
  <c r="G55" i="8"/>
  <c r="F55" i="8"/>
  <c r="E55" i="8"/>
  <c r="D55" i="8"/>
  <c r="C55" i="8"/>
  <c r="B55" i="8"/>
  <c r="A55" i="8"/>
  <c r="AI54" i="8"/>
  <c r="AH54" i="8"/>
  <c r="AG54" i="8"/>
  <c r="AF54" i="8"/>
  <c r="AE54" i="8"/>
  <c r="AD54" i="8"/>
  <c r="AC54" i="8"/>
  <c r="AB54" i="8"/>
  <c r="AA54" i="8"/>
  <c r="Z54" i="8"/>
  <c r="Y54" i="8"/>
  <c r="X54" i="8"/>
  <c r="W54" i="8"/>
  <c r="V54" i="8"/>
  <c r="U54" i="8"/>
  <c r="T54" i="8"/>
  <c r="S54" i="8"/>
  <c r="R54" i="8"/>
  <c r="Q54" i="8"/>
  <c r="P54" i="8"/>
  <c r="O54" i="8"/>
  <c r="N54" i="8"/>
  <c r="M54" i="8"/>
  <c r="L54" i="8"/>
  <c r="K54" i="8"/>
  <c r="J54" i="8"/>
  <c r="I54" i="8"/>
  <c r="H54" i="8"/>
  <c r="G54" i="8"/>
  <c r="F54" i="8"/>
  <c r="E54" i="8"/>
  <c r="D54" i="8"/>
  <c r="C54" i="8"/>
  <c r="B54" i="8"/>
  <c r="A54" i="8"/>
  <c r="AI53" i="8"/>
  <c r="AH53" i="8"/>
  <c r="AG53" i="8"/>
  <c r="AF53" i="8"/>
  <c r="AE53" i="8"/>
  <c r="AD53" i="8"/>
  <c r="AC53" i="8"/>
  <c r="AB53" i="8"/>
  <c r="AA53" i="8"/>
  <c r="Z53" i="8"/>
  <c r="Y53" i="8"/>
  <c r="X53" i="8"/>
  <c r="W53" i="8"/>
  <c r="V53" i="8"/>
  <c r="U53" i="8"/>
  <c r="T53" i="8"/>
  <c r="S53" i="8"/>
  <c r="R53" i="8"/>
  <c r="Q53" i="8"/>
  <c r="P53" i="8"/>
  <c r="O53" i="8"/>
  <c r="N53" i="8"/>
  <c r="M53" i="8"/>
  <c r="L53" i="8"/>
  <c r="K53" i="8"/>
  <c r="J53" i="8"/>
  <c r="I53" i="8"/>
  <c r="H53" i="8"/>
  <c r="G53" i="8"/>
  <c r="F53" i="8"/>
  <c r="E53" i="8"/>
  <c r="D53" i="8"/>
  <c r="C53" i="8"/>
  <c r="B53" i="8"/>
  <c r="A53" i="8"/>
  <c r="AI52" i="8"/>
  <c r="AH52" i="8"/>
  <c r="AG52" i="8"/>
  <c r="AF52" i="8"/>
  <c r="AE52" i="8"/>
  <c r="AD52" i="8"/>
  <c r="AC52" i="8"/>
  <c r="AB52" i="8"/>
  <c r="AA52" i="8"/>
  <c r="Z52" i="8"/>
  <c r="Y52" i="8"/>
  <c r="X52" i="8"/>
  <c r="W52" i="8"/>
  <c r="V52" i="8"/>
  <c r="U52" i="8"/>
  <c r="T52" i="8"/>
  <c r="S52" i="8"/>
  <c r="R52" i="8"/>
  <c r="Q52" i="8"/>
  <c r="P52" i="8"/>
  <c r="O52" i="8"/>
  <c r="N52" i="8"/>
  <c r="M52" i="8"/>
  <c r="L52" i="8"/>
  <c r="K52" i="8"/>
  <c r="J52" i="8"/>
  <c r="I52" i="8"/>
  <c r="H52" i="8"/>
  <c r="G52" i="8"/>
  <c r="F52" i="8"/>
  <c r="E52" i="8"/>
  <c r="D52" i="8"/>
  <c r="C52" i="8"/>
  <c r="B52" i="8"/>
  <c r="A52" i="8"/>
  <c r="AI51" i="8"/>
  <c r="AH51" i="8"/>
  <c r="AG51" i="8"/>
  <c r="AF51" i="8"/>
  <c r="AE51" i="8"/>
  <c r="AD51" i="8"/>
  <c r="AC51" i="8"/>
  <c r="AB51" i="8"/>
  <c r="AA51" i="8"/>
  <c r="Z51" i="8"/>
  <c r="Y51" i="8"/>
  <c r="X51" i="8"/>
  <c r="W51" i="8"/>
  <c r="V51" i="8"/>
  <c r="U51" i="8"/>
  <c r="T51" i="8"/>
  <c r="S51" i="8"/>
  <c r="R51" i="8"/>
  <c r="Q51" i="8"/>
  <c r="P51" i="8"/>
  <c r="O51" i="8"/>
  <c r="N51" i="8"/>
  <c r="M51" i="8"/>
  <c r="L51" i="8"/>
  <c r="K51" i="8"/>
  <c r="J51" i="8"/>
  <c r="I51" i="8"/>
  <c r="H51" i="8"/>
  <c r="G51" i="8"/>
  <c r="F51" i="8"/>
  <c r="E51" i="8"/>
  <c r="D51" i="8"/>
  <c r="C51" i="8"/>
  <c r="B51" i="8"/>
  <c r="A51" i="8"/>
  <c r="AI50" i="8"/>
  <c r="AH50" i="8"/>
  <c r="AG50" i="8"/>
  <c r="AF50" i="8"/>
  <c r="AE50" i="8"/>
  <c r="AD50" i="8"/>
  <c r="AC50" i="8"/>
  <c r="AB50" i="8"/>
  <c r="AA50" i="8"/>
  <c r="Z50" i="8"/>
  <c r="Y50" i="8"/>
  <c r="X50" i="8"/>
  <c r="W50" i="8"/>
  <c r="V50" i="8"/>
  <c r="U50" i="8"/>
  <c r="T50" i="8"/>
  <c r="S50" i="8"/>
  <c r="R50" i="8"/>
  <c r="Q50" i="8"/>
  <c r="P50" i="8"/>
  <c r="O50" i="8"/>
  <c r="N50" i="8"/>
  <c r="M50" i="8"/>
  <c r="L50" i="8"/>
  <c r="K50" i="8"/>
  <c r="J50" i="8"/>
  <c r="I50" i="8"/>
  <c r="H50" i="8"/>
  <c r="G50" i="8"/>
  <c r="F50" i="8"/>
  <c r="E50" i="8"/>
  <c r="D50" i="8"/>
  <c r="C50" i="8"/>
  <c r="B50" i="8"/>
  <c r="A50" i="8"/>
  <c r="AI49" i="8"/>
  <c r="AH49" i="8"/>
  <c r="AG49" i="8"/>
  <c r="AF49" i="8"/>
  <c r="AE49" i="8"/>
  <c r="AD49" i="8"/>
  <c r="AC49" i="8"/>
  <c r="AB49" i="8"/>
  <c r="AA49" i="8"/>
  <c r="Z49" i="8"/>
  <c r="Y49" i="8"/>
  <c r="X49" i="8"/>
  <c r="W49" i="8"/>
  <c r="V49" i="8"/>
  <c r="U49" i="8"/>
  <c r="T49" i="8"/>
  <c r="S49" i="8"/>
  <c r="R49" i="8"/>
  <c r="Q49" i="8"/>
  <c r="P49" i="8"/>
  <c r="O49" i="8"/>
  <c r="N49" i="8"/>
  <c r="M49" i="8"/>
  <c r="L49" i="8"/>
  <c r="K49" i="8"/>
  <c r="J49" i="8"/>
  <c r="I49" i="8"/>
  <c r="H49" i="8"/>
  <c r="G49" i="8"/>
  <c r="F49" i="8"/>
  <c r="E49" i="8"/>
  <c r="D49" i="8"/>
  <c r="C49" i="8"/>
  <c r="B49" i="8"/>
  <c r="A49" i="8"/>
  <c r="AI48" i="8"/>
  <c r="AH48" i="8"/>
  <c r="AG48" i="8"/>
  <c r="AF48" i="8"/>
  <c r="AE48" i="8"/>
  <c r="AD48" i="8"/>
  <c r="AC48" i="8"/>
  <c r="AB48" i="8"/>
  <c r="AA48" i="8"/>
  <c r="Z48" i="8"/>
  <c r="Y48" i="8"/>
  <c r="X48" i="8"/>
  <c r="W48" i="8"/>
  <c r="V48" i="8"/>
  <c r="U48" i="8"/>
  <c r="T48" i="8"/>
  <c r="S48" i="8"/>
  <c r="R48" i="8"/>
  <c r="Q48" i="8"/>
  <c r="P48" i="8"/>
  <c r="O48" i="8"/>
  <c r="N48" i="8"/>
  <c r="M48" i="8"/>
  <c r="L48" i="8"/>
  <c r="K48" i="8"/>
  <c r="J48" i="8"/>
  <c r="I48" i="8"/>
  <c r="H48" i="8"/>
  <c r="G48" i="8"/>
  <c r="F48" i="8"/>
  <c r="E48" i="8"/>
  <c r="D48" i="8"/>
  <c r="C48" i="8"/>
  <c r="B48" i="8"/>
  <c r="A48" i="8"/>
  <c r="AI47" i="8"/>
  <c r="AH47" i="8"/>
  <c r="AG47" i="8"/>
  <c r="AF47" i="8"/>
  <c r="AE47" i="8"/>
  <c r="AD47" i="8"/>
  <c r="AC47" i="8"/>
  <c r="AB47" i="8"/>
  <c r="AA47" i="8"/>
  <c r="Z47" i="8"/>
  <c r="Y47" i="8"/>
  <c r="X47" i="8"/>
  <c r="W47" i="8"/>
  <c r="V47" i="8"/>
  <c r="U47" i="8"/>
  <c r="T47" i="8"/>
  <c r="S47" i="8"/>
  <c r="R47" i="8"/>
  <c r="Q47" i="8"/>
  <c r="P47" i="8"/>
  <c r="O47" i="8"/>
  <c r="N47" i="8"/>
  <c r="M47" i="8"/>
  <c r="L47" i="8"/>
  <c r="K47" i="8"/>
  <c r="J47" i="8"/>
  <c r="I47" i="8"/>
  <c r="H47" i="8"/>
  <c r="G47" i="8"/>
  <c r="F47" i="8"/>
  <c r="E47" i="8"/>
  <c r="D47" i="8"/>
  <c r="C47" i="8"/>
  <c r="B47" i="8"/>
  <c r="A47" i="8"/>
  <c r="AI46" i="8"/>
  <c r="AH46" i="8"/>
  <c r="AG46" i="8"/>
  <c r="AF46" i="8"/>
  <c r="AE46" i="8"/>
  <c r="AD46" i="8"/>
  <c r="AC46" i="8"/>
  <c r="AB46" i="8"/>
  <c r="AA46" i="8"/>
  <c r="Z46" i="8"/>
  <c r="Y46" i="8"/>
  <c r="X46" i="8"/>
  <c r="W46" i="8"/>
  <c r="V46" i="8"/>
  <c r="U46" i="8"/>
  <c r="T46" i="8"/>
  <c r="S46" i="8"/>
  <c r="R46" i="8"/>
  <c r="Q46" i="8"/>
  <c r="P46" i="8"/>
  <c r="O46" i="8"/>
  <c r="N46" i="8"/>
  <c r="M46" i="8"/>
  <c r="L46" i="8"/>
  <c r="K46" i="8"/>
  <c r="J46" i="8"/>
  <c r="I46" i="8"/>
  <c r="H46" i="8"/>
  <c r="G46" i="8"/>
  <c r="F46" i="8"/>
  <c r="E46" i="8"/>
  <c r="D46" i="8"/>
  <c r="C46" i="8"/>
  <c r="B46" i="8"/>
  <c r="A46" i="8"/>
  <c r="AI45" i="8"/>
  <c r="AH45" i="8"/>
  <c r="AG45" i="8"/>
  <c r="AF45" i="8"/>
  <c r="AE45" i="8"/>
  <c r="AD45" i="8"/>
  <c r="AC45" i="8"/>
  <c r="AB45" i="8"/>
  <c r="AA45" i="8"/>
  <c r="Z45" i="8"/>
  <c r="Y45" i="8"/>
  <c r="X45" i="8"/>
  <c r="W45" i="8"/>
  <c r="V45" i="8"/>
  <c r="U45" i="8"/>
  <c r="T45" i="8"/>
  <c r="S45" i="8"/>
  <c r="R45" i="8"/>
  <c r="Q45" i="8"/>
  <c r="P45" i="8"/>
  <c r="O45" i="8"/>
  <c r="N45" i="8"/>
  <c r="M45" i="8"/>
  <c r="L45" i="8"/>
  <c r="K45" i="8"/>
  <c r="J45" i="8"/>
  <c r="I45" i="8"/>
  <c r="H45" i="8"/>
  <c r="G45" i="8"/>
  <c r="F45" i="8"/>
  <c r="E45" i="8"/>
  <c r="D45" i="8"/>
  <c r="C45" i="8"/>
  <c r="B45" i="8"/>
  <c r="A45" i="8"/>
  <c r="AI44" i="8"/>
  <c r="AH44" i="8"/>
  <c r="AG44" i="8"/>
  <c r="AF44" i="8"/>
  <c r="AE44" i="8"/>
  <c r="AD44" i="8"/>
  <c r="AC44" i="8"/>
  <c r="AB44" i="8"/>
  <c r="AA44" i="8"/>
  <c r="Z44" i="8"/>
  <c r="Y44" i="8"/>
  <c r="X44" i="8"/>
  <c r="W44" i="8"/>
  <c r="V44" i="8"/>
  <c r="U44" i="8"/>
  <c r="T44" i="8"/>
  <c r="S44" i="8"/>
  <c r="R44" i="8"/>
  <c r="Q44" i="8"/>
  <c r="P44" i="8"/>
  <c r="O44" i="8"/>
  <c r="N44" i="8"/>
  <c r="M44" i="8"/>
  <c r="L44" i="8"/>
  <c r="K44" i="8"/>
  <c r="J44" i="8"/>
  <c r="I44" i="8"/>
  <c r="H44" i="8"/>
  <c r="G44" i="8"/>
  <c r="F44" i="8"/>
  <c r="E44" i="8"/>
  <c r="D44" i="8"/>
  <c r="C44" i="8"/>
  <c r="B44" i="8"/>
  <c r="A44" i="8"/>
  <c r="AI43" i="8"/>
  <c r="AH43" i="8"/>
  <c r="AG43" i="8"/>
  <c r="AF43" i="8"/>
  <c r="AE43" i="8"/>
  <c r="AD43" i="8"/>
  <c r="AC43" i="8"/>
  <c r="AB43" i="8"/>
  <c r="AA43" i="8"/>
  <c r="Z43" i="8"/>
  <c r="Y43" i="8"/>
  <c r="X43" i="8"/>
  <c r="W43" i="8"/>
  <c r="V43" i="8"/>
  <c r="U43" i="8"/>
  <c r="T43" i="8"/>
  <c r="S43" i="8"/>
  <c r="R43" i="8"/>
  <c r="Q43" i="8"/>
  <c r="P43" i="8"/>
  <c r="O43" i="8"/>
  <c r="N43" i="8"/>
  <c r="M43" i="8"/>
  <c r="L43" i="8"/>
  <c r="K43" i="8"/>
  <c r="J43" i="8"/>
  <c r="I43" i="8"/>
  <c r="H43" i="8"/>
  <c r="G43" i="8"/>
  <c r="F43" i="8"/>
  <c r="E43" i="8"/>
  <c r="D43" i="8"/>
  <c r="C43" i="8"/>
  <c r="B43" i="8"/>
  <c r="A43" i="8"/>
  <c r="AI42" i="8"/>
  <c r="AH42" i="8"/>
  <c r="AG42" i="8"/>
  <c r="AF42" i="8"/>
  <c r="AE42" i="8"/>
  <c r="AD42" i="8"/>
  <c r="AC42" i="8"/>
  <c r="AB42" i="8"/>
  <c r="AA42" i="8"/>
  <c r="Z42" i="8"/>
  <c r="Y42" i="8"/>
  <c r="X42" i="8"/>
  <c r="W42" i="8"/>
  <c r="V42" i="8"/>
  <c r="U42" i="8"/>
  <c r="T42" i="8"/>
  <c r="S42" i="8"/>
  <c r="R42" i="8"/>
  <c r="Q42" i="8"/>
  <c r="P42" i="8"/>
  <c r="O42" i="8"/>
  <c r="N42" i="8"/>
  <c r="M42" i="8"/>
  <c r="L42" i="8"/>
  <c r="K42" i="8"/>
  <c r="J42" i="8"/>
  <c r="I42" i="8"/>
  <c r="H42" i="8"/>
  <c r="G42" i="8"/>
  <c r="F42" i="8"/>
  <c r="E42" i="8"/>
  <c r="D42" i="8"/>
  <c r="C42" i="8"/>
  <c r="B42" i="8"/>
  <c r="A42" i="8"/>
  <c r="AI41" i="8"/>
  <c r="AH41" i="8"/>
  <c r="AG41" i="8"/>
  <c r="AF41" i="8"/>
  <c r="AE41" i="8"/>
  <c r="AD41" i="8"/>
  <c r="AC41" i="8"/>
  <c r="AB41" i="8"/>
  <c r="AA41" i="8"/>
  <c r="Z41" i="8"/>
  <c r="Y41" i="8"/>
  <c r="X41" i="8"/>
  <c r="W41" i="8"/>
  <c r="V41" i="8"/>
  <c r="U41" i="8"/>
  <c r="T41" i="8"/>
  <c r="S41" i="8"/>
  <c r="R41" i="8"/>
  <c r="Q41" i="8"/>
  <c r="P41" i="8"/>
  <c r="O41" i="8"/>
  <c r="N41" i="8"/>
  <c r="M41" i="8"/>
  <c r="L41" i="8"/>
  <c r="K41" i="8"/>
  <c r="J41" i="8"/>
  <c r="I41" i="8"/>
  <c r="H41" i="8"/>
  <c r="G41" i="8"/>
  <c r="F41" i="8"/>
  <c r="E41" i="8"/>
  <c r="D41" i="8"/>
  <c r="C41" i="8"/>
  <c r="B41" i="8"/>
  <c r="A41" i="8"/>
  <c r="AI40" i="8"/>
  <c r="AH40" i="8"/>
  <c r="AG40" i="8"/>
  <c r="AF40" i="8"/>
  <c r="AE40" i="8"/>
  <c r="AD40" i="8"/>
  <c r="AC40" i="8"/>
  <c r="AB40" i="8"/>
  <c r="AA40" i="8"/>
  <c r="Z40" i="8"/>
  <c r="Y40" i="8"/>
  <c r="X40" i="8"/>
  <c r="W40" i="8"/>
  <c r="V40" i="8"/>
  <c r="U40" i="8"/>
  <c r="T40" i="8"/>
  <c r="S40" i="8"/>
  <c r="R40" i="8"/>
  <c r="Q40" i="8"/>
  <c r="P40" i="8"/>
  <c r="O40" i="8"/>
  <c r="N40" i="8"/>
  <c r="M40" i="8"/>
  <c r="L40" i="8"/>
  <c r="K40" i="8"/>
  <c r="J40" i="8"/>
  <c r="I40" i="8"/>
  <c r="H40" i="8"/>
  <c r="G40" i="8"/>
  <c r="F40" i="8"/>
  <c r="E40" i="8"/>
  <c r="D40" i="8"/>
  <c r="C40" i="8"/>
  <c r="B40" i="8"/>
  <c r="A40" i="8"/>
  <c r="AI39" i="8"/>
  <c r="AH39" i="8"/>
  <c r="AG39" i="8"/>
  <c r="AF39" i="8"/>
  <c r="AE39" i="8"/>
  <c r="AD39" i="8"/>
  <c r="AC39" i="8"/>
  <c r="AB39" i="8"/>
  <c r="AA39" i="8"/>
  <c r="Z39" i="8"/>
  <c r="Y39" i="8"/>
  <c r="X39" i="8"/>
  <c r="W39" i="8"/>
  <c r="V39" i="8"/>
  <c r="U39" i="8"/>
  <c r="T39" i="8"/>
  <c r="S39" i="8"/>
  <c r="R39" i="8"/>
  <c r="Q39" i="8"/>
  <c r="P39" i="8"/>
  <c r="O39" i="8"/>
  <c r="N39" i="8"/>
  <c r="M39" i="8"/>
  <c r="L39" i="8"/>
  <c r="K39" i="8"/>
  <c r="J39" i="8"/>
  <c r="I39" i="8"/>
  <c r="H39" i="8"/>
  <c r="G39" i="8"/>
  <c r="F39" i="8"/>
  <c r="E39" i="8"/>
  <c r="D39" i="8"/>
  <c r="C39" i="8"/>
  <c r="B39" i="8"/>
  <c r="A39" i="8"/>
  <c r="AI38" i="8"/>
  <c r="AH38" i="8"/>
  <c r="AG38" i="8"/>
  <c r="AF38" i="8"/>
  <c r="AE38" i="8"/>
  <c r="AD38" i="8"/>
  <c r="AC38" i="8"/>
  <c r="AB38" i="8"/>
  <c r="AA38" i="8"/>
  <c r="Z38" i="8"/>
  <c r="Y38" i="8"/>
  <c r="X38" i="8"/>
  <c r="W38" i="8"/>
  <c r="V38" i="8"/>
  <c r="U38" i="8"/>
  <c r="T38" i="8"/>
  <c r="S38" i="8"/>
  <c r="R38" i="8"/>
  <c r="Q38" i="8"/>
  <c r="P38" i="8"/>
  <c r="O38" i="8"/>
  <c r="N38" i="8"/>
  <c r="M38" i="8"/>
  <c r="L38" i="8"/>
  <c r="K38" i="8"/>
  <c r="J38" i="8"/>
  <c r="I38" i="8"/>
  <c r="H38" i="8"/>
  <c r="G38" i="8"/>
  <c r="F38" i="8"/>
  <c r="E38" i="8"/>
  <c r="D38" i="8"/>
  <c r="C38" i="8"/>
  <c r="B38" i="8"/>
  <c r="A38" i="8"/>
  <c r="AI37" i="8"/>
  <c r="AH37" i="8"/>
  <c r="AG37" i="8"/>
  <c r="AF37" i="8"/>
  <c r="AE37" i="8"/>
  <c r="AD37" i="8"/>
  <c r="AC37" i="8"/>
  <c r="AB37" i="8"/>
  <c r="AA37" i="8"/>
  <c r="Z37" i="8"/>
  <c r="Y37" i="8"/>
  <c r="X37" i="8"/>
  <c r="W37" i="8"/>
  <c r="V37" i="8"/>
  <c r="U37" i="8"/>
  <c r="T37" i="8"/>
  <c r="S37" i="8"/>
  <c r="R37" i="8"/>
  <c r="Q37" i="8"/>
  <c r="P37" i="8"/>
  <c r="O37" i="8"/>
  <c r="N37" i="8"/>
  <c r="M37" i="8"/>
  <c r="L37" i="8"/>
  <c r="K37" i="8"/>
  <c r="J37" i="8"/>
  <c r="I37" i="8"/>
  <c r="H37" i="8"/>
  <c r="G37" i="8"/>
  <c r="F37" i="8"/>
  <c r="E37" i="8"/>
  <c r="D37" i="8"/>
  <c r="C37" i="8"/>
  <c r="B37" i="8"/>
  <c r="A37" i="8"/>
  <c r="AI36" i="8"/>
  <c r="AH36" i="8"/>
  <c r="AG36" i="8"/>
  <c r="AF36" i="8"/>
  <c r="AE36" i="8"/>
  <c r="AD36" i="8"/>
  <c r="AC36" i="8"/>
  <c r="AB36" i="8"/>
  <c r="AA36" i="8"/>
  <c r="Z36" i="8"/>
  <c r="Y36" i="8"/>
  <c r="X36" i="8"/>
  <c r="W36" i="8"/>
  <c r="V36" i="8"/>
  <c r="U36" i="8"/>
  <c r="T36" i="8"/>
  <c r="S36" i="8"/>
  <c r="R36" i="8"/>
  <c r="Q36" i="8"/>
  <c r="P36" i="8"/>
  <c r="O36" i="8"/>
  <c r="N36" i="8"/>
  <c r="M36" i="8"/>
  <c r="L36" i="8"/>
  <c r="K36" i="8"/>
  <c r="J36" i="8"/>
  <c r="I36" i="8"/>
  <c r="H36" i="8"/>
  <c r="G36" i="8"/>
  <c r="F36" i="8"/>
  <c r="E36" i="8"/>
  <c r="D36" i="8"/>
  <c r="C36" i="8"/>
  <c r="B36" i="8"/>
  <c r="A36" i="8"/>
  <c r="AI35" i="8"/>
  <c r="AH35" i="8"/>
  <c r="AG35" i="8"/>
  <c r="AF35" i="8"/>
  <c r="AE35" i="8"/>
  <c r="AD35" i="8"/>
  <c r="AC35" i="8"/>
  <c r="AB35" i="8"/>
  <c r="AA35" i="8"/>
  <c r="Z35" i="8"/>
  <c r="Y35" i="8"/>
  <c r="X35" i="8"/>
  <c r="W35" i="8"/>
  <c r="V35" i="8"/>
  <c r="U35" i="8"/>
  <c r="T35" i="8"/>
  <c r="S35" i="8"/>
  <c r="R35" i="8"/>
  <c r="Q35" i="8"/>
  <c r="P35" i="8"/>
  <c r="O35" i="8"/>
  <c r="N35" i="8"/>
  <c r="M35" i="8"/>
  <c r="L35" i="8"/>
  <c r="K35" i="8"/>
  <c r="J35" i="8"/>
  <c r="I35" i="8"/>
  <c r="H35" i="8"/>
  <c r="G35" i="8"/>
  <c r="F35" i="8"/>
  <c r="E35" i="8"/>
  <c r="D35" i="8"/>
  <c r="C35" i="8"/>
  <c r="B35" i="8"/>
  <c r="A35" i="8"/>
  <c r="AI34" i="8"/>
  <c r="AH34" i="8"/>
  <c r="AG34" i="8"/>
  <c r="AF34" i="8"/>
  <c r="AE34" i="8"/>
  <c r="AD34" i="8"/>
  <c r="AC34" i="8"/>
  <c r="AB34" i="8"/>
  <c r="AA34" i="8"/>
  <c r="Z34" i="8"/>
  <c r="Y34" i="8"/>
  <c r="X34" i="8"/>
  <c r="W34" i="8"/>
  <c r="V34" i="8"/>
  <c r="U34" i="8"/>
  <c r="T34" i="8"/>
  <c r="S34" i="8"/>
  <c r="R34" i="8"/>
  <c r="Q34" i="8"/>
  <c r="P34" i="8"/>
  <c r="O34" i="8"/>
  <c r="N34" i="8"/>
  <c r="M34" i="8"/>
  <c r="L34" i="8"/>
  <c r="K34" i="8"/>
  <c r="J34" i="8"/>
  <c r="I34" i="8"/>
  <c r="H34" i="8"/>
  <c r="G34" i="8"/>
  <c r="F34" i="8"/>
  <c r="E34" i="8"/>
  <c r="D34" i="8"/>
  <c r="C34" i="8"/>
  <c r="B34" i="8"/>
  <c r="A34" i="8"/>
  <c r="AI33" i="8"/>
  <c r="AH33" i="8"/>
  <c r="AG33" i="8"/>
  <c r="AF33" i="8"/>
  <c r="AE33" i="8"/>
  <c r="AD33" i="8"/>
  <c r="AC33" i="8"/>
  <c r="AB33" i="8"/>
  <c r="AA33" i="8"/>
  <c r="Z33" i="8"/>
  <c r="Y33" i="8"/>
  <c r="X33" i="8"/>
  <c r="W33" i="8"/>
  <c r="V33" i="8"/>
  <c r="U33" i="8"/>
  <c r="T33" i="8"/>
  <c r="S33" i="8"/>
  <c r="R33" i="8"/>
  <c r="Q33" i="8"/>
  <c r="P33" i="8"/>
  <c r="O33" i="8"/>
  <c r="N33" i="8"/>
  <c r="M33" i="8"/>
  <c r="L33" i="8"/>
  <c r="K33" i="8"/>
  <c r="J33" i="8"/>
  <c r="I33" i="8"/>
  <c r="H33" i="8"/>
  <c r="G33" i="8"/>
  <c r="F33" i="8"/>
  <c r="E33" i="8"/>
  <c r="D33" i="8"/>
  <c r="C33" i="8"/>
  <c r="B33" i="8"/>
  <c r="A33" i="8"/>
  <c r="AI32" i="8"/>
  <c r="AH32" i="8"/>
  <c r="AG32" i="8"/>
  <c r="AF32" i="8"/>
  <c r="AE32" i="8"/>
  <c r="AD32" i="8"/>
  <c r="AC32" i="8"/>
  <c r="AB32" i="8"/>
  <c r="AA32" i="8"/>
  <c r="Z32" i="8"/>
  <c r="Y32" i="8"/>
  <c r="X32" i="8"/>
  <c r="W32" i="8"/>
  <c r="V32" i="8"/>
  <c r="U32" i="8"/>
  <c r="T32" i="8"/>
  <c r="S32" i="8"/>
  <c r="R32" i="8"/>
  <c r="Q32" i="8"/>
  <c r="P32" i="8"/>
  <c r="O32" i="8"/>
  <c r="N32" i="8"/>
  <c r="M32" i="8"/>
  <c r="L32" i="8"/>
  <c r="K32" i="8"/>
  <c r="J32" i="8"/>
  <c r="I32" i="8"/>
  <c r="H32" i="8"/>
  <c r="G32" i="8"/>
  <c r="F32" i="8"/>
  <c r="E32" i="8"/>
  <c r="D32" i="8"/>
  <c r="C32" i="8"/>
  <c r="B32" i="8"/>
  <c r="A32" i="8"/>
  <c r="AI31" i="8"/>
  <c r="AH31" i="8"/>
  <c r="AG31" i="8"/>
  <c r="AF31" i="8"/>
  <c r="AE31" i="8"/>
  <c r="AD31" i="8"/>
  <c r="AC31" i="8"/>
  <c r="AB31" i="8"/>
  <c r="AA31" i="8"/>
  <c r="Z31" i="8"/>
  <c r="Y31" i="8"/>
  <c r="X31" i="8"/>
  <c r="W31" i="8"/>
  <c r="V31" i="8"/>
  <c r="U31" i="8"/>
  <c r="T31" i="8"/>
  <c r="S31" i="8"/>
  <c r="R31" i="8"/>
  <c r="Q31" i="8"/>
  <c r="P31" i="8"/>
  <c r="O31" i="8"/>
  <c r="N31" i="8"/>
  <c r="M31" i="8"/>
  <c r="L31" i="8"/>
  <c r="K31" i="8"/>
  <c r="J31" i="8"/>
  <c r="I31" i="8"/>
  <c r="H31" i="8"/>
  <c r="G31" i="8"/>
  <c r="F31" i="8"/>
  <c r="E31" i="8"/>
  <c r="D31" i="8"/>
  <c r="C31" i="8"/>
  <c r="B31" i="8"/>
  <c r="A31" i="8"/>
  <c r="AI30" i="8"/>
  <c r="AH30" i="8"/>
  <c r="AG30" i="8"/>
  <c r="AF30" i="8"/>
  <c r="AE30" i="8"/>
  <c r="AD30" i="8"/>
  <c r="AC30" i="8"/>
  <c r="AB30" i="8"/>
  <c r="AA30" i="8"/>
  <c r="Z30" i="8"/>
  <c r="Y30" i="8"/>
  <c r="X30" i="8"/>
  <c r="W30" i="8"/>
  <c r="V30" i="8"/>
  <c r="U30" i="8"/>
  <c r="T30" i="8"/>
  <c r="S30" i="8"/>
  <c r="R30" i="8"/>
  <c r="Q30" i="8"/>
  <c r="P30" i="8"/>
  <c r="O30" i="8"/>
  <c r="N30" i="8"/>
  <c r="M30" i="8"/>
  <c r="L30" i="8"/>
  <c r="K30" i="8"/>
  <c r="J30" i="8"/>
  <c r="I30" i="8"/>
  <c r="H30" i="8"/>
  <c r="G30" i="8"/>
  <c r="F30" i="8"/>
  <c r="E30" i="8"/>
  <c r="D30" i="8"/>
  <c r="C30" i="8"/>
  <c r="B30" i="8"/>
  <c r="A30" i="8"/>
  <c r="AI29" i="8"/>
  <c r="AH29" i="8"/>
  <c r="AG29" i="8"/>
  <c r="AF29" i="8"/>
  <c r="AE29" i="8"/>
  <c r="AD29" i="8"/>
  <c r="AC29" i="8"/>
  <c r="AB29" i="8"/>
  <c r="AA29" i="8"/>
  <c r="Z29" i="8"/>
  <c r="Y29" i="8"/>
  <c r="X29" i="8"/>
  <c r="W29" i="8"/>
  <c r="V29" i="8"/>
  <c r="U29" i="8"/>
  <c r="T29" i="8"/>
  <c r="S29" i="8"/>
  <c r="R29" i="8"/>
  <c r="Q29" i="8"/>
  <c r="P29" i="8"/>
  <c r="O29" i="8"/>
  <c r="N29" i="8"/>
  <c r="M29" i="8"/>
  <c r="L29" i="8"/>
  <c r="K29" i="8"/>
  <c r="J29" i="8"/>
  <c r="I29" i="8"/>
  <c r="H29" i="8"/>
  <c r="G29" i="8"/>
  <c r="F29" i="8"/>
  <c r="E29" i="8"/>
  <c r="D29" i="8"/>
  <c r="C29" i="8"/>
  <c r="B29" i="8"/>
  <c r="A29" i="8"/>
  <c r="AI28" i="8"/>
  <c r="AH28" i="8"/>
  <c r="AG28" i="8"/>
  <c r="AF28" i="8"/>
  <c r="AE28" i="8"/>
  <c r="AD28" i="8"/>
  <c r="AC28" i="8"/>
  <c r="AB28" i="8"/>
  <c r="AA28" i="8"/>
  <c r="Z28" i="8"/>
  <c r="Y28" i="8"/>
  <c r="X28" i="8"/>
  <c r="W28" i="8"/>
  <c r="V28" i="8"/>
  <c r="U28" i="8"/>
  <c r="T28" i="8"/>
  <c r="S28" i="8"/>
  <c r="R28" i="8"/>
  <c r="Q28" i="8"/>
  <c r="P28" i="8"/>
  <c r="O28" i="8"/>
  <c r="N28" i="8"/>
  <c r="M28" i="8"/>
  <c r="L28" i="8"/>
  <c r="K28" i="8"/>
  <c r="J28" i="8"/>
  <c r="I28" i="8"/>
  <c r="H28" i="8"/>
  <c r="G28" i="8"/>
  <c r="F28" i="8"/>
  <c r="E28" i="8"/>
  <c r="D28" i="8"/>
  <c r="C28" i="8"/>
  <c r="B28" i="8"/>
  <c r="A28" i="8"/>
  <c r="AI27" i="8"/>
  <c r="AH27" i="8"/>
  <c r="AG27" i="8"/>
  <c r="AF27" i="8"/>
  <c r="AE27" i="8"/>
  <c r="AD27" i="8"/>
  <c r="AC27" i="8"/>
  <c r="AB27" i="8"/>
  <c r="AA27" i="8"/>
  <c r="Z27" i="8"/>
  <c r="Y27" i="8"/>
  <c r="X27" i="8"/>
  <c r="W27" i="8"/>
  <c r="V27" i="8"/>
  <c r="U27" i="8"/>
  <c r="T27" i="8"/>
  <c r="S27" i="8"/>
  <c r="R27" i="8"/>
  <c r="Q27" i="8"/>
  <c r="P27" i="8"/>
  <c r="O27" i="8"/>
  <c r="N27" i="8"/>
  <c r="M27" i="8"/>
  <c r="L27" i="8"/>
  <c r="K27" i="8"/>
  <c r="J27" i="8"/>
  <c r="I27" i="8"/>
  <c r="H27" i="8"/>
  <c r="G27" i="8"/>
  <c r="F27" i="8"/>
  <c r="E27" i="8"/>
  <c r="D27" i="8"/>
  <c r="C27" i="8"/>
  <c r="B27" i="8"/>
  <c r="A27" i="8"/>
  <c r="AI26" i="8"/>
  <c r="AH26" i="8"/>
  <c r="AG26" i="8"/>
  <c r="AF26" i="8"/>
  <c r="AE26" i="8"/>
  <c r="AD26" i="8"/>
  <c r="AC26" i="8"/>
  <c r="AB26" i="8"/>
  <c r="AA26" i="8"/>
  <c r="Z26" i="8"/>
  <c r="Y26" i="8"/>
  <c r="X26" i="8"/>
  <c r="W26" i="8"/>
  <c r="V26" i="8"/>
  <c r="U26" i="8"/>
  <c r="T26" i="8"/>
  <c r="S26" i="8"/>
  <c r="R26" i="8"/>
  <c r="Q26" i="8"/>
  <c r="P26" i="8"/>
  <c r="O26" i="8"/>
  <c r="N26" i="8"/>
  <c r="M26" i="8"/>
  <c r="L26" i="8"/>
  <c r="K26" i="8"/>
  <c r="J26" i="8"/>
  <c r="I26" i="8"/>
  <c r="H26" i="8"/>
  <c r="G26" i="8"/>
  <c r="F26" i="8"/>
  <c r="E26" i="8"/>
  <c r="D26" i="8"/>
  <c r="C26" i="8"/>
  <c r="B26" i="8"/>
  <c r="A26" i="8"/>
  <c r="AI25" i="8"/>
  <c r="AH25" i="8"/>
  <c r="AG25" i="8"/>
  <c r="AF25" i="8"/>
  <c r="AE25" i="8"/>
  <c r="AD25" i="8"/>
  <c r="AC25" i="8"/>
  <c r="AB25" i="8"/>
  <c r="AA25" i="8"/>
  <c r="Z25" i="8"/>
  <c r="Y25" i="8"/>
  <c r="X25" i="8"/>
  <c r="W25" i="8"/>
  <c r="V25" i="8"/>
  <c r="U25" i="8"/>
  <c r="T25" i="8"/>
  <c r="S25" i="8"/>
  <c r="R25" i="8"/>
  <c r="Q25" i="8"/>
  <c r="P25" i="8"/>
  <c r="O25" i="8"/>
  <c r="N25" i="8"/>
  <c r="M25" i="8"/>
  <c r="L25" i="8"/>
  <c r="K25" i="8"/>
  <c r="J25" i="8"/>
  <c r="I25" i="8"/>
  <c r="H25" i="8"/>
  <c r="G25" i="8"/>
  <c r="F25" i="8"/>
  <c r="E25" i="8"/>
  <c r="D25" i="8"/>
  <c r="C25" i="8"/>
  <c r="B25" i="8"/>
  <c r="A25" i="8"/>
  <c r="AI24" i="8"/>
  <c r="AH24" i="8"/>
  <c r="AG24" i="8"/>
  <c r="AF24" i="8"/>
  <c r="AE24" i="8"/>
  <c r="AD24" i="8"/>
  <c r="AC24" i="8"/>
  <c r="AB24" i="8"/>
  <c r="AA24" i="8"/>
  <c r="Z24" i="8"/>
  <c r="Y24" i="8"/>
  <c r="X24" i="8"/>
  <c r="W24" i="8"/>
  <c r="V24" i="8"/>
  <c r="U24" i="8"/>
  <c r="T24" i="8"/>
  <c r="S24" i="8"/>
  <c r="R24" i="8"/>
  <c r="Q24" i="8"/>
  <c r="P24" i="8"/>
  <c r="O24" i="8"/>
  <c r="N24" i="8"/>
  <c r="M24" i="8"/>
  <c r="L24" i="8"/>
  <c r="K24" i="8"/>
  <c r="J24" i="8"/>
  <c r="I24" i="8"/>
  <c r="H24" i="8"/>
  <c r="G24" i="8"/>
  <c r="F24" i="8"/>
  <c r="E24" i="8"/>
  <c r="D24" i="8"/>
  <c r="C24" i="8"/>
  <c r="B24" i="8"/>
  <c r="A24" i="8"/>
  <c r="AI23" i="8"/>
  <c r="AH23" i="8"/>
  <c r="AG23" i="8"/>
  <c r="AF23" i="8"/>
  <c r="AE23" i="8"/>
  <c r="AD23" i="8"/>
  <c r="AC23" i="8"/>
  <c r="AB23" i="8"/>
  <c r="AA23" i="8"/>
  <c r="Z23" i="8"/>
  <c r="Y23" i="8"/>
  <c r="X23" i="8"/>
  <c r="W23" i="8"/>
  <c r="V23" i="8"/>
  <c r="U23" i="8"/>
  <c r="T23" i="8"/>
  <c r="S23" i="8"/>
  <c r="R23" i="8"/>
  <c r="Q23" i="8"/>
  <c r="P23" i="8"/>
  <c r="O23" i="8"/>
  <c r="N23" i="8"/>
  <c r="M23" i="8"/>
  <c r="L23" i="8"/>
  <c r="K23" i="8"/>
  <c r="J23" i="8"/>
  <c r="I23" i="8"/>
  <c r="H23" i="8"/>
  <c r="G23" i="8"/>
  <c r="F23" i="8"/>
  <c r="E23" i="8"/>
  <c r="D23" i="8"/>
  <c r="C23" i="8"/>
  <c r="B23" i="8"/>
  <c r="A23" i="8"/>
  <c r="AI22" i="8"/>
  <c r="AH22" i="8"/>
  <c r="AG22" i="8"/>
  <c r="AF22" i="8"/>
  <c r="AE22" i="8"/>
  <c r="AD22" i="8"/>
  <c r="AC22" i="8"/>
  <c r="AB22" i="8"/>
  <c r="AA22" i="8"/>
  <c r="Z22" i="8"/>
  <c r="Y22" i="8"/>
  <c r="X22" i="8"/>
  <c r="W22" i="8"/>
  <c r="V22" i="8"/>
  <c r="U22" i="8"/>
  <c r="T22" i="8"/>
  <c r="S22" i="8"/>
  <c r="R22" i="8"/>
  <c r="Q22" i="8"/>
  <c r="P22" i="8"/>
  <c r="O22" i="8"/>
  <c r="N22" i="8"/>
  <c r="M22" i="8"/>
  <c r="L22" i="8"/>
  <c r="K22" i="8"/>
  <c r="J22" i="8"/>
  <c r="I22" i="8"/>
  <c r="H22" i="8"/>
  <c r="G22" i="8"/>
  <c r="F22" i="8"/>
  <c r="E22" i="8"/>
  <c r="D22" i="8"/>
  <c r="C22" i="8"/>
  <c r="B22" i="8"/>
  <c r="A22" i="8"/>
  <c r="AI21" i="8"/>
  <c r="AH21" i="8"/>
  <c r="AG21" i="8"/>
  <c r="AF21" i="8"/>
  <c r="AE21" i="8"/>
  <c r="AD21" i="8"/>
  <c r="AC21" i="8"/>
  <c r="AB21" i="8"/>
  <c r="AA21" i="8"/>
  <c r="Z21" i="8"/>
  <c r="Y21" i="8"/>
  <c r="X21" i="8"/>
  <c r="W21" i="8"/>
  <c r="V21" i="8"/>
  <c r="U21" i="8"/>
  <c r="T21" i="8"/>
  <c r="S21" i="8"/>
  <c r="R21" i="8"/>
  <c r="Q21" i="8"/>
  <c r="P21" i="8"/>
  <c r="O21" i="8"/>
  <c r="N21" i="8"/>
  <c r="M21" i="8"/>
  <c r="L21" i="8"/>
  <c r="K21" i="8"/>
  <c r="J21" i="8"/>
  <c r="I21" i="8"/>
  <c r="H21" i="8"/>
  <c r="G21" i="8"/>
  <c r="F21" i="8"/>
  <c r="E21" i="8"/>
  <c r="D21" i="8"/>
  <c r="C21" i="8"/>
  <c r="B21" i="8"/>
  <c r="A21" i="8"/>
  <c r="AI20" i="8"/>
  <c r="AH20" i="8"/>
  <c r="AG20" i="8"/>
  <c r="AF20" i="8"/>
  <c r="AE20" i="8"/>
  <c r="AD20" i="8"/>
  <c r="AC20" i="8"/>
  <c r="AB20" i="8"/>
  <c r="AA20" i="8"/>
  <c r="Z20" i="8"/>
  <c r="Y20" i="8"/>
  <c r="X20" i="8"/>
  <c r="W20" i="8"/>
  <c r="V20" i="8"/>
  <c r="U20" i="8"/>
  <c r="T20" i="8"/>
  <c r="S20" i="8"/>
  <c r="R20" i="8"/>
  <c r="Q20" i="8"/>
  <c r="P20" i="8"/>
  <c r="O20" i="8"/>
  <c r="N20" i="8"/>
  <c r="M20" i="8"/>
  <c r="L20" i="8"/>
  <c r="K20" i="8"/>
  <c r="J20" i="8"/>
  <c r="I20" i="8"/>
  <c r="H20" i="8"/>
  <c r="G20" i="8"/>
  <c r="F20" i="8"/>
  <c r="E20" i="8"/>
  <c r="D20" i="8"/>
  <c r="C20" i="8"/>
  <c r="B20" i="8"/>
  <c r="A20" i="8"/>
  <c r="AI19" i="8"/>
  <c r="AH19" i="8"/>
  <c r="AG19" i="8"/>
  <c r="AF19" i="8"/>
  <c r="AE19" i="8"/>
  <c r="AD19" i="8"/>
  <c r="AC19" i="8"/>
  <c r="AB19" i="8"/>
  <c r="AA19" i="8"/>
  <c r="Z19" i="8"/>
  <c r="Y19" i="8"/>
  <c r="X19" i="8"/>
  <c r="W19" i="8"/>
  <c r="V19" i="8"/>
  <c r="U19" i="8"/>
  <c r="T19" i="8"/>
  <c r="S19" i="8"/>
  <c r="R19" i="8"/>
  <c r="Q19" i="8"/>
  <c r="P19" i="8"/>
  <c r="O19" i="8"/>
  <c r="N19" i="8"/>
  <c r="M19" i="8"/>
  <c r="L19" i="8"/>
  <c r="K19" i="8"/>
  <c r="J19" i="8"/>
  <c r="I19" i="8"/>
  <c r="H19" i="8"/>
  <c r="G19" i="8"/>
  <c r="F19" i="8"/>
  <c r="E19" i="8"/>
  <c r="D19" i="8"/>
  <c r="C19" i="8"/>
  <c r="B19" i="8"/>
  <c r="A19" i="8"/>
  <c r="AI18" i="8"/>
  <c r="AH18" i="8"/>
  <c r="AG18" i="8"/>
  <c r="AF18" i="8"/>
  <c r="AE18" i="8"/>
  <c r="AD18" i="8"/>
  <c r="AC18" i="8"/>
  <c r="AB18" i="8"/>
  <c r="AA18" i="8"/>
  <c r="Z18" i="8"/>
  <c r="Y18" i="8"/>
  <c r="X18" i="8"/>
  <c r="W18" i="8"/>
  <c r="V18" i="8"/>
  <c r="U18" i="8"/>
  <c r="T18" i="8"/>
  <c r="S18" i="8"/>
  <c r="R18" i="8"/>
  <c r="Q18" i="8"/>
  <c r="P18" i="8"/>
  <c r="O18" i="8"/>
  <c r="N18" i="8"/>
  <c r="M18" i="8"/>
  <c r="L18" i="8"/>
  <c r="K18" i="8"/>
  <c r="J18" i="8"/>
  <c r="I18" i="8"/>
  <c r="H18" i="8"/>
  <c r="G18" i="8"/>
  <c r="F18" i="8"/>
  <c r="E18" i="8"/>
  <c r="D18" i="8"/>
  <c r="C18" i="8"/>
  <c r="B18" i="8"/>
  <c r="A18" i="8"/>
  <c r="AI17" i="8"/>
  <c r="AH17" i="8"/>
  <c r="AG17" i="8"/>
  <c r="AF17" i="8"/>
  <c r="AE17" i="8"/>
  <c r="AD17" i="8"/>
  <c r="AC17" i="8"/>
  <c r="AB17" i="8"/>
  <c r="AA17" i="8"/>
  <c r="Z17" i="8"/>
  <c r="Y17" i="8"/>
  <c r="X17" i="8"/>
  <c r="W17" i="8"/>
  <c r="V17" i="8"/>
  <c r="U17" i="8"/>
  <c r="T17" i="8"/>
  <c r="S17" i="8"/>
  <c r="R17" i="8"/>
  <c r="Q17" i="8"/>
  <c r="P17" i="8"/>
  <c r="O17" i="8"/>
  <c r="N17" i="8"/>
  <c r="M17" i="8"/>
  <c r="L17" i="8"/>
  <c r="K17" i="8"/>
  <c r="J17" i="8"/>
  <c r="I17" i="8"/>
  <c r="H17" i="8"/>
  <c r="G17" i="8"/>
  <c r="F17" i="8"/>
  <c r="E17" i="8"/>
  <c r="D17" i="8"/>
  <c r="C17" i="8"/>
  <c r="B17" i="8"/>
  <c r="A17" i="8"/>
  <c r="AI16" i="8"/>
  <c r="AH16" i="8"/>
  <c r="AG16" i="8"/>
  <c r="AF16" i="8"/>
  <c r="AE16" i="8"/>
  <c r="AD16" i="8"/>
  <c r="AC16" i="8"/>
  <c r="AB16" i="8"/>
  <c r="AA16" i="8"/>
  <c r="Z16" i="8"/>
  <c r="Y16" i="8"/>
  <c r="X16" i="8"/>
  <c r="W16" i="8"/>
  <c r="V16" i="8"/>
  <c r="U16" i="8"/>
  <c r="T16" i="8"/>
  <c r="S16" i="8"/>
  <c r="R16" i="8"/>
  <c r="Q16" i="8"/>
  <c r="P16" i="8"/>
  <c r="O16" i="8"/>
  <c r="N16" i="8"/>
  <c r="M16" i="8"/>
  <c r="L16" i="8"/>
  <c r="K16" i="8"/>
  <c r="J16" i="8"/>
  <c r="I16" i="8"/>
  <c r="H16" i="8"/>
  <c r="G16" i="8"/>
  <c r="F16" i="8"/>
  <c r="E16" i="8"/>
  <c r="D16" i="8"/>
  <c r="C16" i="8"/>
  <c r="B16" i="8"/>
  <c r="A16" i="8"/>
  <c r="AI15" i="8"/>
  <c r="AH15" i="8"/>
  <c r="AG15" i="8"/>
  <c r="AF15" i="8"/>
  <c r="AE15" i="8"/>
  <c r="AD15" i="8"/>
  <c r="AC15" i="8"/>
  <c r="AB15" i="8"/>
  <c r="AA15" i="8"/>
  <c r="Z15" i="8"/>
  <c r="Y15" i="8"/>
  <c r="X15" i="8"/>
  <c r="W15" i="8"/>
  <c r="V15" i="8"/>
  <c r="U15" i="8"/>
  <c r="T15" i="8"/>
  <c r="S15" i="8"/>
  <c r="R15" i="8"/>
  <c r="Q15" i="8"/>
  <c r="P15" i="8"/>
  <c r="O15" i="8"/>
  <c r="N15" i="8"/>
  <c r="M15" i="8"/>
  <c r="L15" i="8"/>
  <c r="K15" i="8"/>
  <c r="J15" i="8"/>
  <c r="I15" i="8"/>
  <c r="H15" i="8"/>
  <c r="G15" i="8"/>
  <c r="F15" i="8"/>
  <c r="E15" i="8"/>
  <c r="D15" i="8"/>
  <c r="C15" i="8"/>
  <c r="B15" i="8"/>
  <c r="A15" i="8"/>
  <c r="AI14" i="8"/>
  <c r="AH14" i="8"/>
  <c r="AG14" i="8"/>
  <c r="AF14" i="8"/>
  <c r="AE14" i="8"/>
  <c r="AD14" i="8"/>
  <c r="AC14" i="8"/>
  <c r="AB14" i="8"/>
  <c r="AA14" i="8"/>
  <c r="Z14" i="8"/>
  <c r="Y14" i="8"/>
  <c r="X14" i="8"/>
  <c r="W14" i="8"/>
  <c r="V14" i="8"/>
  <c r="U14" i="8"/>
  <c r="T14" i="8"/>
  <c r="S14" i="8"/>
  <c r="R14" i="8"/>
  <c r="Q14" i="8"/>
  <c r="P14" i="8"/>
  <c r="O14" i="8"/>
  <c r="N14" i="8"/>
  <c r="M14" i="8"/>
  <c r="L14" i="8"/>
  <c r="K14" i="8"/>
  <c r="J14" i="8"/>
  <c r="I14" i="8"/>
  <c r="H14" i="8"/>
  <c r="G14" i="8"/>
  <c r="F14" i="8"/>
  <c r="E14" i="8"/>
  <c r="D14" i="8"/>
  <c r="C14" i="8"/>
  <c r="B14" i="8"/>
  <c r="A14" i="8"/>
  <c r="AI13" i="8"/>
  <c r="AH13" i="8"/>
  <c r="AG13" i="8"/>
  <c r="AF13" i="8"/>
  <c r="AE13" i="8"/>
  <c r="AD13" i="8"/>
  <c r="AC13" i="8"/>
  <c r="AB13" i="8"/>
  <c r="AA13" i="8"/>
  <c r="Z13" i="8"/>
  <c r="Y13" i="8"/>
  <c r="X13" i="8"/>
  <c r="W13" i="8"/>
  <c r="V13" i="8"/>
  <c r="U13" i="8"/>
  <c r="T13" i="8"/>
  <c r="S13" i="8"/>
  <c r="R13" i="8"/>
  <c r="Q13" i="8"/>
  <c r="P13" i="8"/>
  <c r="O13" i="8"/>
  <c r="N13" i="8"/>
  <c r="M13" i="8"/>
  <c r="L13" i="8"/>
  <c r="K13" i="8"/>
  <c r="J13" i="8"/>
  <c r="I13" i="8"/>
  <c r="H13" i="8"/>
  <c r="G13" i="8"/>
  <c r="F13" i="8"/>
  <c r="E13" i="8"/>
  <c r="D13" i="8"/>
  <c r="C13" i="8"/>
  <c r="B13" i="8"/>
  <c r="A13" i="8"/>
  <c r="AI12" i="8"/>
  <c r="AH12" i="8"/>
  <c r="AG12" i="8"/>
  <c r="AF12" i="8"/>
  <c r="AE12" i="8"/>
  <c r="AD12" i="8"/>
  <c r="AC12" i="8"/>
  <c r="AB12" i="8"/>
  <c r="AA12" i="8"/>
  <c r="Z12" i="8"/>
  <c r="Y12" i="8"/>
  <c r="X12" i="8"/>
  <c r="W12" i="8"/>
  <c r="V12" i="8"/>
  <c r="U12" i="8"/>
  <c r="T12" i="8"/>
  <c r="S12" i="8"/>
  <c r="R12" i="8"/>
  <c r="Q12" i="8"/>
  <c r="P12" i="8"/>
  <c r="O12" i="8"/>
  <c r="N12" i="8"/>
  <c r="M12" i="8"/>
  <c r="L12" i="8"/>
  <c r="K12" i="8"/>
  <c r="J12" i="8"/>
  <c r="I12" i="8"/>
  <c r="H12" i="8"/>
  <c r="G12" i="8"/>
  <c r="F12" i="8"/>
  <c r="E12" i="8"/>
  <c r="D12" i="8"/>
  <c r="C12" i="8"/>
  <c r="B12" i="8"/>
  <c r="A12" i="8"/>
  <c r="AI11" i="8"/>
  <c r="AH11" i="8"/>
  <c r="AG11" i="8"/>
  <c r="AF11" i="8"/>
  <c r="AE11" i="8"/>
  <c r="AD11" i="8"/>
  <c r="AC11" i="8"/>
  <c r="AB11" i="8"/>
  <c r="AA11" i="8"/>
  <c r="Z11" i="8"/>
  <c r="Y11" i="8"/>
  <c r="X11" i="8"/>
  <c r="W11" i="8"/>
  <c r="V11" i="8"/>
  <c r="U11" i="8"/>
  <c r="T11" i="8"/>
  <c r="S11" i="8"/>
  <c r="R11" i="8"/>
  <c r="Q11" i="8"/>
  <c r="P11" i="8"/>
  <c r="O11" i="8"/>
  <c r="N11" i="8"/>
  <c r="M11" i="8"/>
  <c r="L11" i="8"/>
  <c r="K11" i="8"/>
  <c r="J11" i="8"/>
  <c r="I11" i="8"/>
  <c r="H11" i="8"/>
  <c r="G11" i="8"/>
  <c r="F11" i="8"/>
  <c r="E11" i="8"/>
  <c r="D11" i="8"/>
  <c r="C11" i="8"/>
  <c r="B11" i="8"/>
  <c r="A11" i="8"/>
  <c r="AI10" i="8"/>
  <c r="AH10" i="8"/>
  <c r="AG10" i="8"/>
  <c r="AF10" i="8"/>
  <c r="AE10" i="8"/>
  <c r="AD10" i="8"/>
  <c r="AC10" i="8"/>
  <c r="AB10" i="8"/>
  <c r="AA10" i="8"/>
  <c r="Z10" i="8"/>
  <c r="Y10" i="8"/>
  <c r="X10" i="8"/>
  <c r="W10" i="8"/>
  <c r="V10" i="8"/>
  <c r="U10" i="8"/>
  <c r="T10" i="8"/>
  <c r="S10" i="8"/>
  <c r="R10" i="8"/>
  <c r="Q10" i="8"/>
  <c r="P10" i="8"/>
  <c r="O10" i="8"/>
  <c r="N10" i="8"/>
  <c r="M10" i="8"/>
  <c r="L10" i="8"/>
  <c r="K10" i="8"/>
  <c r="J10" i="8"/>
  <c r="I10" i="8"/>
  <c r="H10" i="8"/>
  <c r="G10" i="8"/>
  <c r="F10" i="8"/>
  <c r="E10" i="8"/>
  <c r="D10" i="8"/>
  <c r="C10" i="8"/>
  <c r="B10" i="8"/>
  <c r="A10" i="8"/>
  <c r="AI9" i="8"/>
  <c r="AH9" i="8"/>
  <c r="AG9" i="8"/>
  <c r="AF9" i="8"/>
  <c r="AE9" i="8"/>
  <c r="AD9" i="8"/>
  <c r="AC9" i="8"/>
  <c r="AB9" i="8"/>
  <c r="AA9" i="8"/>
  <c r="Z9" i="8"/>
  <c r="Y9" i="8"/>
  <c r="X9" i="8"/>
  <c r="W9" i="8"/>
  <c r="V9" i="8"/>
  <c r="U9" i="8"/>
  <c r="T9" i="8"/>
  <c r="S9" i="8"/>
  <c r="R9" i="8"/>
  <c r="Q9" i="8"/>
  <c r="P9" i="8"/>
  <c r="O9" i="8"/>
  <c r="N9" i="8"/>
  <c r="M9" i="8"/>
  <c r="L9" i="8"/>
  <c r="K9" i="8"/>
  <c r="J9" i="8"/>
  <c r="I9" i="8"/>
  <c r="H9" i="8"/>
  <c r="G9" i="8"/>
  <c r="F9" i="8"/>
  <c r="E9" i="8"/>
  <c r="D9" i="8"/>
  <c r="C9" i="8"/>
  <c r="B9" i="8"/>
  <c r="A9" i="8"/>
  <c r="AI8" i="8"/>
  <c r="AH8" i="8"/>
  <c r="AG8" i="8"/>
  <c r="AF8" i="8"/>
  <c r="AE8" i="8"/>
  <c r="AD8" i="8"/>
  <c r="AC8" i="8"/>
  <c r="AB8" i="8"/>
  <c r="AA8" i="8"/>
  <c r="Z8" i="8"/>
  <c r="Y8" i="8"/>
  <c r="X8" i="8"/>
  <c r="W8" i="8"/>
  <c r="V8" i="8"/>
  <c r="U8" i="8"/>
  <c r="T8" i="8"/>
  <c r="S8" i="8"/>
  <c r="R8" i="8"/>
  <c r="Q8" i="8"/>
  <c r="P8" i="8"/>
  <c r="O8" i="8"/>
  <c r="N8" i="8"/>
  <c r="M8" i="8"/>
  <c r="L8" i="8"/>
  <c r="K8" i="8"/>
  <c r="J8" i="8"/>
  <c r="I8" i="8"/>
  <c r="H8" i="8"/>
  <c r="G8" i="8"/>
  <c r="F8" i="8"/>
  <c r="E8" i="8"/>
  <c r="D8" i="8"/>
  <c r="C8" i="8"/>
  <c r="B8" i="8"/>
  <c r="A8" i="8"/>
  <c r="AI7" i="8"/>
  <c r="AH7" i="8"/>
  <c r="AG7" i="8"/>
  <c r="AF7" i="8"/>
  <c r="AE7" i="8"/>
  <c r="AD7" i="8"/>
  <c r="AC7" i="8"/>
  <c r="AB7" i="8"/>
  <c r="AA7" i="8"/>
  <c r="Z7" i="8"/>
  <c r="Y7" i="8"/>
  <c r="X7" i="8"/>
  <c r="W7" i="8"/>
  <c r="V7" i="8"/>
  <c r="U7" i="8"/>
  <c r="T7" i="8"/>
  <c r="S7" i="8"/>
  <c r="R7" i="8"/>
  <c r="Q7" i="8"/>
  <c r="P7" i="8"/>
  <c r="O7" i="8"/>
  <c r="N7" i="8"/>
  <c r="M7" i="8"/>
  <c r="L7" i="8"/>
  <c r="K7" i="8"/>
  <c r="J7" i="8"/>
  <c r="I7" i="8"/>
  <c r="H7" i="8"/>
  <c r="G7" i="8"/>
  <c r="F7" i="8"/>
  <c r="E7" i="8"/>
  <c r="D7" i="8"/>
  <c r="C7" i="8"/>
  <c r="B7" i="8"/>
  <c r="A7" i="8"/>
  <c r="AI6" i="8"/>
  <c r="AH6" i="8"/>
  <c r="AG6" i="8"/>
  <c r="AF6" i="8"/>
  <c r="AE6" i="8"/>
  <c r="AD6" i="8"/>
  <c r="AC6" i="8"/>
  <c r="AB6" i="8"/>
  <c r="AA6" i="8"/>
  <c r="Z6" i="8"/>
  <c r="Y6" i="8"/>
  <c r="X6" i="8"/>
  <c r="W6" i="8"/>
  <c r="V6" i="8"/>
  <c r="U6" i="8"/>
  <c r="T6" i="8"/>
  <c r="S6" i="8"/>
  <c r="R6" i="8"/>
  <c r="Q6" i="8"/>
  <c r="P6" i="8"/>
  <c r="O6" i="8"/>
  <c r="N6" i="8"/>
  <c r="M6" i="8"/>
  <c r="L6" i="8"/>
  <c r="K6" i="8"/>
  <c r="J6" i="8"/>
  <c r="I6" i="8"/>
  <c r="H6" i="8"/>
  <c r="G6" i="8"/>
  <c r="F6" i="8"/>
  <c r="E6" i="8"/>
  <c r="D6" i="8"/>
  <c r="C6" i="8"/>
  <c r="B6" i="8"/>
  <c r="A6" i="8"/>
  <c r="AI5" i="8"/>
  <c r="AH5" i="8"/>
  <c r="AG5" i="8"/>
  <c r="AF5" i="8"/>
  <c r="AE5" i="8"/>
  <c r="AD5" i="8"/>
  <c r="AC5" i="8"/>
  <c r="AB5" i="8"/>
  <c r="AA5" i="8"/>
  <c r="Z5" i="8"/>
  <c r="Y5" i="8"/>
  <c r="X5" i="8"/>
  <c r="W5" i="8"/>
  <c r="V5" i="8"/>
  <c r="U5" i="8"/>
  <c r="T5" i="8"/>
  <c r="S5" i="8"/>
  <c r="R5" i="8"/>
  <c r="Q5" i="8"/>
  <c r="P5" i="8"/>
  <c r="O5" i="8"/>
  <c r="N5" i="8"/>
  <c r="M5" i="8"/>
  <c r="L5" i="8"/>
  <c r="K5" i="8"/>
  <c r="J5" i="8"/>
  <c r="I5" i="8"/>
  <c r="H5" i="8"/>
  <c r="G5" i="8"/>
  <c r="F5" i="8"/>
  <c r="E5" i="8"/>
  <c r="D5" i="8"/>
  <c r="C5" i="8"/>
  <c r="B5" i="8"/>
  <c r="A5" i="8"/>
  <c r="AI4" i="8"/>
  <c r="AH4" i="8"/>
  <c r="AG4" i="8"/>
  <c r="AF4" i="8"/>
  <c r="AE4" i="8"/>
  <c r="AD4" i="8"/>
  <c r="AC4" i="8"/>
  <c r="AB4" i="8"/>
  <c r="AA4" i="8"/>
  <c r="Z4" i="8"/>
  <c r="Y4" i="8"/>
  <c r="X4" i="8"/>
  <c r="W4" i="8"/>
  <c r="V4" i="8"/>
  <c r="U4" i="8"/>
  <c r="T4" i="8"/>
  <c r="S4" i="8"/>
  <c r="R4" i="8"/>
  <c r="Q4" i="8"/>
  <c r="P4" i="8"/>
  <c r="O4" i="8"/>
  <c r="N4" i="8"/>
  <c r="M4" i="8"/>
  <c r="L4" i="8"/>
  <c r="K4" i="8"/>
  <c r="J4" i="8"/>
  <c r="I4" i="8"/>
  <c r="H4" i="8"/>
  <c r="G4" i="8"/>
  <c r="F4" i="8"/>
  <c r="E4" i="8"/>
  <c r="D4" i="8"/>
  <c r="C4" i="8"/>
  <c r="B4" i="8"/>
  <c r="A4" i="8"/>
  <c r="AI163" i="7"/>
  <c r="AH163" i="7"/>
  <c r="AG163" i="7"/>
  <c r="AF163" i="7"/>
  <c r="AE163" i="7"/>
  <c r="AD163" i="7"/>
  <c r="AC163" i="7"/>
  <c r="AB163" i="7"/>
  <c r="AA163" i="7"/>
  <c r="Z163" i="7"/>
  <c r="Y163" i="7"/>
  <c r="X163" i="7"/>
  <c r="W163" i="7"/>
  <c r="V163" i="7"/>
  <c r="U163" i="7"/>
  <c r="T163" i="7"/>
  <c r="S163" i="7"/>
  <c r="R163" i="7"/>
  <c r="Q163" i="7"/>
  <c r="P163" i="7"/>
  <c r="O163" i="7"/>
  <c r="N163" i="7"/>
  <c r="M163" i="7"/>
  <c r="L163" i="7"/>
  <c r="K163" i="7"/>
  <c r="J163" i="7"/>
  <c r="I163" i="7"/>
  <c r="H163" i="7"/>
  <c r="G163" i="7"/>
  <c r="F163" i="7"/>
  <c r="E163" i="7"/>
  <c r="D163" i="7"/>
  <c r="C163" i="7"/>
  <c r="B163" i="7"/>
  <c r="A163" i="7"/>
  <c r="AI162" i="7"/>
  <c r="AH162" i="7"/>
  <c r="AG162" i="7"/>
  <c r="AF162" i="7"/>
  <c r="AE162" i="7"/>
  <c r="AD162" i="7"/>
  <c r="AC162" i="7"/>
  <c r="AB162" i="7"/>
  <c r="AA162" i="7"/>
  <c r="Z162" i="7"/>
  <c r="Y162" i="7"/>
  <c r="X162" i="7"/>
  <c r="W162" i="7"/>
  <c r="V162" i="7"/>
  <c r="U162" i="7"/>
  <c r="T162" i="7"/>
  <c r="S162" i="7"/>
  <c r="R162" i="7"/>
  <c r="Q162" i="7"/>
  <c r="P162" i="7"/>
  <c r="O162" i="7"/>
  <c r="N162" i="7"/>
  <c r="M162" i="7"/>
  <c r="L162" i="7"/>
  <c r="K162" i="7"/>
  <c r="J162" i="7"/>
  <c r="I162" i="7"/>
  <c r="H162" i="7"/>
  <c r="G162" i="7"/>
  <c r="F162" i="7"/>
  <c r="E162" i="7"/>
  <c r="D162" i="7"/>
  <c r="C162" i="7"/>
  <c r="B162" i="7"/>
  <c r="A162" i="7"/>
  <c r="AI161" i="7"/>
  <c r="AH161" i="7"/>
  <c r="AG161" i="7"/>
  <c r="AF161" i="7"/>
  <c r="AE161" i="7"/>
  <c r="AD161" i="7"/>
  <c r="AC161" i="7"/>
  <c r="AB161" i="7"/>
  <c r="AA161" i="7"/>
  <c r="Z161" i="7"/>
  <c r="Y161" i="7"/>
  <c r="X161" i="7"/>
  <c r="W161" i="7"/>
  <c r="V161" i="7"/>
  <c r="U161" i="7"/>
  <c r="T161" i="7"/>
  <c r="S161" i="7"/>
  <c r="R161" i="7"/>
  <c r="Q161" i="7"/>
  <c r="P161" i="7"/>
  <c r="O161" i="7"/>
  <c r="N161" i="7"/>
  <c r="M161" i="7"/>
  <c r="L161" i="7"/>
  <c r="K161" i="7"/>
  <c r="J161" i="7"/>
  <c r="I161" i="7"/>
  <c r="H161" i="7"/>
  <c r="G161" i="7"/>
  <c r="F161" i="7"/>
  <c r="E161" i="7"/>
  <c r="D161" i="7"/>
  <c r="C161" i="7"/>
  <c r="B161" i="7"/>
  <c r="A161" i="7"/>
  <c r="AI160" i="7"/>
  <c r="AH160" i="7"/>
  <c r="AG160" i="7"/>
  <c r="AF160" i="7"/>
  <c r="AE160" i="7"/>
  <c r="AD160" i="7"/>
  <c r="AC160" i="7"/>
  <c r="AB160" i="7"/>
  <c r="AA160" i="7"/>
  <c r="Z160" i="7"/>
  <c r="Y160" i="7"/>
  <c r="X160" i="7"/>
  <c r="W160" i="7"/>
  <c r="V160" i="7"/>
  <c r="U160" i="7"/>
  <c r="T160" i="7"/>
  <c r="S160" i="7"/>
  <c r="R160" i="7"/>
  <c r="Q160" i="7"/>
  <c r="P160" i="7"/>
  <c r="O160" i="7"/>
  <c r="N160" i="7"/>
  <c r="M160" i="7"/>
  <c r="L160" i="7"/>
  <c r="K160" i="7"/>
  <c r="J160" i="7"/>
  <c r="I160" i="7"/>
  <c r="H160" i="7"/>
  <c r="G160" i="7"/>
  <c r="F160" i="7"/>
  <c r="E160" i="7"/>
  <c r="D160" i="7"/>
  <c r="C160" i="7"/>
  <c r="B160" i="7"/>
  <c r="A160" i="7"/>
  <c r="AI159" i="7"/>
  <c r="AH159" i="7"/>
  <c r="AG159" i="7"/>
  <c r="AF159" i="7"/>
  <c r="AE159" i="7"/>
  <c r="AD159" i="7"/>
  <c r="AC159" i="7"/>
  <c r="AB159" i="7"/>
  <c r="AA159" i="7"/>
  <c r="Z159" i="7"/>
  <c r="Y159" i="7"/>
  <c r="X159" i="7"/>
  <c r="W159" i="7"/>
  <c r="V159" i="7"/>
  <c r="U159" i="7"/>
  <c r="T159" i="7"/>
  <c r="S159" i="7"/>
  <c r="R159" i="7"/>
  <c r="Q159" i="7"/>
  <c r="P159" i="7"/>
  <c r="O159" i="7"/>
  <c r="N159" i="7"/>
  <c r="M159" i="7"/>
  <c r="L159" i="7"/>
  <c r="K159" i="7"/>
  <c r="J159" i="7"/>
  <c r="I159" i="7"/>
  <c r="H159" i="7"/>
  <c r="G159" i="7"/>
  <c r="F159" i="7"/>
  <c r="E159" i="7"/>
  <c r="D159" i="7"/>
  <c r="C159" i="7"/>
  <c r="B159" i="7"/>
  <c r="A159" i="7"/>
  <c r="AI158" i="7"/>
  <c r="AH158" i="7"/>
  <c r="AG158" i="7"/>
  <c r="AF158" i="7"/>
  <c r="AE158" i="7"/>
  <c r="AD158" i="7"/>
  <c r="AC158" i="7"/>
  <c r="AB158" i="7"/>
  <c r="AA158" i="7"/>
  <c r="Z158" i="7"/>
  <c r="Y158" i="7"/>
  <c r="X158" i="7"/>
  <c r="W158" i="7"/>
  <c r="V158" i="7"/>
  <c r="U158" i="7"/>
  <c r="T158" i="7"/>
  <c r="S158" i="7"/>
  <c r="R158" i="7"/>
  <c r="Q158" i="7"/>
  <c r="P158" i="7"/>
  <c r="O158" i="7"/>
  <c r="N158" i="7"/>
  <c r="M158" i="7"/>
  <c r="L158" i="7"/>
  <c r="K158" i="7"/>
  <c r="J158" i="7"/>
  <c r="I158" i="7"/>
  <c r="H158" i="7"/>
  <c r="G158" i="7"/>
  <c r="F158" i="7"/>
  <c r="E158" i="7"/>
  <c r="D158" i="7"/>
  <c r="C158" i="7"/>
  <c r="B158" i="7"/>
  <c r="A158" i="7"/>
  <c r="AI157" i="7"/>
  <c r="AH157" i="7"/>
  <c r="AG157" i="7"/>
  <c r="AF157" i="7"/>
  <c r="AE157" i="7"/>
  <c r="AD157" i="7"/>
  <c r="AC157" i="7"/>
  <c r="AB157" i="7"/>
  <c r="AA157" i="7"/>
  <c r="Z157" i="7"/>
  <c r="Y157" i="7"/>
  <c r="X157" i="7"/>
  <c r="W157" i="7"/>
  <c r="V157" i="7"/>
  <c r="U157" i="7"/>
  <c r="T157" i="7"/>
  <c r="S157" i="7"/>
  <c r="R157" i="7"/>
  <c r="Q157" i="7"/>
  <c r="P157" i="7"/>
  <c r="O157" i="7"/>
  <c r="N157" i="7"/>
  <c r="M157" i="7"/>
  <c r="L157" i="7"/>
  <c r="K157" i="7"/>
  <c r="J157" i="7"/>
  <c r="I157" i="7"/>
  <c r="H157" i="7"/>
  <c r="G157" i="7"/>
  <c r="F157" i="7"/>
  <c r="E157" i="7"/>
  <c r="D157" i="7"/>
  <c r="C157" i="7"/>
  <c r="B157" i="7"/>
  <c r="A157" i="7"/>
  <c r="AI156" i="7"/>
  <c r="AH156" i="7"/>
  <c r="AG156" i="7"/>
  <c r="AF156" i="7"/>
  <c r="AE156" i="7"/>
  <c r="AD156" i="7"/>
  <c r="AC156" i="7"/>
  <c r="AB156" i="7"/>
  <c r="AA156" i="7"/>
  <c r="Z156" i="7"/>
  <c r="Y156" i="7"/>
  <c r="X156" i="7"/>
  <c r="W156" i="7"/>
  <c r="V156" i="7"/>
  <c r="U156" i="7"/>
  <c r="T156" i="7"/>
  <c r="S156" i="7"/>
  <c r="R156" i="7"/>
  <c r="Q156" i="7"/>
  <c r="P156" i="7"/>
  <c r="O156" i="7"/>
  <c r="N156" i="7"/>
  <c r="M156" i="7"/>
  <c r="L156" i="7"/>
  <c r="K156" i="7"/>
  <c r="J156" i="7"/>
  <c r="I156" i="7"/>
  <c r="H156" i="7"/>
  <c r="G156" i="7"/>
  <c r="F156" i="7"/>
  <c r="E156" i="7"/>
  <c r="D156" i="7"/>
  <c r="C156" i="7"/>
  <c r="B156" i="7"/>
  <c r="A156" i="7"/>
  <c r="AI155" i="7"/>
  <c r="AH155" i="7"/>
  <c r="AG155" i="7"/>
  <c r="AF155" i="7"/>
  <c r="AE155" i="7"/>
  <c r="AD155" i="7"/>
  <c r="AC155" i="7"/>
  <c r="AB155" i="7"/>
  <c r="AA155" i="7"/>
  <c r="Z155" i="7"/>
  <c r="Y155" i="7"/>
  <c r="X155" i="7"/>
  <c r="W155" i="7"/>
  <c r="V155" i="7"/>
  <c r="U155" i="7"/>
  <c r="T155" i="7"/>
  <c r="S155" i="7"/>
  <c r="R155" i="7"/>
  <c r="Q155" i="7"/>
  <c r="P155" i="7"/>
  <c r="O155" i="7"/>
  <c r="N155" i="7"/>
  <c r="M155" i="7"/>
  <c r="L155" i="7"/>
  <c r="K155" i="7"/>
  <c r="J155" i="7"/>
  <c r="I155" i="7"/>
  <c r="H155" i="7"/>
  <c r="G155" i="7"/>
  <c r="F155" i="7"/>
  <c r="E155" i="7"/>
  <c r="D155" i="7"/>
  <c r="C155" i="7"/>
  <c r="B155" i="7"/>
  <c r="A155" i="7"/>
  <c r="AI154" i="7"/>
  <c r="AH154" i="7"/>
  <c r="AG154" i="7"/>
  <c r="AF154" i="7"/>
  <c r="AE154" i="7"/>
  <c r="AD154" i="7"/>
  <c r="AC154" i="7"/>
  <c r="AB154" i="7"/>
  <c r="AA154" i="7"/>
  <c r="Z154" i="7"/>
  <c r="Y154" i="7"/>
  <c r="X154" i="7"/>
  <c r="W154" i="7"/>
  <c r="V154" i="7"/>
  <c r="U154" i="7"/>
  <c r="T154" i="7"/>
  <c r="S154" i="7"/>
  <c r="R154" i="7"/>
  <c r="Q154" i="7"/>
  <c r="P154" i="7"/>
  <c r="O154" i="7"/>
  <c r="N154" i="7"/>
  <c r="M154" i="7"/>
  <c r="L154" i="7"/>
  <c r="K154" i="7"/>
  <c r="J154" i="7"/>
  <c r="I154" i="7"/>
  <c r="H154" i="7"/>
  <c r="G154" i="7"/>
  <c r="F154" i="7"/>
  <c r="E154" i="7"/>
  <c r="D154" i="7"/>
  <c r="C154" i="7"/>
  <c r="B154" i="7"/>
  <c r="A154" i="7"/>
  <c r="AI153" i="7"/>
  <c r="AH153" i="7"/>
  <c r="AG153" i="7"/>
  <c r="AF153" i="7"/>
  <c r="AE153" i="7"/>
  <c r="AD153" i="7"/>
  <c r="AC153" i="7"/>
  <c r="AB153" i="7"/>
  <c r="AA153" i="7"/>
  <c r="Z153" i="7"/>
  <c r="Y153" i="7"/>
  <c r="X153" i="7"/>
  <c r="W153" i="7"/>
  <c r="V153" i="7"/>
  <c r="U153" i="7"/>
  <c r="T153" i="7"/>
  <c r="S153" i="7"/>
  <c r="R153" i="7"/>
  <c r="Q153" i="7"/>
  <c r="P153" i="7"/>
  <c r="O153" i="7"/>
  <c r="N153" i="7"/>
  <c r="M153" i="7"/>
  <c r="L153" i="7"/>
  <c r="K153" i="7"/>
  <c r="J153" i="7"/>
  <c r="I153" i="7"/>
  <c r="H153" i="7"/>
  <c r="G153" i="7"/>
  <c r="F153" i="7"/>
  <c r="E153" i="7"/>
  <c r="D153" i="7"/>
  <c r="C153" i="7"/>
  <c r="B153" i="7"/>
  <c r="A153" i="7"/>
  <c r="AI152" i="7"/>
  <c r="AH152" i="7"/>
  <c r="AG152" i="7"/>
  <c r="AF152" i="7"/>
  <c r="AE152" i="7"/>
  <c r="AD152" i="7"/>
  <c r="AC152" i="7"/>
  <c r="AB152" i="7"/>
  <c r="AA152" i="7"/>
  <c r="Z152" i="7"/>
  <c r="Y152" i="7"/>
  <c r="X152" i="7"/>
  <c r="W152" i="7"/>
  <c r="V152" i="7"/>
  <c r="U152" i="7"/>
  <c r="T152" i="7"/>
  <c r="S152" i="7"/>
  <c r="R152" i="7"/>
  <c r="Q152" i="7"/>
  <c r="P152" i="7"/>
  <c r="O152" i="7"/>
  <c r="N152" i="7"/>
  <c r="M152" i="7"/>
  <c r="L152" i="7"/>
  <c r="K152" i="7"/>
  <c r="J152" i="7"/>
  <c r="I152" i="7"/>
  <c r="H152" i="7"/>
  <c r="G152" i="7"/>
  <c r="F152" i="7"/>
  <c r="E152" i="7"/>
  <c r="D152" i="7"/>
  <c r="C152" i="7"/>
  <c r="B152" i="7"/>
  <c r="A152" i="7"/>
  <c r="AI151" i="7"/>
  <c r="AH151" i="7"/>
  <c r="AG151" i="7"/>
  <c r="AF151" i="7"/>
  <c r="AE151" i="7"/>
  <c r="AD151" i="7"/>
  <c r="AC151" i="7"/>
  <c r="AB151" i="7"/>
  <c r="AA151" i="7"/>
  <c r="Z151" i="7"/>
  <c r="Y151" i="7"/>
  <c r="X151" i="7"/>
  <c r="W151" i="7"/>
  <c r="V151" i="7"/>
  <c r="U151" i="7"/>
  <c r="T151" i="7"/>
  <c r="S151" i="7"/>
  <c r="R151" i="7"/>
  <c r="Q151" i="7"/>
  <c r="P151" i="7"/>
  <c r="O151" i="7"/>
  <c r="N151" i="7"/>
  <c r="M151" i="7"/>
  <c r="L151" i="7"/>
  <c r="K151" i="7"/>
  <c r="J151" i="7"/>
  <c r="I151" i="7"/>
  <c r="H151" i="7"/>
  <c r="G151" i="7"/>
  <c r="F151" i="7"/>
  <c r="E151" i="7"/>
  <c r="D151" i="7"/>
  <c r="C151" i="7"/>
  <c r="B151" i="7"/>
  <c r="A151" i="7"/>
  <c r="AI150" i="7"/>
  <c r="AH150" i="7"/>
  <c r="AG150" i="7"/>
  <c r="AF150" i="7"/>
  <c r="AE150" i="7"/>
  <c r="AD150" i="7"/>
  <c r="AC150" i="7"/>
  <c r="AB150" i="7"/>
  <c r="AA150" i="7"/>
  <c r="Z150" i="7"/>
  <c r="Y150" i="7"/>
  <c r="X150" i="7"/>
  <c r="W150" i="7"/>
  <c r="V150" i="7"/>
  <c r="U150" i="7"/>
  <c r="T150" i="7"/>
  <c r="S150" i="7"/>
  <c r="R150" i="7"/>
  <c r="Q150" i="7"/>
  <c r="P150" i="7"/>
  <c r="O150" i="7"/>
  <c r="N150" i="7"/>
  <c r="M150" i="7"/>
  <c r="L150" i="7"/>
  <c r="K150" i="7"/>
  <c r="J150" i="7"/>
  <c r="I150" i="7"/>
  <c r="H150" i="7"/>
  <c r="G150" i="7"/>
  <c r="F150" i="7"/>
  <c r="E150" i="7"/>
  <c r="D150" i="7"/>
  <c r="C150" i="7"/>
  <c r="B150" i="7"/>
  <c r="A150" i="7"/>
  <c r="AI149" i="7"/>
  <c r="AH149" i="7"/>
  <c r="AG149" i="7"/>
  <c r="AF149" i="7"/>
  <c r="AE149" i="7"/>
  <c r="AD149" i="7"/>
  <c r="AC149" i="7"/>
  <c r="AB149" i="7"/>
  <c r="AA149" i="7"/>
  <c r="Z149" i="7"/>
  <c r="Y149" i="7"/>
  <c r="X149" i="7"/>
  <c r="W149" i="7"/>
  <c r="V149" i="7"/>
  <c r="U149" i="7"/>
  <c r="T149" i="7"/>
  <c r="S149" i="7"/>
  <c r="R149" i="7"/>
  <c r="Q149" i="7"/>
  <c r="P149" i="7"/>
  <c r="O149" i="7"/>
  <c r="N149" i="7"/>
  <c r="M149" i="7"/>
  <c r="L149" i="7"/>
  <c r="K149" i="7"/>
  <c r="J149" i="7"/>
  <c r="I149" i="7"/>
  <c r="H149" i="7"/>
  <c r="G149" i="7"/>
  <c r="F149" i="7"/>
  <c r="E149" i="7"/>
  <c r="D149" i="7"/>
  <c r="C149" i="7"/>
  <c r="B149" i="7"/>
  <c r="A149" i="7"/>
  <c r="AI148" i="7"/>
  <c r="AH148" i="7"/>
  <c r="AG148" i="7"/>
  <c r="AF148" i="7"/>
  <c r="AE148" i="7"/>
  <c r="AD148" i="7"/>
  <c r="AC148" i="7"/>
  <c r="AB148" i="7"/>
  <c r="AA148" i="7"/>
  <c r="Z148" i="7"/>
  <c r="Y148" i="7"/>
  <c r="X148" i="7"/>
  <c r="W148" i="7"/>
  <c r="V148" i="7"/>
  <c r="U148" i="7"/>
  <c r="T148" i="7"/>
  <c r="S148" i="7"/>
  <c r="R148" i="7"/>
  <c r="Q148" i="7"/>
  <c r="P148" i="7"/>
  <c r="O148" i="7"/>
  <c r="N148" i="7"/>
  <c r="M148" i="7"/>
  <c r="L148" i="7"/>
  <c r="K148" i="7"/>
  <c r="J148" i="7"/>
  <c r="I148" i="7"/>
  <c r="H148" i="7"/>
  <c r="G148" i="7"/>
  <c r="F148" i="7"/>
  <c r="E148" i="7"/>
  <c r="D148" i="7"/>
  <c r="C148" i="7"/>
  <c r="B148" i="7"/>
  <c r="A148" i="7"/>
  <c r="AI147" i="7"/>
  <c r="AH147" i="7"/>
  <c r="AG147" i="7"/>
  <c r="AF147" i="7"/>
  <c r="AE147" i="7"/>
  <c r="AD147" i="7"/>
  <c r="AC147" i="7"/>
  <c r="AB147" i="7"/>
  <c r="AA147" i="7"/>
  <c r="Z147" i="7"/>
  <c r="Y147" i="7"/>
  <c r="X147" i="7"/>
  <c r="W147" i="7"/>
  <c r="V147" i="7"/>
  <c r="U147" i="7"/>
  <c r="T147" i="7"/>
  <c r="S147" i="7"/>
  <c r="R147" i="7"/>
  <c r="Q147" i="7"/>
  <c r="P147" i="7"/>
  <c r="O147" i="7"/>
  <c r="N147" i="7"/>
  <c r="M147" i="7"/>
  <c r="L147" i="7"/>
  <c r="K147" i="7"/>
  <c r="J147" i="7"/>
  <c r="I147" i="7"/>
  <c r="H147" i="7"/>
  <c r="G147" i="7"/>
  <c r="F147" i="7"/>
  <c r="E147" i="7"/>
  <c r="D147" i="7"/>
  <c r="C147" i="7"/>
  <c r="B147" i="7"/>
  <c r="A147" i="7"/>
  <c r="AI146" i="7"/>
  <c r="AH146" i="7"/>
  <c r="AG146" i="7"/>
  <c r="AF146" i="7"/>
  <c r="AE146" i="7"/>
  <c r="AD146" i="7"/>
  <c r="AC146" i="7"/>
  <c r="AB146" i="7"/>
  <c r="AA146" i="7"/>
  <c r="Z146" i="7"/>
  <c r="Y146" i="7"/>
  <c r="X146" i="7"/>
  <c r="W146" i="7"/>
  <c r="V146" i="7"/>
  <c r="U146" i="7"/>
  <c r="T146" i="7"/>
  <c r="S146" i="7"/>
  <c r="R146" i="7"/>
  <c r="Q146" i="7"/>
  <c r="P146" i="7"/>
  <c r="O146" i="7"/>
  <c r="N146" i="7"/>
  <c r="M146" i="7"/>
  <c r="L146" i="7"/>
  <c r="K146" i="7"/>
  <c r="J146" i="7"/>
  <c r="I146" i="7"/>
  <c r="H146" i="7"/>
  <c r="G146" i="7"/>
  <c r="F146" i="7"/>
  <c r="E146" i="7"/>
  <c r="D146" i="7"/>
  <c r="C146" i="7"/>
  <c r="B146" i="7"/>
  <c r="A146" i="7"/>
  <c r="AI145" i="7"/>
  <c r="AH145" i="7"/>
  <c r="AG145" i="7"/>
  <c r="AF145" i="7"/>
  <c r="AE145" i="7"/>
  <c r="AD145" i="7"/>
  <c r="AC145" i="7"/>
  <c r="AB145" i="7"/>
  <c r="AA145" i="7"/>
  <c r="Z145" i="7"/>
  <c r="Y145" i="7"/>
  <c r="X145" i="7"/>
  <c r="W145" i="7"/>
  <c r="V145" i="7"/>
  <c r="U145" i="7"/>
  <c r="T145" i="7"/>
  <c r="S145" i="7"/>
  <c r="R145" i="7"/>
  <c r="Q145" i="7"/>
  <c r="P145" i="7"/>
  <c r="O145" i="7"/>
  <c r="N145" i="7"/>
  <c r="M145" i="7"/>
  <c r="L145" i="7"/>
  <c r="K145" i="7"/>
  <c r="J145" i="7"/>
  <c r="I145" i="7"/>
  <c r="H145" i="7"/>
  <c r="G145" i="7"/>
  <c r="F145" i="7"/>
  <c r="E145" i="7"/>
  <c r="D145" i="7"/>
  <c r="C145" i="7"/>
  <c r="B145" i="7"/>
  <c r="A145" i="7"/>
  <c r="AI144" i="7"/>
  <c r="AH144" i="7"/>
  <c r="AG144" i="7"/>
  <c r="AF144" i="7"/>
  <c r="AE144" i="7"/>
  <c r="AD144" i="7"/>
  <c r="AC144" i="7"/>
  <c r="AB144" i="7"/>
  <c r="AA144" i="7"/>
  <c r="Z144" i="7"/>
  <c r="Y144" i="7"/>
  <c r="X144" i="7"/>
  <c r="W144" i="7"/>
  <c r="V144" i="7"/>
  <c r="U144" i="7"/>
  <c r="T144" i="7"/>
  <c r="S144" i="7"/>
  <c r="R144" i="7"/>
  <c r="Q144" i="7"/>
  <c r="P144" i="7"/>
  <c r="O144" i="7"/>
  <c r="N144" i="7"/>
  <c r="M144" i="7"/>
  <c r="L144" i="7"/>
  <c r="K144" i="7"/>
  <c r="J144" i="7"/>
  <c r="I144" i="7"/>
  <c r="H144" i="7"/>
  <c r="G144" i="7"/>
  <c r="F144" i="7"/>
  <c r="E144" i="7"/>
  <c r="D144" i="7"/>
  <c r="C144" i="7"/>
  <c r="B144" i="7"/>
  <c r="A144" i="7"/>
  <c r="AI143" i="7"/>
  <c r="AH143" i="7"/>
  <c r="AG143" i="7"/>
  <c r="AF143" i="7"/>
  <c r="AE143" i="7"/>
  <c r="AD143" i="7"/>
  <c r="AC143" i="7"/>
  <c r="AB143" i="7"/>
  <c r="AA143" i="7"/>
  <c r="Z143" i="7"/>
  <c r="Y143" i="7"/>
  <c r="X143" i="7"/>
  <c r="W143" i="7"/>
  <c r="V143" i="7"/>
  <c r="U143" i="7"/>
  <c r="T143" i="7"/>
  <c r="S143" i="7"/>
  <c r="R143" i="7"/>
  <c r="Q143" i="7"/>
  <c r="P143" i="7"/>
  <c r="O143" i="7"/>
  <c r="N143" i="7"/>
  <c r="M143" i="7"/>
  <c r="L143" i="7"/>
  <c r="K143" i="7"/>
  <c r="J143" i="7"/>
  <c r="I143" i="7"/>
  <c r="H143" i="7"/>
  <c r="G143" i="7"/>
  <c r="F143" i="7"/>
  <c r="E143" i="7"/>
  <c r="D143" i="7"/>
  <c r="C143" i="7"/>
  <c r="B143" i="7"/>
  <c r="A143" i="7"/>
  <c r="AI142" i="7"/>
  <c r="AH142" i="7"/>
  <c r="AG142" i="7"/>
  <c r="AF142" i="7"/>
  <c r="AE142" i="7"/>
  <c r="AD142" i="7"/>
  <c r="AC142" i="7"/>
  <c r="AB142" i="7"/>
  <c r="AA142" i="7"/>
  <c r="Z142" i="7"/>
  <c r="Y142" i="7"/>
  <c r="X142" i="7"/>
  <c r="W142" i="7"/>
  <c r="V142" i="7"/>
  <c r="U142" i="7"/>
  <c r="T142" i="7"/>
  <c r="S142" i="7"/>
  <c r="R142" i="7"/>
  <c r="Q142" i="7"/>
  <c r="P142" i="7"/>
  <c r="O142" i="7"/>
  <c r="N142" i="7"/>
  <c r="M142" i="7"/>
  <c r="L142" i="7"/>
  <c r="K142" i="7"/>
  <c r="J142" i="7"/>
  <c r="I142" i="7"/>
  <c r="H142" i="7"/>
  <c r="G142" i="7"/>
  <c r="F142" i="7"/>
  <c r="E142" i="7"/>
  <c r="D142" i="7"/>
  <c r="C142" i="7"/>
  <c r="B142" i="7"/>
  <c r="A142" i="7"/>
  <c r="AI141" i="7"/>
  <c r="AH141" i="7"/>
  <c r="AG141" i="7"/>
  <c r="AF141" i="7"/>
  <c r="AE141" i="7"/>
  <c r="AD141" i="7"/>
  <c r="AC141" i="7"/>
  <c r="AB141" i="7"/>
  <c r="AA141" i="7"/>
  <c r="Z141" i="7"/>
  <c r="Y141" i="7"/>
  <c r="X141" i="7"/>
  <c r="W141" i="7"/>
  <c r="V141" i="7"/>
  <c r="U141" i="7"/>
  <c r="T141" i="7"/>
  <c r="S141" i="7"/>
  <c r="R141" i="7"/>
  <c r="Q141" i="7"/>
  <c r="P141" i="7"/>
  <c r="O141" i="7"/>
  <c r="N141" i="7"/>
  <c r="M141" i="7"/>
  <c r="L141" i="7"/>
  <c r="K141" i="7"/>
  <c r="J141" i="7"/>
  <c r="I141" i="7"/>
  <c r="H141" i="7"/>
  <c r="G141" i="7"/>
  <c r="F141" i="7"/>
  <c r="E141" i="7"/>
  <c r="D141" i="7"/>
  <c r="C141" i="7"/>
  <c r="B141" i="7"/>
  <c r="A141" i="7"/>
  <c r="AI140" i="7"/>
  <c r="AH140" i="7"/>
  <c r="AG140" i="7"/>
  <c r="AF140" i="7"/>
  <c r="AE140" i="7"/>
  <c r="AD140" i="7"/>
  <c r="AC140" i="7"/>
  <c r="AB140" i="7"/>
  <c r="AA140" i="7"/>
  <c r="Z140" i="7"/>
  <c r="Y140" i="7"/>
  <c r="X140" i="7"/>
  <c r="W140" i="7"/>
  <c r="V140" i="7"/>
  <c r="U140" i="7"/>
  <c r="T140" i="7"/>
  <c r="S140" i="7"/>
  <c r="R140" i="7"/>
  <c r="Q140" i="7"/>
  <c r="P140" i="7"/>
  <c r="O140" i="7"/>
  <c r="N140" i="7"/>
  <c r="M140" i="7"/>
  <c r="L140" i="7"/>
  <c r="K140" i="7"/>
  <c r="J140" i="7"/>
  <c r="I140" i="7"/>
  <c r="H140" i="7"/>
  <c r="G140" i="7"/>
  <c r="F140" i="7"/>
  <c r="E140" i="7"/>
  <c r="D140" i="7"/>
  <c r="C140" i="7"/>
  <c r="B140" i="7"/>
  <c r="A140" i="7"/>
  <c r="AI139" i="7"/>
  <c r="AH139" i="7"/>
  <c r="AG139" i="7"/>
  <c r="AF139" i="7"/>
  <c r="AE139" i="7"/>
  <c r="AD139" i="7"/>
  <c r="AC139" i="7"/>
  <c r="AB139" i="7"/>
  <c r="AA139" i="7"/>
  <c r="Z139" i="7"/>
  <c r="Y139" i="7"/>
  <c r="X139" i="7"/>
  <c r="W139" i="7"/>
  <c r="V139" i="7"/>
  <c r="U139" i="7"/>
  <c r="T139" i="7"/>
  <c r="S139" i="7"/>
  <c r="R139" i="7"/>
  <c r="Q139" i="7"/>
  <c r="P139" i="7"/>
  <c r="O139" i="7"/>
  <c r="N139" i="7"/>
  <c r="M139" i="7"/>
  <c r="L139" i="7"/>
  <c r="K139" i="7"/>
  <c r="J139" i="7"/>
  <c r="I139" i="7"/>
  <c r="H139" i="7"/>
  <c r="G139" i="7"/>
  <c r="F139" i="7"/>
  <c r="E139" i="7"/>
  <c r="D139" i="7"/>
  <c r="C139" i="7"/>
  <c r="B139" i="7"/>
  <c r="A139" i="7"/>
  <c r="AI138" i="7"/>
  <c r="AH138" i="7"/>
  <c r="AG138" i="7"/>
  <c r="AF138" i="7"/>
  <c r="AE138" i="7"/>
  <c r="AD138" i="7"/>
  <c r="AC138" i="7"/>
  <c r="AB138" i="7"/>
  <c r="AA138" i="7"/>
  <c r="Z138" i="7"/>
  <c r="Y138" i="7"/>
  <c r="X138" i="7"/>
  <c r="W138" i="7"/>
  <c r="V138" i="7"/>
  <c r="U138" i="7"/>
  <c r="T138" i="7"/>
  <c r="S138" i="7"/>
  <c r="R138" i="7"/>
  <c r="Q138" i="7"/>
  <c r="P138" i="7"/>
  <c r="O138" i="7"/>
  <c r="N138" i="7"/>
  <c r="M138" i="7"/>
  <c r="L138" i="7"/>
  <c r="K138" i="7"/>
  <c r="J138" i="7"/>
  <c r="I138" i="7"/>
  <c r="H138" i="7"/>
  <c r="G138" i="7"/>
  <c r="F138" i="7"/>
  <c r="E138" i="7"/>
  <c r="D138" i="7"/>
  <c r="C138" i="7"/>
  <c r="B138" i="7"/>
  <c r="A138" i="7"/>
  <c r="AI137" i="7"/>
  <c r="AH137" i="7"/>
  <c r="AG137" i="7"/>
  <c r="AF137" i="7"/>
  <c r="AE137" i="7"/>
  <c r="AD137" i="7"/>
  <c r="AC137" i="7"/>
  <c r="AB137" i="7"/>
  <c r="AA137" i="7"/>
  <c r="Z137" i="7"/>
  <c r="Y137" i="7"/>
  <c r="X137" i="7"/>
  <c r="W137" i="7"/>
  <c r="V137" i="7"/>
  <c r="U137" i="7"/>
  <c r="T137" i="7"/>
  <c r="S137" i="7"/>
  <c r="R137" i="7"/>
  <c r="Q137" i="7"/>
  <c r="P137" i="7"/>
  <c r="O137" i="7"/>
  <c r="N137" i="7"/>
  <c r="M137" i="7"/>
  <c r="L137" i="7"/>
  <c r="K137" i="7"/>
  <c r="J137" i="7"/>
  <c r="I137" i="7"/>
  <c r="H137" i="7"/>
  <c r="G137" i="7"/>
  <c r="F137" i="7"/>
  <c r="E137" i="7"/>
  <c r="D137" i="7"/>
  <c r="C137" i="7"/>
  <c r="B137" i="7"/>
  <c r="A137" i="7"/>
  <c r="AI136" i="7"/>
  <c r="AH136" i="7"/>
  <c r="AG136" i="7"/>
  <c r="AF136" i="7"/>
  <c r="AE136" i="7"/>
  <c r="AD136" i="7"/>
  <c r="AC136" i="7"/>
  <c r="AB136" i="7"/>
  <c r="AA136" i="7"/>
  <c r="Z136" i="7"/>
  <c r="Y136" i="7"/>
  <c r="X136" i="7"/>
  <c r="W136" i="7"/>
  <c r="V136" i="7"/>
  <c r="U136" i="7"/>
  <c r="T136" i="7"/>
  <c r="S136" i="7"/>
  <c r="R136" i="7"/>
  <c r="Q136" i="7"/>
  <c r="P136" i="7"/>
  <c r="O136" i="7"/>
  <c r="N136" i="7"/>
  <c r="M136" i="7"/>
  <c r="L136" i="7"/>
  <c r="K136" i="7"/>
  <c r="J136" i="7"/>
  <c r="I136" i="7"/>
  <c r="H136" i="7"/>
  <c r="G136" i="7"/>
  <c r="F136" i="7"/>
  <c r="E136" i="7"/>
  <c r="D136" i="7"/>
  <c r="C136" i="7"/>
  <c r="B136" i="7"/>
  <c r="A136" i="7"/>
  <c r="AI135" i="7"/>
  <c r="AH135" i="7"/>
  <c r="AG135" i="7"/>
  <c r="AF135" i="7"/>
  <c r="AE135" i="7"/>
  <c r="AD135" i="7"/>
  <c r="AC135" i="7"/>
  <c r="AB135" i="7"/>
  <c r="AA135" i="7"/>
  <c r="Z135" i="7"/>
  <c r="Y135" i="7"/>
  <c r="X135" i="7"/>
  <c r="W135" i="7"/>
  <c r="V135" i="7"/>
  <c r="U135" i="7"/>
  <c r="T135" i="7"/>
  <c r="S135" i="7"/>
  <c r="R135" i="7"/>
  <c r="Q135" i="7"/>
  <c r="P135" i="7"/>
  <c r="O135" i="7"/>
  <c r="N135" i="7"/>
  <c r="M135" i="7"/>
  <c r="L135" i="7"/>
  <c r="K135" i="7"/>
  <c r="J135" i="7"/>
  <c r="I135" i="7"/>
  <c r="H135" i="7"/>
  <c r="G135" i="7"/>
  <c r="F135" i="7"/>
  <c r="E135" i="7"/>
  <c r="D135" i="7"/>
  <c r="C135" i="7"/>
  <c r="B135" i="7"/>
  <c r="A135" i="7"/>
  <c r="AI134" i="7"/>
  <c r="AH134" i="7"/>
  <c r="AG134" i="7"/>
  <c r="AF134" i="7"/>
  <c r="AE134" i="7"/>
  <c r="AD134" i="7"/>
  <c r="AC134" i="7"/>
  <c r="AB134" i="7"/>
  <c r="AA134" i="7"/>
  <c r="Z134" i="7"/>
  <c r="Y134" i="7"/>
  <c r="X134" i="7"/>
  <c r="W134" i="7"/>
  <c r="V134" i="7"/>
  <c r="U134" i="7"/>
  <c r="T134" i="7"/>
  <c r="S134" i="7"/>
  <c r="R134" i="7"/>
  <c r="Q134" i="7"/>
  <c r="P134" i="7"/>
  <c r="O134" i="7"/>
  <c r="N134" i="7"/>
  <c r="M134" i="7"/>
  <c r="L134" i="7"/>
  <c r="K134" i="7"/>
  <c r="J134" i="7"/>
  <c r="I134" i="7"/>
  <c r="H134" i="7"/>
  <c r="G134" i="7"/>
  <c r="F134" i="7"/>
  <c r="E134" i="7"/>
  <c r="D134" i="7"/>
  <c r="C134" i="7"/>
  <c r="B134" i="7"/>
  <c r="A134" i="7"/>
  <c r="AI133" i="7"/>
  <c r="AH133" i="7"/>
  <c r="AG133" i="7"/>
  <c r="AF133" i="7"/>
  <c r="AE133" i="7"/>
  <c r="AD133" i="7"/>
  <c r="AC133" i="7"/>
  <c r="AB133" i="7"/>
  <c r="AA133" i="7"/>
  <c r="Z133" i="7"/>
  <c r="Y133" i="7"/>
  <c r="X133" i="7"/>
  <c r="W133" i="7"/>
  <c r="V133" i="7"/>
  <c r="U133" i="7"/>
  <c r="T133" i="7"/>
  <c r="S133" i="7"/>
  <c r="R133" i="7"/>
  <c r="Q133" i="7"/>
  <c r="P133" i="7"/>
  <c r="O133" i="7"/>
  <c r="N133" i="7"/>
  <c r="M133" i="7"/>
  <c r="L133" i="7"/>
  <c r="K133" i="7"/>
  <c r="J133" i="7"/>
  <c r="I133" i="7"/>
  <c r="H133" i="7"/>
  <c r="G133" i="7"/>
  <c r="F133" i="7"/>
  <c r="E133" i="7"/>
  <c r="D133" i="7"/>
  <c r="C133" i="7"/>
  <c r="B133" i="7"/>
  <c r="A133" i="7"/>
  <c r="AI132" i="7"/>
  <c r="AH132" i="7"/>
  <c r="AG132" i="7"/>
  <c r="AF132" i="7"/>
  <c r="AE132" i="7"/>
  <c r="AD132" i="7"/>
  <c r="AC132" i="7"/>
  <c r="AB132" i="7"/>
  <c r="AA132" i="7"/>
  <c r="Z132" i="7"/>
  <c r="Y132" i="7"/>
  <c r="X132" i="7"/>
  <c r="W132" i="7"/>
  <c r="V132" i="7"/>
  <c r="U132" i="7"/>
  <c r="T132" i="7"/>
  <c r="S132" i="7"/>
  <c r="R132" i="7"/>
  <c r="Q132" i="7"/>
  <c r="P132" i="7"/>
  <c r="O132" i="7"/>
  <c r="N132" i="7"/>
  <c r="M132" i="7"/>
  <c r="L132" i="7"/>
  <c r="K132" i="7"/>
  <c r="J132" i="7"/>
  <c r="I132" i="7"/>
  <c r="H132" i="7"/>
  <c r="G132" i="7"/>
  <c r="F132" i="7"/>
  <c r="E132" i="7"/>
  <c r="D132" i="7"/>
  <c r="C132" i="7"/>
  <c r="B132" i="7"/>
  <c r="A132" i="7"/>
  <c r="AI131" i="7"/>
  <c r="AH131" i="7"/>
  <c r="AG131" i="7"/>
  <c r="AF131" i="7"/>
  <c r="AE131" i="7"/>
  <c r="AD131" i="7"/>
  <c r="AC131" i="7"/>
  <c r="AB131" i="7"/>
  <c r="AA131" i="7"/>
  <c r="Z131" i="7"/>
  <c r="Y131" i="7"/>
  <c r="X131" i="7"/>
  <c r="W131" i="7"/>
  <c r="V131" i="7"/>
  <c r="U131" i="7"/>
  <c r="T131" i="7"/>
  <c r="S131" i="7"/>
  <c r="R131" i="7"/>
  <c r="Q131" i="7"/>
  <c r="P131" i="7"/>
  <c r="O131" i="7"/>
  <c r="N131" i="7"/>
  <c r="M131" i="7"/>
  <c r="L131" i="7"/>
  <c r="K131" i="7"/>
  <c r="J131" i="7"/>
  <c r="I131" i="7"/>
  <c r="H131" i="7"/>
  <c r="G131" i="7"/>
  <c r="F131" i="7"/>
  <c r="E131" i="7"/>
  <c r="D131" i="7"/>
  <c r="C131" i="7"/>
  <c r="B131" i="7"/>
  <c r="A131" i="7"/>
  <c r="AI130" i="7"/>
  <c r="AH130" i="7"/>
  <c r="AG130" i="7"/>
  <c r="AF130" i="7"/>
  <c r="AE130" i="7"/>
  <c r="AD130" i="7"/>
  <c r="AC130" i="7"/>
  <c r="AB130" i="7"/>
  <c r="AA130" i="7"/>
  <c r="Z130" i="7"/>
  <c r="Y130" i="7"/>
  <c r="X130" i="7"/>
  <c r="W130" i="7"/>
  <c r="V130" i="7"/>
  <c r="U130" i="7"/>
  <c r="T130" i="7"/>
  <c r="S130" i="7"/>
  <c r="R130" i="7"/>
  <c r="Q130" i="7"/>
  <c r="P130" i="7"/>
  <c r="O130" i="7"/>
  <c r="N130" i="7"/>
  <c r="M130" i="7"/>
  <c r="L130" i="7"/>
  <c r="K130" i="7"/>
  <c r="J130" i="7"/>
  <c r="I130" i="7"/>
  <c r="H130" i="7"/>
  <c r="G130" i="7"/>
  <c r="F130" i="7"/>
  <c r="E130" i="7"/>
  <c r="D130" i="7"/>
  <c r="C130" i="7"/>
  <c r="B130" i="7"/>
  <c r="A130" i="7"/>
  <c r="AI129" i="7"/>
  <c r="AH129" i="7"/>
  <c r="AG129" i="7"/>
  <c r="AF129" i="7"/>
  <c r="AE129" i="7"/>
  <c r="AD129" i="7"/>
  <c r="AC129" i="7"/>
  <c r="AB129" i="7"/>
  <c r="AA129" i="7"/>
  <c r="Z129" i="7"/>
  <c r="Y129" i="7"/>
  <c r="X129" i="7"/>
  <c r="W129" i="7"/>
  <c r="V129" i="7"/>
  <c r="U129" i="7"/>
  <c r="T129" i="7"/>
  <c r="S129" i="7"/>
  <c r="R129" i="7"/>
  <c r="Q129" i="7"/>
  <c r="P129" i="7"/>
  <c r="O129" i="7"/>
  <c r="N129" i="7"/>
  <c r="M129" i="7"/>
  <c r="L129" i="7"/>
  <c r="K129" i="7"/>
  <c r="J129" i="7"/>
  <c r="I129" i="7"/>
  <c r="H129" i="7"/>
  <c r="G129" i="7"/>
  <c r="F129" i="7"/>
  <c r="E129" i="7"/>
  <c r="D129" i="7"/>
  <c r="C129" i="7"/>
  <c r="B129" i="7"/>
  <c r="A129" i="7"/>
  <c r="AI128" i="7"/>
  <c r="AH128" i="7"/>
  <c r="AG128" i="7"/>
  <c r="AF128" i="7"/>
  <c r="AE128" i="7"/>
  <c r="AD128" i="7"/>
  <c r="AC128" i="7"/>
  <c r="AB128" i="7"/>
  <c r="AA128" i="7"/>
  <c r="Z128" i="7"/>
  <c r="Y128" i="7"/>
  <c r="X128" i="7"/>
  <c r="W128" i="7"/>
  <c r="V128" i="7"/>
  <c r="U128" i="7"/>
  <c r="T128" i="7"/>
  <c r="S128" i="7"/>
  <c r="R128" i="7"/>
  <c r="Q128" i="7"/>
  <c r="P128" i="7"/>
  <c r="O128" i="7"/>
  <c r="N128" i="7"/>
  <c r="M128" i="7"/>
  <c r="L128" i="7"/>
  <c r="K128" i="7"/>
  <c r="J128" i="7"/>
  <c r="I128" i="7"/>
  <c r="H128" i="7"/>
  <c r="G128" i="7"/>
  <c r="F128" i="7"/>
  <c r="E128" i="7"/>
  <c r="D128" i="7"/>
  <c r="C128" i="7"/>
  <c r="B128" i="7"/>
  <c r="A128" i="7"/>
  <c r="AI127" i="7"/>
  <c r="AH127" i="7"/>
  <c r="AG127" i="7"/>
  <c r="AF127" i="7"/>
  <c r="AE127" i="7"/>
  <c r="AD127" i="7"/>
  <c r="AC127" i="7"/>
  <c r="AB127" i="7"/>
  <c r="AA127" i="7"/>
  <c r="Z127" i="7"/>
  <c r="Y127" i="7"/>
  <c r="X127" i="7"/>
  <c r="W127" i="7"/>
  <c r="V127" i="7"/>
  <c r="U127" i="7"/>
  <c r="T127" i="7"/>
  <c r="S127" i="7"/>
  <c r="R127" i="7"/>
  <c r="Q127" i="7"/>
  <c r="P127" i="7"/>
  <c r="O127" i="7"/>
  <c r="N127" i="7"/>
  <c r="M127" i="7"/>
  <c r="L127" i="7"/>
  <c r="K127" i="7"/>
  <c r="J127" i="7"/>
  <c r="I127" i="7"/>
  <c r="H127" i="7"/>
  <c r="G127" i="7"/>
  <c r="F127" i="7"/>
  <c r="E127" i="7"/>
  <c r="D127" i="7"/>
  <c r="C127" i="7"/>
  <c r="B127" i="7"/>
  <c r="A127" i="7"/>
  <c r="AI126" i="7"/>
  <c r="AH126" i="7"/>
  <c r="AG126" i="7"/>
  <c r="AF126" i="7"/>
  <c r="AE126" i="7"/>
  <c r="AD126" i="7"/>
  <c r="AC126" i="7"/>
  <c r="AB126" i="7"/>
  <c r="AA126" i="7"/>
  <c r="Z126" i="7"/>
  <c r="Y126" i="7"/>
  <c r="X126" i="7"/>
  <c r="W126" i="7"/>
  <c r="V126" i="7"/>
  <c r="U126" i="7"/>
  <c r="T126" i="7"/>
  <c r="S126" i="7"/>
  <c r="R126" i="7"/>
  <c r="Q126" i="7"/>
  <c r="P126" i="7"/>
  <c r="O126" i="7"/>
  <c r="N126" i="7"/>
  <c r="M126" i="7"/>
  <c r="L126" i="7"/>
  <c r="K126" i="7"/>
  <c r="J126" i="7"/>
  <c r="I126" i="7"/>
  <c r="H126" i="7"/>
  <c r="G126" i="7"/>
  <c r="F126" i="7"/>
  <c r="E126" i="7"/>
  <c r="D126" i="7"/>
  <c r="C126" i="7"/>
  <c r="B126" i="7"/>
  <c r="A126" i="7"/>
  <c r="AI125" i="7"/>
  <c r="AH125" i="7"/>
  <c r="AG125" i="7"/>
  <c r="AF125" i="7"/>
  <c r="AE125" i="7"/>
  <c r="AD125" i="7"/>
  <c r="AC125" i="7"/>
  <c r="AB125" i="7"/>
  <c r="AA125" i="7"/>
  <c r="Z125" i="7"/>
  <c r="Y125" i="7"/>
  <c r="X125" i="7"/>
  <c r="W125" i="7"/>
  <c r="V125" i="7"/>
  <c r="U125" i="7"/>
  <c r="T125" i="7"/>
  <c r="S125" i="7"/>
  <c r="R125" i="7"/>
  <c r="Q125" i="7"/>
  <c r="P125" i="7"/>
  <c r="O125" i="7"/>
  <c r="N125" i="7"/>
  <c r="M125" i="7"/>
  <c r="L125" i="7"/>
  <c r="K125" i="7"/>
  <c r="J125" i="7"/>
  <c r="I125" i="7"/>
  <c r="H125" i="7"/>
  <c r="G125" i="7"/>
  <c r="F125" i="7"/>
  <c r="E125" i="7"/>
  <c r="D125" i="7"/>
  <c r="C125" i="7"/>
  <c r="B125" i="7"/>
  <c r="A125" i="7"/>
  <c r="AI124" i="7"/>
  <c r="AH124" i="7"/>
  <c r="AG124" i="7"/>
  <c r="AF124" i="7"/>
  <c r="AE124" i="7"/>
  <c r="AD124" i="7"/>
  <c r="AC124" i="7"/>
  <c r="AB124" i="7"/>
  <c r="AA124" i="7"/>
  <c r="Z124" i="7"/>
  <c r="Y124" i="7"/>
  <c r="X124" i="7"/>
  <c r="W124" i="7"/>
  <c r="V124" i="7"/>
  <c r="U124" i="7"/>
  <c r="T124" i="7"/>
  <c r="S124" i="7"/>
  <c r="R124" i="7"/>
  <c r="Q124" i="7"/>
  <c r="P124" i="7"/>
  <c r="O124" i="7"/>
  <c r="N124" i="7"/>
  <c r="M124" i="7"/>
  <c r="L124" i="7"/>
  <c r="K124" i="7"/>
  <c r="J124" i="7"/>
  <c r="I124" i="7"/>
  <c r="H124" i="7"/>
  <c r="G124" i="7"/>
  <c r="F124" i="7"/>
  <c r="E124" i="7"/>
  <c r="D124" i="7"/>
  <c r="C124" i="7"/>
  <c r="B124" i="7"/>
  <c r="A124" i="7"/>
  <c r="AI123" i="7"/>
  <c r="AH123" i="7"/>
  <c r="AG123" i="7"/>
  <c r="AF123" i="7"/>
  <c r="AE123" i="7"/>
  <c r="AD123" i="7"/>
  <c r="AC123" i="7"/>
  <c r="AB123" i="7"/>
  <c r="AA123" i="7"/>
  <c r="Z123" i="7"/>
  <c r="Y123" i="7"/>
  <c r="X123" i="7"/>
  <c r="W123" i="7"/>
  <c r="V123" i="7"/>
  <c r="U123" i="7"/>
  <c r="T123" i="7"/>
  <c r="S123" i="7"/>
  <c r="R123" i="7"/>
  <c r="Q123" i="7"/>
  <c r="P123" i="7"/>
  <c r="O123" i="7"/>
  <c r="N123" i="7"/>
  <c r="M123" i="7"/>
  <c r="L123" i="7"/>
  <c r="K123" i="7"/>
  <c r="J123" i="7"/>
  <c r="I123" i="7"/>
  <c r="H123" i="7"/>
  <c r="G123" i="7"/>
  <c r="F123" i="7"/>
  <c r="E123" i="7"/>
  <c r="D123" i="7"/>
  <c r="C123" i="7"/>
  <c r="B123" i="7"/>
  <c r="A123" i="7"/>
  <c r="AI122" i="7"/>
  <c r="AH122" i="7"/>
  <c r="AG122" i="7"/>
  <c r="AF122" i="7"/>
  <c r="AE122" i="7"/>
  <c r="AD122" i="7"/>
  <c r="AC122" i="7"/>
  <c r="AB122" i="7"/>
  <c r="AA122" i="7"/>
  <c r="Z122" i="7"/>
  <c r="Y122" i="7"/>
  <c r="X122" i="7"/>
  <c r="W122" i="7"/>
  <c r="V122" i="7"/>
  <c r="U122" i="7"/>
  <c r="T122" i="7"/>
  <c r="S122" i="7"/>
  <c r="R122" i="7"/>
  <c r="Q122" i="7"/>
  <c r="P122" i="7"/>
  <c r="O122" i="7"/>
  <c r="N122" i="7"/>
  <c r="M122" i="7"/>
  <c r="L122" i="7"/>
  <c r="K122" i="7"/>
  <c r="J122" i="7"/>
  <c r="I122" i="7"/>
  <c r="H122" i="7"/>
  <c r="G122" i="7"/>
  <c r="F122" i="7"/>
  <c r="E122" i="7"/>
  <c r="D122" i="7"/>
  <c r="C122" i="7"/>
  <c r="B122" i="7"/>
  <c r="A122" i="7"/>
  <c r="AI121" i="7"/>
  <c r="AH121" i="7"/>
  <c r="AG121" i="7"/>
  <c r="AF121" i="7"/>
  <c r="AE121" i="7"/>
  <c r="AD121" i="7"/>
  <c r="AC121" i="7"/>
  <c r="AB121" i="7"/>
  <c r="AA121" i="7"/>
  <c r="Z121" i="7"/>
  <c r="Y121" i="7"/>
  <c r="X121" i="7"/>
  <c r="W121" i="7"/>
  <c r="V121" i="7"/>
  <c r="U121" i="7"/>
  <c r="T121" i="7"/>
  <c r="S121" i="7"/>
  <c r="R121" i="7"/>
  <c r="Q121" i="7"/>
  <c r="P121" i="7"/>
  <c r="O121" i="7"/>
  <c r="N121" i="7"/>
  <c r="M121" i="7"/>
  <c r="L121" i="7"/>
  <c r="K121" i="7"/>
  <c r="J121" i="7"/>
  <c r="I121" i="7"/>
  <c r="H121" i="7"/>
  <c r="G121" i="7"/>
  <c r="F121" i="7"/>
  <c r="E121" i="7"/>
  <c r="D121" i="7"/>
  <c r="C121" i="7"/>
  <c r="B121" i="7"/>
  <c r="A121" i="7"/>
  <c r="AI120" i="7"/>
  <c r="AH120" i="7"/>
  <c r="AG120" i="7"/>
  <c r="AF120" i="7"/>
  <c r="AE120" i="7"/>
  <c r="AD120" i="7"/>
  <c r="AC120" i="7"/>
  <c r="AB120" i="7"/>
  <c r="AA120" i="7"/>
  <c r="Z120" i="7"/>
  <c r="Y120" i="7"/>
  <c r="X120" i="7"/>
  <c r="W120" i="7"/>
  <c r="V120" i="7"/>
  <c r="U120" i="7"/>
  <c r="T120" i="7"/>
  <c r="S120" i="7"/>
  <c r="R120" i="7"/>
  <c r="Q120" i="7"/>
  <c r="P120" i="7"/>
  <c r="O120" i="7"/>
  <c r="N120" i="7"/>
  <c r="M120" i="7"/>
  <c r="L120" i="7"/>
  <c r="K120" i="7"/>
  <c r="J120" i="7"/>
  <c r="I120" i="7"/>
  <c r="H120" i="7"/>
  <c r="G120" i="7"/>
  <c r="F120" i="7"/>
  <c r="E120" i="7"/>
  <c r="D120" i="7"/>
  <c r="C120" i="7"/>
  <c r="B120" i="7"/>
  <c r="A120" i="7"/>
  <c r="AI119" i="7"/>
  <c r="AH119" i="7"/>
  <c r="AG119" i="7"/>
  <c r="AF119" i="7"/>
  <c r="AE119" i="7"/>
  <c r="AD119" i="7"/>
  <c r="AC119" i="7"/>
  <c r="AB119" i="7"/>
  <c r="AA119" i="7"/>
  <c r="Z119" i="7"/>
  <c r="Y119" i="7"/>
  <c r="X119" i="7"/>
  <c r="W119" i="7"/>
  <c r="V119" i="7"/>
  <c r="U119" i="7"/>
  <c r="T119" i="7"/>
  <c r="S119" i="7"/>
  <c r="R119" i="7"/>
  <c r="Q119" i="7"/>
  <c r="P119" i="7"/>
  <c r="O119" i="7"/>
  <c r="N119" i="7"/>
  <c r="M119" i="7"/>
  <c r="L119" i="7"/>
  <c r="K119" i="7"/>
  <c r="J119" i="7"/>
  <c r="I119" i="7"/>
  <c r="H119" i="7"/>
  <c r="G119" i="7"/>
  <c r="F119" i="7"/>
  <c r="E119" i="7"/>
  <c r="D119" i="7"/>
  <c r="C119" i="7"/>
  <c r="B119" i="7"/>
  <c r="A119" i="7"/>
  <c r="AI118" i="7"/>
  <c r="AH118" i="7"/>
  <c r="AG118" i="7"/>
  <c r="AF118" i="7"/>
  <c r="AE118" i="7"/>
  <c r="AD118" i="7"/>
  <c r="AC118" i="7"/>
  <c r="AB118" i="7"/>
  <c r="AA118" i="7"/>
  <c r="Z118" i="7"/>
  <c r="Y118" i="7"/>
  <c r="X118" i="7"/>
  <c r="W118" i="7"/>
  <c r="V118" i="7"/>
  <c r="U118" i="7"/>
  <c r="T118" i="7"/>
  <c r="S118" i="7"/>
  <c r="R118" i="7"/>
  <c r="Q118" i="7"/>
  <c r="P118" i="7"/>
  <c r="O118" i="7"/>
  <c r="N118" i="7"/>
  <c r="M118" i="7"/>
  <c r="L118" i="7"/>
  <c r="K118" i="7"/>
  <c r="J118" i="7"/>
  <c r="I118" i="7"/>
  <c r="H118" i="7"/>
  <c r="G118" i="7"/>
  <c r="F118" i="7"/>
  <c r="E118" i="7"/>
  <c r="D118" i="7"/>
  <c r="C118" i="7"/>
  <c r="B118" i="7"/>
  <c r="A118" i="7"/>
  <c r="AI117" i="7"/>
  <c r="AH117" i="7"/>
  <c r="AG117" i="7"/>
  <c r="AF117" i="7"/>
  <c r="AE117" i="7"/>
  <c r="AD117" i="7"/>
  <c r="AC117" i="7"/>
  <c r="AB117" i="7"/>
  <c r="AA117" i="7"/>
  <c r="Z117" i="7"/>
  <c r="Y117" i="7"/>
  <c r="X117" i="7"/>
  <c r="W117" i="7"/>
  <c r="V117" i="7"/>
  <c r="U117" i="7"/>
  <c r="T117" i="7"/>
  <c r="S117" i="7"/>
  <c r="R117" i="7"/>
  <c r="Q117" i="7"/>
  <c r="P117" i="7"/>
  <c r="O117" i="7"/>
  <c r="N117" i="7"/>
  <c r="M117" i="7"/>
  <c r="L117" i="7"/>
  <c r="K117" i="7"/>
  <c r="J117" i="7"/>
  <c r="I117" i="7"/>
  <c r="H117" i="7"/>
  <c r="G117" i="7"/>
  <c r="F117" i="7"/>
  <c r="E117" i="7"/>
  <c r="D117" i="7"/>
  <c r="C117" i="7"/>
  <c r="B117" i="7"/>
  <c r="A117" i="7"/>
  <c r="AI116" i="7"/>
  <c r="AH116" i="7"/>
  <c r="AG116" i="7"/>
  <c r="AF116" i="7"/>
  <c r="AE116" i="7"/>
  <c r="AD116" i="7"/>
  <c r="AC116" i="7"/>
  <c r="AB116" i="7"/>
  <c r="AA116" i="7"/>
  <c r="Z116" i="7"/>
  <c r="Y116" i="7"/>
  <c r="X116" i="7"/>
  <c r="W116" i="7"/>
  <c r="V116" i="7"/>
  <c r="U116" i="7"/>
  <c r="T116" i="7"/>
  <c r="S116" i="7"/>
  <c r="R116" i="7"/>
  <c r="Q116" i="7"/>
  <c r="P116" i="7"/>
  <c r="O116" i="7"/>
  <c r="N116" i="7"/>
  <c r="M116" i="7"/>
  <c r="L116" i="7"/>
  <c r="K116" i="7"/>
  <c r="J116" i="7"/>
  <c r="I116" i="7"/>
  <c r="H116" i="7"/>
  <c r="G116" i="7"/>
  <c r="F116" i="7"/>
  <c r="E116" i="7"/>
  <c r="D116" i="7"/>
  <c r="C116" i="7"/>
  <c r="B116" i="7"/>
  <c r="A116" i="7"/>
  <c r="AI115" i="7"/>
  <c r="AH115" i="7"/>
  <c r="AG115" i="7"/>
  <c r="AF115" i="7"/>
  <c r="AE115" i="7"/>
  <c r="AD115" i="7"/>
  <c r="AC115" i="7"/>
  <c r="AB115" i="7"/>
  <c r="AA115" i="7"/>
  <c r="Z115" i="7"/>
  <c r="Y115" i="7"/>
  <c r="X115" i="7"/>
  <c r="W115" i="7"/>
  <c r="V115" i="7"/>
  <c r="U115" i="7"/>
  <c r="T115" i="7"/>
  <c r="S115" i="7"/>
  <c r="R115" i="7"/>
  <c r="Q115" i="7"/>
  <c r="P115" i="7"/>
  <c r="O115" i="7"/>
  <c r="N115" i="7"/>
  <c r="M115" i="7"/>
  <c r="L115" i="7"/>
  <c r="K115" i="7"/>
  <c r="J115" i="7"/>
  <c r="I115" i="7"/>
  <c r="H115" i="7"/>
  <c r="G115" i="7"/>
  <c r="F115" i="7"/>
  <c r="E115" i="7"/>
  <c r="D115" i="7"/>
  <c r="C115" i="7"/>
  <c r="B115" i="7"/>
  <c r="A115" i="7"/>
  <c r="AI114" i="7"/>
  <c r="AH114" i="7"/>
  <c r="AG114" i="7"/>
  <c r="AF114" i="7"/>
  <c r="AE114" i="7"/>
  <c r="AD114" i="7"/>
  <c r="AC114" i="7"/>
  <c r="AB114" i="7"/>
  <c r="AA114" i="7"/>
  <c r="Z114" i="7"/>
  <c r="Y114" i="7"/>
  <c r="X114" i="7"/>
  <c r="W114" i="7"/>
  <c r="V114" i="7"/>
  <c r="U114" i="7"/>
  <c r="T114" i="7"/>
  <c r="S114" i="7"/>
  <c r="R114" i="7"/>
  <c r="Q114" i="7"/>
  <c r="P114" i="7"/>
  <c r="O114" i="7"/>
  <c r="N114" i="7"/>
  <c r="M114" i="7"/>
  <c r="L114" i="7"/>
  <c r="K114" i="7"/>
  <c r="J114" i="7"/>
  <c r="I114" i="7"/>
  <c r="H114" i="7"/>
  <c r="G114" i="7"/>
  <c r="F114" i="7"/>
  <c r="E114" i="7"/>
  <c r="D114" i="7"/>
  <c r="C114" i="7"/>
  <c r="B114" i="7"/>
  <c r="A114" i="7"/>
  <c r="AI113" i="7"/>
  <c r="AH113" i="7"/>
  <c r="AG113" i="7"/>
  <c r="AF113" i="7"/>
  <c r="AE113" i="7"/>
  <c r="AD113" i="7"/>
  <c r="AC113" i="7"/>
  <c r="AB113" i="7"/>
  <c r="AA113" i="7"/>
  <c r="Z113" i="7"/>
  <c r="Y113" i="7"/>
  <c r="X113" i="7"/>
  <c r="W113" i="7"/>
  <c r="V113" i="7"/>
  <c r="U113" i="7"/>
  <c r="T113" i="7"/>
  <c r="S113" i="7"/>
  <c r="R113" i="7"/>
  <c r="Q113" i="7"/>
  <c r="P113" i="7"/>
  <c r="O113" i="7"/>
  <c r="N113" i="7"/>
  <c r="M113" i="7"/>
  <c r="L113" i="7"/>
  <c r="K113" i="7"/>
  <c r="J113" i="7"/>
  <c r="I113" i="7"/>
  <c r="H113" i="7"/>
  <c r="G113" i="7"/>
  <c r="F113" i="7"/>
  <c r="E113" i="7"/>
  <c r="D113" i="7"/>
  <c r="C113" i="7"/>
  <c r="B113" i="7"/>
  <c r="A113" i="7"/>
  <c r="AI112" i="7"/>
  <c r="AH112" i="7"/>
  <c r="AG112" i="7"/>
  <c r="AF112" i="7"/>
  <c r="AE112" i="7"/>
  <c r="AD112" i="7"/>
  <c r="AC112" i="7"/>
  <c r="AB112" i="7"/>
  <c r="AA112" i="7"/>
  <c r="Z112" i="7"/>
  <c r="Y112" i="7"/>
  <c r="X112" i="7"/>
  <c r="W112" i="7"/>
  <c r="V112" i="7"/>
  <c r="U112" i="7"/>
  <c r="T112" i="7"/>
  <c r="S112" i="7"/>
  <c r="R112" i="7"/>
  <c r="Q112" i="7"/>
  <c r="P112" i="7"/>
  <c r="O112" i="7"/>
  <c r="N112" i="7"/>
  <c r="M112" i="7"/>
  <c r="L112" i="7"/>
  <c r="K112" i="7"/>
  <c r="J112" i="7"/>
  <c r="I112" i="7"/>
  <c r="H112" i="7"/>
  <c r="G112" i="7"/>
  <c r="F112" i="7"/>
  <c r="E112" i="7"/>
  <c r="D112" i="7"/>
  <c r="C112" i="7"/>
  <c r="B112" i="7"/>
  <c r="A112" i="7"/>
  <c r="AI111" i="7"/>
  <c r="AH111" i="7"/>
  <c r="AG111" i="7"/>
  <c r="AF111" i="7"/>
  <c r="AE111" i="7"/>
  <c r="AD111" i="7"/>
  <c r="AC111" i="7"/>
  <c r="AB111" i="7"/>
  <c r="AA111" i="7"/>
  <c r="Z111" i="7"/>
  <c r="Y111" i="7"/>
  <c r="X111" i="7"/>
  <c r="W111" i="7"/>
  <c r="V111" i="7"/>
  <c r="U111" i="7"/>
  <c r="T111" i="7"/>
  <c r="S111" i="7"/>
  <c r="R111" i="7"/>
  <c r="Q111" i="7"/>
  <c r="P111" i="7"/>
  <c r="O111" i="7"/>
  <c r="N111" i="7"/>
  <c r="M111" i="7"/>
  <c r="L111" i="7"/>
  <c r="K111" i="7"/>
  <c r="J111" i="7"/>
  <c r="I111" i="7"/>
  <c r="H111" i="7"/>
  <c r="G111" i="7"/>
  <c r="F111" i="7"/>
  <c r="E111" i="7"/>
  <c r="D111" i="7"/>
  <c r="C111" i="7"/>
  <c r="B111" i="7"/>
  <c r="A111" i="7"/>
  <c r="AI110" i="7"/>
  <c r="AH110" i="7"/>
  <c r="AG110" i="7"/>
  <c r="AF110" i="7"/>
  <c r="AE110" i="7"/>
  <c r="AD110" i="7"/>
  <c r="AC110" i="7"/>
  <c r="AB110" i="7"/>
  <c r="AA110" i="7"/>
  <c r="Z110" i="7"/>
  <c r="Y110" i="7"/>
  <c r="X110" i="7"/>
  <c r="W110" i="7"/>
  <c r="V110" i="7"/>
  <c r="U110" i="7"/>
  <c r="T110" i="7"/>
  <c r="S110" i="7"/>
  <c r="R110" i="7"/>
  <c r="Q110" i="7"/>
  <c r="P110" i="7"/>
  <c r="O110" i="7"/>
  <c r="N110" i="7"/>
  <c r="M110" i="7"/>
  <c r="L110" i="7"/>
  <c r="K110" i="7"/>
  <c r="J110" i="7"/>
  <c r="I110" i="7"/>
  <c r="H110" i="7"/>
  <c r="G110" i="7"/>
  <c r="F110" i="7"/>
  <c r="E110" i="7"/>
  <c r="D110" i="7"/>
  <c r="C110" i="7"/>
  <c r="B110" i="7"/>
  <c r="A110" i="7"/>
  <c r="AI109" i="7"/>
  <c r="AH109" i="7"/>
  <c r="AG109" i="7"/>
  <c r="AF109" i="7"/>
  <c r="AE109" i="7"/>
  <c r="AD109" i="7"/>
  <c r="AC109" i="7"/>
  <c r="AB109" i="7"/>
  <c r="AA109" i="7"/>
  <c r="Z109" i="7"/>
  <c r="Y109" i="7"/>
  <c r="X109" i="7"/>
  <c r="W109" i="7"/>
  <c r="V109" i="7"/>
  <c r="U109" i="7"/>
  <c r="T109" i="7"/>
  <c r="S109" i="7"/>
  <c r="R109" i="7"/>
  <c r="Q109" i="7"/>
  <c r="P109" i="7"/>
  <c r="O109" i="7"/>
  <c r="N109" i="7"/>
  <c r="M109" i="7"/>
  <c r="L109" i="7"/>
  <c r="K109" i="7"/>
  <c r="J109" i="7"/>
  <c r="I109" i="7"/>
  <c r="H109" i="7"/>
  <c r="G109" i="7"/>
  <c r="F109" i="7"/>
  <c r="E109" i="7"/>
  <c r="D109" i="7"/>
  <c r="C109" i="7"/>
  <c r="B109" i="7"/>
  <c r="A109" i="7"/>
  <c r="AI108" i="7"/>
  <c r="AH108" i="7"/>
  <c r="AG108" i="7"/>
  <c r="AF108" i="7"/>
  <c r="AE108" i="7"/>
  <c r="AD108" i="7"/>
  <c r="AC108" i="7"/>
  <c r="AB108" i="7"/>
  <c r="AA108" i="7"/>
  <c r="Z108" i="7"/>
  <c r="Y108" i="7"/>
  <c r="X108" i="7"/>
  <c r="W108" i="7"/>
  <c r="V108" i="7"/>
  <c r="U108" i="7"/>
  <c r="T108" i="7"/>
  <c r="S108" i="7"/>
  <c r="R108" i="7"/>
  <c r="Q108" i="7"/>
  <c r="P108" i="7"/>
  <c r="O108" i="7"/>
  <c r="N108" i="7"/>
  <c r="M108" i="7"/>
  <c r="L108" i="7"/>
  <c r="K108" i="7"/>
  <c r="J108" i="7"/>
  <c r="I108" i="7"/>
  <c r="H108" i="7"/>
  <c r="G108" i="7"/>
  <c r="F108" i="7"/>
  <c r="E108" i="7"/>
  <c r="D108" i="7"/>
  <c r="C108" i="7"/>
  <c r="B108" i="7"/>
  <c r="A108" i="7"/>
  <c r="AI107" i="7"/>
  <c r="AH107" i="7"/>
  <c r="AG107" i="7"/>
  <c r="AF107" i="7"/>
  <c r="AE107" i="7"/>
  <c r="AD107" i="7"/>
  <c r="AC107" i="7"/>
  <c r="AB107" i="7"/>
  <c r="AA107" i="7"/>
  <c r="Z107" i="7"/>
  <c r="Y107" i="7"/>
  <c r="X107" i="7"/>
  <c r="W107" i="7"/>
  <c r="V107" i="7"/>
  <c r="U107" i="7"/>
  <c r="T107" i="7"/>
  <c r="S107" i="7"/>
  <c r="R107" i="7"/>
  <c r="Q107" i="7"/>
  <c r="P107" i="7"/>
  <c r="O107" i="7"/>
  <c r="N107" i="7"/>
  <c r="M107" i="7"/>
  <c r="L107" i="7"/>
  <c r="K107" i="7"/>
  <c r="J107" i="7"/>
  <c r="I107" i="7"/>
  <c r="H107" i="7"/>
  <c r="G107" i="7"/>
  <c r="F107" i="7"/>
  <c r="E107" i="7"/>
  <c r="D107" i="7"/>
  <c r="C107" i="7"/>
  <c r="B107" i="7"/>
  <c r="A107" i="7"/>
  <c r="AI106" i="7"/>
  <c r="AH106" i="7"/>
  <c r="AG106" i="7"/>
  <c r="AF106" i="7"/>
  <c r="AE106" i="7"/>
  <c r="AD106" i="7"/>
  <c r="AC106" i="7"/>
  <c r="AB106" i="7"/>
  <c r="AA106" i="7"/>
  <c r="Z106" i="7"/>
  <c r="Y106" i="7"/>
  <c r="X106" i="7"/>
  <c r="W106" i="7"/>
  <c r="V106" i="7"/>
  <c r="U106" i="7"/>
  <c r="T106" i="7"/>
  <c r="S106" i="7"/>
  <c r="R106" i="7"/>
  <c r="Q106" i="7"/>
  <c r="P106" i="7"/>
  <c r="O106" i="7"/>
  <c r="N106" i="7"/>
  <c r="M106" i="7"/>
  <c r="L106" i="7"/>
  <c r="K106" i="7"/>
  <c r="J106" i="7"/>
  <c r="I106" i="7"/>
  <c r="H106" i="7"/>
  <c r="G106" i="7"/>
  <c r="F106" i="7"/>
  <c r="E106" i="7"/>
  <c r="D106" i="7"/>
  <c r="C106" i="7"/>
  <c r="B106" i="7"/>
  <c r="A106" i="7"/>
  <c r="AI105" i="7"/>
  <c r="AH105" i="7"/>
  <c r="AG105" i="7"/>
  <c r="AF105" i="7"/>
  <c r="AE105" i="7"/>
  <c r="AD105" i="7"/>
  <c r="AC105" i="7"/>
  <c r="AB105" i="7"/>
  <c r="AA105" i="7"/>
  <c r="Z105" i="7"/>
  <c r="Y105" i="7"/>
  <c r="X105" i="7"/>
  <c r="W105" i="7"/>
  <c r="V105" i="7"/>
  <c r="U105" i="7"/>
  <c r="T105" i="7"/>
  <c r="S105" i="7"/>
  <c r="R105" i="7"/>
  <c r="Q105" i="7"/>
  <c r="P105" i="7"/>
  <c r="O105" i="7"/>
  <c r="N105" i="7"/>
  <c r="M105" i="7"/>
  <c r="L105" i="7"/>
  <c r="K105" i="7"/>
  <c r="J105" i="7"/>
  <c r="I105" i="7"/>
  <c r="H105" i="7"/>
  <c r="G105" i="7"/>
  <c r="F105" i="7"/>
  <c r="E105" i="7"/>
  <c r="D105" i="7"/>
  <c r="C105" i="7"/>
  <c r="B105" i="7"/>
  <c r="A105" i="7"/>
  <c r="AI104" i="7"/>
  <c r="AH104" i="7"/>
  <c r="AG104" i="7"/>
  <c r="AF104" i="7"/>
  <c r="AE104" i="7"/>
  <c r="AD104" i="7"/>
  <c r="AC104" i="7"/>
  <c r="AB104" i="7"/>
  <c r="AA104" i="7"/>
  <c r="Z104" i="7"/>
  <c r="Y104" i="7"/>
  <c r="X104" i="7"/>
  <c r="W104" i="7"/>
  <c r="V104" i="7"/>
  <c r="U104" i="7"/>
  <c r="T104" i="7"/>
  <c r="S104" i="7"/>
  <c r="R104" i="7"/>
  <c r="Q104" i="7"/>
  <c r="P104" i="7"/>
  <c r="O104" i="7"/>
  <c r="N104" i="7"/>
  <c r="M104" i="7"/>
  <c r="L104" i="7"/>
  <c r="K104" i="7"/>
  <c r="J104" i="7"/>
  <c r="I104" i="7"/>
  <c r="H104" i="7"/>
  <c r="G104" i="7"/>
  <c r="F104" i="7"/>
  <c r="E104" i="7"/>
  <c r="D104" i="7"/>
  <c r="C104" i="7"/>
  <c r="B104" i="7"/>
  <c r="A104" i="7"/>
  <c r="AI103" i="7"/>
  <c r="AH103" i="7"/>
  <c r="AG103" i="7"/>
  <c r="AF103" i="7"/>
  <c r="AE103" i="7"/>
  <c r="AD103" i="7"/>
  <c r="AC103" i="7"/>
  <c r="AB103" i="7"/>
  <c r="AA103" i="7"/>
  <c r="Z103" i="7"/>
  <c r="Y103" i="7"/>
  <c r="X103" i="7"/>
  <c r="W103" i="7"/>
  <c r="V103" i="7"/>
  <c r="U103" i="7"/>
  <c r="T103" i="7"/>
  <c r="S103" i="7"/>
  <c r="R103" i="7"/>
  <c r="Q103" i="7"/>
  <c r="P103" i="7"/>
  <c r="O103" i="7"/>
  <c r="N103" i="7"/>
  <c r="M103" i="7"/>
  <c r="L103" i="7"/>
  <c r="K103" i="7"/>
  <c r="J103" i="7"/>
  <c r="I103" i="7"/>
  <c r="H103" i="7"/>
  <c r="G103" i="7"/>
  <c r="F103" i="7"/>
  <c r="E103" i="7"/>
  <c r="D103" i="7"/>
  <c r="C103" i="7"/>
  <c r="B103" i="7"/>
  <c r="A103" i="7"/>
  <c r="AI102" i="7"/>
  <c r="AH102" i="7"/>
  <c r="AG102" i="7"/>
  <c r="AF102" i="7"/>
  <c r="AE102" i="7"/>
  <c r="AD102" i="7"/>
  <c r="AC102" i="7"/>
  <c r="AB102" i="7"/>
  <c r="AA102" i="7"/>
  <c r="Z102" i="7"/>
  <c r="Y102" i="7"/>
  <c r="X102" i="7"/>
  <c r="W102" i="7"/>
  <c r="V102" i="7"/>
  <c r="U102" i="7"/>
  <c r="T102" i="7"/>
  <c r="S102" i="7"/>
  <c r="R102" i="7"/>
  <c r="Q102" i="7"/>
  <c r="P102" i="7"/>
  <c r="O102" i="7"/>
  <c r="N102" i="7"/>
  <c r="M102" i="7"/>
  <c r="L102" i="7"/>
  <c r="K102" i="7"/>
  <c r="J102" i="7"/>
  <c r="I102" i="7"/>
  <c r="H102" i="7"/>
  <c r="G102" i="7"/>
  <c r="F102" i="7"/>
  <c r="E102" i="7"/>
  <c r="D102" i="7"/>
  <c r="C102" i="7"/>
  <c r="B102" i="7"/>
  <c r="A102" i="7"/>
  <c r="AI101" i="7"/>
  <c r="AH101" i="7"/>
  <c r="AG101" i="7"/>
  <c r="AF101" i="7"/>
  <c r="AE101" i="7"/>
  <c r="AD101" i="7"/>
  <c r="AC101" i="7"/>
  <c r="AB101" i="7"/>
  <c r="AA101" i="7"/>
  <c r="Z101" i="7"/>
  <c r="Y101" i="7"/>
  <c r="X101" i="7"/>
  <c r="W101" i="7"/>
  <c r="V101" i="7"/>
  <c r="U101" i="7"/>
  <c r="T101" i="7"/>
  <c r="S101" i="7"/>
  <c r="R101" i="7"/>
  <c r="Q101" i="7"/>
  <c r="P101" i="7"/>
  <c r="O101" i="7"/>
  <c r="N101" i="7"/>
  <c r="M101" i="7"/>
  <c r="L101" i="7"/>
  <c r="K101" i="7"/>
  <c r="J101" i="7"/>
  <c r="I101" i="7"/>
  <c r="H101" i="7"/>
  <c r="G101" i="7"/>
  <c r="F101" i="7"/>
  <c r="E101" i="7"/>
  <c r="D101" i="7"/>
  <c r="C101" i="7"/>
  <c r="B101" i="7"/>
  <c r="A101" i="7"/>
  <c r="AI100" i="7"/>
  <c r="AH100" i="7"/>
  <c r="AG100" i="7"/>
  <c r="AF100" i="7"/>
  <c r="AE100" i="7"/>
  <c r="AD100" i="7"/>
  <c r="AC100" i="7"/>
  <c r="AB100" i="7"/>
  <c r="AA100" i="7"/>
  <c r="Z100" i="7"/>
  <c r="Y100" i="7"/>
  <c r="X100" i="7"/>
  <c r="W100" i="7"/>
  <c r="V100" i="7"/>
  <c r="U100" i="7"/>
  <c r="T100" i="7"/>
  <c r="S100" i="7"/>
  <c r="R100" i="7"/>
  <c r="Q100" i="7"/>
  <c r="P100" i="7"/>
  <c r="O100" i="7"/>
  <c r="N100" i="7"/>
  <c r="M100" i="7"/>
  <c r="L100" i="7"/>
  <c r="K100" i="7"/>
  <c r="J100" i="7"/>
  <c r="I100" i="7"/>
  <c r="H100" i="7"/>
  <c r="G100" i="7"/>
  <c r="F100" i="7"/>
  <c r="E100" i="7"/>
  <c r="D100" i="7"/>
  <c r="C100" i="7"/>
  <c r="B100" i="7"/>
  <c r="A100" i="7"/>
  <c r="AI99" i="7"/>
  <c r="AH99" i="7"/>
  <c r="AG99" i="7"/>
  <c r="AF99" i="7"/>
  <c r="AE99" i="7"/>
  <c r="AD99" i="7"/>
  <c r="AC99" i="7"/>
  <c r="AB99" i="7"/>
  <c r="AA99" i="7"/>
  <c r="Z99" i="7"/>
  <c r="Y99" i="7"/>
  <c r="X99" i="7"/>
  <c r="W99" i="7"/>
  <c r="V99" i="7"/>
  <c r="U99" i="7"/>
  <c r="T99" i="7"/>
  <c r="S99" i="7"/>
  <c r="R99" i="7"/>
  <c r="Q99" i="7"/>
  <c r="P99" i="7"/>
  <c r="O99" i="7"/>
  <c r="N99" i="7"/>
  <c r="M99" i="7"/>
  <c r="L99" i="7"/>
  <c r="K99" i="7"/>
  <c r="J99" i="7"/>
  <c r="I99" i="7"/>
  <c r="H99" i="7"/>
  <c r="G99" i="7"/>
  <c r="F99" i="7"/>
  <c r="E99" i="7"/>
  <c r="D99" i="7"/>
  <c r="C99" i="7"/>
  <c r="B99" i="7"/>
  <c r="A99" i="7"/>
  <c r="AI98" i="7"/>
  <c r="AH98" i="7"/>
  <c r="AG98" i="7"/>
  <c r="AF98" i="7"/>
  <c r="AE98" i="7"/>
  <c r="AD98" i="7"/>
  <c r="AC98" i="7"/>
  <c r="AB98" i="7"/>
  <c r="AA98" i="7"/>
  <c r="Z98" i="7"/>
  <c r="Y98" i="7"/>
  <c r="X98" i="7"/>
  <c r="W98" i="7"/>
  <c r="V98" i="7"/>
  <c r="U98" i="7"/>
  <c r="T98" i="7"/>
  <c r="S98" i="7"/>
  <c r="R98" i="7"/>
  <c r="Q98" i="7"/>
  <c r="P98" i="7"/>
  <c r="O98" i="7"/>
  <c r="N98" i="7"/>
  <c r="M98" i="7"/>
  <c r="L98" i="7"/>
  <c r="K98" i="7"/>
  <c r="J98" i="7"/>
  <c r="I98" i="7"/>
  <c r="H98" i="7"/>
  <c r="G98" i="7"/>
  <c r="F98" i="7"/>
  <c r="E98" i="7"/>
  <c r="D98" i="7"/>
  <c r="C98" i="7"/>
  <c r="B98" i="7"/>
  <c r="A98" i="7"/>
  <c r="AI97" i="7"/>
  <c r="AH97" i="7"/>
  <c r="AG97" i="7"/>
  <c r="AF97" i="7"/>
  <c r="AE97" i="7"/>
  <c r="AD97" i="7"/>
  <c r="AC97" i="7"/>
  <c r="AB97" i="7"/>
  <c r="AA97" i="7"/>
  <c r="Z97" i="7"/>
  <c r="Y97" i="7"/>
  <c r="X97" i="7"/>
  <c r="W97" i="7"/>
  <c r="V97" i="7"/>
  <c r="U97" i="7"/>
  <c r="T97" i="7"/>
  <c r="S97" i="7"/>
  <c r="R97" i="7"/>
  <c r="Q97" i="7"/>
  <c r="P97" i="7"/>
  <c r="O97" i="7"/>
  <c r="N97" i="7"/>
  <c r="M97" i="7"/>
  <c r="L97" i="7"/>
  <c r="K97" i="7"/>
  <c r="J97" i="7"/>
  <c r="I97" i="7"/>
  <c r="H97" i="7"/>
  <c r="G97" i="7"/>
  <c r="F97" i="7"/>
  <c r="E97" i="7"/>
  <c r="D97" i="7"/>
  <c r="C97" i="7"/>
  <c r="B97" i="7"/>
  <c r="A97" i="7"/>
  <c r="AI96" i="7"/>
  <c r="AH96" i="7"/>
  <c r="AG96" i="7"/>
  <c r="AF96" i="7"/>
  <c r="AE96" i="7"/>
  <c r="AD96" i="7"/>
  <c r="AC96" i="7"/>
  <c r="AB96" i="7"/>
  <c r="AA96" i="7"/>
  <c r="Z96" i="7"/>
  <c r="Y96" i="7"/>
  <c r="X96" i="7"/>
  <c r="W96" i="7"/>
  <c r="V96" i="7"/>
  <c r="U96" i="7"/>
  <c r="T96" i="7"/>
  <c r="S96" i="7"/>
  <c r="R96" i="7"/>
  <c r="Q96" i="7"/>
  <c r="P96" i="7"/>
  <c r="O96" i="7"/>
  <c r="N96" i="7"/>
  <c r="M96" i="7"/>
  <c r="L96" i="7"/>
  <c r="K96" i="7"/>
  <c r="J96" i="7"/>
  <c r="I96" i="7"/>
  <c r="H96" i="7"/>
  <c r="G96" i="7"/>
  <c r="F96" i="7"/>
  <c r="E96" i="7"/>
  <c r="D96" i="7"/>
  <c r="C96" i="7"/>
  <c r="B96" i="7"/>
  <c r="A96" i="7"/>
  <c r="AI95" i="7"/>
  <c r="AH95" i="7"/>
  <c r="AG95" i="7"/>
  <c r="AF95" i="7"/>
  <c r="AE95" i="7"/>
  <c r="AD95" i="7"/>
  <c r="AC95" i="7"/>
  <c r="AB95" i="7"/>
  <c r="AA95" i="7"/>
  <c r="Z95" i="7"/>
  <c r="Y95" i="7"/>
  <c r="X95" i="7"/>
  <c r="W95" i="7"/>
  <c r="V95" i="7"/>
  <c r="U95" i="7"/>
  <c r="T95" i="7"/>
  <c r="S95" i="7"/>
  <c r="R95" i="7"/>
  <c r="Q95" i="7"/>
  <c r="P95" i="7"/>
  <c r="O95" i="7"/>
  <c r="N95" i="7"/>
  <c r="M95" i="7"/>
  <c r="L95" i="7"/>
  <c r="K95" i="7"/>
  <c r="J95" i="7"/>
  <c r="I95" i="7"/>
  <c r="H95" i="7"/>
  <c r="G95" i="7"/>
  <c r="F95" i="7"/>
  <c r="E95" i="7"/>
  <c r="D95" i="7"/>
  <c r="C95" i="7"/>
  <c r="B95" i="7"/>
  <c r="A95" i="7"/>
  <c r="AI94" i="7"/>
  <c r="AH94" i="7"/>
  <c r="AG94" i="7"/>
  <c r="AF94" i="7"/>
  <c r="AE94" i="7"/>
  <c r="AD94" i="7"/>
  <c r="AC94" i="7"/>
  <c r="AB94" i="7"/>
  <c r="AA94" i="7"/>
  <c r="Z94" i="7"/>
  <c r="Y94" i="7"/>
  <c r="X94" i="7"/>
  <c r="W94" i="7"/>
  <c r="V94" i="7"/>
  <c r="U94" i="7"/>
  <c r="T94" i="7"/>
  <c r="S94" i="7"/>
  <c r="R94" i="7"/>
  <c r="Q94" i="7"/>
  <c r="P94" i="7"/>
  <c r="O94" i="7"/>
  <c r="N94" i="7"/>
  <c r="M94" i="7"/>
  <c r="L94" i="7"/>
  <c r="K94" i="7"/>
  <c r="J94" i="7"/>
  <c r="I94" i="7"/>
  <c r="H94" i="7"/>
  <c r="G94" i="7"/>
  <c r="F94" i="7"/>
  <c r="E94" i="7"/>
  <c r="D94" i="7"/>
  <c r="C94" i="7"/>
  <c r="B94" i="7"/>
  <c r="A94" i="7"/>
  <c r="AI93" i="7"/>
  <c r="AH93" i="7"/>
  <c r="AG93" i="7"/>
  <c r="AF93" i="7"/>
  <c r="AE93" i="7"/>
  <c r="AD93" i="7"/>
  <c r="AC93" i="7"/>
  <c r="AB93" i="7"/>
  <c r="AA93" i="7"/>
  <c r="Z93" i="7"/>
  <c r="Y93" i="7"/>
  <c r="X93" i="7"/>
  <c r="W93" i="7"/>
  <c r="V93" i="7"/>
  <c r="U93" i="7"/>
  <c r="T93" i="7"/>
  <c r="S93" i="7"/>
  <c r="R93" i="7"/>
  <c r="Q93" i="7"/>
  <c r="P93" i="7"/>
  <c r="O93" i="7"/>
  <c r="N93" i="7"/>
  <c r="M93" i="7"/>
  <c r="L93" i="7"/>
  <c r="K93" i="7"/>
  <c r="J93" i="7"/>
  <c r="I93" i="7"/>
  <c r="H93" i="7"/>
  <c r="G93" i="7"/>
  <c r="F93" i="7"/>
  <c r="E93" i="7"/>
  <c r="D93" i="7"/>
  <c r="C93" i="7"/>
  <c r="B93" i="7"/>
  <c r="A93" i="7"/>
  <c r="AI92" i="7"/>
  <c r="AH92" i="7"/>
  <c r="AG92" i="7"/>
  <c r="AF92" i="7"/>
  <c r="AE92" i="7"/>
  <c r="AD92" i="7"/>
  <c r="AC92" i="7"/>
  <c r="AB92" i="7"/>
  <c r="AA92" i="7"/>
  <c r="Z92" i="7"/>
  <c r="Y92" i="7"/>
  <c r="X92" i="7"/>
  <c r="W92" i="7"/>
  <c r="V92" i="7"/>
  <c r="U92" i="7"/>
  <c r="T92" i="7"/>
  <c r="S92" i="7"/>
  <c r="R92" i="7"/>
  <c r="Q92" i="7"/>
  <c r="P92" i="7"/>
  <c r="O92" i="7"/>
  <c r="N92" i="7"/>
  <c r="M92" i="7"/>
  <c r="L92" i="7"/>
  <c r="K92" i="7"/>
  <c r="J92" i="7"/>
  <c r="I92" i="7"/>
  <c r="H92" i="7"/>
  <c r="G92" i="7"/>
  <c r="F92" i="7"/>
  <c r="E92" i="7"/>
  <c r="D92" i="7"/>
  <c r="C92" i="7"/>
  <c r="B92" i="7"/>
  <c r="A92" i="7"/>
  <c r="AI91" i="7"/>
  <c r="AH91" i="7"/>
  <c r="AG91" i="7"/>
  <c r="AF91" i="7"/>
  <c r="AE91" i="7"/>
  <c r="AD91" i="7"/>
  <c r="AC91" i="7"/>
  <c r="AB91" i="7"/>
  <c r="AA91" i="7"/>
  <c r="Z91" i="7"/>
  <c r="Y91" i="7"/>
  <c r="X91" i="7"/>
  <c r="W91" i="7"/>
  <c r="V91" i="7"/>
  <c r="U91" i="7"/>
  <c r="T91" i="7"/>
  <c r="S91" i="7"/>
  <c r="R91" i="7"/>
  <c r="Q91" i="7"/>
  <c r="P91" i="7"/>
  <c r="O91" i="7"/>
  <c r="N91" i="7"/>
  <c r="M91" i="7"/>
  <c r="L91" i="7"/>
  <c r="K91" i="7"/>
  <c r="J91" i="7"/>
  <c r="I91" i="7"/>
  <c r="H91" i="7"/>
  <c r="G91" i="7"/>
  <c r="F91" i="7"/>
  <c r="E91" i="7"/>
  <c r="D91" i="7"/>
  <c r="C91" i="7"/>
  <c r="B91" i="7"/>
  <c r="A91" i="7"/>
  <c r="AI90" i="7"/>
  <c r="AH90" i="7"/>
  <c r="AG90" i="7"/>
  <c r="AF90" i="7"/>
  <c r="AE90" i="7"/>
  <c r="AD90" i="7"/>
  <c r="AC90" i="7"/>
  <c r="AB90" i="7"/>
  <c r="AA90" i="7"/>
  <c r="Z90" i="7"/>
  <c r="Y90" i="7"/>
  <c r="X90" i="7"/>
  <c r="W90" i="7"/>
  <c r="V90" i="7"/>
  <c r="U90" i="7"/>
  <c r="T90" i="7"/>
  <c r="S90" i="7"/>
  <c r="R90" i="7"/>
  <c r="Q90" i="7"/>
  <c r="P90" i="7"/>
  <c r="O90" i="7"/>
  <c r="N90" i="7"/>
  <c r="M90" i="7"/>
  <c r="L90" i="7"/>
  <c r="K90" i="7"/>
  <c r="J90" i="7"/>
  <c r="I90" i="7"/>
  <c r="H90" i="7"/>
  <c r="G90" i="7"/>
  <c r="F90" i="7"/>
  <c r="E90" i="7"/>
  <c r="D90" i="7"/>
  <c r="C90" i="7"/>
  <c r="B90" i="7"/>
  <c r="A90" i="7"/>
  <c r="AI89" i="7"/>
  <c r="AH89" i="7"/>
  <c r="AG89" i="7"/>
  <c r="AF89" i="7"/>
  <c r="AE89" i="7"/>
  <c r="AD89" i="7"/>
  <c r="AC89" i="7"/>
  <c r="AB89" i="7"/>
  <c r="AA89" i="7"/>
  <c r="Z89" i="7"/>
  <c r="Y89" i="7"/>
  <c r="X89" i="7"/>
  <c r="W89" i="7"/>
  <c r="V89" i="7"/>
  <c r="U89" i="7"/>
  <c r="T89" i="7"/>
  <c r="S89" i="7"/>
  <c r="R89" i="7"/>
  <c r="Q89" i="7"/>
  <c r="P89" i="7"/>
  <c r="O89" i="7"/>
  <c r="N89" i="7"/>
  <c r="M89" i="7"/>
  <c r="L89" i="7"/>
  <c r="K89" i="7"/>
  <c r="J89" i="7"/>
  <c r="I89" i="7"/>
  <c r="H89" i="7"/>
  <c r="G89" i="7"/>
  <c r="F89" i="7"/>
  <c r="E89" i="7"/>
  <c r="D89" i="7"/>
  <c r="C89" i="7"/>
  <c r="B89" i="7"/>
  <c r="A89" i="7"/>
  <c r="AI88" i="7"/>
  <c r="AH88" i="7"/>
  <c r="AG88" i="7"/>
  <c r="AF88" i="7"/>
  <c r="AE88" i="7"/>
  <c r="AD88" i="7"/>
  <c r="AC88" i="7"/>
  <c r="AB88" i="7"/>
  <c r="AA88" i="7"/>
  <c r="Z88" i="7"/>
  <c r="Y88" i="7"/>
  <c r="X88" i="7"/>
  <c r="W88" i="7"/>
  <c r="V88" i="7"/>
  <c r="U88" i="7"/>
  <c r="T88" i="7"/>
  <c r="S88" i="7"/>
  <c r="R88" i="7"/>
  <c r="Q88" i="7"/>
  <c r="P88" i="7"/>
  <c r="O88" i="7"/>
  <c r="N88" i="7"/>
  <c r="M88" i="7"/>
  <c r="L88" i="7"/>
  <c r="K88" i="7"/>
  <c r="J88" i="7"/>
  <c r="I88" i="7"/>
  <c r="H88" i="7"/>
  <c r="G88" i="7"/>
  <c r="F88" i="7"/>
  <c r="E88" i="7"/>
  <c r="D88" i="7"/>
  <c r="C88" i="7"/>
  <c r="B88" i="7"/>
  <c r="A88" i="7"/>
  <c r="AI87" i="7"/>
  <c r="AH87" i="7"/>
  <c r="AG87" i="7"/>
  <c r="AF87" i="7"/>
  <c r="AE87" i="7"/>
  <c r="AD87" i="7"/>
  <c r="AC87" i="7"/>
  <c r="AB87" i="7"/>
  <c r="AA87" i="7"/>
  <c r="Z87" i="7"/>
  <c r="Y87" i="7"/>
  <c r="X87" i="7"/>
  <c r="W87" i="7"/>
  <c r="V87" i="7"/>
  <c r="U87" i="7"/>
  <c r="T87" i="7"/>
  <c r="S87" i="7"/>
  <c r="R87" i="7"/>
  <c r="Q87" i="7"/>
  <c r="P87" i="7"/>
  <c r="O87" i="7"/>
  <c r="N87" i="7"/>
  <c r="M87" i="7"/>
  <c r="L87" i="7"/>
  <c r="K87" i="7"/>
  <c r="J87" i="7"/>
  <c r="I87" i="7"/>
  <c r="H87" i="7"/>
  <c r="G87" i="7"/>
  <c r="F87" i="7"/>
  <c r="E87" i="7"/>
  <c r="D87" i="7"/>
  <c r="C87" i="7"/>
  <c r="B87" i="7"/>
  <c r="A87" i="7"/>
  <c r="AI86" i="7"/>
  <c r="AH86" i="7"/>
  <c r="AG86" i="7"/>
  <c r="AF86" i="7"/>
  <c r="AE86" i="7"/>
  <c r="AD86" i="7"/>
  <c r="AC86" i="7"/>
  <c r="AB86" i="7"/>
  <c r="AA86" i="7"/>
  <c r="Z86" i="7"/>
  <c r="Y86" i="7"/>
  <c r="X86" i="7"/>
  <c r="W86" i="7"/>
  <c r="V86" i="7"/>
  <c r="U86" i="7"/>
  <c r="T86" i="7"/>
  <c r="S86" i="7"/>
  <c r="R86" i="7"/>
  <c r="Q86" i="7"/>
  <c r="P86" i="7"/>
  <c r="O86" i="7"/>
  <c r="N86" i="7"/>
  <c r="M86" i="7"/>
  <c r="L86" i="7"/>
  <c r="K86" i="7"/>
  <c r="J86" i="7"/>
  <c r="I86" i="7"/>
  <c r="H86" i="7"/>
  <c r="G86" i="7"/>
  <c r="F86" i="7"/>
  <c r="E86" i="7"/>
  <c r="D86" i="7"/>
  <c r="C86" i="7"/>
  <c r="B86" i="7"/>
  <c r="A86" i="7"/>
  <c r="AI85" i="7"/>
  <c r="AH85" i="7"/>
  <c r="AG85" i="7"/>
  <c r="AF85" i="7"/>
  <c r="AE85" i="7"/>
  <c r="AD85" i="7"/>
  <c r="AC85" i="7"/>
  <c r="AB85" i="7"/>
  <c r="AA85" i="7"/>
  <c r="Z85" i="7"/>
  <c r="Y85" i="7"/>
  <c r="X85" i="7"/>
  <c r="W85" i="7"/>
  <c r="V85" i="7"/>
  <c r="U85" i="7"/>
  <c r="T85" i="7"/>
  <c r="S85" i="7"/>
  <c r="R85" i="7"/>
  <c r="Q85" i="7"/>
  <c r="P85" i="7"/>
  <c r="O85" i="7"/>
  <c r="N85" i="7"/>
  <c r="M85" i="7"/>
  <c r="L85" i="7"/>
  <c r="K85" i="7"/>
  <c r="J85" i="7"/>
  <c r="I85" i="7"/>
  <c r="H85" i="7"/>
  <c r="G85" i="7"/>
  <c r="F85" i="7"/>
  <c r="E85" i="7"/>
  <c r="D85" i="7"/>
  <c r="C85" i="7"/>
  <c r="B85" i="7"/>
  <c r="A85" i="7"/>
  <c r="AI84" i="7"/>
  <c r="AH84" i="7"/>
  <c r="AG84" i="7"/>
  <c r="AF84" i="7"/>
  <c r="AE84" i="7"/>
  <c r="AD84" i="7"/>
  <c r="AC84" i="7"/>
  <c r="AB84" i="7"/>
  <c r="AA84" i="7"/>
  <c r="Z84" i="7"/>
  <c r="Y84" i="7"/>
  <c r="X84" i="7"/>
  <c r="W84" i="7"/>
  <c r="V84" i="7"/>
  <c r="U84" i="7"/>
  <c r="T84" i="7"/>
  <c r="S84" i="7"/>
  <c r="R84" i="7"/>
  <c r="Q84" i="7"/>
  <c r="P84" i="7"/>
  <c r="O84" i="7"/>
  <c r="N84" i="7"/>
  <c r="M84" i="7"/>
  <c r="L84" i="7"/>
  <c r="K84" i="7"/>
  <c r="J84" i="7"/>
  <c r="I84" i="7"/>
  <c r="H84" i="7"/>
  <c r="G84" i="7"/>
  <c r="F84" i="7"/>
  <c r="E84" i="7"/>
  <c r="D84" i="7"/>
  <c r="C84" i="7"/>
  <c r="B84" i="7"/>
  <c r="A84" i="7"/>
  <c r="AI83" i="7"/>
  <c r="AH83" i="7"/>
  <c r="AG83" i="7"/>
  <c r="AF83" i="7"/>
  <c r="AE83" i="7"/>
  <c r="AD83" i="7"/>
  <c r="AC83" i="7"/>
  <c r="AB83" i="7"/>
  <c r="AA83" i="7"/>
  <c r="Z83" i="7"/>
  <c r="Y83" i="7"/>
  <c r="X83" i="7"/>
  <c r="W83" i="7"/>
  <c r="V83" i="7"/>
  <c r="U83" i="7"/>
  <c r="T83" i="7"/>
  <c r="S83" i="7"/>
  <c r="R83" i="7"/>
  <c r="Q83" i="7"/>
  <c r="P83" i="7"/>
  <c r="O83" i="7"/>
  <c r="N83" i="7"/>
  <c r="M83" i="7"/>
  <c r="L83" i="7"/>
  <c r="K83" i="7"/>
  <c r="J83" i="7"/>
  <c r="I83" i="7"/>
  <c r="H83" i="7"/>
  <c r="G83" i="7"/>
  <c r="F83" i="7"/>
  <c r="E83" i="7"/>
  <c r="D83" i="7"/>
  <c r="C83" i="7"/>
  <c r="B83" i="7"/>
  <c r="A83" i="7"/>
  <c r="AI82" i="7"/>
  <c r="AH82" i="7"/>
  <c r="AG82" i="7"/>
  <c r="AF82" i="7"/>
  <c r="AE82" i="7"/>
  <c r="AD82" i="7"/>
  <c r="AC82" i="7"/>
  <c r="AB82" i="7"/>
  <c r="AA82" i="7"/>
  <c r="Z82" i="7"/>
  <c r="Y82" i="7"/>
  <c r="X82" i="7"/>
  <c r="W82" i="7"/>
  <c r="V82" i="7"/>
  <c r="U82" i="7"/>
  <c r="T82" i="7"/>
  <c r="S82" i="7"/>
  <c r="R82" i="7"/>
  <c r="Q82" i="7"/>
  <c r="P82" i="7"/>
  <c r="O82" i="7"/>
  <c r="N82" i="7"/>
  <c r="M82" i="7"/>
  <c r="L82" i="7"/>
  <c r="K82" i="7"/>
  <c r="J82" i="7"/>
  <c r="I82" i="7"/>
  <c r="H82" i="7"/>
  <c r="G82" i="7"/>
  <c r="F82" i="7"/>
  <c r="E82" i="7"/>
  <c r="D82" i="7"/>
  <c r="C82" i="7"/>
  <c r="B82" i="7"/>
  <c r="A82" i="7"/>
  <c r="AI81" i="7"/>
  <c r="AH81" i="7"/>
  <c r="AG81" i="7"/>
  <c r="AF81" i="7"/>
  <c r="AE81" i="7"/>
  <c r="AD81" i="7"/>
  <c r="AC81" i="7"/>
  <c r="AB81" i="7"/>
  <c r="AA81" i="7"/>
  <c r="Z81" i="7"/>
  <c r="Y81" i="7"/>
  <c r="X81" i="7"/>
  <c r="W81" i="7"/>
  <c r="V81" i="7"/>
  <c r="U81" i="7"/>
  <c r="T81" i="7"/>
  <c r="S81" i="7"/>
  <c r="R81" i="7"/>
  <c r="Q81" i="7"/>
  <c r="P81" i="7"/>
  <c r="O81" i="7"/>
  <c r="N81" i="7"/>
  <c r="M81" i="7"/>
  <c r="L81" i="7"/>
  <c r="K81" i="7"/>
  <c r="J81" i="7"/>
  <c r="I81" i="7"/>
  <c r="H81" i="7"/>
  <c r="G81" i="7"/>
  <c r="F81" i="7"/>
  <c r="E81" i="7"/>
  <c r="D81" i="7"/>
  <c r="C81" i="7"/>
  <c r="B81" i="7"/>
  <c r="A81" i="7"/>
  <c r="AI80" i="7"/>
  <c r="AH80" i="7"/>
  <c r="AG80" i="7"/>
  <c r="AF80" i="7"/>
  <c r="AE80" i="7"/>
  <c r="AD80" i="7"/>
  <c r="AC80" i="7"/>
  <c r="AB80" i="7"/>
  <c r="AA80" i="7"/>
  <c r="Z80" i="7"/>
  <c r="Y80" i="7"/>
  <c r="X80" i="7"/>
  <c r="W80" i="7"/>
  <c r="V80" i="7"/>
  <c r="U80" i="7"/>
  <c r="T80" i="7"/>
  <c r="S80" i="7"/>
  <c r="R80" i="7"/>
  <c r="Q80" i="7"/>
  <c r="P80" i="7"/>
  <c r="O80" i="7"/>
  <c r="N80" i="7"/>
  <c r="M80" i="7"/>
  <c r="L80" i="7"/>
  <c r="K80" i="7"/>
  <c r="J80" i="7"/>
  <c r="I80" i="7"/>
  <c r="H80" i="7"/>
  <c r="G80" i="7"/>
  <c r="F80" i="7"/>
  <c r="E80" i="7"/>
  <c r="D80" i="7"/>
  <c r="C80" i="7"/>
  <c r="B80" i="7"/>
  <c r="A80" i="7"/>
  <c r="AI79" i="7"/>
  <c r="AH79" i="7"/>
  <c r="AG79" i="7"/>
  <c r="AF79" i="7"/>
  <c r="AE79" i="7"/>
  <c r="AD79" i="7"/>
  <c r="AC79" i="7"/>
  <c r="AB79" i="7"/>
  <c r="AA79" i="7"/>
  <c r="Z79" i="7"/>
  <c r="Y79" i="7"/>
  <c r="X79" i="7"/>
  <c r="W79" i="7"/>
  <c r="V79" i="7"/>
  <c r="U79" i="7"/>
  <c r="T79" i="7"/>
  <c r="S79" i="7"/>
  <c r="R79" i="7"/>
  <c r="Q79" i="7"/>
  <c r="P79" i="7"/>
  <c r="O79" i="7"/>
  <c r="N79" i="7"/>
  <c r="M79" i="7"/>
  <c r="L79" i="7"/>
  <c r="K79" i="7"/>
  <c r="J79" i="7"/>
  <c r="I79" i="7"/>
  <c r="H79" i="7"/>
  <c r="G79" i="7"/>
  <c r="F79" i="7"/>
  <c r="E79" i="7"/>
  <c r="D79" i="7"/>
  <c r="C79" i="7"/>
  <c r="B79" i="7"/>
  <c r="A79" i="7"/>
  <c r="AI78" i="7"/>
  <c r="AH78" i="7"/>
  <c r="AG78" i="7"/>
  <c r="AF78" i="7"/>
  <c r="AE78" i="7"/>
  <c r="AD78" i="7"/>
  <c r="AC78" i="7"/>
  <c r="AB78" i="7"/>
  <c r="AA78" i="7"/>
  <c r="Z78" i="7"/>
  <c r="Y78" i="7"/>
  <c r="X78" i="7"/>
  <c r="W78" i="7"/>
  <c r="V78" i="7"/>
  <c r="U78" i="7"/>
  <c r="T78" i="7"/>
  <c r="S78" i="7"/>
  <c r="R78" i="7"/>
  <c r="Q78" i="7"/>
  <c r="P78" i="7"/>
  <c r="O78" i="7"/>
  <c r="N78" i="7"/>
  <c r="M78" i="7"/>
  <c r="L78" i="7"/>
  <c r="K78" i="7"/>
  <c r="J78" i="7"/>
  <c r="I78" i="7"/>
  <c r="H78" i="7"/>
  <c r="G78" i="7"/>
  <c r="F78" i="7"/>
  <c r="E78" i="7"/>
  <c r="D78" i="7"/>
  <c r="C78" i="7"/>
  <c r="B78" i="7"/>
  <c r="A78" i="7"/>
  <c r="AI77" i="7"/>
  <c r="AH77" i="7"/>
  <c r="AG77" i="7"/>
  <c r="AF77" i="7"/>
  <c r="AE77" i="7"/>
  <c r="AD77" i="7"/>
  <c r="AC77" i="7"/>
  <c r="AB77" i="7"/>
  <c r="AA77" i="7"/>
  <c r="Z77" i="7"/>
  <c r="Y77" i="7"/>
  <c r="X77" i="7"/>
  <c r="W77" i="7"/>
  <c r="V77" i="7"/>
  <c r="U77" i="7"/>
  <c r="T77" i="7"/>
  <c r="S77" i="7"/>
  <c r="R77" i="7"/>
  <c r="Q77" i="7"/>
  <c r="P77" i="7"/>
  <c r="O77" i="7"/>
  <c r="N77" i="7"/>
  <c r="M77" i="7"/>
  <c r="L77" i="7"/>
  <c r="K77" i="7"/>
  <c r="J77" i="7"/>
  <c r="I77" i="7"/>
  <c r="H77" i="7"/>
  <c r="G77" i="7"/>
  <c r="F77" i="7"/>
  <c r="E77" i="7"/>
  <c r="D77" i="7"/>
  <c r="C77" i="7"/>
  <c r="B77" i="7"/>
  <c r="A77" i="7"/>
  <c r="AI76" i="7"/>
  <c r="AH76" i="7"/>
  <c r="AG76" i="7"/>
  <c r="AF76" i="7"/>
  <c r="AE76" i="7"/>
  <c r="AD76" i="7"/>
  <c r="AC76" i="7"/>
  <c r="AB76" i="7"/>
  <c r="AA76" i="7"/>
  <c r="Z76" i="7"/>
  <c r="Y76" i="7"/>
  <c r="X76" i="7"/>
  <c r="W76" i="7"/>
  <c r="V76" i="7"/>
  <c r="U76" i="7"/>
  <c r="T76" i="7"/>
  <c r="S76" i="7"/>
  <c r="R76" i="7"/>
  <c r="Q76" i="7"/>
  <c r="P76" i="7"/>
  <c r="O76" i="7"/>
  <c r="N76" i="7"/>
  <c r="M76" i="7"/>
  <c r="L76" i="7"/>
  <c r="K76" i="7"/>
  <c r="J76" i="7"/>
  <c r="I76" i="7"/>
  <c r="H76" i="7"/>
  <c r="G76" i="7"/>
  <c r="F76" i="7"/>
  <c r="E76" i="7"/>
  <c r="D76" i="7"/>
  <c r="C76" i="7"/>
  <c r="B76" i="7"/>
  <c r="A76" i="7"/>
  <c r="AI75" i="7"/>
  <c r="AH75" i="7"/>
  <c r="AG75" i="7"/>
  <c r="AF75" i="7"/>
  <c r="AE75" i="7"/>
  <c r="AD75" i="7"/>
  <c r="AC75" i="7"/>
  <c r="AB75" i="7"/>
  <c r="AA75" i="7"/>
  <c r="Z75" i="7"/>
  <c r="Y75" i="7"/>
  <c r="X75" i="7"/>
  <c r="W75" i="7"/>
  <c r="V75" i="7"/>
  <c r="U75" i="7"/>
  <c r="T75" i="7"/>
  <c r="S75" i="7"/>
  <c r="R75" i="7"/>
  <c r="Q75" i="7"/>
  <c r="P75" i="7"/>
  <c r="O75" i="7"/>
  <c r="N75" i="7"/>
  <c r="M75" i="7"/>
  <c r="L75" i="7"/>
  <c r="K75" i="7"/>
  <c r="J75" i="7"/>
  <c r="I75" i="7"/>
  <c r="H75" i="7"/>
  <c r="G75" i="7"/>
  <c r="F75" i="7"/>
  <c r="E75" i="7"/>
  <c r="D75" i="7"/>
  <c r="C75" i="7"/>
  <c r="B75" i="7"/>
  <c r="A75" i="7"/>
  <c r="AI74" i="7"/>
  <c r="AH74" i="7"/>
  <c r="AG74" i="7"/>
  <c r="AF74" i="7"/>
  <c r="AE74" i="7"/>
  <c r="AD74" i="7"/>
  <c r="AC74" i="7"/>
  <c r="AB74" i="7"/>
  <c r="AA74" i="7"/>
  <c r="Z74" i="7"/>
  <c r="Y74" i="7"/>
  <c r="X74" i="7"/>
  <c r="W74" i="7"/>
  <c r="V74" i="7"/>
  <c r="U74" i="7"/>
  <c r="T74" i="7"/>
  <c r="S74" i="7"/>
  <c r="R74" i="7"/>
  <c r="Q74" i="7"/>
  <c r="P74" i="7"/>
  <c r="O74" i="7"/>
  <c r="N74" i="7"/>
  <c r="M74" i="7"/>
  <c r="L74" i="7"/>
  <c r="K74" i="7"/>
  <c r="J74" i="7"/>
  <c r="I74" i="7"/>
  <c r="H74" i="7"/>
  <c r="G74" i="7"/>
  <c r="F74" i="7"/>
  <c r="E74" i="7"/>
  <c r="D74" i="7"/>
  <c r="C74" i="7"/>
  <c r="B74" i="7"/>
  <c r="A74" i="7"/>
  <c r="AI73" i="7"/>
  <c r="AH73" i="7"/>
  <c r="AG73" i="7"/>
  <c r="AF73" i="7"/>
  <c r="AE73" i="7"/>
  <c r="AD73" i="7"/>
  <c r="AC73" i="7"/>
  <c r="AB73" i="7"/>
  <c r="AA73" i="7"/>
  <c r="Z73" i="7"/>
  <c r="Y73" i="7"/>
  <c r="X73" i="7"/>
  <c r="W73" i="7"/>
  <c r="V73" i="7"/>
  <c r="U73" i="7"/>
  <c r="T73" i="7"/>
  <c r="S73" i="7"/>
  <c r="R73" i="7"/>
  <c r="Q73" i="7"/>
  <c r="P73" i="7"/>
  <c r="O73" i="7"/>
  <c r="N73" i="7"/>
  <c r="M73" i="7"/>
  <c r="L73" i="7"/>
  <c r="K73" i="7"/>
  <c r="J73" i="7"/>
  <c r="I73" i="7"/>
  <c r="H73" i="7"/>
  <c r="G73" i="7"/>
  <c r="F73" i="7"/>
  <c r="E73" i="7"/>
  <c r="D73" i="7"/>
  <c r="C73" i="7"/>
  <c r="B73" i="7"/>
  <c r="A73" i="7"/>
  <c r="AI72" i="7"/>
  <c r="AH72" i="7"/>
  <c r="AG72" i="7"/>
  <c r="AF72" i="7"/>
  <c r="AE72" i="7"/>
  <c r="AD72" i="7"/>
  <c r="AC72" i="7"/>
  <c r="AB72" i="7"/>
  <c r="AA72" i="7"/>
  <c r="Z72" i="7"/>
  <c r="Y72" i="7"/>
  <c r="X72" i="7"/>
  <c r="W72" i="7"/>
  <c r="V72" i="7"/>
  <c r="U72" i="7"/>
  <c r="T72" i="7"/>
  <c r="S72" i="7"/>
  <c r="R72" i="7"/>
  <c r="Q72" i="7"/>
  <c r="P72" i="7"/>
  <c r="O72" i="7"/>
  <c r="N72" i="7"/>
  <c r="M72" i="7"/>
  <c r="L72" i="7"/>
  <c r="K72" i="7"/>
  <c r="J72" i="7"/>
  <c r="I72" i="7"/>
  <c r="H72" i="7"/>
  <c r="G72" i="7"/>
  <c r="F72" i="7"/>
  <c r="E72" i="7"/>
  <c r="D72" i="7"/>
  <c r="C72" i="7"/>
  <c r="B72" i="7"/>
  <c r="A72" i="7"/>
  <c r="AI71" i="7"/>
  <c r="AH71" i="7"/>
  <c r="AG71" i="7"/>
  <c r="AF71" i="7"/>
  <c r="AE71" i="7"/>
  <c r="AD71" i="7"/>
  <c r="AC71" i="7"/>
  <c r="AB71" i="7"/>
  <c r="AA71" i="7"/>
  <c r="Z71" i="7"/>
  <c r="Y71" i="7"/>
  <c r="X71" i="7"/>
  <c r="W71" i="7"/>
  <c r="V71" i="7"/>
  <c r="U71" i="7"/>
  <c r="T71" i="7"/>
  <c r="S71" i="7"/>
  <c r="R71" i="7"/>
  <c r="Q71" i="7"/>
  <c r="P71" i="7"/>
  <c r="O71" i="7"/>
  <c r="N71" i="7"/>
  <c r="M71" i="7"/>
  <c r="L71" i="7"/>
  <c r="K71" i="7"/>
  <c r="J71" i="7"/>
  <c r="I71" i="7"/>
  <c r="H71" i="7"/>
  <c r="G71" i="7"/>
  <c r="F71" i="7"/>
  <c r="E71" i="7"/>
  <c r="D71" i="7"/>
  <c r="C71" i="7"/>
  <c r="B71" i="7"/>
  <c r="A71" i="7"/>
  <c r="AI70" i="7"/>
  <c r="AH70" i="7"/>
  <c r="AG70" i="7"/>
  <c r="AF70" i="7"/>
  <c r="AE70" i="7"/>
  <c r="AD70" i="7"/>
  <c r="AC70" i="7"/>
  <c r="AB70" i="7"/>
  <c r="AA70" i="7"/>
  <c r="Z70" i="7"/>
  <c r="Y70" i="7"/>
  <c r="X70" i="7"/>
  <c r="W70" i="7"/>
  <c r="V70" i="7"/>
  <c r="U70" i="7"/>
  <c r="T70" i="7"/>
  <c r="S70" i="7"/>
  <c r="R70" i="7"/>
  <c r="Q70" i="7"/>
  <c r="P70" i="7"/>
  <c r="O70" i="7"/>
  <c r="N70" i="7"/>
  <c r="M70" i="7"/>
  <c r="L70" i="7"/>
  <c r="K70" i="7"/>
  <c r="J70" i="7"/>
  <c r="I70" i="7"/>
  <c r="H70" i="7"/>
  <c r="G70" i="7"/>
  <c r="F70" i="7"/>
  <c r="E70" i="7"/>
  <c r="D70" i="7"/>
  <c r="C70" i="7"/>
  <c r="B70" i="7"/>
  <c r="A70" i="7"/>
  <c r="AI69" i="7"/>
  <c r="AH69" i="7"/>
  <c r="AG69" i="7"/>
  <c r="AF69" i="7"/>
  <c r="AE69" i="7"/>
  <c r="AD69" i="7"/>
  <c r="AC69" i="7"/>
  <c r="AB69" i="7"/>
  <c r="AA69" i="7"/>
  <c r="Z69" i="7"/>
  <c r="Y69" i="7"/>
  <c r="X69" i="7"/>
  <c r="W69" i="7"/>
  <c r="V69" i="7"/>
  <c r="U69" i="7"/>
  <c r="T69" i="7"/>
  <c r="S69" i="7"/>
  <c r="R69" i="7"/>
  <c r="Q69" i="7"/>
  <c r="P69" i="7"/>
  <c r="O69" i="7"/>
  <c r="N69" i="7"/>
  <c r="M69" i="7"/>
  <c r="L69" i="7"/>
  <c r="K69" i="7"/>
  <c r="J69" i="7"/>
  <c r="I69" i="7"/>
  <c r="H69" i="7"/>
  <c r="G69" i="7"/>
  <c r="F69" i="7"/>
  <c r="E69" i="7"/>
  <c r="D69" i="7"/>
  <c r="C69" i="7"/>
  <c r="B69" i="7"/>
  <c r="A69" i="7"/>
  <c r="AI68" i="7"/>
  <c r="AH68" i="7"/>
  <c r="AG68" i="7"/>
  <c r="AF68" i="7"/>
  <c r="AE68" i="7"/>
  <c r="AD68" i="7"/>
  <c r="AC68" i="7"/>
  <c r="AB68" i="7"/>
  <c r="AA68" i="7"/>
  <c r="Z68" i="7"/>
  <c r="Y68" i="7"/>
  <c r="X68" i="7"/>
  <c r="W68" i="7"/>
  <c r="V68" i="7"/>
  <c r="U68" i="7"/>
  <c r="T68" i="7"/>
  <c r="S68" i="7"/>
  <c r="R68" i="7"/>
  <c r="Q68" i="7"/>
  <c r="P68" i="7"/>
  <c r="O68" i="7"/>
  <c r="N68" i="7"/>
  <c r="M68" i="7"/>
  <c r="L68" i="7"/>
  <c r="K68" i="7"/>
  <c r="J68" i="7"/>
  <c r="I68" i="7"/>
  <c r="H68" i="7"/>
  <c r="G68" i="7"/>
  <c r="F68" i="7"/>
  <c r="E68" i="7"/>
  <c r="D68" i="7"/>
  <c r="C68" i="7"/>
  <c r="B68" i="7"/>
  <c r="A68" i="7"/>
  <c r="AI67" i="7"/>
  <c r="AH67" i="7"/>
  <c r="AG67" i="7"/>
  <c r="AF67" i="7"/>
  <c r="AE67" i="7"/>
  <c r="AD67" i="7"/>
  <c r="AC67" i="7"/>
  <c r="AB67" i="7"/>
  <c r="AA67" i="7"/>
  <c r="Z67" i="7"/>
  <c r="Y67" i="7"/>
  <c r="X67" i="7"/>
  <c r="W67" i="7"/>
  <c r="V67" i="7"/>
  <c r="U67" i="7"/>
  <c r="T67" i="7"/>
  <c r="S67" i="7"/>
  <c r="R67" i="7"/>
  <c r="Q67" i="7"/>
  <c r="P67" i="7"/>
  <c r="O67" i="7"/>
  <c r="N67" i="7"/>
  <c r="M67" i="7"/>
  <c r="L67" i="7"/>
  <c r="K67" i="7"/>
  <c r="J67" i="7"/>
  <c r="I67" i="7"/>
  <c r="H67" i="7"/>
  <c r="G67" i="7"/>
  <c r="F67" i="7"/>
  <c r="E67" i="7"/>
  <c r="D67" i="7"/>
  <c r="C67" i="7"/>
  <c r="B67" i="7"/>
  <c r="A67" i="7"/>
  <c r="AI66" i="7"/>
  <c r="AH66" i="7"/>
  <c r="AG66" i="7"/>
  <c r="AF66" i="7"/>
  <c r="AE66" i="7"/>
  <c r="AD66" i="7"/>
  <c r="AC66" i="7"/>
  <c r="AB66" i="7"/>
  <c r="AA66" i="7"/>
  <c r="Z66" i="7"/>
  <c r="Y66" i="7"/>
  <c r="X66" i="7"/>
  <c r="W66" i="7"/>
  <c r="V66" i="7"/>
  <c r="U66" i="7"/>
  <c r="T66" i="7"/>
  <c r="S66" i="7"/>
  <c r="R66" i="7"/>
  <c r="Q66" i="7"/>
  <c r="P66" i="7"/>
  <c r="O66" i="7"/>
  <c r="N66" i="7"/>
  <c r="M66" i="7"/>
  <c r="L66" i="7"/>
  <c r="K66" i="7"/>
  <c r="J66" i="7"/>
  <c r="I66" i="7"/>
  <c r="H66" i="7"/>
  <c r="G66" i="7"/>
  <c r="F66" i="7"/>
  <c r="E66" i="7"/>
  <c r="D66" i="7"/>
  <c r="C66" i="7"/>
  <c r="B66" i="7"/>
  <c r="A66" i="7"/>
  <c r="AI65" i="7"/>
  <c r="AH65" i="7"/>
  <c r="AG65" i="7"/>
  <c r="AF65" i="7"/>
  <c r="AE65" i="7"/>
  <c r="AD65" i="7"/>
  <c r="AC65" i="7"/>
  <c r="AB65" i="7"/>
  <c r="AA65" i="7"/>
  <c r="Z65" i="7"/>
  <c r="Y65" i="7"/>
  <c r="X65" i="7"/>
  <c r="W65" i="7"/>
  <c r="V65" i="7"/>
  <c r="U65" i="7"/>
  <c r="T65" i="7"/>
  <c r="S65" i="7"/>
  <c r="R65" i="7"/>
  <c r="Q65" i="7"/>
  <c r="P65" i="7"/>
  <c r="O65" i="7"/>
  <c r="N65" i="7"/>
  <c r="M65" i="7"/>
  <c r="L65" i="7"/>
  <c r="K65" i="7"/>
  <c r="J65" i="7"/>
  <c r="I65" i="7"/>
  <c r="H65" i="7"/>
  <c r="G65" i="7"/>
  <c r="F65" i="7"/>
  <c r="E65" i="7"/>
  <c r="D65" i="7"/>
  <c r="C65" i="7"/>
  <c r="B65" i="7"/>
  <c r="A65" i="7"/>
  <c r="AI64" i="7"/>
  <c r="AH64" i="7"/>
  <c r="AG64" i="7"/>
  <c r="AF64" i="7"/>
  <c r="AE64" i="7"/>
  <c r="AD64" i="7"/>
  <c r="AC64" i="7"/>
  <c r="AB64" i="7"/>
  <c r="AA64" i="7"/>
  <c r="Z64" i="7"/>
  <c r="Y64" i="7"/>
  <c r="X64" i="7"/>
  <c r="W64" i="7"/>
  <c r="V64" i="7"/>
  <c r="U64" i="7"/>
  <c r="T64" i="7"/>
  <c r="S64" i="7"/>
  <c r="R64" i="7"/>
  <c r="Q64" i="7"/>
  <c r="P64" i="7"/>
  <c r="O64" i="7"/>
  <c r="N64" i="7"/>
  <c r="M64" i="7"/>
  <c r="L64" i="7"/>
  <c r="K64" i="7"/>
  <c r="J64" i="7"/>
  <c r="I64" i="7"/>
  <c r="H64" i="7"/>
  <c r="G64" i="7"/>
  <c r="F64" i="7"/>
  <c r="E64" i="7"/>
  <c r="D64" i="7"/>
  <c r="C64" i="7"/>
  <c r="B64" i="7"/>
  <c r="A64" i="7"/>
  <c r="AI63" i="7"/>
  <c r="AH63" i="7"/>
  <c r="AG63" i="7"/>
  <c r="AF63" i="7"/>
  <c r="AE63" i="7"/>
  <c r="AD63" i="7"/>
  <c r="AC63" i="7"/>
  <c r="AB63" i="7"/>
  <c r="AA63" i="7"/>
  <c r="Z63" i="7"/>
  <c r="Y63" i="7"/>
  <c r="X63" i="7"/>
  <c r="W63" i="7"/>
  <c r="V63" i="7"/>
  <c r="U63" i="7"/>
  <c r="T63" i="7"/>
  <c r="S63" i="7"/>
  <c r="R63" i="7"/>
  <c r="Q63" i="7"/>
  <c r="P63" i="7"/>
  <c r="O63" i="7"/>
  <c r="N63" i="7"/>
  <c r="M63" i="7"/>
  <c r="L63" i="7"/>
  <c r="K63" i="7"/>
  <c r="J63" i="7"/>
  <c r="I63" i="7"/>
  <c r="H63" i="7"/>
  <c r="G63" i="7"/>
  <c r="F63" i="7"/>
  <c r="E63" i="7"/>
  <c r="D63" i="7"/>
  <c r="C63" i="7"/>
  <c r="B63" i="7"/>
  <c r="A63" i="7"/>
  <c r="AI62" i="7"/>
  <c r="AH62" i="7"/>
  <c r="AG62" i="7"/>
  <c r="AF62" i="7"/>
  <c r="AE62" i="7"/>
  <c r="AD62" i="7"/>
  <c r="AC62" i="7"/>
  <c r="AB62" i="7"/>
  <c r="AA62" i="7"/>
  <c r="Z62" i="7"/>
  <c r="Y62" i="7"/>
  <c r="X62" i="7"/>
  <c r="W62" i="7"/>
  <c r="V62" i="7"/>
  <c r="U62" i="7"/>
  <c r="T62" i="7"/>
  <c r="S62" i="7"/>
  <c r="R62" i="7"/>
  <c r="Q62" i="7"/>
  <c r="P62" i="7"/>
  <c r="O62" i="7"/>
  <c r="N62" i="7"/>
  <c r="M62" i="7"/>
  <c r="L62" i="7"/>
  <c r="K62" i="7"/>
  <c r="J62" i="7"/>
  <c r="I62" i="7"/>
  <c r="H62" i="7"/>
  <c r="G62" i="7"/>
  <c r="F62" i="7"/>
  <c r="E62" i="7"/>
  <c r="D62" i="7"/>
  <c r="C62" i="7"/>
  <c r="B62" i="7"/>
  <c r="A62" i="7"/>
  <c r="AI61" i="7"/>
  <c r="AH61" i="7"/>
  <c r="AG61" i="7"/>
  <c r="AF61" i="7"/>
  <c r="AE61" i="7"/>
  <c r="AD61" i="7"/>
  <c r="AC61" i="7"/>
  <c r="AB61" i="7"/>
  <c r="AA61" i="7"/>
  <c r="Z61" i="7"/>
  <c r="Y61" i="7"/>
  <c r="X61" i="7"/>
  <c r="W61" i="7"/>
  <c r="V61" i="7"/>
  <c r="U61" i="7"/>
  <c r="T61" i="7"/>
  <c r="S61" i="7"/>
  <c r="R61" i="7"/>
  <c r="Q61" i="7"/>
  <c r="P61" i="7"/>
  <c r="O61" i="7"/>
  <c r="N61" i="7"/>
  <c r="M61" i="7"/>
  <c r="L61" i="7"/>
  <c r="K61" i="7"/>
  <c r="J61" i="7"/>
  <c r="I61" i="7"/>
  <c r="H61" i="7"/>
  <c r="G61" i="7"/>
  <c r="F61" i="7"/>
  <c r="E61" i="7"/>
  <c r="D61" i="7"/>
  <c r="C61" i="7"/>
  <c r="B61" i="7"/>
  <c r="A61" i="7"/>
  <c r="AI60" i="7"/>
  <c r="AH60" i="7"/>
  <c r="AG60" i="7"/>
  <c r="AF60" i="7"/>
  <c r="AE60" i="7"/>
  <c r="AD60" i="7"/>
  <c r="AC60" i="7"/>
  <c r="AB60" i="7"/>
  <c r="AA60" i="7"/>
  <c r="Z60" i="7"/>
  <c r="Y60" i="7"/>
  <c r="X60" i="7"/>
  <c r="W60" i="7"/>
  <c r="V60" i="7"/>
  <c r="U60" i="7"/>
  <c r="T60" i="7"/>
  <c r="S60" i="7"/>
  <c r="R60" i="7"/>
  <c r="Q60" i="7"/>
  <c r="P60" i="7"/>
  <c r="O60" i="7"/>
  <c r="N60" i="7"/>
  <c r="M60" i="7"/>
  <c r="L60" i="7"/>
  <c r="K60" i="7"/>
  <c r="J60" i="7"/>
  <c r="I60" i="7"/>
  <c r="H60" i="7"/>
  <c r="G60" i="7"/>
  <c r="F60" i="7"/>
  <c r="E60" i="7"/>
  <c r="D60" i="7"/>
  <c r="C60" i="7"/>
  <c r="B60" i="7"/>
  <c r="A60" i="7"/>
  <c r="AI59" i="7"/>
  <c r="AH59" i="7"/>
  <c r="AG59" i="7"/>
  <c r="AF59" i="7"/>
  <c r="AE59" i="7"/>
  <c r="AD59" i="7"/>
  <c r="AC59" i="7"/>
  <c r="AB59" i="7"/>
  <c r="AA59" i="7"/>
  <c r="Z59" i="7"/>
  <c r="Y59" i="7"/>
  <c r="X59" i="7"/>
  <c r="W59" i="7"/>
  <c r="V59" i="7"/>
  <c r="U59" i="7"/>
  <c r="T59" i="7"/>
  <c r="S59" i="7"/>
  <c r="R59" i="7"/>
  <c r="Q59" i="7"/>
  <c r="P59" i="7"/>
  <c r="O59" i="7"/>
  <c r="N59" i="7"/>
  <c r="M59" i="7"/>
  <c r="L59" i="7"/>
  <c r="K59" i="7"/>
  <c r="J59" i="7"/>
  <c r="I59" i="7"/>
  <c r="H59" i="7"/>
  <c r="G59" i="7"/>
  <c r="F59" i="7"/>
  <c r="E59" i="7"/>
  <c r="D59" i="7"/>
  <c r="C59" i="7"/>
  <c r="B59" i="7"/>
  <c r="A59" i="7"/>
  <c r="AI58" i="7"/>
  <c r="AH58" i="7"/>
  <c r="AG58" i="7"/>
  <c r="AF58" i="7"/>
  <c r="AE58" i="7"/>
  <c r="AD58" i="7"/>
  <c r="AC58" i="7"/>
  <c r="AB58" i="7"/>
  <c r="AA58" i="7"/>
  <c r="Z58" i="7"/>
  <c r="Y58" i="7"/>
  <c r="X58" i="7"/>
  <c r="W58" i="7"/>
  <c r="V58" i="7"/>
  <c r="U58" i="7"/>
  <c r="T58" i="7"/>
  <c r="S58" i="7"/>
  <c r="R58" i="7"/>
  <c r="Q58" i="7"/>
  <c r="P58" i="7"/>
  <c r="O58" i="7"/>
  <c r="N58" i="7"/>
  <c r="M58" i="7"/>
  <c r="L58" i="7"/>
  <c r="K58" i="7"/>
  <c r="J58" i="7"/>
  <c r="I58" i="7"/>
  <c r="H58" i="7"/>
  <c r="G58" i="7"/>
  <c r="F58" i="7"/>
  <c r="E58" i="7"/>
  <c r="D58" i="7"/>
  <c r="C58" i="7"/>
  <c r="B58" i="7"/>
  <c r="A58" i="7"/>
  <c r="AI57" i="7"/>
  <c r="AH57" i="7"/>
  <c r="AG57" i="7"/>
  <c r="AF57" i="7"/>
  <c r="AE57" i="7"/>
  <c r="AD57" i="7"/>
  <c r="AC57" i="7"/>
  <c r="AB57" i="7"/>
  <c r="AA57" i="7"/>
  <c r="Z57" i="7"/>
  <c r="Y57" i="7"/>
  <c r="X57" i="7"/>
  <c r="W57" i="7"/>
  <c r="V57" i="7"/>
  <c r="U57" i="7"/>
  <c r="T57" i="7"/>
  <c r="S57" i="7"/>
  <c r="R57" i="7"/>
  <c r="Q57" i="7"/>
  <c r="P57" i="7"/>
  <c r="O57" i="7"/>
  <c r="N57" i="7"/>
  <c r="M57" i="7"/>
  <c r="L57" i="7"/>
  <c r="K57" i="7"/>
  <c r="J57" i="7"/>
  <c r="I57" i="7"/>
  <c r="H57" i="7"/>
  <c r="G57" i="7"/>
  <c r="F57" i="7"/>
  <c r="E57" i="7"/>
  <c r="D57" i="7"/>
  <c r="C57" i="7"/>
  <c r="B57" i="7"/>
  <c r="A57" i="7"/>
  <c r="AI56" i="7"/>
  <c r="AH56" i="7"/>
  <c r="AG56" i="7"/>
  <c r="AF56" i="7"/>
  <c r="AE56" i="7"/>
  <c r="AD56" i="7"/>
  <c r="AC56" i="7"/>
  <c r="AB56" i="7"/>
  <c r="AA56" i="7"/>
  <c r="Z56" i="7"/>
  <c r="Y56" i="7"/>
  <c r="X56" i="7"/>
  <c r="W56" i="7"/>
  <c r="V56" i="7"/>
  <c r="U56" i="7"/>
  <c r="T56" i="7"/>
  <c r="S56" i="7"/>
  <c r="R56" i="7"/>
  <c r="Q56" i="7"/>
  <c r="P56" i="7"/>
  <c r="O56" i="7"/>
  <c r="N56" i="7"/>
  <c r="M56" i="7"/>
  <c r="L56" i="7"/>
  <c r="K56" i="7"/>
  <c r="J56" i="7"/>
  <c r="I56" i="7"/>
  <c r="H56" i="7"/>
  <c r="G56" i="7"/>
  <c r="F56" i="7"/>
  <c r="E56" i="7"/>
  <c r="D56" i="7"/>
  <c r="C56" i="7"/>
  <c r="B56" i="7"/>
  <c r="A56" i="7"/>
  <c r="AI55" i="7"/>
  <c r="AH55" i="7"/>
  <c r="AG55" i="7"/>
  <c r="AF55" i="7"/>
  <c r="AE55" i="7"/>
  <c r="AD55" i="7"/>
  <c r="AC55" i="7"/>
  <c r="AB55" i="7"/>
  <c r="AA55" i="7"/>
  <c r="Z55" i="7"/>
  <c r="Y55" i="7"/>
  <c r="X55" i="7"/>
  <c r="W55" i="7"/>
  <c r="V55" i="7"/>
  <c r="U55" i="7"/>
  <c r="T55" i="7"/>
  <c r="S55" i="7"/>
  <c r="R55" i="7"/>
  <c r="Q55" i="7"/>
  <c r="P55" i="7"/>
  <c r="O55" i="7"/>
  <c r="N55" i="7"/>
  <c r="M55" i="7"/>
  <c r="L55" i="7"/>
  <c r="K55" i="7"/>
  <c r="J55" i="7"/>
  <c r="I55" i="7"/>
  <c r="H55" i="7"/>
  <c r="G55" i="7"/>
  <c r="F55" i="7"/>
  <c r="E55" i="7"/>
  <c r="D55" i="7"/>
  <c r="C55" i="7"/>
  <c r="B55" i="7"/>
  <c r="A55" i="7"/>
  <c r="AI54" i="7"/>
  <c r="AH54" i="7"/>
  <c r="AG54" i="7"/>
  <c r="AF54" i="7"/>
  <c r="AE54" i="7"/>
  <c r="AD54" i="7"/>
  <c r="AC54" i="7"/>
  <c r="AB54" i="7"/>
  <c r="AA54" i="7"/>
  <c r="Z54" i="7"/>
  <c r="Y54" i="7"/>
  <c r="X54" i="7"/>
  <c r="W54" i="7"/>
  <c r="V54" i="7"/>
  <c r="U54" i="7"/>
  <c r="T54" i="7"/>
  <c r="S54" i="7"/>
  <c r="R54" i="7"/>
  <c r="Q54" i="7"/>
  <c r="P54" i="7"/>
  <c r="O54" i="7"/>
  <c r="N54" i="7"/>
  <c r="M54" i="7"/>
  <c r="L54" i="7"/>
  <c r="K54" i="7"/>
  <c r="J54" i="7"/>
  <c r="I54" i="7"/>
  <c r="H54" i="7"/>
  <c r="G54" i="7"/>
  <c r="F54" i="7"/>
  <c r="E54" i="7"/>
  <c r="D54" i="7"/>
  <c r="C54" i="7"/>
  <c r="B54" i="7"/>
  <c r="A54"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B53" i="7"/>
  <c r="A53" i="7"/>
  <c r="AI52" i="7"/>
  <c r="AH52" i="7"/>
  <c r="AG52" i="7"/>
  <c r="AF52" i="7"/>
  <c r="AE52" i="7"/>
  <c r="AD52" i="7"/>
  <c r="AC52" i="7"/>
  <c r="AB52" i="7"/>
  <c r="AA52" i="7"/>
  <c r="Z52" i="7"/>
  <c r="Y52" i="7"/>
  <c r="X52" i="7"/>
  <c r="W52" i="7"/>
  <c r="V52" i="7"/>
  <c r="U52" i="7"/>
  <c r="T52" i="7"/>
  <c r="S52" i="7"/>
  <c r="R52" i="7"/>
  <c r="Q52" i="7"/>
  <c r="P52" i="7"/>
  <c r="O52" i="7"/>
  <c r="N52" i="7"/>
  <c r="M52" i="7"/>
  <c r="L52" i="7"/>
  <c r="K52" i="7"/>
  <c r="J52" i="7"/>
  <c r="I52" i="7"/>
  <c r="H52" i="7"/>
  <c r="G52" i="7"/>
  <c r="F52" i="7"/>
  <c r="E52" i="7"/>
  <c r="D52" i="7"/>
  <c r="C52" i="7"/>
  <c r="B52" i="7"/>
  <c r="A52" i="7"/>
  <c r="AI51" i="7"/>
  <c r="AH51" i="7"/>
  <c r="AG51" i="7"/>
  <c r="AF51" i="7"/>
  <c r="AE51" i="7"/>
  <c r="AD51" i="7"/>
  <c r="AC51" i="7"/>
  <c r="AB51" i="7"/>
  <c r="AA51" i="7"/>
  <c r="Z51" i="7"/>
  <c r="Y51" i="7"/>
  <c r="X51" i="7"/>
  <c r="W51" i="7"/>
  <c r="V51" i="7"/>
  <c r="U51" i="7"/>
  <c r="T51" i="7"/>
  <c r="S51" i="7"/>
  <c r="R51" i="7"/>
  <c r="Q51" i="7"/>
  <c r="P51" i="7"/>
  <c r="O51" i="7"/>
  <c r="N51" i="7"/>
  <c r="M51" i="7"/>
  <c r="L51" i="7"/>
  <c r="K51" i="7"/>
  <c r="J51" i="7"/>
  <c r="I51" i="7"/>
  <c r="H51" i="7"/>
  <c r="G51" i="7"/>
  <c r="F51" i="7"/>
  <c r="E51" i="7"/>
  <c r="D51" i="7"/>
  <c r="C51" i="7"/>
  <c r="B51" i="7"/>
  <c r="A51" i="7"/>
  <c r="AI50" i="7"/>
  <c r="AH50" i="7"/>
  <c r="AG50" i="7"/>
  <c r="AF50" i="7"/>
  <c r="AE50" i="7"/>
  <c r="AD50" i="7"/>
  <c r="AC50" i="7"/>
  <c r="AB50" i="7"/>
  <c r="AA50" i="7"/>
  <c r="Z50" i="7"/>
  <c r="Y50" i="7"/>
  <c r="X50" i="7"/>
  <c r="W50" i="7"/>
  <c r="V50" i="7"/>
  <c r="U50" i="7"/>
  <c r="T50" i="7"/>
  <c r="S50" i="7"/>
  <c r="R50" i="7"/>
  <c r="Q50" i="7"/>
  <c r="P50" i="7"/>
  <c r="O50" i="7"/>
  <c r="N50" i="7"/>
  <c r="M50" i="7"/>
  <c r="L50" i="7"/>
  <c r="K50" i="7"/>
  <c r="J50" i="7"/>
  <c r="I50" i="7"/>
  <c r="H50" i="7"/>
  <c r="G50" i="7"/>
  <c r="F50" i="7"/>
  <c r="E50" i="7"/>
  <c r="D50" i="7"/>
  <c r="C50" i="7"/>
  <c r="B50" i="7"/>
  <c r="A50" i="7"/>
  <c r="AI49" i="7"/>
  <c r="AH49" i="7"/>
  <c r="AG49" i="7"/>
  <c r="AF49" i="7"/>
  <c r="AE49" i="7"/>
  <c r="AD49" i="7"/>
  <c r="AC49" i="7"/>
  <c r="AB49" i="7"/>
  <c r="AA49" i="7"/>
  <c r="Z49" i="7"/>
  <c r="Y49" i="7"/>
  <c r="X49" i="7"/>
  <c r="W49" i="7"/>
  <c r="V49" i="7"/>
  <c r="U49" i="7"/>
  <c r="T49" i="7"/>
  <c r="S49" i="7"/>
  <c r="R49" i="7"/>
  <c r="Q49" i="7"/>
  <c r="P49" i="7"/>
  <c r="O49" i="7"/>
  <c r="N49" i="7"/>
  <c r="M49" i="7"/>
  <c r="L49" i="7"/>
  <c r="K49" i="7"/>
  <c r="J49" i="7"/>
  <c r="I49" i="7"/>
  <c r="H49" i="7"/>
  <c r="G49" i="7"/>
  <c r="F49" i="7"/>
  <c r="E49" i="7"/>
  <c r="D49" i="7"/>
  <c r="C49" i="7"/>
  <c r="B49" i="7"/>
  <c r="A49" i="7"/>
  <c r="AI48" i="7"/>
  <c r="AH48" i="7"/>
  <c r="AG48" i="7"/>
  <c r="AF48" i="7"/>
  <c r="AE48" i="7"/>
  <c r="AD48" i="7"/>
  <c r="AC48" i="7"/>
  <c r="AB48" i="7"/>
  <c r="AA48" i="7"/>
  <c r="Z48" i="7"/>
  <c r="Y48" i="7"/>
  <c r="X48" i="7"/>
  <c r="W48" i="7"/>
  <c r="V48" i="7"/>
  <c r="U48" i="7"/>
  <c r="T48" i="7"/>
  <c r="S48" i="7"/>
  <c r="R48" i="7"/>
  <c r="Q48" i="7"/>
  <c r="P48" i="7"/>
  <c r="O48" i="7"/>
  <c r="N48" i="7"/>
  <c r="M48" i="7"/>
  <c r="L48" i="7"/>
  <c r="K48" i="7"/>
  <c r="J48" i="7"/>
  <c r="I48" i="7"/>
  <c r="H48" i="7"/>
  <c r="G48" i="7"/>
  <c r="F48" i="7"/>
  <c r="E48" i="7"/>
  <c r="D48" i="7"/>
  <c r="C48" i="7"/>
  <c r="B48" i="7"/>
  <c r="A48" i="7"/>
  <c r="AI47" i="7"/>
  <c r="AH47" i="7"/>
  <c r="AG47" i="7"/>
  <c r="AF47" i="7"/>
  <c r="AE47" i="7"/>
  <c r="AD47" i="7"/>
  <c r="AC47" i="7"/>
  <c r="AB47" i="7"/>
  <c r="AA47" i="7"/>
  <c r="Z47" i="7"/>
  <c r="Y47" i="7"/>
  <c r="X47" i="7"/>
  <c r="W47" i="7"/>
  <c r="V47" i="7"/>
  <c r="U47" i="7"/>
  <c r="T47" i="7"/>
  <c r="S47" i="7"/>
  <c r="R47" i="7"/>
  <c r="Q47" i="7"/>
  <c r="P47" i="7"/>
  <c r="O47" i="7"/>
  <c r="N47" i="7"/>
  <c r="M47" i="7"/>
  <c r="L47" i="7"/>
  <c r="K47" i="7"/>
  <c r="J47" i="7"/>
  <c r="I47" i="7"/>
  <c r="H47" i="7"/>
  <c r="G47" i="7"/>
  <c r="F47" i="7"/>
  <c r="E47" i="7"/>
  <c r="D47" i="7"/>
  <c r="C47" i="7"/>
  <c r="B47" i="7"/>
  <c r="A47" i="7"/>
  <c r="AI46" i="7"/>
  <c r="AH46" i="7"/>
  <c r="AG46" i="7"/>
  <c r="AF46" i="7"/>
  <c r="AE46" i="7"/>
  <c r="AD46" i="7"/>
  <c r="AC46" i="7"/>
  <c r="AB46" i="7"/>
  <c r="AA46" i="7"/>
  <c r="Z46" i="7"/>
  <c r="Y46" i="7"/>
  <c r="X46" i="7"/>
  <c r="W46" i="7"/>
  <c r="V46" i="7"/>
  <c r="U46" i="7"/>
  <c r="T46" i="7"/>
  <c r="S46" i="7"/>
  <c r="R46" i="7"/>
  <c r="Q46" i="7"/>
  <c r="P46" i="7"/>
  <c r="O46" i="7"/>
  <c r="N46" i="7"/>
  <c r="M46" i="7"/>
  <c r="L46" i="7"/>
  <c r="K46" i="7"/>
  <c r="J46" i="7"/>
  <c r="I46" i="7"/>
  <c r="H46" i="7"/>
  <c r="G46" i="7"/>
  <c r="F46" i="7"/>
  <c r="E46" i="7"/>
  <c r="D46" i="7"/>
  <c r="C46" i="7"/>
  <c r="B46" i="7"/>
  <c r="A46" i="7"/>
  <c r="AI45" i="7"/>
  <c r="AH45" i="7"/>
  <c r="AG45" i="7"/>
  <c r="AF45" i="7"/>
  <c r="AE45" i="7"/>
  <c r="AD45" i="7"/>
  <c r="AC45" i="7"/>
  <c r="AB45" i="7"/>
  <c r="AA45" i="7"/>
  <c r="Z45" i="7"/>
  <c r="Y45" i="7"/>
  <c r="X45" i="7"/>
  <c r="W45" i="7"/>
  <c r="V45" i="7"/>
  <c r="U45" i="7"/>
  <c r="T45" i="7"/>
  <c r="S45" i="7"/>
  <c r="R45" i="7"/>
  <c r="Q45" i="7"/>
  <c r="P45" i="7"/>
  <c r="O45" i="7"/>
  <c r="N45" i="7"/>
  <c r="M45" i="7"/>
  <c r="L45" i="7"/>
  <c r="K45" i="7"/>
  <c r="J45" i="7"/>
  <c r="I45" i="7"/>
  <c r="H45" i="7"/>
  <c r="G45" i="7"/>
  <c r="F45" i="7"/>
  <c r="E45" i="7"/>
  <c r="D45" i="7"/>
  <c r="C45" i="7"/>
  <c r="B45" i="7"/>
  <c r="A45" i="7"/>
  <c r="AI44" i="7"/>
  <c r="AH44" i="7"/>
  <c r="AG44" i="7"/>
  <c r="AF44" i="7"/>
  <c r="AE44" i="7"/>
  <c r="AD44" i="7"/>
  <c r="AC44" i="7"/>
  <c r="AB44" i="7"/>
  <c r="AA44" i="7"/>
  <c r="Z44" i="7"/>
  <c r="Y44" i="7"/>
  <c r="X44" i="7"/>
  <c r="W44" i="7"/>
  <c r="V44" i="7"/>
  <c r="U44" i="7"/>
  <c r="T44" i="7"/>
  <c r="S44" i="7"/>
  <c r="R44" i="7"/>
  <c r="Q44" i="7"/>
  <c r="P44" i="7"/>
  <c r="O44" i="7"/>
  <c r="N44" i="7"/>
  <c r="M44" i="7"/>
  <c r="L44" i="7"/>
  <c r="K44" i="7"/>
  <c r="J44" i="7"/>
  <c r="I44" i="7"/>
  <c r="H44" i="7"/>
  <c r="G44" i="7"/>
  <c r="F44" i="7"/>
  <c r="E44" i="7"/>
  <c r="D44" i="7"/>
  <c r="C44" i="7"/>
  <c r="B44" i="7"/>
  <c r="A44" i="7"/>
  <c r="AI43" i="7"/>
  <c r="AH43" i="7"/>
  <c r="AG43" i="7"/>
  <c r="AF43" i="7"/>
  <c r="AE43" i="7"/>
  <c r="AD43" i="7"/>
  <c r="AC43" i="7"/>
  <c r="AB43" i="7"/>
  <c r="AA43" i="7"/>
  <c r="Z43" i="7"/>
  <c r="Y43" i="7"/>
  <c r="X43" i="7"/>
  <c r="W43" i="7"/>
  <c r="V43" i="7"/>
  <c r="U43" i="7"/>
  <c r="T43" i="7"/>
  <c r="S43" i="7"/>
  <c r="R43" i="7"/>
  <c r="Q43" i="7"/>
  <c r="P43" i="7"/>
  <c r="O43" i="7"/>
  <c r="N43" i="7"/>
  <c r="M43" i="7"/>
  <c r="L43" i="7"/>
  <c r="K43" i="7"/>
  <c r="J43" i="7"/>
  <c r="I43" i="7"/>
  <c r="H43" i="7"/>
  <c r="G43" i="7"/>
  <c r="F43" i="7"/>
  <c r="E43" i="7"/>
  <c r="D43" i="7"/>
  <c r="C43" i="7"/>
  <c r="B43" i="7"/>
  <c r="A43"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B42" i="7"/>
  <c r="A42" i="7"/>
  <c r="AI41" i="7"/>
  <c r="AH41" i="7"/>
  <c r="AG41" i="7"/>
  <c r="AF41" i="7"/>
  <c r="AE41" i="7"/>
  <c r="AD41" i="7"/>
  <c r="AC41" i="7"/>
  <c r="AB41" i="7"/>
  <c r="AA41" i="7"/>
  <c r="Z41" i="7"/>
  <c r="Y41" i="7"/>
  <c r="X41" i="7"/>
  <c r="W41" i="7"/>
  <c r="V41" i="7"/>
  <c r="U41" i="7"/>
  <c r="T41" i="7"/>
  <c r="S41" i="7"/>
  <c r="R41" i="7"/>
  <c r="Q41" i="7"/>
  <c r="P41" i="7"/>
  <c r="O41" i="7"/>
  <c r="N41" i="7"/>
  <c r="M41" i="7"/>
  <c r="L41" i="7"/>
  <c r="K41" i="7"/>
  <c r="J41" i="7"/>
  <c r="I41" i="7"/>
  <c r="H41" i="7"/>
  <c r="G41" i="7"/>
  <c r="F41" i="7"/>
  <c r="E41" i="7"/>
  <c r="D41" i="7"/>
  <c r="C41" i="7"/>
  <c r="B41" i="7"/>
  <c r="A41" i="7"/>
  <c r="AI40" i="7"/>
  <c r="AH40" i="7"/>
  <c r="AG40" i="7"/>
  <c r="AF40" i="7"/>
  <c r="AE40" i="7"/>
  <c r="AD40" i="7"/>
  <c r="AC40" i="7"/>
  <c r="AB40" i="7"/>
  <c r="AA40" i="7"/>
  <c r="Z40" i="7"/>
  <c r="Y40" i="7"/>
  <c r="X40" i="7"/>
  <c r="W40" i="7"/>
  <c r="V40" i="7"/>
  <c r="U40" i="7"/>
  <c r="T40" i="7"/>
  <c r="S40" i="7"/>
  <c r="R40" i="7"/>
  <c r="Q40" i="7"/>
  <c r="P40" i="7"/>
  <c r="O40" i="7"/>
  <c r="N40" i="7"/>
  <c r="M40" i="7"/>
  <c r="L40" i="7"/>
  <c r="K40" i="7"/>
  <c r="J40" i="7"/>
  <c r="I40" i="7"/>
  <c r="H40" i="7"/>
  <c r="G40" i="7"/>
  <c r="F40" i="7"/>
  <c r="E40" i="7"/>
  <c r="D40" i="7"/>
  <c r="C40" i="7"/>
  <c r="B40" i="7"/>
  <c r="A40" i="7"/>
  <c r="AI39" i="7"/>
  <c r="AH39" i="7"/>
  <c r="AG39" i="7"/>
  <c r="AF39" i="7"/>
  <c r="AE39" i="7"/>
  <c r="AD39" i="7"/>
  <c r="AC39" i="7"/>
  <c r="AB39" i="7"/>
  <c r="AA39" i="7"/>
  <c r="Z39" i="7"/>
  <c r="Y39" i="7"/>
  <c r="X39" i="7"/>
  <c r="W39" i="7"/>
  <c r="V39" i="7"/>
  <c r="U39" i="7"/>
  <c r="T39" i="7"/>
  <c r="S39" i="7"/>
  <c r="R39" i="7"/>
  <c r="Q39" i="7"/>
  <c r="P39" i="7"/>
  <c r="O39" i="7"/>
  <c r="N39" i="7"/>
  <c r="M39" i="7"/>
  <c r="L39" i="7"/>
  <c r="K39" i="7"/>
  <c r="J39" i="7"/>
  <c r="I39" i="7"/>
  <c r="H39" i="7"/>
  <c r="G39" i="7"/>
  <c r="F39" i="7"/>
  <c r="E39" i="7"/>
  <c r="D39" i="7"/>
  <c r="C39" i="7"/>
  <c r="B39" i="7"/>
  <c r="A39" i="7"/>
  <c r="AI38" i="7"/>
  <c r="AH38" i="7"/>
  <c r="AG38" i="7"/>
  <c r="AF38" i="7"/>
  <c r="AE38" i="7"/>
  <c r="AD38" i="7"/>
  <c r="AC38" i="7"/>
  <c r="AB38" i="7"/>
  <c r="AA38" i="7"/>
  <c r="Z38" i="7"/>
  <c r="Y38" i="7"/>
  <c r="X38" i="7"/>
  <c r="W38" i="7"/>
  <c r="V38" i="7"/>
  <c r="U38" i="7"/>
  <c r="T38" i="7"/>
  <c r="S38" i="7"/>
  <c r="R38" i="7"/>
  <c r="Q38" i="7"/>
  <c r="P38" i="7"/>
  <c r="O38" i="7"/>
  <c r="N38" i="7"/>
  <c r="M38" i="7"/>
  <c r="L38" i="7"/>
  <c r="K38" i="7"/>
  <c r="J38" i="7"/>
  <c r="I38" i="7"/>
  <c r="H38" i="7"/>
  <c r="G38" i="7"/>
  <c r="F38" i="7"/>
  <c r="E38" i="7"/>
  <c r="D38" i="7"/>
  <c r="C38" i="7"/>
  <c r="B38" i="7"/>
  <c r="A38" i="7"/>
  <c r="AI37" i="7"/>
  <c r="AH37" i="7"/>
  <c r="AG37" i="7"/>
  <c r="AF37" i="7"/>
  <c r="AE37" i="7"/>
  <c r="AD37" i="7"/>
  <c r="AC37" i="7"/>
  <c r="AB37" i="7"/>
  <c r="AA37" i="7"/>
  <c r="Z37" i="7"/>
  <c r="Y37" i="7"/>
  <c r="X37" i="7"/>
  <c r="W37" i="7"/>
  <c r="V37" i="7"/>
  <c r="U37" i="7"/>
  <c r="T37" i="7"/>
  <c r="S37" i="7"/>
  <c r="R37" i="7"/>
  <c r="Q37" i="7"/>
  <c r="P37" i="7"/>
  <c r="O37" i="7"/>
  <c r="N37" i="7"/>
  <c r="M37" i="7"/>
  <c r="L37" i="7"/>
  <c r="K37" i="7"/>
  <c r="J37" i="7"/>
  <c r="I37" i="7"/>
  <c r="H37" i="7"/>
  <c r="G37" i="7"/>
  <c r="F37" i="7"/>
  <c r="E37" i="7"/>
  <c r="D37" i="7"/>
  <c r="C37" i="7"/>
  <c r="B37" i="7"/>
  <c r="A37" i="7"/>
  <c r="AI36" i="7"/>
  <c r="AH36" i="7"/>
  <c r="AG36" i="7"/>
  <c r="AF36" i="7"/>
  <c r="AE36" i="7"/>
  <c r="AD36" i="7"/>
  <c r="AC36" i="7"/>
  <c r="AB36" i="7"/>
  <c r="AA36" i="7"/>
  <c r="Z36" i="7"/>
  <c r="Y36" i="7"/>
  <c r="X36" i="7"/>
  <c r="W36" i="7"/>
  <c r="V36" i="7"/>
  <c r="U36" i="7"/>
  <c r="T36" i="7"/>
  <c r="S36" i="7"/>
  <c r="R36" i="7"/>
  <c r="Q36" i="7"/>
  <c r="P36" i="7"/>
  <c r="O36" i="7"/>
  <c r="N36" i="7"/>
  <c r="M36" i="7"/>
  <c r="L36" i="7"/>
  <c r="K36" i="7"/>
  <c r="J36" i="7"/>
  <c r="I36" i="7"/>
  <c r="H36" i="7"/>
  <c r="G36" i="7"/>
  <c r="F36" i="7"/>
  <c r="E36" i="7"/>
  <c r="D36" i="7"/>
  <c r="C36" i="7"/>
  <c r="B36" i="7"/>
  <c r="A36" i="7"/>
  <c r="AI35" i="7"/>
  <c r="AH35" i="7"/>
  <c r="AG35" i="7"/>
  <c r="AF35" i="7"/>
  <c r="AE35" i="7"/>
  <c r="AD35" i="7"/>
  <c r="AC35" i="7"/>
  <c r="AB35" i="7"/>
  <c r="AA35" i="7"/>
  <c r="Z35" i="7"/>
  <c r="Y35" i="7"/>
  <c r="X35" i="7"/>
  <c r="W35" i="7"/>
  <c r="V35" i="7"/>
  <c r="U35" i="7"/>
  <c r="T35" i="7"/>
  <c r="S35" i="7"/>
  <c r="R35" i="7"/>
  <c r="Q35" i="7"/>
  <c r="P35" i="7"/>
  <c r="O35" i="7"/>
  <c r="N35" i="7"/>
  <c r="M35" i="7"/>
  <c r="L35" i="7"/>
  <c r="K35" i="7"/>
  <c r="J35" i="7"/>
  <c r="I35" i="7"/>
  <c r="H35" i="7"/>
  <c r="G35" i="7"/>
  <c r="F35" i="7"/>
  <c r="E35" i="7"/>
  <c r="D35" i="7"/>
  <c r="C35" i="7"/>
  <c r="B35" i="7"/>
  <c r="A35" i="7"/>
  <c r="AI34" i="7"/>
  <c r="AH34" i="7"/>
  <c r="AG34" i="7"/>
  <c r="AF34" i="7"/>
  <c r="AE34" i="7"/>
  <c r="AD34" i="7"/>
  <c r="AC34" i="7"/>
  <c r="AB34" i="7"/>
  <c r="AA34" i="7"/>
  <c r="Z34" i="7"/>
  <c r="Y34" i="7"/>
  <c r="X34" i="7"/>
  <c r="W34" i="7"/>
  <c r="V34" i="7"/>
  <c r="U34" i="7"/>
  <c r="T34" i="7"/>
  <c r="S34" i="7"/>
  <c r="R34" i="7"/>
  <c r="Q34" i="7"/>
  <c r="P34" i="7"/>
  <c r="O34" i="7"/>
  <c r="N34" i="7"/>
  <c r="M34" i="7"/>
  <c r="L34" i="7"/>
  <c r="K34" i="7"/>
  <c r="J34" i="7"/>
  <c r="I34" i="7"/>
  <c r="H34" i="7"/>
  <c r="G34" i="7"/>
  <c r="F34" i="7"/>
  <c r="E34" i="7"/>
  <c r="D34" i="7"/>
  <c r="C34" i="7"/>
  <c r="B34" i="7"/>
  <c r="A34" i="7"/>
  <c r="AI33" i="7"/>
  <c r="AH33" i="7"/>
  <c r="AG33" i="7"/>
  <c r="AF33" i="7"/>
  <c r="AE33" i="7"/>
  <c r="AD33" i="7"/>
  <c r="AC33" i="7"/>
  <c r="AB33" i="7"/>
  <c r="AA33" i="7"/>
  <c r="Z33" i="7"/>
  <c r="Y33" i="7"/>
  <c r="X33" i="7"/>
  <c r="W33" i="7"/>
  <c r="V33" i="7"/>
  <c r="U33" i="7"/>
  <c r="T33" i="7"/>
  <c r="S33" i="7"/>
  <c r="R33" i="7"/>
  <c r="Q33" i="7"/>
  <c r="P33" i="7"/>
  <c r="O33" i="7"/>
  <c r="N33" i="7"/>
  <c r="M33" i="7"/>
  <c r="L33" i="7"/>
  <c r="K33" i="7"/>
  <c r="J33" i="7"/>
  <c r="I33" i="7"/>
  <c r="H33" i="7"/>
  <c r="G33" i="7"/>
  <c r="F33" i="7"/>
  <c r="E33" i="7"/>
  <c r="D33" i="7"/>
  <c r="C33" i="7"/>
  <c r="B33" i="7"/>
  <c r="A33" i="7"/>
  <c r="AI32" i="7"/>
  <c r="AH32" i="7"/>
  <c r="AG32" i="7"/>
  <c r="AF32" i="7"/>
  <c r="AE32" i="7"/>
  <c r="AD32" i="7"/>
  <c r="AC32" i="7"/>
  <c r="AB32" i="7"/>
  <c r="AA32" i="7"/>
  <c r="Z32" i="7"/>
  <c r="Y32" i="7"/>
  <c r="X32" i="7"/>
  <c r="W32" i="7"/>
  <c r="V32" i="7"/>
  <c r="U32" i="7"/>
  <c r="T32" i="7"/>
  <c r="S32" i="7"/>
  <c r="R32" i="7"/>
  <c r="Q32" i="7"/>
  <c r="P32" i="7"/>
  <c r="O32" i="7"/>
  <c r="N32" i="7"/>
  <c r="M32" i="7"/>
  <c r="L32" i="7"/>
  <c r="K32" i="7"/>
  <c r="J32" i="7"/>
  <c r="I32" i="7"/>
  <c r="H32" i="7"/>
  <c r="G32" i="7"/>
  <c r="F32" i="7"/>
  <c r="E32" i="7"/>
  <c r="D32" i="7"/>
  <c r="C32" i="7"/>
  <c r="B32" i="7"/>
  <c r="A32" i="7"/>
  <c r="AI31" i="7"/>
  <c r="AH31" i="7"/>
  <c r="AG31" i="7"/>
  <c r="AF31" i="7"/>
  <c r="AE31" i="7"/>
  <c r="AD31" i="7"/>
  <c r="AC31" i="7"/>
  <c r="AB31" i="7"/>
  <c r="AA31" i="7"/>
  <c r="Z31" i="7"/>
  <c r="Y31" i="7"/>
  <c r="X31" i="7"/>
  <c r="W31" i="7"/>
  <c r="V31" i="7"/>
  <c r="U31" i="7"/>
  <c r="T31" i="7"/>
  <c r="S31" i="7"/>
  <c r="R31" i="7"/>
  <c r="Q31" i="7"/>
  <c r="P31" i="7"/>
  <c r="O31" i="7"/>
  <c r="N31" i="7"/>
  <c r="M31" i="7"/>
  <c r="L31" i="7"/>
  <c r="K31" i="7"/>
  <c r="J31" i="7"/>
  <c r="I31" i="7"/>
  <c r="H31" i="7"/>
  <c r="G31" i="7"/>
  <c r="F31" i="7"/>
  <c r="E31" i="7"/>
  <c r="D31" i="7"/>
  <c r="C31" i="7"/>
  <c r="B31" i="7"/>
  <c r="A31" i="7"/>
  <c r="AI30" i="7"/>
  <c r="AH30" i="7"/>
  <c r="AG30" i="7"/>
  <c r="AF30" i="7"/>
  <c r="AE30" i="7"/>
  <c r="AD30" i="7"/>
  <c r="AC30" i="7"/>
  <c r="AB30" i="7"/>
  <c r="AA30" i="7"/>
  <c r="Z30" i="7"/>
  <c r="Y30" i="7"/>
  <c r="X30" i="7"/>
  <c r="W30" i="7"/>
  <c r="V30" i="7"/>
  <c r="U30" i="7"/>
  <c r="T30" i="7"/>
  <c r="S30" i="7"/>
  <c r="R30" i="7"/>
  <c r="Q30" i="7"/>
  <c r="P30" i="7"/>
  <c r="O30" i="7"/>
  <c r="N30" i="7"/>
  <c r="M30" i="7"/>
  <c r="L30" i="7"/>
  <c r="K30" i="7"/>
  <c r="J30" i="7"/>
  <c r="I30" i="7"/>
  <c r="H30" i="7"/>
  <c r="G30" i="7"/>
  <c r="F30" i="7"/>
  <c r="E30" i="7"/>
  <c r="D30" i="7"/>
  <c r="C30" i="7"/>
  <c r="B30" i="7"/>
  <c r="A30" i="7"/>
  <c r="AI29" i="7"/>
  <c r="AH29" i="7"/>
  <c r="AG29" i="7"/>
  <c r="AF29" i="7"/>
  <c r="AE29" i="7"/>
  <c r="AD29" i="7"/>
  <c r="AC29" i="7"/>
  <c r="AB29" i="7"/>
  <c r="AA29" i="7"/>
  <c r="Z29" i="7"/>
  <c r="Y29" i="7"/>
  <c r="X29" i="7"/>
  <c r="W29" i="7"/>
  <c r="V29" i="7"/>
  <c r="U29" i="7"/>
  <c r="T29" i="7"/>
  <c r="S29" i="7"/>
  <c r="R29" i="7"/>
  <c r="Q29" i="7"/>
  <c r="P29" i="7"/>
  <c r="O29" i="7"/>
  <c r="N29" i="7"/>
  <c r="M29" i="7"/>
  <c r="L29" i="7"/>
  <c r="K29" i="7"/>
  <c r="J29" i="7"/>
  <c r="I29" i="7"/>
  <c r="H29" i="7"/>
  <c r="G29" i="7"/>
  <c r="F29" i="7"/>
  <c r="E29" i="7"/>
  <c r="D29" i="7"/>
  <c r="C29" i="7"/>
  <c r="B29" i="7"/>
  <c r="A29" i="7"/>
  <c r="AI28" i="7"/>
  <c r="AH28" i="7"/>
  <c r="AG28" i="7"/>
  <c r="AF28" i="7"/>
  <c r="AE28" i="7"/>
  <c r="AD28" i="7"/>
  <c r="AC28" i="7"/>
  <c r="AB28" i="7"/>
  <c r="AA28" i="7"/>
  <c r="Z28" i="7"/>
  <c r="Y28" i="7"/>
  <c r="X28" i="7"/>
  <c r="W28" i="7"/>
  <c r="V28" i="7"/>
  <c r="U28" i="7"/>
  <c r="T28" i="7"/>
  <c r="S28" i="7"/>
  <c r="R28" i="7"/>
  <c r="Q28" i="7"/>
  <c r="P28" i="7"/>
  <c r="O28" i="7"/>
  <c r="N28" i="7"/>
  <c r="M28" i="7"/>
  <c r="L28" i="7"/>
  <c r="K28" i="7"/>
  <c r="J28" i="7"/>
  <c r="I28" i="7"/>
  <c r="H28" i="7"/>
  <c r="G28" i="7"/>
  <c r="F28" i="7"/>
  <c r="E28" i="7"/>
  <c r="D28" i="7"/>
  <c r="C28" i="7"/>
  <c r="B28" i="7"/>
  <c r="A28" i="7"/>
  <c r="AI27" i="7"/>
  <c r="AH27" i="7"/>
  <c r="AG27" i="7"/>
  <c r="AF27" i="7"/>
  <c r="AE27" i="7"/>
  <c r="AD27" i="7"/>
  <c r="AC27" i="7"/>
  <c r="AB27" i="7"/>
  <c r="AA27" i="7"/>
  <c r="Z27" i="7"/>
  <c r="Y27" i="7"/>
  <c r="X27" i="7"/>
  <c r="W27" i="7"/>
  <c r="V27" i="7"/>
  <c r="U27" i="7"/>
  <c r="T27" i="7"/>
  <c r="S27" i="7"/>
  <c r="R27" i="7"/>
  <c r="Q27" i="7"/>
  <c r="P27" i="7"/>
  <c r="O27" i="7"/>
  <c r="N27" i="7"/>
  <c r="M27" i="7"/>
  <c r="L27" i="7"/>
  <c r="K27" i="7"/>
  <c r="J27" i="7"/>
  <c r="I27" i="7"/>
  <c r="H27" i="7"/>
  <c r="G27" i="7"/>
  <c r="F27" i="7"/>
  <c r="E27" i="7"/>
  <c r="D27" i="7"/>
  <c r="C27" i="7"/>
  <c r="B27" i="7"/>
  <c r="A27" i="7"/>
  <c r="AI26" i="7"/>
  <c r="AH26" i="7"/>
  <c r="AG26" i="7"/>
  <c r="AF26" i="7"/>
  <c r="AE26" i="7"/>
  <c r="AD26" i="7"/>
  <c r="AC26" i="7"/>
  <c r="AB26" i="7"/>
  <c r="AA26" i="7"/>
  <c r="Z26" i="7"/>
  <c r="Y26" i="7"/>
  <c r="X26" i="7"/>
  <c r="W26" i="7"/>
  <c r="V26" i="7"/>
  <c r="U26" i="7"/>
  <c r="T26" i="7"/>
  <c r="S26" i="7"/>
  <c r="R26" i="7"/>
  <c r="Q26" i="7"/>
  <c r="P26" i="7"/>
  <c r="O26" i="7"/>
  <c r="N26" i="7"/>
  <c r="M26" i="7"/>
  <c r="L26" i="7"/>
  <c r="K26" i="7"/>
  <c r="J26" i="7"/>
  <c r="I26" i="7"/>
  <c r="H26" i="7"/>
  <c r="G26" i="7"/>
  <c r="F26" i="7"/>
  <c r="E26" i="7"/>
  <c r="D26" i="7"/>
  <c r="C26" i="7"/>
  <c r="B26" i="7"/>
  <c r="A26" i="7"/>
  <c r="AI25" i="7"/>
  <c r="AH25" i="7"/>
  <c r="AG25" i="7"/>
  <c r="AF25" i="7"/>
  <c r="AE25" i="7"/>
  <c r="AD25" i="7"/>
  <c r="AC25" i="7"/>
  <c r="AB25" i="7"/>
  <c r="AA25" i="7"/>
  <c r="Z25" i="7"/>
  <c r="Y25" i="7"/>
  <c r="X25" i="7"/>
  <c r="W25" i="7"/>
  <c r="V25" i="7"/>
  <c r="U25" i="7"/>
  <c r="T25" i="7"/>
  <c r="S25" i="7"/>
  <c r="R25" i="7"/>
  <c r="Q25" i="7"/>
  <c r="P25" i="7"/>
  <c r="O25" i="7"/>
  <c r="N25" i="7"/>
  <c r="M25" i="7"/>
  <c r="L25" i="7"/>
  <c r="K25" i="7"/>
  <c r="J25" i="7"/>
  <c r="I25" i="7"/>
  <c r="H25" i="7"/>
  <c r="G25" i="7"/>
  <c r="F25" i="7"/>
  <c r="E25" i="7"/>
  <c r="D25" i="7"/>
  <c r="C25" i="7"/>
  <c r="B25" i="7"/>
  <c r="A25" i="7"/>
  <c r="AI24" i="7"/>
  <c r="AH24" i="7"/>
  <c r="AG24" i="7"/>
  <c r="AF24" i="7"/>
  <c r="AE24" i="7"/>
  <c r="AD24" i="7"/>
  <c r="AC24" i="7"/>
  <c r="AB24" i="7"/>
  <c r="AA24" i="7"/>
  <c r="Z24" i="7"/>
  <c r="Y24" i="7"/>
  <c r="X24" i="7"/>
  <c r="W24" i="7"/>
  <c r="V24" i="7"/>
  <c r="U24" i="7"/>
  <c r="T24" i="7"/>
  <c r="S24" i="7"/>
  <c r="R24" i="7"/>
  <c r="Q24" i="7"/>
  <c r="P24" i="7"/>
  <c r="O24" i="7"/>
  <c r="N24" i="7"/>
  <c r="M24" i="7"/>
  <c r="L24" i="7"/>
  <c r="K24" i="7"/>
  <c r="J24" i="7"/>
  <c r="I24" i="7"/>
  <c r="H24" i="7"/>
  <c r="G24" i="7"/>
  <c r="F24" i="7"/>
  <c r="E24" i="7"/>
  <c r="D24" i="7"/>
  <c r="C24" i="7"/>
  <c r="B24" i="7"/>
  <c r="A24" i="7"/>
  <c r="AI23" i="7"/>
  <c r="AH23" i="7"/>
  <c r="AG23" i="7"/>
  <c r="AF23" i="7"/>
  <c r="AE23" i="7"/>
  <c r="AD23" i="7"/>
  <c r="AC23" i="7"/>
  <c r="AB23" i="7"/>
  <c r="AA23" i="7"/>
  <c r="Z23" i="7"/>
  <c r="Y23" i="7"/>
  <c r="X23" i="7"/>
  <c r="W23" i="7"/>
  <c r="V23" i="7"/>
  <c r="U23" i="7"/>
  <c r="T23" i="7"/>
  <c r="S23" i="7"/>
  <c r="R23" i="7"/>
  <c r="Q23" i="7"/>
  <c r="P23" i="7"/>
  <c r="O23" i="7"/>
  <c r="N23" i="7"/>
  <c r="M23" i="7"/>
  <c r="L23" i="7"/>
  <c r="K23" i="7"/>
  <c r="J23" i="7"/>
  <c r="I23" i="7"/>
  <c r="H23" i="7"/>
  <c r="G23" i="7"/>
  <c r="F23" i="7"/>
  <c r="E23" i="7"/>
  <c r="D23" i="7"/>
  <c r="C23" i="7"/>
  <c r="B23" i="7"/>
  <c r="A23" i="7"/>
  <c r="AI22" i="7"/>
  <c r="AH22" i="7"/>
  <c r="AG22" i="7"/>
  <c r="AF22" i="7"/>
  <c r="AE22" i="7"/>
  <c r="AD22" i="7"/>
  <c r="AC22" i="7"/>
  <c r="AB22" i="7"/>
  <c r="AA22" i="7"/>
  <c r="Z22" i="7"/>
  <c r="Y22" i="7"/>
  <c r="X22" i="7"/>
  <c r="W22" i="7"/>
  <c r="V22" i="7"/>
  <c r="U22" i="7"/>
  <c r="T22" i="7"/>
  <c r="S22" i="7"/>
  <c r="R22" i="7"/>
  <c r="Q22" i="7"/>
  <c r="P22" i="7"/>
  <c r="O22" i="7"/>
  <c r="N22" i="7"/>
  <c r="M22" i="7"/>
  <c r="L22" i="7"/>
  <c r="K22" i="7"/>
  <c r="J22" i="7"/>
  <c r="I22" i="7"/>
  <c r="H22" i="7"/>
  <c r="G22" i="7"/>
  <c r="F22" i="7"/>
  <c r="E22" i="7"/>
  <c r="D22" i="7"/>
  <c r="C22" i="7"/>
  <c r="B22" i="7"/>
  <c r="A22" i="7"/>
  <c r="AI21" i="7"/>
  <c r="AH21" i="7"/>
  <c r="AG21" i="7"/>
  <c r="AF21" i="7"/>
  <c r="AE21" i="7"/>
  <c r="AD21" i="7"/>
  <c r="AC21" i="7"/>
  <c r="AB21" i="7"/>
  <c r="AA21" i="7"/>
  <c r="Z21" i="7"/>
  <c r="Y21" i="7"/>
  <c r="X21" i="7"/>
  <c r="W21" i="7"/>
  <c r="V21" i="7"/>
  <c r="U21" i="7"/>
  <c r="T21" i="7"/>
  <c r="S21" i="7"/>
  <c r="R21" i="7"/>
  <c r="Q21" i="7"/>
  <c r="P21" i="7"/>
  <c r="O21" i="7"/>
  <c r="N21" i="7"/>
  <c r="M21" i="7"/>
  <c r="L21" i="7"/>
  <c r="K21" i="7"/>
  <c r="J21" i="7"/>
  <c r="I21" i="7"/>
  <c r="H21" i="7"/>
  <c r="G21" i="7"/>
  <c r="F21" i="7"/>
  <c r="E21" i="7"/>
  <c r="D21" i="7"/>
  <c r="C21" i="7"/>
  <c r="B21" i="7"/>
  <c r="A21" i="7"/>
  <c r="AI20" i="7"/>
  <c r="AH20" i="7"/>
  <c r="AG20" i="7"/>
  <c r="AF20" i="7"/>
  <c r="AE20" i="7"/>
  <c r="AD20" i="7"/>
  <c r="AC20" i="7"/>
  <c r="AB20" i="7"/>
  <c r="AA20" i="7"/>
  <c r="Z20" i="7"/>
  <c r="Y20" i="7"/>
  <c r="X20" i="7"/>
  <c r="W20" i="7"/>
  <c r="V20" i="7"/>
  <c r="U20" i="7"/>
  <c r="T20" i="7"/>
  <c r="S20" i="7"/>
  <c r="R20" i="7"/>
  <c r="Q20" i="7"/>
  <c r="P20" i="7"/>
  <c r="O20" i="7"/>
  <c r="N20" i="7"/>
  <c r="M20" i="7"/>
  <c r="L20" i="7"/>
  <c r="K20" i="7"/>
  <c r="J20" i="7"/>
  <c r="I20" i="7"/>
  <c r="H20" i="7"/>
  <c r="G20" i="7"/>
  <c r="F20" i="7"/>
  <c r="E20" i="7"/>
  <c r="D20" i="7"/>
  <c r="C20" i="7"/>
  <c r="B20" i="7"/>
  <c r="A20" i="7"/>
  <c r="AI19" i="7"/>
  <c r="AH19" i="7"/>
  <c r="AG19" i="7"/>
  <c r="AF19" i="7"/>
  <c r="AE19" i="7"/>
  <c r="AD19" i="7"/>
  <c r="AC19" i="7"/>
  <c r="AB19" i="7"/>
  <c r="AA19" i="7"/>
  <c r="Z19" i="7"/>
  <c r="Y19" i="7"/>
  <c r="X19" i="7"/>
  <c r="W19" i="7"/>
  <c r="V19" i="7"/>
  <c r="U19" i="7"/>
  <c r="T19" i="7"/>
  <c r="S19" i="7"/>
  <c r="R19" i="7"/>
  <c r="Q19" i="7"/>
  <c r="P19" i="7"/>
  <c r="O19" i="7"/>
  <c r="N19" i="7"/>
  <c r="M19" i="7"/>
  <c r="L19" i="7"/>
  <c r="K19" i="7"/>
  <c r="J19" i="7"/>
  <c r="I19" i="7"/>
  <c r="H19" i="7"/>
  <c r="G19" i="7"/>
  <c r="F19" i="7"/>
  <c r="E19" i="7"/>
  <c r="D19" i="7"/>
  <c r="C19" i="7"/>
  <c r="B19" i="7"/>
  <c r="A19" i="7"/>
  <c r="AI18" i="7"/>
  <c r="AH18" i="7"/>
  <c r="AG18" i="7"/>
  <c r="AF18" i="7"/>
  <c r="AE18" i="7"/>
  <c r="AD18" i="7"/>
  <c r="AC18" i="7"/>
  <c r="AB18" i="7"/>
  <c r="AA18" i="7"/>
  <c r="Z18" i="7"/>
  <c r="Y18" i="7"/>
  <c r="X18" i="7"/>
  <c r="W18" i="7"/>
  <c r="V18" i="7"/>
  <c r="U18" i="7"/>
  <c r="T18" i="7"/>
  <c r="S18" i="7"/>
  <c r="R18" i="7"/>
  <c r="Q18" i="7"/>
  <c r="P18" i="7"/>
  <c r="O18" i="7"/>
  <c r="N18" i="7"/>
  <c r="M18" i="7"/>
  <c r="L18" i="7"/>
  <c r="K18" i="7"/>
  <c r="J18" i="7"/>
  <c r="I18" i="7"/>
  <c r="H18" i="7"/>
  <c r="G18" i="7"/>
  <c r="F18" i="7"/>
  <c r="E18" i="7"/>
  <c r="D18" i="7"/>
  <c r="C18" i="7"/>
  <c r="B18" i="7"/>
  <c r="A18" i="7"/>
  <c r="AI17" i="7"/>
  <c r="AH17" i="7"/>
  <c r="AG17" i="7"/>
  <c r="AF17" i="7"/>
  <c r="AE17" i="7"/>
  <c r="AD17" i="7"/>
  <c r="AC17" i="7"/>
  <c r="AB17" i="7"/>
  <c r="AA17" i="7"/>
  <c r="Z17" i="7"/>
  <c r="Y17" i="7"/>
  <c r="X17" i="7"/>
  <c r="W17" i="7"/>
  <c r="V17" i="7"/>
  <c r="U17" i="7"/>
  <c r="T17" i="7"/>
  <c r="S17" i="7"/>
  <c r="R17" i="7"/>
  <c r="Q17" i="7"/>
  <c r="P17" i="7"/>
  <c r="O17" i="7"/>
  <c r="N17" i="7"/>
  <c r="M17" i="7"/>
  <c r="L17" i="7"/>
  <c r="K17" i="7"/>
  <c r="J17" i="7"/>
  <c r="I17" i="7"/>
  <c r="H17" i="7"/>
  <c r="G17" i="7"/>
  <c r="F17" i="7"/>
  <c r="E17" i="7"/>
  <c r="D17" i="7"/>
  <c r="C17" i="7"/>
  <c r="B17" i="7"/>
  <c r="A17" i="7"/>
  <c r="AI16" i="7"/>
  <c r="AH16" i="7"/>
  <c r="AG16" i="7"/>
  <c r="AF16" i="7"/>
  <c r="AE16" i="7"/>
  <c r="AD16" i="7"/>
  <c r="AC16" i="7"/>
  <c r="AB16" i="7"/>
  <c r="AA16" i="7"/>
  <c r="Z16" i="7"/>
  <c r="Y16" i="7"/>
  <c r="X16" i="7"/>
  <c r="W16" i="7"/>
  <c r="V16" i="7"/>
  <c r="U16" i="7"/>
  <c r="T16" i="7"/>
  <c r="S16" i="7"/>
  <c r="R16" i="7"/>
  <c r="Q16" i="7"/>
  <c r="P16" i="7"/>
  <c r="O16" i="7"/>
  <c r="N16" i="7"/>
  <c r="M16" i="7"/>
  <c r="L16" i="7"/>
  <c r="K16" i="7"/>
  <c r="J16" i="7"/>
  <c r="I16" i="7"/>
  <c r="H16" i="7"/>
  <c r="G16" i="7"/>
  <c r="F16" i="7"/>
  <c r="E16" i="7"/>
  <c r="D16" i="7"/>
  <c r="C16" i="7"/>
  <c r="B16" i="7"/>
  <c r="A16" i="7"/>
  <c r="AI15" i="7"/>
  <c r="AH15" i="7"/>
  <c r="AG15" i="7"/>
  <c r="AF15" i="7"/>
  <c r="AE15" i="7"/>
  <c r="AD15" i="7"/>
  <c r="AC15" i="7"/>
  <c r="AB15" i="7"/>
  <c r="AA15" i="7"/>
  <c r="Z15" i="7"/>
  <c r="Y15" i="7"/>
  <c r="X15" i="7"/>
  <c r="W15" i="7"/>
  <c r="V15" i="7"/>
  <c r="U15" i="7"/>
  <c r="T15" i="7"/>
  <c r="S15" i="7"/>
  <c r="R15" i="7"/>
  <c r="Q15" i="7"/>
  <c r="P15" i="7"/>
  <c r="O15" i="7"/>
  <c r="N15" i="7"/>
  <c r="M15" i="7"/>
  <c r="L15" i="7"/>
  <c r="K15" i="7"/>
  <c r="J15" i="7"/>
  <c r="I15" i="7"/>
  <c r="H15" i="7"/>
  <c r="G15" i="7"/>
  <c r="F15" i="7"/>
  <c r="E15" i="7"/>
  <c r="D15" i="7"/>
  <c r="C15" i="7"/>
  <c r="B15" i="7"/>
  <c r="A15" i="7"/>
  <c r="AI14" i="7"/>
  <c r="AH14" i="7"/>
  <c r="AG14" i="7"/>
  <c r="AF14" i="7"/>
  <c r="AE14" i="7"/>
  <c r="AD14" i="7"/>
  <c r="AC14" i="7"/>
  <c r="AB14" i="7"/>
  <c r="AA14" i="7"/>
  <c r="Z14" i="7"/>
  <c r="Y14" i="7"/>
  <c r="X14" i="7"/>
  <c r="W14" i="7"/>
  <c r="V14" i="7"/>
  <c r="U14" i="7"/>
  <c r="T14" i="7"/>
  <c r="S14" i="7"/>
  <c r="R14" i="7"/>
  <c r="Q14" i="7"/>
  <c r="P14" i="7"/>
  <c r="O14" i="7"/>
  <c r="N14" i="7"/>
  <c r="M14" i="7"/>
  <c r="L14" i="7"/>
  <c r="K14" i="7"/>
  <c r="J14" i="7"/>
  <c r="I14" i="7"/>
  <c r="H14" i="7"/>
  <c r="G14" i="7"/>
  <c r="F14" i="7"/>
  <c r="E14" i="7"/>
  <c r="D14" i="7"/>
  <c r="C14" i="7"/>
  <c r="B14" i="7"/>
  <c r="A14" i="7"/>
  <c r="AI13" i="7"/>
  <c r="AH13" i="7"/>
  <c r="AG13" i="7"/>
  <c r="AF13" i="7"/>
  <c r="AE13" i="7"/>
  <c r="AD13" i="7"/>
  <c r="AC13" i="7"/>
  <c r="AB13" i="7"/>
  <c r="AA13" i="7"/>
  <c r="Z13" i="7"/>
  <c r="Y13" i="7"/>
  <c r="X13" i="7"/>
  <c r="W13" i="7"/>
  <c r="V13" i="7"/>
  <c r="U13" i="7"/>
  <c r="T13" i="7"/>
  <c r="S13" i="7"/>
  <c r="R13" i="7"/>
  <c r="Q13" i="7"/>
  <c r="P13" i="7"/>
  <c r="O13" i="7"/>
  <c r="N13" i="7"/>
  <c r="M13" i="7"/>
  <c r="L13" i="7"/>
  <c r="K13" i="7"/>
  <c r="J13" i="7"/>
  <c r="I13" i="7"/>
  <c r="H13" i="7"/>
  <c r="G13" i="7"/>
  <c r="F13" i="7"/>
  <c r="E13" i="7"/>
  <c r="D13" i="7"/>
  <c r="C13" i="7"/>
  <c r="B13" i="7"/>
  <c r="A13" i="7"/>
  <c r="AI12" i="7"/>
  <c r="AH12" i="7"/>
  <c r="AG12" i="7"/>
  <c r="AF12" i="7"/>
  <c r="AE12" i="7"/>
  <c r="AD12" i="7"/>
  <c r="AC12" i="7"/>
  <c r="AB12" i="7"/>
  <c r="AA12" i="7"/>
  <c r="Z12" i="7"/>
  <c r="Y12" i="7"/>
  <c r="X12" i="7"/>
  <c r="W12" i="7"/>
  <c r="V12" i="7"/>
  <c r="U12" i="7"/>
  <c r="T12" i="7"/>
  <c r="S12" i="7"/>
  <c r="R12" i="7"/>
  <c r="Q12" i="7"/>
  <c r="P12" i="7"/>
  <c r="O12" i="7"/>
  <c r="N12" i="7"/>
  <c r="M12" i="7"/>
  <c r="L12" i="7"/>
  <c r="K12" i="7"/>
  <c r="J12" i="7"/>
  <c r="I12" i="7"/>
  <c r="H12" i="7"/>
  <c r="G12" i="7"/>
  <c r="F12" i="7"/>
  <c r="E12" i="7"/>
  <c r="D12" i="7"/>
  <c r="C12" i="7"/>
  <c r="B12" i="7"/>
  <c r="A12" i="7"/>
  <c r="AI11" i="7"/>
  <c r="AH11" i="7"/>
  <c r="AG11" i="7"/>
  <c r="AF11" i="7"/>
  <c r="AE11" i="7"/>
  <c r="AD11" i="7"/>
  <c r="AC11" i="7"/>
  <c r="AB11" i="7"/>
  <c r="AA11" i="7"/>
  <c r="Z11" i="7"/>
  <c r="Y11" i="7"/>
  <c r="X11" i="7"/>
  <c r="W11" i="7"/>
  <c r="V11" i="7"/>
  <c r="U11" i="7"/>
  <c r="T11" i="7"/>
  <c r="S11" i="7"/>
  <c r="R11" i="7"/>
  <c r="Q11" i="7"/>
  <c r="P11" i="7"/>
  <c r="O11" i="7"/>
  <c r="N11" i="7"/>
  <c r="M11" i="7"/>
  <c r="L11" i="7"/>
  <c r="K11" i="7"/>
  <c r="J11" i="7"/>
  <c r="I11" i="7"/>
  <c r="H11" i="7"/>
  <c r="G11" i="7"/>
  <c r="F11" i="7"/>
  <c r="E11" i="7"/>
  <c r="D11" i="7"/>
  <c r="C11" i="7"/>
  <c r="B11" i="7"/>
  <c r="A11" i="7"/>
  <c r="AI10" i="7"/>
  <c r="AH10" i="7"/>
  <c r="AG10" i="7"/>
  <c r="AF10" i="7"/>
  <c r="AE10" i="7"/>
  <c r="AD10" i="7"/>
  <c r="AC10" i="7"/>
  <c r="AB10" i="7"/>
  <c r="AA10" i="7"/>
  <c r="Z10" i="7"/>
  <c r="Y10" i="7"/>
  <c r="X10" i="7"/>
  <c r="W10" i="7"/>
  <c r="V10" i="7"/>
  <c r="U10" i="7"/>
  <c r="T10" i="7"/>
  <c r="S10" i="7"/>
  <c r="R10" i="7"/>
  <c r="Q10" i="7"/>
  <c r="P10" i="7"/>
  <c r="O10" i="7"/>
  <c r="N10" i="7"/>
  <c r="M10" i="7"/>
  <c r="L10" i="7"/>
  <c r="K10" i="7"/>
  <c r="J10" i="7"/>
  <c r="I10" i="7"/>
  <c r="H10" i="7"/>
  <c r="G10" i="7"/>
  <c r="F10" i="7"/>
  <c r="E10" i="7"/>
  <c r="D10" i="7"/>
  <c r="C10" i="7"/>
  <c r="B10" i="7"/>
  <c r="A10" i="7"/>
  <c r="AI9" i="7"/>
  <c r="AH9" i="7"/>
  <c r="AG9" i="7"/>
  <c r="AF9" i="7"/>
  <c r="AE9" i="7"/>
  <c r="AD9" i="7"/>
  <c r="AC9" i="7"/>
  <c r="AB9" i="7"/>
  <c r="AA9" i="7"/>
  <c r="Z9" i="7"/>
  <c r="Y9" i="7"/>
  <c r="X9" i="7"/>
  <c r="W9" i="7"/>
  <c r="V9" i="7"/>
  <c r="U9" i="7"/>
  <c r="T9" i="7"/>
  <c r="S9" i="7"/>
  <c r="R9" i="7"/>
  <c r="Q9" i="7"/>
  <c r="P9" i="7"/>
  <c r="O9" i="7"/>
  <c r="N9" i="7"/>
  <c r="M9" i="7"/>
  <c r="L9" i="7"/>
  <c r="K9" i="7"/>
  <c r="J9" i="7"/>
  <c r="I9" i="7"/>
  <c r="H9" i="7"/>
  <c r="G9" i="7"/>
  <c r="F9" i="7"/>
  <c r="E9" i="7"/>
  <c r="D9" i="7"/>
  <c r="C9" i="7"/>
  <c r="B9" i="7"/>
  <c r="A9" i="7"/>
  <c r="AI8" i="7"/>
  <c r="AH8" i="7"/>
  <c r="AG8" i="7"/>
  <c r="AF8" i="7"/>
  <c r="AE8" i="7"/>
  <c r="AD8" i="7"/>
  <c r="AC8" i="7"/>
  <c r="AB8" i="7"/>
  <c r="AA8" i="7"/>
  <c r="Z8" i="7"/>
  <c r="Y8" i="7"/>
  <c r="X8" i="7"/>
  <c r="W8" i="7"/>
  <c r="V8" i="7"/>
  <c r="U8" i="7"/>
  <c r="T8" i="7"/>
  <c r="S8" i="7"/>
  <c r="R8" i="7"/>
  <c r="Q8" i="7"/>
  <c r="P8" i="7"/>
  <c r="O8" i="7"/>
  <c r="N8" i="7"/>
  <c r="M8" i="7"/>
  <c r="L8" i="7"/>
  <c r="K8" i="7"/>
  <c r="J8" i="7"/>
  <c r="I8" i="7"/>
  <c r="H8" i="7"/>
  <c r="G8" i="7"/>
  <c r="F8" i="7"/>
  <c r="E8" i="7"/>
  <c r="D8" i="7"/>
  <c r="C8" i="7"/>
  <c r="B8" i="7"/>
  <c r="A8" i="7"/>
  <c r="AI7" i="7"/>
  <c r="AH7" i="7"/>
  <c r="AG7" i="7"/>
  <c r="AF7" i="7"/>
  <c r="AE7" i="7"/>
  <c r="AD7" i="7"/>
  <c r="AC7" i="7"/>
  <c r="AB7" i="7"/>
  <c r="AA7" i="7"/>
  <c r="Z7" i="7"/>
  <c r="Y7" i="7"/>
  <c r="X7" i="7"/>
  <c r="W7" i="7"/>
  <c r="V7" i="7"/>
  <c r="U7" i="7"/>
  <c r="T7" i="7"/>
  <c r="S7" i="7"/>
  <c r="R7" i="7"/>
  <c r="Q7" i="7"/>
  <c r="P7" i="7"/>
  <c r="O7" i="7"/>
  <c r="N7" i="7"/>
  <c r="M7" i="7"/>
  <c r="L7" i="7"/>
  <c r="K7" i="7"/>
  <c r="J7" i="7"/>
  <c r="I7" i="7"/>
  <c r="H7" i="7"/>
  <c r="G7" i="7"/>
  <c r="F7" i="7"/>
  <c r="E7" i="7"/>
  <c r="D7" i="7"/>
  <c r="C7" i="7"/>
  <c r="B7" i="7"/>
  <c r="A7" i="7"/>
  <c r="AI6" i="7"/>
  <c r="AH6" i="7"/>
  <c r="AG6" i="7"/>
  <c r="AF6" i="7"/>
  <c r="AE6" i="7"/>
  <c r="AD6" i="7"/>
  <c r="AC6" i="7"/>
  <c r="AB6" i="7"/>
  <c r="AA6" i="7"/>
  <c r="Z6" i="7"/>
  <c r="Y6" i="7"/>
  <c r="X6" i="7"/>
  <c r="W6" i="7"/>
  <c r="V6" i="7"/>
  <c r="U6" i="7"/>
  <c r="T6" i="7"/>
  <c r="S6" i="7"/>
  <c r="R6" i="7"/>
  <c r="Q6" i="7"/>
  <c r="P6" i="7"/>
  <c r="O6" i="7"/>
  <c r="N6" i="7"/>
  <c r="M6" i="7"/>
  <c r="L6" i="7"/>
  <c r="K6" i="7"/>
  <c r="J6" i="7"/>
  <c r="I6" i="7"/>
  <c r="H6" i="7"/>
  <c r="G6" i="7"/>
  <c r="F6" i="7"/>
  <c r="E6" i="7"/>
  <c r="D6" i="7"/>
  <c r="C6" i="7"/>
  <c r="B6" i="7"/>
  <c r="A6" i="7"/>
  <c r="AI5" i="7"/>
  <c r="AH5" i="7"/>
  <c r="AG5" i="7"/>
  <c r="AF5" i="7"/>
  <c r="AE5" i="7"/>
  <c r="AD5" i="7"/>
  <c r="AC5" i="7"/>
  <c r="AB5" i="7"/>
  <c r="AA5" i="7"/>
  <c r="Z5" i="7"/>
  <c r="Y5" i="7"/>
  <c r="X5" i="7"/>
  <c r="W5" i="7"/>
  <c r="V5" i="7"/>
  <c r="U5" i="7"/>
  <c r="T5" i="7"/>
  <c r="S5" i="7"/>
  <c r="R5" i="7"/>
  <c r="Q5" i="7"/>
  <c r="P5" i="7"/>
  <c r="O5" i="7"/>
  <c r="N5" i="7"/>
  <c r="M5" i="7"/>
  <c r="L5" i="7"/>
  <c r="K5" i="7"/>
  <c r="J5" i="7"/>
  <c r="I5" i="7"/>
  <c r="H5" i="7"/>
  <c r="G5" i="7"/>
  <c r="F5" i="7"/>
  <c r="E5" i="7"/>
  <c r="D5" i="7"/>
  <c r="C5" i="7"/>
  <c r="B5" i="7"/>
  <c r="A5" i="7"/>
  <c r="AI4" i="7"/>
  <c r="AH4" i="7"/>
  <c r="AG4" i="7"/>
  <c r="AF4" i="7"/>
  <c r="AE4" i="7"/>
  <c r="AD4" i="7"/>
  <c r="AC4" i="7"/>
  <c r="AB4" i="7"/>
  <c r="AA4" i="7"/>
  <c r="Z4" i="7"/>
  <c r="Y4" i="7"/>
  <c r="X4" i="7"/>
  <c r="W4" i="7"/>
  <c r="V4" i="7"/>
  <c r="U4" i="7"/>
  <c r="T4" i="7"/>
  <c r="S4" i="7"/>
  <c r="R4" i="7"/>
  <c r="Q4" i="7"/>
  <c r="P4" i="7"/>
  <c r="O4" i="7"/>
  <c r="N4" i="7"/>
  <c r="M4" i="7"/>
  <c r="L4" i="7"/>
  <c r="K4" i="7"/>
  <c r="J4" i="7"/>
  <c r="I4" i="7"/>
  <c r="H4" i="7"/>
  <c r="G4" i="7"/>
  <c r="F4" i="7"/>
  <c r="E4" i="7"/>
  <c r="D4" i="7"/>
  <c r="C4" i="7"/>
  <c r="B4" i="7"/>
  <c r="A4" i="7"/>
  <c r="AI163" i="6"/>
  <c r="AH163" i="6"/>
  <c r="AG163" i="6"/>
  <c r="AF163" i="6"/>
  <c r="AE163" i="6"/>
  <c r="AD163" i="6"/>
  <c r="AC163" i="6"/>
  <c r="AB163" i="6"/>
  <c r="AA163" i="6"/>
  <c r="Z163" i="6"/>
  <c r="Y163" i="6"/>
  <c r="X163" i="6"/>
  <c r="W163" i="6"/>
  <c r="V163" i="6"/>
  <c r="U163" i="6"/>
  <c r="T163" i="6"/>
  <c r="S163" i="6"/>
  <c r="R163" i="6"/>
  <c r="Q163" i="6"/>
  <c r="P163" i="6"/>
  <c r="O163" i="6"/>
  <c r="N163" i="6"/>
  <c r="M163" i="6"/>
  <c r="L163" i="6"/>
  <c r="K163" i="6"/>
  <c r="J163" i="6"/>
  <c r="I163" i="6"/>
  <c r="H163" i="6"/>
  <c r="G163" i="6"/>
  <c r="F163" i="6"/>
  <c r="E163" i="6"/>
  <c r="D163" i="6"/>
  <c r="C163" i="6"/>
  <c r="B163" i="6"/>
  <c r="A163" i="6"/>
  <c r="AI162" i="6"/>
  <c r="AH162" i="6"/>
  <c r="AG162" i="6"/>
  <c r="AF162" i="6"/>
  <c r="AE162" i="6"/>
  <c r="AD162" i="6"/>
  <c r="AC162" i="6"/>
  <c r="AB162" i="6"/>
  <c r="AA162" i="6"/>
  <c r="Z162" i="6"/>
  <c r="Y162" i="6"/>
  <c r="X162" i="6"/>
  <c r="W162" i="6"/>
  <c r="V162" i="6"/>
  <c r="U162" i="6"/>
  <c r="T162" i="6"/>
  <c r="S162" i="6"/>
  <c r="R162" i="6"/>
  <c r="Q162" i="6"/>
  <c r="P162" i="6"/>
  <c r="O162" i="6"/>
  <c r="N162" i="6"/>
  <c r="M162" i="6"/>
  <c r="L162" i="6"/>
  <c r="K162" i="6"/>
  <c r="J162" i="6"/>
  <c r="I162" i="6"/>
  <c r="H162" i="6"/>
  <c r="G162" i="6"/>
  <c r="F162" i="6"/>
  <c r="E162" i="6"/>
  <c r="D162" i="6"/>
  <c r="C162" i="6"/>
  <c r="B162" i="6"/>
  <c r="A162" i="6"/>
  <c r="AI161" i="6"/>
  <c r="AH161" i="6"/>
  <c r="AG161" i="6"/>
  <c r="AF161" i="6"/>
  <c r="AE161" i="6"/>
  <c r="AD161" i="6"/>
  <c r="AC161" i="6"/>
  <c r="AB161" i="6"/>
  <c r="AA161" i="6"/>
  <c r="Z161" i="6"/>
  <c r="Y161" i="6"/>
  <c r="X161" i="6"/>
  <c r="W161" i="6"/>
  <c r="V161" i="6"/>
  <c r="U161" i="6"/>
  <c r="T161" i="6"/>
  <c r="S161" i="6"/>
  <c r="R161" i="6"/>
  <c r="Q161" i="6"/>
  <c r="P161" i="6"/>
  <c r="O161" i="6"/>
  <c r="N161" i="6"/>
  <c r="M161" i="6"/>
  <c r="L161" i="6"/>
  <c r="K161" i="6"/>
  <c r="J161" i="6"/>
  <c r="I161" i="6"/>
  <c r="H161" i="6"/>
  <c r="G161" i="6"/>
  <c r="F161" i="6"/>
  <c r="E161" i="6"/>
  <c r="D161" i="6"/>
  <c r="C161" i="6"/>
  <c r="B161" i="6"/>
  <c r="A161" i="6"/>
  <c r="AI160" i="6"/>
  <c r="AH160" i="6"/>
  <c r="AG160" i="6"/>
  <c r="AF160" i="6"/>
  <c r="AE160" i="6"/>
  <c r="AD160" i="6"/>
  <c r="AC160" i="6"/>
  <c r="AB160" i="6"/>
  <c r="AA160" i="6"/>
  <c r="Z160" i="6"/>
  <c r="Y160" i="6"/>
  <c r="X160" i="6"/>
  <c r="W160" i="6"/>
  <c r="V160" i="6"/>
  <c r="U160" i="6"/>
  <c r="T160" i="6"/>
  <c r="S160" i="6"/>
  <c r="R160" i="6"/>
  <c r="Q160" i="6"/>
  <c r="P160" i="6"/>
  <c r="O160" i="6"/>
  <c r="N160" i="6"/>
  <c r="M160" i="6"/>
  <c r="L160" i="6"/>
  <c r="K160" i="6"/>
  <c r="J160" i="6"/>
  <c r="I160" i="6"/>
  <c r="H160" i="6"/>
  <c r="G160" i="6"/>
  <c r="F160" i="6"/>
  <c r="E160" i="6"/>
  <c r="D160" i="6"/>
  <c r="C160" i="6"/>
  <c r="B160" i="6"/>
  <c r="A160" i="6"/>
  <c r="AI159" i="6"/>
  <c r="AH159" i="6"/>
  <c r="AG159" i="6"/>
  <c r="AF159" i="6"/>
  <c r="AE159" i="6"/>
  <c r="AD159" i="6"/>
  <c r="AC159" i="6"/>
  <c r="AB159" i="6"/>
  <c r="AA159" i="6"/>
  <c r="Z159" i="6"/>
  <c r="Y159" i="6"/>
  <c r="X159" i="6"/>
  <c r="W159" i="6"/>
  <c r="V159" i="6"/>
  <c r="U159" i="6"/>
  <c r="T159" i="6"/>
  <c r="S159" i="6"/>
  <c r="R159" i="6"/>
  <c r="Q159" i="6"/>
  <c r="P159" i="6"/>
  <c r="O159" i="6"/>
  <c r="N159" i="6"/>
  <c r="M159" i="6"/>
  <c r="L159" i="6"/>
  <c r="K159" i="6"/>
  <c r="J159" i="6"/>
  <c r="I159" i="6"/>
  <c r="H159" i="6"/>
  <c r="G159" i="6"/>
  <c r="F159" i="6"/>
  <c r="E159" i="6"/>
  <c r="D159" i="6"/>
  <c r="C159" i="6"/>
  <c r="B159" i="6"/>
  <c r="A159" i="6"/>
  <c r="AI158" i="6"/>
  <c r="AH158" i="6"/>
  <c r="AG158" i="6"/>
  <c r="AF158" i="6"/>
  <c r="AE158" i="6"/>
  <c r="AD158" i="6"/>
  <c r="AC158" i="6"/>
  <c r="AB158" i="6"/>
  <c r="AA158" i="6"/>
  <c r="Z158" i="6"/>
  <c r="Y158" i="6"/>
  <c r="X158" i="6"/>
  <c r="W158" i="6"/>
  <c r="V158" i="6"/>
  <c r="U158" i="6"/>
  <c r="T158" i="6"/>
  <c r="S158" i="6"/>
  <c r="R158" i="6"/>
  <c r="Q158" i="6"/>
  <c r="P158" i="6"/>
  <c r="O158" i="6"/>
  <c r="N158" i="6"/>
  <c r="M158" i="6"/>
  <c r="L158" i="6"/>
  <c r="K158" i="6"/>
  <c r="J158" i="6"/>
  <c r="I158" i="6"/>
  <c r="H158" i="6"/>
  <c r="G158" i="6"/>
  <c r="F158" i="6"/>
  <c r="E158" i="6"/>
  <c r="D158" i="6"/>
  <c r="C158" i="6"/>
  <c r="B158" i="6"/>
  <c r="A158" i="6"/>
  <c r="AI157" i="6"/>
  <c r="AH157" i="6"/>
  <c r="AG157" i="6"/>
  <c r="AF157" i="6"/>
  <c r="AE157" i="6"/>
  <c r="AD157" i="6"/>
  <c r="AC157" i="6"/>
  <c r="AB157" i="6"/>
  <c r="AA157" i="6"/>
  <c r="Z157" i="6"/>
  <c r="Y157" i="6"/>
  <c r="X157" i="6"/>
  <c r="W157" i="6"/>
  <c r="V157" i="6"/>
  <c r="U157" i="6"/>
  <c r="T157" i="6"/>
  <c r="S157" i="6"/>
  <c r="R157" i="6"/>
  <c r="Q157" i="6"/>
  <c r="P157" i="6"/>
  <c r="O157" i="6"/>
  <c r="N157" i="6"/>
  <c r="M157" i="6"/>
  <c r="L157" i="6"/>
  <c r="K157" i="6"/>
  <c r="J157" i="6"/>
  <c r="I157" i="6"/>
  <c r="H157" i="6"/>
  <c r="G157" i="6"/>
  <c r="F157" i="6"/>
  <c r="E157" i="6"/>
  <c r="D157" i="6"/>
  <c r="C157" i="6"/>
  <c r="B157" i="6"/>
  <c r="A157" i="6"/>
  <c r="AI156" i="6"/>
  <c r="AH156" i="6"/>
  <c r="AG156" i="6"/>
  <c r="AF156" i="6"/>
  <c r="AE156" i="6"/>
  <c r="AD156" i="6"/>
  <c r="AC156" i="6"/>
  <c r="AB156" i="6"/>
  <c r="AA156" i="6"/>
  <c r="Z156" i="6"/>
  <c r="Y156" i="6"/>
  <c r="X156" i="6"/>
  <c r="W156" i="6"/>
  <c r="V156" i="6"/>
  <c r="U156" i="6"/>
  <c r="T156" i="6"/>
  <c r="S156" i="6"/>
  <c r="R156" i="6"/>
  <c r="Q156" i="6"/>
  <c r="P156" i="6"/>
  <c r="O156" i="6"/>
  <c r="N156" i="6"/>
  <c r="M156" i="6"/>
  <c r="L156" i="6"/>
  <c r="K156" i="6"/>
  <c r="J156" i="6"/>
  <c r="I156" i="6"/>
  <c r="H156" i="6"/>
  <c r="G156" i="6"/>
  <c r="F156" i="6"/>
  <c r="E156" i="6"/>
  <c r="D156" i="6"/>
  <c r="C156" i="6"/>
  <c r="B156" i="6"/>
  <c r="A156" i="6"/>
  <c r="AI155" i="6"/>
  <c r="AH155" i="6"/>
  <c r="AG155" i="6"/>
  <c r="AF155" i="6"/>
  <c r="AE155" i="6"/>
  <c r="AD155" i="6"/>
  <c r="AC155" i="6"/>
  <c r="AB155" i="6"/>
  <c r="AA155" i="6"/>
  <c r="Z155" i="6"/>
  <c r="Y155" i="6"/>
  <c r="X155" i="6"/>
  <c r="W155" i="6"/>
  <c r="V155" i="6"/>
  <c r="U155" i="6"/>
  <c r="T155" i="6"/>
  <c r="S155" i="6"/>
  <c r="R155" i="6"/>
  <c r="Q155" i="6"/>
  <c r="P155" i="6"/>
  <c r="O155" i="6"/>
  <c r="N155" i="6"/>
  <c r="M155" i="6"/>
  <c r="L155" i="6"/>
  <c r="K155" i="6"/>
  <c r="J155" i="6"/>
  <c r="I155" i="6"/>
  <c r="H155" i="6"/>
  <c r="G155" i="6"/>
  <c r="F155" i="6"/>
  <c r="E155" i="6"/>
  <c r="D155" i="6"/>
  <c r="C155" i="6"/>
  <c r="B155" i="6"/>
  <c r="A155" i="6"/>
  <c r="AI154" i="6"/>
  <c r="AH154" i="6"/>
  <c r="AG154" i="6"/>
  <c r="AF154" i="6"/>
  <c r="AE154" i="6"/>
  <c r="AD154" i="6"/>
  <c r="AC154" i="6"/>
  <c r="AB154" i="6"/>
  <c r="AA154" i="6"/>
  <c r="Z154" i="6"/>
  <c r="Y154" i="6"/>
  <c r="X154" i="6"/>
  <c r="W154" i="6"/>
  <c r="V154" i="6"/>
  <c r="U154" i="6"/>
  <c r="T154" i="6"/>
  <c r="S154" i="6"/>
  <c r="R154" i="6"/>
  <c r="Q154" i="6"/>
  <c r="P154" i="6"/>
  <c r="O154" i="6"/>
  <c r="N154" i="6"/>
  <c r="M154" i="6"/>
  <c r="L154" i="6"/>
  <c r="K154" i="6"/>
  <c r="J154" i="6"/>
  <c r="I154" i="6"/>
  <c r="H154" i="6"/>
  <c r="G154" i="6"/>
  <c r="F154" i="6"/>
  <c r="E154" i="6"/>
  <c r="D154" i="6"/>
  <c r="C154" i="6"/>
  <c r="B154" i="6"/>
  <c r="A154" i="6"/>
  <c r="AI153" i="6"/>
  <c r="AH153" i="6"/>
  <c r="AG153" i="6"/>
  <c r="AF153" i="6"/>
  <c r="AE153" i="6"/>
  <c r="AD153" i="6"/>
  <c r="AC153" i="6"/>
  <c r="AB153" i="6"/>
  <c r="AA153" i="6"/>
  <c r="Z153" i="6"/>
  <c r="Y153" i="6"/>
  <c r="X153" i="6"/>
  <c r="W153" i="6"/>
  <c r="V153" i="6"/>
  <c r="U153" i="6"/>
  <c r="T153" i="6"/>
  <c r="S153" i="6"/>
  <c r="R153" i="6"/>
  <c r="Q153" i="6"/>
  <c r="P153" i="6"/>
  <c r="O153" i="6"/>
  <c r="N153" i="6"/>
  <c r="M153" i="6"/>
  <c r="L153" i="6"/>
  <c r="K153" i="6"/>
  <c r="J153" i="6"/>
  <c r="I153" i="6"/>
  <c r="H153" i="6"/>
  <c r="G153" i="6"/>
  <c r="F153" i="6"/>
  <c r="E153" i="6"/>
  <c r="D153" i="6"/>
  <c r="C153" i="6"/>
  <c r="B153" i="6"/>
  <c r="A153" i="6"/>
  <c r="AI152" i="6"/>
  <c r="AH152" i="6"/>
  <c r="AG152" i="6"/>
  <c r="AF152" i="6"/>
  <c r="AE152" i="6"/>
  <c r="AD152" i="6"/>
  <c r="AC152" i="6"/>
  <c r="AB152" i="6"/>
  <c r="AA152" i="6"/>
  <c r="Z152" i="6"/>
  <c r="Y152" i="6"/>
  <c r="X152" i="6"/>
  <c r="W152" i="6"/>
  <c r="V152" i="6"/>
  <c r="U152" i="6"/>
  <c r="T152" i="6"/>
  <c r="S152" i="6"/>
  <c r="R152" i="6"/>
  <c r="Q152" i="6"/>
  <c r="P152" i="6"/>
  <c r="O152" i="6"/>
  <c r="N152" i="6"/>
  <c r="M152" i="6"/>
  <c r="L152" i="6"/>
  <c r="K152" i="6"/>
  <c r="J152" i="6"/>
  <c r="I152" i="6"/>
  <c r="H152" i="6"/>
  <c r="G152" i="6"/>
  <c r="F152" i="6"/>
  <c r="E152" i="6"/>
  <c r="D152" i="6"/>
  <c r="C152" i="6"/>
  <c r="B152" i="6"/>
  <c r="A152" i="6"/>
  <c r="AI151" i="6"/>
  <c r="AH151" i="6"/>
  <c r="AG151" i="6"/>
  <c r="AF151" i="6"/>
  <c r="AE151" i="6"/>
  <c r="AD151" i="6"/>
  <c r="AC151" i="6"/>
  <c r="AB151" i="6"/>
  <c r="AA151" i="6"/>
  <c r="Z151" i="6"/>
  <c r="Y151" i="6"/>
  <c r="X151" i="6"/>
  <c r="W151" i="6"/>
  <c r="V151" i="6"/>
  <c r="U151" i="6"/>
  <c r="T151" i="6"/>
  <c r="S151" i="6"/>
  <c r="R151" i="6"/>
  <c r="Q151" i="6"/>
  <c r="P151" i="6"/>
  <c r="O151" i="6"/>
  <c r="N151" i="6"/>
  <c r="M151" i="6"/>
  <c r="L151" i="6"/>
  <c r="K151" i="6"/>
  <c r="J151" i="6"/>
  <c r="I151" i="6"/>
  <c r="H151" i="6"/>
  <c r="G151" i="6"/>
  <c r="F151" i="6"/>
  <c r="E151" i="6"/>
  <c r="D151" i="6"/>
  <c r="C151" i="6"/>
  <c r="B151" i="6"/>
  <c r="A151" i="6"/>
  <c r="AI150" i="6"/>
  <c r="AH150" i="6"/>
  <c r="AG150" i="6"/>
  <c r="AF150" i="6"/>
  <c r="AE150" i="6"/>
  <c r="AD150" i="6"/>
  <c r="AC150" i="6"/>
  <c r="AB150" i="6"/>
  <c r="AA150" i="6"/>
  <c r="Z150" i="6"/>
  <c r="Y150" i="6"/>
  <c r="X150" i="6"/>
  <c r="W150" i="6"/>
  <c r="V150" i="6"/>
  <c r="U150" i="6"/>
  <c r="T150" i="6"/>
  <c r="S150" i="6"/>
  <c r="R150" i="6"/>
  <c r="Q150" i="6"/>
  <c r="P150" i="6"/>
  <c r="O150" i="6"/>
  <c r="N150" i="6"/>
  <c r="M150" i="6"/>
  <c r="L150" i="6"/>
  <c r="K150" i="6"/>
  <c r="J150" i="6"/>
  <c r="I150" i="6"/>
  <c r="H150" i="6"/>
  <c r="G150" i="6"/>
  <c r="F150" i="6"/>
  <c r="E150" i="6"/>
  <c r="D150" i="6"/>
  <c r="C150" i="6"/>
  <c r="B150" i="6"/>
  <c r="A150" i="6"/>
  <c r="AI149" i="6"/>
  <c r="AH149" i="6"/>
  <c r="AG149" i="6"/>
  <c r="AF149" i="6"/>
  <c r="AE149" i="6"/>
  <c r="AD149" i="6"/>
  <c r="AC149" i="6"/>
  <c r="AB149" i="6"/>
  <c r="AA149" i="6"/>
  <c r="Z149" i="6"/>
  <c r="Y149" i="6"/>
  <c r="X149" i="6"/>
  <c r="W149" i="6"/>
  <c r="V149" i="6"/>
  <c r="U149" i="6"/>
  <c r="T149" i="6"/>
  <c r="S149" i="6"/>
  <c r="R149" i="6"/>
  <c r="Q149" i="6"/>
  <c r="P149" i="6"/>
  <c r="O149" i="6"/>
  <c r="N149" i="6"/>
  <c r="M149" i="6"/>
  <c r="L149" i="6"/>
  <c r="K149" i="6"/>
  <c r="J149" i="6"/>
  <c r="I149" i="6"/>
  <c r="H149" i="6"/>
  <c r="G149" i="6"/>
  <c r="F149" i="6"/>
  <c r="E149" i="6"/>
  <c r="D149" i="6"/>
  <c r="C149" i="6"/>
  <c r="B149" i="6"/>
  <c r="A149" i="6"/>
  <c r="AI148" i="6"/>
  <c r="AH148" i="6"/>
  <c r="AG148" i="6"/>
  <c r="AF148" i="6"/>
  <c r="AE148" i="6"/>
  <c r="AD148" i="6"/>
  <c r="AC148" i="6"/>
  <c r="AB148" i="6"/>
  <c r="AA148" i="6"/>
  <c r="Z148" i="6"/>
  <c r="Y148" i="6"/>
  <c r="X148" i="6"/>
  <c r="W148" i="6"/>
  <c r="V148" i="6"/>
  <c r="U148" i="6"/>
  <c r="T148" i="6"/>
  <c r="S148" i="6"/>
  <c r="R148" i="6"/>
  <c r="Q148" i="6"/>
  <c r="P148" i="6"/>
  <c r="O148" i="6"/>
  <c r="N148" i="6"/>
  <c r="M148" i="6"/>
  <c r="L148" i="6"/>
  <c r="K148" i="6"/>
  <c r="J148" i="6"/>
  <c r="I148" i="6"/>
  <c r="H148" i="6"/>
  <c r="G148" i="6"/>
  <c r="F148" i="6"/>
  <c r="E148" i="6"/>
  <c r="D148" i="6"/>
  <c r="C148" i="6"/>
  <c r="B148" i="6"/>
  <c r="A148" i="6"/>
  <c r="AI147" i="6"/>
  <c r="AH147" i="6"/>
  <c r="AG147" i="6"/>
  <c r="AF147" i="6"/>
  <c r="AE147" i="6"/>
  <c r="AD147" i="6"/>
  <c r="AC147" i="6"/>
  <c r="AB147" i="6"/>
  <c r="AA147" i="6"/>
  <c r="Z147" i="6"/>
  <c r="Y147" i="6"/>
  <c r="X147" i="6"/>
  <c r="W147" i="6"/>
  <c r="V147" i="6"/>
  <c r="U147" i="6"/>
  <c r="T147" i="6"/>
  <c r="S147" i="6"/>
  <c r="R147" i="6"/>
  <c r="Q147" i="6"/>
  <c r="P147" i="6"/>
  <c r="O147" i="6"/>
  <c r="N147" i="6"/>
  <c r="M147" i="6"/>
  <c r="L147" i="6"/>
  <c r="K147" i="6"/>
  <c r="J147" i="6"/>
  <c r="I147" i="6"/>
  <c r="H147" i="6"/>
  <c r="G147" i="6"/>
  <c r="F147" i="6"/>
  <c r="E147" i="6"/>
  <c r="D147" i="6"/>
  <c r="C147" i="6"/>
  <c r="B147" i="6"/>
  <c r="A147" i="6"/>
  <c r="AI146" i="6"/>
  <c r="AH146" i="6"/>
  <c r="AG146" i="6"/>
  <c r="AF146" i="6"/>
  <c r="AE146" i="6"/>
  <c r="AD146" i="6"/>
  <c r="AC146" i="6"/>
  <c r="AB146" i="6"/>
  <c r="AA146" i="6"/>
  <c r="Z146" i="6"/>
  <c r="Y146" i="6"/>
  <c r="X146" i="6"/>
  <c r="W146" i="6"/>
  <c r="V146" i="6"/>
  <c r="U146" i="6"/>
  <c r="T146" i="6"/>
  <c r="S146" i="6"/>
  <c r="R146" i="6"/>
  <c r="Q146" i="6"/>
  <c r="P146" i="6"/>
  <c r="O146" i="6"/>
  <c r="N146" i="6"/>
  <c r="M146" i="6"/>
  <c r="L146" i="6"/>
  <c r="K146" i="6"/>
  <c r="J146" i="6"/>
  <c r="I146" i="6"/>
  <c r="H146" i="6"/>
  <c r="G146" i="6"/>
  <c r="F146" i="6"/>
  <c r="E146" i="6"/>
  <c r="D146" i="6"/>
  <c r="C146" i="6"/>
  <c r="B146" i="6"/>
  <c r="A146" i="6"/>
  <c r="AI145" i="6"/>
  <c r="AH145" i="6"/>
  <c r="AG145" i="6"/>
  <c r="AF145" i="6"/>
  <c r="AE145" i="6"/>
  <c r="AD145" i="6"/>
  <c r="AC145" i="6"/>
  <c r="AB145" i="6"/>
  <c r="AA145" i="6"/>
  <c r="Z145" i="6"/>
  <c r="Y145" i="6"/>
  <c r="X145" i="6"/>
  <c r="W145" i="6"/>
  <c r="V145" i="6"/>
  <c r="U145" i="6"/>
  <c r="T145" i="6"/>
  <c r="S145" i="6"/>
  <c r="R145" i="6"/>
  <c r="Q145" i="6"/>
  <c r="P145" i="6"/>
  <c r="O145" i="6"/>
  <c r="N145" i="6"/>
  <c r="M145" i="6"/>
  <c r="L145" i="6"/>
  <c r="K145" i="6"/>
  <c r="J145" i="6"/>
  <c r="I145" i="6"/>
  <c r="H145" i="6"/>
  <c r="G145" i="6"/>
  <c r="F145" i="6"/>
  <c r="E145" i="6"/>
  <c r="D145" i="6"/>
  <c r="C145" i="6"/>
  <c r="B145" i="6"/>
  <c r="A145" i="6"/>
  <c r="AI144" i="6"/>
  <c r="AH144" i="6"/>
  <c r="AG144" i="6"/>
  <c r="AF144" i="6"/>
  <c r="AE144" i="6"/>
  <c r="AD144" i="6"/>
  <c r="AC144" i="6"/>
  <c r="AB144" i="6"/>
  <c r="AA144" i="6"/>
  <c r="Z144" i="6"/>
  <c r="Y144" i="6"/>
  <c r="X144" i="6"/>
  <c r="W144" i="6"/>
  <c r="V144" i="6"/>
  <c r="U144" i="6"/>
  <c r="T144" i="6"/>
  <c r="S144" i="6"/>
  <c r="R144" i="6"/>
  <c r="Q144" i="6"/>
  <c r="P144" i="6"/>
  <c r="O144" i="6"/>
  <c r="N144" i="6"/>
  <c r="M144" i="6"/>
  <c r="L144" i="6"/>
  <c r="K144" i="6"/>
  <c r="J144" i="6"/>
  <c r="I144" i="6"/>
  <c r="H144" i="6"/>
  <c r="G144" i="6"/>
  <c r="F144" i="6"/>
  <c r="E144" i="6"/>
  <c r="D144" i="6"/>
  <c r="C144" i="6"/>
  <c r="B144" i="6"/>
  <c r="A144" i="6"/>
  <c r="AI143" i="6"/>
  <c r="AH143" i="6"/>
  <c r="AG143" i="6"/>
  <c r="AF143" i="6"/>
  <c r="AE143" i="6"/>
  <c r="AD143" i="6"/>
  <c r="AC143" i="6"/>
  <c r="AB143" i="6"/>
  <c r="AA143" i="6"/>
  <c r="Z143" i="6"/>
  <c r="Y143" i="6"/>
  <c r="X143" i="6"/>
  <c r="W143" i="6"/>
  <c r="V143" i="6"/>
  <c r="U143" i="6"/>
  <c r="T143" i="6"/>
  <c r="S143" i="6"/>
  <c r="R143" i="6"/>
  <c r="Q143" i="6"/>
  <c r="P143" i="6"/>
  <c r="O143" i="6"/>
  <c r="N143" i="6"/>
  <c r="M143" i="6"/>
  <c r="L143" i="6"/>
  <c r="K143" i="6"/>
  <c r="J143" i="6"/>
  <c r="I143" i="6"/>
  <c r="H143" i="6"/>
  <c r="G143" i="6"/>
  <c r="F143" i="6"/>
  <c r="E143" i="6"/>
  <c r="D143" i="6"/>
  <c r="C143" i="6"/>
  <c r="B143" i="6"/>
  <c r="A143" i="6"/>
  <c r="AI142" i="6"/>
  <c r="AH142" i="6"/>
  <c r="AG142" i="6"/>
  <c r="AF142" i="6"/>
  <c r="AE142" i="6"/>
  <c r="AD142" i="6"/>
  <c r="AC142" i="6"/>
  <c r="AB142" i="6"/>
  <c r="AA142" i="6"/>
  <c r="Z142" i="6"/>
  <c r="Y142" i="6"/>
  <c r="X142" i="6"/>
  <c r="W142" i="6"/>
  <c r="V142" i="6"/>
  <c r="U142" i="6"/>
  <c r="T142" i="6"/>
  <c r="S142" i="6"/>
  <c r="R142" i="6"/>
  <c r="Q142" i="6"/>
  <c r="P142" i="6"/>
  <c r="O142" i="6"/>
  <c r="N142" i="6"/>
  <c r="M142" i="6"/>
  <c r="L142" i="6"/>
  <c r="K142" i="6"/>
  <c r="J142" i="6"/>
  <c r="I142" i="6"/>
  <c r="H142" i="6"/>
  <c r="G142" i="6"/>
  <c r="F142" i="6"/>
  <c r="E142" i="6"/>
  <c r="D142" i="6"/>
  <c r="C142" i="6"/>
  <c r="B142" i="6"/>
  <c r="A142" i="6"/>
  <c r="AI141" i="6"/>
  <c r="AH141" i="6"/>
  <c r="AG141" i="6"/>
  <c r="AF141" i="6"/>
  <c r="AE141" i="6"/>
  <c r="AD141" i="6"/>
  <c r="AC141" i="6"/>
  <c r="AB141" i="6"/>
  <c r="AA141" i="6"/>
  <c r="Z141" i="6"/>
  <c r="Y141" i="6"/>
  <c r="X141" i="6"/>
  <c r="W141" i="6"/>
  <c r="V141" i="6"/>
  <c r="U141" i="6"/>
  <c r="T141" i="6"/>
  <c r="S141" i="6"/>
  <c r="R141" i="6"/>
  <c r="Q141" i="6"/>
  <c r="P141" i="6"/>
  <c r="O141" i="6"/>
  <c r="N141" i="6"/>
  <c r="M141" i="6"/>
  <c r="L141" i="6"/>
  <c r="K141" i="6"/>
  <c r="J141" i="6"/>
  <c r="I141" i="6"/>
  <c r="H141" i="6"/>
  <c r="G141" i="6"/>
  <c r="F141" i="6"/>
  <c r="E141" i="6"/>
  <c r="D141" i="6"/>
  <c r="C141" i="6"/>
  <c r="B141" i="6"/>
  <c r="A141" i="6"/>
  <c r="AI140" i="6"/>
  <c r="AH140" i="6"/>
  <c r="AG140" i="6"/>
  <c r="AF140" i="6"/>
  <c r="AE140" i="6"/>
  <c r="AD140" i="6"/>
  <c r="AC140" i="6"/>
  <c r="AB140" i="6"/>
  <c r="AA140" i="6"/>
  <c r="Z140" i="6"/>
  <c r="Y140" i="6"/>
  <c r="X140" i="6"/>
  <c r="W140" i="6"/>
  <c r="V140" i="6"/>
  <c r="U140" i="6"/>
  <c r="T140" i="6"/>
  <c r="S140" i="6"/>
  <c r="R140" i="6"/>
  <c r="Q140" i="6"/>
  <c r="P140" i="6"/>
  <c r="O140" i="6"/>
  <c r="N140" i="6"/>
  <c r="M140" i="6"/>
  <c r="L140" i="6"/>
  <c r="K140" i="6"/>
  <c r="J140" i="6"/>
  <c r="I140" i="6"/>
  <c r="H140" i="6"/>
  <c r="G140" i="6"/>
  <c r="F140" i="6"/>
  <c r="E140" i="6"/>
  <c r="D140" i="6"/>
  <c r="C140" i="6"/>
  <c r="B140" i="6"/>
  <c r="A140" i="6"/>
  <c r="AI139" i="6"/>
  <c r="AH139" i="6"/>
  <c r="AG139" i="6"/>
  <c r="AF139" i="6"/>
  <c r="AE139" i="6"/>
  <c r="AD139" i="6"/>
  <c r="AC139" i="6"/>
  <c r="AB139" i="6"/>
  <c r="AA139" i="6"/>
  <c r="Z139" i="6"/>
  <c r="Y139" i="6"/>
  <c r="X139" i="6"/>
  <c r="W139" i="6"/>
  <c r="V139" i="6"/>
  <c r="U139" i="6"/>
  <c r="T139" i="6"/>
  <c r="S139" i="6"/>
  <c r="R139" i="6"/>
  <c r="Q139" i="6"/>
  <c r="P139" i="6"/>
  <c r="O139" i="6"/>
  <c r="N139" i="6"/>
  <c r="M139" i="6"/>
  <c r="L139" i="6"/>
  <c r="K139" i="6"/>
  <c r="J139" i="6"/>
  <c r="I139" i="6"/>
  <c r="H139" i="6"/>
  <c r="G139" i="6"/>
  <c r="F139" i="6"/>
  <c r="E139" i="6"/>
  <c r="D139" i="6"/>
  <c r="C139" i="6"/>
  <c r="B139" i="6"/>
  <c r="A139" i="6"/>
  <c r="AI138" i="6"/>
  <c r="AH138" i="6"/>
  <c r="AG138" i="6"/>
  <c r="AF138" i="6"/>
  <c r="AE138" i="6"/>
  <c r="AD138" i="6"/>
  <c r="AC138" i="6"/>
  <c r="AB138" i="6"/>
  <c r="AA138" i="6"/>
  <c r="Z138" i="6"/>
  <c r="Y138" i="6"/>
  <c r="X138" i="6"/>
  <c r="W138" i="6"/>
  <c r="V138" i="6"/>
  <c r="U138" i="6"/>
  <c r="T138" i="6"/>
  <c r="S138" i="6"/>
  <c r="R138" i="6"/>
  <c r="Q138" i="6"/>
  <c r="P138" i="6"/>
  <c r="O138" i="6"/>
  <c r="N138" i="6"/>
  <c r="M138" i="6"/>
  <c r="L138" i="6"/>
  <c r="K138" i="6"/>
  <c r="J138" i="6"/>
  <c r="I138" i="6"/>
  <c r="H138" i="6"/>
  <c r="G138" i="6"/>
  <c r="F138" i="6"/>
  <c r="E138" i="6"/>
  <c r="D138" i="6"/>
  <c r="C138" i="6"/>
  <c r="B138" i="6"/>
  <c r="A138" i="6"/>
  <c r="AI137" i="6"/>
  <c r="AH137" i="6"/>
  <c r="AG137" i="6"/>
  <c r="AF137" i="6"/>
  <c r="AE137" i="6"/>
  <c r="AD137" i="6"/>
  <c r="AC137" i="6"/>
  <c r="AB137" i="6"/>
  <c r="AA137" i="6"/>
  <c r="Z137" i="6"/>
  <c r="Y137" i="6"/>
  <c r="X137" i="6"/>
  <c r="W137" i="6"/>
  <c r="V137" i="6"/>
  <c r="U137" i="6"/>
  <c r="T137" i="6"/>
  <c r="S137" i="6"/>
  <c r="R137" i="6"/>
  <c r="Q137" i="6"/>
  <c r="P137" i="6"/>
  <c r="O137" i="6"/>
  <c r="N137" i="6"/>
  <c r="M137" i="6"/>
  <c r="L137" i="6"/>
  <c r="K137" i="6"/>
  <c r="J137" i="6"/>
  <c r="I137" i="6"/>
  <c r="H137" i="6"/>
  <c r="G137" i="6"/>
  <c r="F137" i="6"/>
  <c r="E137" i="6"/>
  <c r="D137" i="6"/>
  <c r="C137" i="6"/>
  <c r="B137" i="6"/>
  <c r="A137" i="6"/>
  <c r="AI136" i="6"/>
  <c r="AH136" i="6"/>
  <c r="AG136" i="6"/>
  <c r="AF136" i="6"/>
  <c r="AE136" i="6"/>
  <c r="AD136" i="6"/>
  <c r="AC136" i="6"/>
  <c r="AB136" i="6"/>
  <c r="AA136" i="6"/>
  <c r="Z136" i="6"/>
  <c r="Y136" i="6"/>
  <c r="X136" i="6"/>
  <c r="W136" i="6"/>
  <c r="V136" i="6"/>
  <c r="U136" i="6"/>
  <c r="T136" i="6"/>
  <c r="S136" i="6"/>
  <c r="R136" i="6"/>
  <c r="Q136" i="6"/>
  <c r="P136" i="6"/>
  <c r="O136" i="6"/>
  <c r="N136" i="6"/>
  <c r="M136" i="6"/>
  <c r="L136" i="6"/>
  <c r="K136" i="6"/>
  <c r="J136" i="6"/>
  <c r="I136" i="6"/>
  <c r="H136" i="6"/>
  <c r="G136" i="6"/>
  <c r="F136" i="6"/>
  <c r="E136" i="6"/>
  <c r="D136" i="6"/>
  <c r="C136" i="6"/>
  <c r="B136" i="6"/>
  <c r="A136" i="6"/>
  <c r="AI135" i="6"/>
  <c r="AH135" i="6"/>
  <c r="AG135" i="6"/>
  <c r="AF135" i="6"/>
  <c r="AE135" i="6"/>
  <c r="AD135" i="6"/>
  <c r="AC135" i="6"/>
  <c r="AB135" i="6"/>
  <c r="AA135" i="6"/>
  <c r="Z135" i="6"/>
  <c r="Y135" i="6"/>
  <c r="X135" i="6"/>
  <c r="W135" i="6"/>
  <c r="V135" i="6"/>
  <c r="U135" i="6"/>
  <c r="T135" i="6"/>
  <c r="S135" i="6"/>
  <c r="R135" i="6"/>
  <c r="Q135" i="6"/>
  <c r="P135" i="6"/>
  <c r="O135" i="6"/>
  <c r="N135" i="6"/>
  <c r="M135" i="6"/>
  <c r="L135" i="6"/>
  <c r="K135" i="6"/>
  <c r="J135" i="6"/>
  <c r="I135" i="6"/>
  <c r="H135" i="6"/>
  <c r="G135" i="6"/>
  <c r="F135" i="6"/>
  <c r="E135" i="6"/>
  <c r="D135" i="6"/>
  <c r="C135" i="6"/>
  <c r="B135" i="6"/>
  <c r="A135" i="6"/>
  <c r="AI134" i="6"/>
  <c r="AH134" i="6"/>
  <c r="AG134" i="6"/>
  <c r="AF134" i="6"/>
  <c r="AE134" i="6"/>
  <c r="AD134" i="6"/>
  <c r="AC134" i="6"/>
  <c r="AB134" i="6"/>
  <c r="AA134" i="6"/>
  <c r="Z134" i="6"/>
  <c r="Y134" i="6"/>
  <c r="X134" i="6"/>
  <c r="W134" i="6"/>
  <c r="V134" i="6"/>
  <c r="U134" i="6"/>
  <c r="T134" i="6"/>
  <c r="S134" i="6"/>
  <c r="R134" i="6"/>
  <c r="Q134" i="6"/>
  <c r="P134" i="6"/>
  <c r="O134" i="6"/>
  <c r="N134" i="6"/>
  <c r="M134" i="6"/>
  <c r="L134" i="6"/>
  <c r="K134" i="6"/>
  <c r="J134" i="6"/>
  <c r="I134" i="6"/>
  <c r="H134" i="6"/>
  <c r="G134" i="6"/>
  <c r="F134" i="6"/>
  <c r="E134" i="6"/>
  <c r="D134" i="6"/>
  <c r="C134" i="6"/>
  <c r="B134" i="6"/>
  <c r="A134" i="6"/>
  <c r="AI133" i="6"/>
  <c r="AH133" i="6"/>
  <c r="AG133" i="6"/>
  <c r="AF133" i="6"/>
  <c r="AE133" i="6"/>
  <c r="AD133" i="6"/>
  <c r="AC133" i="6"/>
  <c r="AB133" i="6"/>
  <c r="AA133" i="6"/>
  <c r="Z133" i="6"/>
  <c r="Y133" i="6"/>
  <c r="X133" i="6"/>
  <c r="W133" i="6"/>
  <c r="V133" i="6"/>
  <c r="U133" i="6"/>
  <c r="T133" i="6"/>
  <c r="S133" i="6"/>
  <c r="R133" i="6"/>
  <c r="Q133" i="6"/>
  <c r="P133" i="6"/>
  <c r="O133" i="6"/>
  <c r="N133" i="6"/>
  <c r="M133" i="6"/>
  <c r="L133" i="6"/>
  <c r="K133" i="6"/>
  <c r="J133" i="6"/>
  <c r="I133" i="6"/>
  <c r="H133" i="6"/>
  <c r="G133" i="6"/>
  <c r="F133" i="6"/>
  <c r="E133" i="6"/>
  <c r="D133" i="6"/>
  <c r="C133" i="6"/>
  <c r="B133" i="6"/>
  <c r="A133" i="6"/>
  <c r="AI132" i="6"/>
  <c r="AH132" i="6"/>
  <c r="AG132" i="6"/>
  <c r="AF132" i="6"/>
  <c r="AE132" i="6"/>
  <c r="AD132" i="6"/>
  <c r="AC132" i="6"/>
  <c r="AB132" i="6"/>
  <c r="AA132" i="6"/>
  <c r="Z132" i="6"/>
  <c r="Y132" i="6"/>
  <c r="X132" i="6"/>
  <c r="W132" i="6"/>
  <c r="V132" i="6"/>
  <c r="U132" i="6"/>
  <c r="T132" i="6"/>
  <c r="S132" i="6"/>
  <c r="R132" i="6"/>
  <c r="Q132" i="6"/>
  <c r="P132" i="6"/>
  <c r="O132" i="6"/>
  <c r="N132" i="6"/>
  <c r="M132" i="6"/>
  <c r="L132" i="6"/>
  <c r="K132" i="6"/>
  <c r="J132" i="6"/>
  <c r="I132" i="6"/>
  <c r="H132" i="6"/>
  <c r="G132" i="6"/>
  <c r="F132" i="6"/>
  <c r="E132" i="6"/>
  <c r="D132" i="6"/>
  <c r="C132" i="6"/>
  <c r="B132" i="6"/>
  <c r="A132" i="6"/>
  <c r="AI131" i="6"/>
  <c r="AH131" i="6"/>
  <c r="AG131" i="6"/>
  <c r="AF131" i="6"/>
  <c r="AE131" i="6"/>
  <c r="AD131" i="6"/>
  <c r="AC131" i="6"/>
  <c r="AB131" i="6"/>
  <c r="AA131" i="6"/>
  <c r="Z131" i="6"/>
  <c r="Y131" i="6"/>
  <c r="X131" i="6"/>
  <c r="W131" i="6"/>
  <c r="V131" i="6"/>
  <c r="U131" i="6"/>
  <c r="T131" i="6"/>
  <c r="S131" i="6"/>
  <c r="R131" i="6"/>
  <c r="Q131" i="6"/>
  <c r="P131" i="6"/>
  <c r="O131" i="6"/>
  <c r="N131" i="6"/>
  <c r="M131" i="6"/>
  <c r="L131" i="6"/>
  <c r="K131" i="6"/>
  <c r="J131" i="6"/>
  <c r="I131" i="6"/>
  <c r="H131" i="6"/>
  <c r="G131" i="6"/>
  <c r="F131" i="6"/>
  <c r="E131" i="6"/>
  <c r="D131" i="6"/>
  <c r="C131" i="6"/>
  <c r="B131" i="6"/>
  <c r="A131" i="6"/>
  <c r="AI130" i="6"/>
  <c r="AH130" i="6"/>
  <c r="AG130" i="6"/>
  <c r="AF130" i="6"/>
  <c r="AE130" i="6"/>
  <c r="AD130" i="6"/>
  <c r="AC130" i="6"/>
  <c r="AB130" i="6"/>
  <c r="AA130" i="6"/>
  <c r="Z130" i="6"/>
  <c r="Y130" i="6"/>
  <c r="X130" i="6"/>
  <c r="W130" i="6"/>
  <c r="V130" i="6"/>
  <c r="U130" i="6"/>
  <c r="T130" i="6"/>
  <c r="S130" i="6"/>
  <c r="R130" i="6"/>
  <c r="Q130" i="6"/>
  <c r="P130" i="6"/>
  <c r="O130" i="6"/>
  <c r="N130" i="6"/>
  <c r="M130" i="6"/>
  <c r="L130" i="6"/>
  <c r="K130" i="6"/>
  <c r="J130" i="6"/>
  <c r="I130" i="6"/>
  <c r="H130" i="6"/>
  <c r="G130" i="6"/>
  <c r="F130" i="6"/>
  <c r="E130" i="6"/>
  <c r="D130" i="6"/>
  <c r="C130" i="6"/>
  <c r="B130" i="6"/>
  <c r="A130" i="6"/>
  <c r="AI129" i="6"/>
  <c r="AH129" i="6"/>
  <c r="AG129" i="6"/>
  <c r="AF129" i="6"/>
  <c r="AE129" i="6"/>
  <c r="AD129" i="6"/>
  <c r="AC129" i="6"/>
  <c r="AB129" i="6"/>
  <c r="AA129" i="6"/>
  <c r="Z129" i="6"/>
  <c r="Y129" i="6"/>
  <c r="X129" i="6"/>
  <c r="W129" i="6"/>
  <c r="V129" i="6"/>
  <c r="U129" i="6"/>
  <c r="T129" i="6"/>
  <c r="S129" i="6"/>
  <c r="R129" i="6"/>
  <c r="Q129" i="6"/>
  <c r="P129" i="6"/>
  <c r="O129" i="6"/>
  <c r="N129" i="6"/>
  <c r="M129" i="6"/>
  <c r="L129" i="6"/>
  <c r="K129" i="6"/>
  <c r="J129" i="6"/>
  <c r="I129" i="6"/>
  <c r="H129" i="6"/>
  <c r="G129" i="6"/>
  <c r="F129" i="6"/>
  <c r="E129" i="6"/>
  <c r="D129" i="6"/>
  <c r="C129" i="6"/>
  <c r="B129" i="6"/>
  <c r="A129" i="6"/>
  <c r="AI128" i="6"/>
  <c r="AH128" i="6"/>
  <c r="AG128" i="6"/>
  <c r="AF128" i="6"/>
  <c r="AE128" i="6"/>
  <c r="AD128" i="6"/>
  <c r="AC128" i="6"/>
  <c r="AB128" i="6"/>
  <c r="AA128" i="6"/>
  <c r="Z128" i="6"/>
  <c r="Y128" i="6"/>
  <c r="X128" i="6"/>
  <c r="W128" i="6"/>
  <c r="V128" i="6"/>
  <c r="U128" i="6"/>
  <c r="T128" i="6"/>
  <c r="S128" i="6"/>
  <c r="R128" i="6"/>
  <c r="Q128" i="6"/>
  <c r="P128" i="6"/>
  <c r="O128" i="6"/>
  <c r="N128" i="6"/>
  <c r="M128" i="6"/>
  <c r="L128" i="6"/>
  <c r="K128" i="6"/>
  <c r="J128" i="6"/>
  <c r="I128" i="6"/>
  <c r="H128" i="6"/>
  <c r="G128" i="6"/>
  <c r="F128" i="6"/>
  <c r="E128" i="6"/>
  <c r="D128" i="6"/>
  <c r="C128" i="6"/>
  <c r="B128" i="6"/>
  <c r="A128" i="6"/>
  <c r="AI127" i="6"/>
  <c r="AH127" i="6"/>
  <c r="AG127" i="6"/>
  <c r="AF127" i="6"/>
  <c r="AE127" i="6"/>
  <c r="AD127" i="6"/>
  <c r="AC127" i="6"/>
  <c r="AB127" i="6"/>
  <c r="AA127" i="6"/>
  <c r="Z127" i="6"/>
  <c r="Y127" i="6"/>
  <c r="X127" i="6"/>
  <c r="W127" i="6"/>
  <c r="V127" i="6"/>
  <c r="U127" i="6"/>
  <c r="T127" i="6"/>
  <c r="S127" i="6"/>
  <c r="R127" i="6"/>
  <c r="Q127" i="6"/>
  <c r="P127" i="6"/>
  <c r="O127" i="6"/>
  <c r="N127" i="6"/>
  <c r="M127" i="6"/>
  <c r="L127" i="6"/>
  <c r="K127" i="6"/>
  <c r="J127" i="6"/>
  <c r="I127" i="6"/>
  <c r="H127" i="6"/>
  <c r="G127" i="6"/>
  <c r="F127" i="6"/>
  <c r="E127" i="6"/>
  <c r="D127" i="6"/>
  <c r="C127" i="6"/>
  <c r="B127" i="6"/>
  <c r="A127" i="6"/>
  <c r="AI126" i="6"/>
  <c r="AH126" i="6"/>
  <c r="AG126" i="6"/>
  <c r="AF126" i="6"/>
  <c r="AE126" i="6"/>
  <c r="AD126" i="6"/>
  <c r="AC126" i="6"/>
  <c r="AB126" i="6"/>
  <c r="AA126" i="6"/>
  <c r="Z126" i="6"/>
  <c r="Y126" i="6"/>
  <c r="X126" i="6"/>
  <c r="W126" i="6"/>
  <c r="V126" i="6"/>
  <c r="U126" i="6"/>
  <c r="T126" i="6"/>
  <c r="S126" i="6"/>
  <c r="R126" i="6"/>
  <c r="Q126" i="6"/>
  <c r="P126" i="6"/>
  <c r="O126" i="6"/>
  <c r="N126" i="6"/>
  <c r="M126" i="6"/>
  <c r="L126" i="6"/>
  <c r="K126" i="6"/>
  <c r="J126" i="6"/>
  <c r="I126" i="6"/>
  <c r="H126" i="6"/>
  <c r="G126" i="6"/>
  <c r="F126" i="6"/>
  <c r="E126" i="6"/>
  <c r="D126" i="6"/>
  <c r="C126" i="6"/>
  <c r="B126" i="6"/>
  <c r="A126" i="6"/>
  <c r="AI125" i="6"/>
  <c r="AH125" i="6"/>
  <c r="AG125" i="6"/>
  <c r="AF125" i="6"/>
  <c r="AE125" i="6"/>
  <c r="AD125" i="6"/>
  <c r="AC125" i="6"/>
  <c r="AB125" i="6"/>
  <c r="AA125" i="6"/>
  <c r="Z125" i="6"/>
  <c r="Y125" i="6"/>
  <c r="X125" i="6"/>
  <c r="W125" i="6"/>
  <c r="V125" i="6"/>
  <c r="U125" i="6"/>
  <c r="T125" i="6"/>
  <c r="S125" i="6"/>
  <c r="R125" i="6"/>
  <c r="Q125" i="6"/>
  <c r="P125" i="6"/>
  <c r="O125" i="6"/>
  <c r="N125" i="6"/>
  <c r="M125" i="6"/>
  <c r="L125" i="6"/>
  <c r="K125" i="6"/>
  <c r="J125" i="6"/>
  <c r="I125" i="6"/>
  <c r="H125" i="6"/>
  <c r="G125" i="6"/>
  <c r="F125" i="6"/>
  <c r="E125" i="6"/>
  <c r="D125" i="6"/>
  <c r="C125" i="6"/>
  <c r="B125" i="6"/>
  <c r="A125" i="6"/>
  <c r="AI124" i="6"/>
  <c r="AH124" i="6"/>
  <c r="AG124" i="6"/>
  <c r="AF124" i="6"/>
  <c r="AE124" i="6"/>
  <c r="AD124" i="6"/>
  <c r="AC124" i="6"/>
  <c r="AB124" i="6"/>
  <c r="AA124" i="6"/>
  <c r="Z124" i="6"/>
  <c r="Y124" i="6"/>
  <c r="X124" i="6"/>
  <c r="W124" i="6"/>
  <c r="V124" i="6"/>
  <c r="U124" i="6"/>
  <c r="T124" i="6"/>
  <c r="S124" i="6"/>
  <c r="R124" i="6"/>
  <c r="Q124" i="6"/>
  <c r="P124" i="6"/>
  <c r="O124" i="6"/>
  <c r="N124" i="6"/>
  <c r="M124" i="6"/>
  <c r="L124" i="6"/>
  <c r="K124" i="6"/>
  <c r="J124" i="6"/>
  <c r="I124" i="6"/>
  <c r="H124" i="6"/>
  <c r="G124" i="6"/>
  <c r="F124" i="6"/>
  <c r="E124" i="6"/>
  <c r="D124" i="6"/>
  <c r="C124" i="6"/>
  <c r="B124" i="6"/>
  <c r="A124" i="6"/>
  <c r="AT123" i="6"/>
  <c r="AS123" i="6"/>
  <c r="AR123" i="6"/>
  <c r="AP123" i="6"/>
  <c r="AO123" i="6"/>
  <c r="AN123" i="6"/>
  <c r="AM123" i="6"/>
  <c r="AL123" i="6"/>
  <c r="AK123" i="6"/>
  <c r="AJ123" i="6"/>
  <c r="AI123" i="6"/>
  <c r="AH123" i="6"/>
  <c r="AG123" i="6"/>
  <c r="AF123" i="6"/>
  <c r="AE123" i="6"/>
  <c r="AD123" i="6"/>
  <c r="AC123" i="6"/>
  <c r="AB123" i="6"/>
  <c r="AA123" i="6"/>
  <c r="Z123" i="6"/>
  <c r="Y123" i="6"/>
  <c r="X123" i="6"/>
  <c r="W123" i="6"/>
  <c r="V123" i="6"/>
  <c r="U123" i="6"/>
  <c r="T123" i="6"/>
  <c r="S123" i="6"/>
  <c r="R123" i="6"/>
  <c r="Q123" i="6"/>
  <c r="P123" i="6"/>
  <c r="O123" i="6"/>
  <c r="N123" i="6"/>
  <c r="M123" i="6"/>
  <c r="L123" i="6"/>
  <c r="K123" i="6"/>
  <c r="J123" i="6"/>
  <c r="I123" i="6"/>
  <c r="H123" i="6"/>
  <c r="G123" i="6"/>
  <c r="F123" i="6"/>
  <c r="E123" i="6"/>
  <c r="D123" i="6"/>
  <c r="C123" i="6"/>
  <c r="B123" i="6"/>
  <c r="A123" i="6"/>
  <c r="AT122" i="6"/>
  <c r="AS122" i="6"/>
  <c r="AR122" i="6"/>
  <c r="AP122" i="6"/>
  <c r="AO122" i="6"/>
  <c r="AN122" i="6"/>
  <c r="AM122" i="6"/>
  <c r="AL122" i="6"/>
  <c r="AK122" i="6"/>
  <c r="AJ122" i="6"/>
  <c r="AI122" i="6"/>
  <c r="AH122" i="6"/>
  <c r="AG122" i="6"/>
  <c r="AF122" i="6"/>
  <c r="AE122" i="6"/>
  <c r="AD122" i="6"/>
  <c r="AC122" i="6"/>
  <c r="AB122" i="6"/>
  <c r="AA122" i="6"/>
  <c r="Z122" i="6"/>
  <c r="Y122" i="6"/>
  <c r="X122" i="6"/>
  <c r="W122" i="6"/>
  <c r="V122" i="6"/>
  <c r="U122" i="6"/>
  <c r="T122" i="6"/>
  <c r="S122" i="6"/>
  <c r="R122" i="6"/>
  <c r="Q122" i="6"/>
  <c r="P122" i="6"/>
  <c r="O122" i="6"/>
  <c r="N122" i="6"/>
  <c r="M122" i="6"/>
  <c r="L122" i="6"/>
  <c r="K122" i="6"/>
  <c r="J122" i="6"/>
  <c r="I122" i="6"/>
  <c r="H122" i="6"/>
  <c r="G122" i="6"/>
  <c r="F122" i="6"/>
  <c r="E122" i="6"/>
  <c r="D122" i="6"/>
  <c r="C122" i="6"/>
  <c r="B122" i="6"/>
  <c r="A122" i="6"/>
  <c r="AT121" i="6"/>
  <c r="AS121" i="6"/>
  <c r="AR121" i="6"/>
  <c r="AP121" i="6"/>
  <c r="AO121" i="6"/>
  <c r="AN121" i="6"/>
  <c r="AM121" i="6"/>
  <c r="AL121" i="6"/>
  <c r="AK121" i="6"/>
  <c r="AJ121" i="6"/>
  <c r="AI121" i="6"/>
  <c r="AH121" i="6"/>
  <c r="AG121" i="6"/>
  <c r="AF121" i="6"/>
  <c r="AE121" i="6"/>
  <c r="AD121" i="6"/>
  <c r="AC121" i="6"/>
  <c r="AB121" i="6"/>
  <c r="AA121" i="6"/>
  <c r="Z121" i="6"/>
  <c r="Y121" i="6"/>
  <c r="X121" i="6"/>
  <c r="W121" i="6"/>
  <c r="V121" i="6"/>
  <c r="U121" i="6"/>
  <c r="T121" i="6"/>
  <c r="S121" i="6"/>
  <c r="R121" i="6"/>
  <c r="Q121" i="6"/>
  <c r="P121" i="6"/>
  <c r="O121" i="6"/>
  <c r="N121" i="6"/>
  <c r="M121" i="6"/>
  <c r="L121" i="6"/>
  <c r="K121" i="6"/>
  <c r="J121" i="6"/>
  <c r="I121" i="6"/>
  <c r="H121" i="6"/>
  <c r="G121" i="6"/>
  <c r="F121" i="6"/>
  <c r="E121" i="6"/>
  <c r="D121" i="6"/>
  <c r="C121" i="6"/>
  <c r="B121" i="6"/>
  <c r="A121" i="6"/>
  <c r="AT120" i="6"/>
  <c r="AS120" i="6"/>
  <c r="AR120" i="6"/>
  <c r="AP120" i="6"/>
  <c r="AO120" i="6"/>
  <c r="AN120" i="6"/>
  <c r="AM120" i="6"/>
  <c r="AL120" i="6"/>
  <c r="AK120" i="6"/>
  <c r="AJ120" i="6"/>
  <c r="AI120" i="6"/>
  <c r="AH120" i="6"/>
  <c r="AG120" i="6"/>
  <c r="AF120" i="6"/>
  <c r="AE120" i="6"/>
  <c r="AD120" i="6"/>
  <c r="AC120" i="6"/>
  <c r="AB120" i="6"/>
  <c r="AA120" i="6"/>
  <c r="Z120" i="6"/>
  <c r="Y120" i="6"/>
  <c r="X120" i="6"/>
  <c r="W120" i="6"/>
  <c r="V120" i="6"/>
  <c r="U120" i="6"/>
  <c r="T120" i="6"/>
  <c r="S120" i="6"/>
  <c r="R120" i="6"/>
  <c r="Q120" i="6"/>
  <c r="P120" i="6"/>
  <c r="O120" i="6"/>
  <c r="N120" i="6"/>
  <c r="M120" i="6"/>
  <c r="L120" i="6"/>
  <c r="K120" i="6"/>
  <c r="J120" i="6"/>
  <c r="I120" i="6"/>
  <c r="H120" i="6"/>
  <c r="G120" i="6"/>
  <c r="F120" i="6"/>
  <c r="E120" i="6"/>
  <c r="D120" i="6"/>
  <c r="C120" i="6"/>
  <c r="B120" i="6"/>
  <c r="A120" i="6"/>
  <c r="AT119" i="6"/>
  <c r="AS119" i="6"/>
  <c r="AR119" i="6"/>
  <c r="AP119" i="6"/>
  <c r="AO119" i="6"/>
  <c r="AN119" i="6"/>
  <c r="AM119" i="6"/>
  <c r="AL119" i="6"/>
  <c r="AK119" i="6"/>
  <c r="AJ119" i="6"/>
  <c r="AI119" i="6"/>
  <c r="AH119" i="6"/>
  <c r="AG119" i="6"/>
  <c r="AF119" i="6"/>
  <c r="AE119" i="6"/>
  <c r="AD119" i="6"/>
  <c r="AC119" i="6"/>
  <c r="AB119" i="6"/>
  <c r="AA119" i="6"/>
  <c r="Z119" i="6"/>
  <c r="Y119" i="6"/>
  <c r="X119" i="6"/>
  <c r="W119" i="6"/>
  <c r="V119" i="6"/>
  <c r="U119" i="6"/>
  <c r="T119" i="6"/>
  <c r="S119" i="6"/>
  <c r="R119" i="6"/>
  <c r="Q119" i="6"/>
  <c r="P119" i="6"/>
  <c r="O119" i="6"/>
  <c r="N119" i="6"/>
  <c r="M119" i="6"/>
  <c r="L119" i="6"/>
  <c r="K119" i="6"/>
  <c r="J119" i="6"/>
  <c r="I119" i="6"/>
  <c r="H119" i="6"/>
  <c r="G119" i="6"/>
  <c r="F119" i="6"/>
  <c r="E119" i="6"/>
  <c r="D119" i="6"/>
  <c r="C119" i="6"/>
  <c r="B119" i="6"/>
  <c r="A119" i="6"/>
  <c r="AM118" i="6"/>
  <c r="AI118" i="6"/>
  <c r="AH118" i="6"/>
  <c r="AG118" i="6"/>
  <c r="AF118" i="6"/>
  <c r="AE118" i="6"/>
  <c r="AD118" i="6"/>
  <c r="AC118" i="6"/>
  <c r="AB118" i="6"/>
  <c r="AA118" i="6"/>
  <c r="Z118" i="6"/>
  <c r="Y118" i="6"/>
  <c r="X118" i="6"/>
  <c r="W118" i="6"/>
  <c r="V118" i="6"/>
  <c r="U118" i="6"/>
  <c r="T118" i="6"/>
  <c r="S118" i="6"/>
  <c r="R118" i="6"/>
  <c r="Q118" i="6"/>
  <c r="P118" i="6"/>
  <c r="O118" i="6"/>
  <c r="N118" i="6"/>
  <c r="M118" i="6"/>
  <c r="L118" i="6"/>
  <c r="K118" i="6"/>
  <c r="J118" i="6"/>
  <c r="I118" i="6"/>
  <c r="H118" i="6"/>
  <c r="G118" i="6"/>
  <c r="F118" i="6"/>
  <c r="E118" i="6"/>
  <c r="D118" i="6"/>
  <c r="C118" i="6"/>
  <c r="B118" i="6"/>
  <c r="A118" i="6"/>
  <c r="AT117" i="6"/>
  <c r="AS117" i="6"/>
  <c r="AR117" i="6"/>
  <c r="AP117" i="6"/>
  <c r="AO117" i="6"/>
  <c r="AN117" i="6"/>
  <c r="AM117" i="6"/>
  <c r="AL117" i="6"/>
  <c r="AK117" i="6"/>
  <c r="AJ117" i="6"/>
  <c r="AI117" i="6"/>
  <c r="AH117" i="6"/>
  <c r="AG117" i="6"/>
  <c r="AF117" i="6"/>
  <c r="AE117" i="6"/>
  <c r="AD117" i="6"/>
  <c r="AC117" i="6"/>
  <c r="AB117" i="6"/>
  <c r="AA117" i="6"/>
  <c r="Z117" i="6"/>
  <c r="Y117" i="6"/>
  <c r="X117" i="6"/>
  <c r="W117" i="6"/>
  <c r="V117" i="6"/>
  <c r="U117" i="6"/>
  <c r="T117" i="6"/>
  <c r="S117" i="6"/>
  <c r="R117" i="6"/>
  <c r="Q117" i="6"/>
  <c r="P117" i="6"/>
  <c r="O117" i="6"/>
  <c r="N117" i="6"/>
  <c r="M117" i="6"/>
  <c r="L117" i="6"/>
  <c r="K117" i="6"/>
  <c r="J117" i="6"/>
  <c r="I117" i="6"/>
  <c r="H117" i="6"/>
  <c r="G117" i="6"/>
  <c r="F117" i="6"/>
  <c r="E117" i="6"/>
  <c r="D117" i="6"/>
  <c r="C117" i="6"/>
  <c r="B117" i="6"/>
  <c r="A117" i="6"/>
  <c r="AT116" i="6"/>
  <c r="AS116" i="6"/>
  <c r="AR116" i="6"/>
  <c r="AP116" i="6"/>
  <c r="AO116" i="6"/>
  <c r="AN116" i="6"/>
  <c r="AM116" i="6"/>
  <c r="AL116" i="6"/>
  <c r="AK116" i="6"/>
  <c r="AJ116" i="6"/>
  <c r="AI116" i="6"/>
  <c r="AH116" i="6"/>
  <c r="AG116" i="6"/>
  <c r="AF116" i="6"/>
  <c r="AE116" i="6"/>
  <c r="AD116" i="6"/>
  <c r="AC116" i="6"/>
  <c r="AB116" i="6"/>
  <c r="AA116" i="6"/>
  <c r="Z116" i="6"/>
  <c r="Y116" i="6"/>
  <c r="X116" i="6"/>
  <c r="W116" i="6"/>
  <c r="V116" i="6"/>
  <c r="U116" i="6"/>
  <c r="T116" i="6"/>
  <c r="S116" i="6"/>
  <c r="R116" i="6"/>
  <c r="Q116" i="6"/>
  <c r="P116" i="6"/>
  <c r="O116" i="6"/>
  <c r="N116" i="6"/>
  <c r="M116" i="6"/>
  <c r="L116" i="6"/>
  <c r="K116" i="6"/>
  <c r="J116" i="6"/>
  <c r="I116" i="6"/>
  <c r="H116" i="6"/>
  <c r="G116" i="6"/>
  <c r="F116" i="6"/>
  <c r="E116" i="6"/>
  <c r="D116" i="6"/>
  <c r="C116" i="6"/>
  <c r="B116" i="6"/>
  <c r="A116" i="6"/>
  <c r="AT115" i="6"/>
  <c r="AS115" i="6"/>
  <c r="AR115" i="6"/>
  <c r="AP115" i="6"/>
  <c r="AO115" i="6"/>
  <c r="AN115" i="6"/>
  <c r="AM115" i="6"/>
  <c r="AL115" i="6"/>
  <c r="AK115" i="6"/>
  <c r="AJ115" i="6"/>
  <c r="AI115" i="6"/>
  <c r="AH115" i="6"/>
  <c r="AG115" i="6"/>
  <c r="AF115" i="6"/>
  <c r="AE115" i="6"/>
  <c r="AD115" i="6"/>
  <c r="AC115" i="6"/>
  <c r="AB115" i="6"/>
  <c r="AA115" i="6"/>
  <c r="Z115" i="6"/>
  <c r="Y115" i="6"/>
  <c r="X115" i="6"/>
  <c r="W115" i="6"/>
  <c r="V115" i="6"/>
  <c r="U115" i="6"/>
  <c r="T115" i="6"/>
  <c r="S115" i="6"/>
  <c r="R115" i="6"/>
  <c r="Q115" i="6"/>
  <c r="P115" i="6"/>
  <c r="O115" i="6"/>
  <c r="N115" i="6"/>
  <c r="M115" i="6"/>
  <c r="L115" i="6"/>
  <c r="K115" i="6"/>
  <c r="J115" i="6"/>
  <c r="I115" i="6"/>
  <c r="H115" i="6"/>
  <c r="G115" i="6"/>
  <c r="F115" i="6"/>
  <c r="E115" i="6"/>
  <c r="D115" i="6"/>
  <c r="C115" i="6"/>
  <c r="B115" i="6"/>
  <c r="A115" i="6"/>
  <c r="AT114" i="6"/>
  <c r="AS114" i="6"/>
  <c r="AR114" i="6"/>
  <c r="AP114" i="6"/>
  <c r="AO114" i="6"/>
  <c r="AN114" i="6"/>
  <c r="AM114" i="6"/>
  <c r="AL114" i="6"/>
  <c r="AK114" i="6"/>
  <c r="AJ114" i="6"/>
  <c r="AI114" i="6"/>
  <c r="AH114" i="6"/>
  <c r="AG114" i="6"/>
  <c r="AF114" i="6"/>
  <c r="AE114" i="6"/>
  <c r="AD114" i="6"/>
  <c r="AC114" i="6"/>
  <c r="AB114" i="6"/>
  <c r="AA114" i="6"/>
  <c r="Z114" i="6"/>
  <c r="Y114" i="6"/>
  <c r="X114" i="6"/>
  <c r="W114" i="6"/>
  <c r="V114" i="6"/>
  <c r="U114" i="6"/>
  <c r="T114" i="6"/>
  <c r="S114" i="6"/>
  <c r="R114" i="6"/>
  <c r="Q114" i="6"/>
  <c r="P114" i="6"/>
  <c r="O114" i="6"/>
  <c r="N114" i="6"/>
  <c r="M114" i="6"/>
  <c r="L114" i="6"/>
  <c r="K114" i="6"/>
  <c r="J114" i="6"/>
  <c r="I114" i="6"/>
  <c r="H114" i="6"/>
  <c r="G114" i="6"/>
  <c r="F114" i="6"/>
  <c r="E114" i="6"/>
  <c r="D114" i="6"/>
  <c r="C114" i="6"/>
  <c r="B114" i="6"/>
  <c r="A114" i="6"/>
  <c r="AI113" i="6"/>
  <c r="AH113" i="6"/>
  <c r="AG113" i="6"/>
  <c r="AF113" i="6"/>
  <c r="AE113" i="6"/>
  <c r="AD113" i="6"/>
  <c r="AC113" i="6"/>
  <c r="AB113" i="6"/>
  <c r="AA113" i="6"/>
  <c r="Z113" i="6"/>
  <c r="Y113" i="6"/>
  <c r="X113" i="6"/>
  <c r="W113" i="6"/>
  <c r="V113" i="6"/>
  <c r="U113" i="6"/>
  <c r="T113" i="6"/>
  <c r="S113" i="6"/>
  <c r="R113" i="6"/>
  <c r="Q113" i="6"/>
  <c r="P113" i="6"/>
  <c r="O113" i="6"/>
  <c r="N113" i="6"/>
  <c r="M113" i="6"/>
  <c r="L113" i="6"/>
  <c r="K113" i="6"/>
  <c r="J113" i="6"/>
  <c r="I113" i="6"/>
  <c r="H113" i="6"/>
  <c r="G113" i="6"/>
  <c r="F113" i="6"/>
  <c r="E113" i="6"/>
  <c r="D113" i="6"/>
  <c r="C113" i="6"/>
  <c r="B113" i="6"/>
  <c r="A113" i="6"/>
  <c r="AT112" i="6"/>
  <c r="AS112" i="6"/>
  <c r="AR112" i="6"/>
  <c r="AP112" i="6"/>
  <c r="AO112" i="6"/>
  <c r="AN112" i="6"/>
  <c r="AM112" i="6"/>
  <c r="AL112" i="6"/>
  <c r="AK112" i="6"/>
  <c r="AJ112" i="6"/>
  <c r="AI112" i="6"/>
  <c r="AH112" i="6"/>
  <c r="AG112" i="6"/>
  <c r="AF112" i="6"/>
  <c r="AE112" i="6"/>
  <c r="AD112" i="6"/>
  <c r="AC112" i="6"/>
  <c r="AB112" i="6"/>
  <c r="AA112" i="6"/>
  <c r="Z112" i="6"/>
  <c r="Y112" i="6"/>
  <c r="X112" i="6"/>
  <c r="W112" i="6"/>
  <c r="V112" i="6"/>
  <c r="U112" i="6"/>
  <c r="T112" i="6"/>
  <c r="S112" i="6"/>
  <c r="R112" i="6"/>
  <c r="Q112" i="6"/>
  <c r="P112" i="6"/>
  <c r="O112" i="6"/>
  <c r="N112" i="6"/>
  <c r="M112" i="6"/>
  <c r="L112" i="6"/>
  <c r="K112" i="6"/>
  <c r="J112" i="6"/>
  <c r="I112" i="6"/>
  <c r="H112" i="6"/>
  <c r="G112" i="6"/>
  <c r="F112" i="6"/>
  <c r="E112" i="6"/>
  <c r="D112" i="6"/>
  <c r="C112" i="6"/>
  <c r="B112" i="6"/>
  <c r="A112" i="6"/>
  <c r="AT111" i="6"/>
  <c r="AS111" i="6"/>
  <c r="AR111" i="6"/>
  <c r="AP111" i="6"/>
  <c r="AO111" i="6"/>
  <c r="AN111" i="6"/>
  <c r="AM111" i="6"/>
  <c r="AL111" i="6"/>
  <c r="AK111" i="6"/>
  <c r="AJ111" i="6"/>
  <c r="AI111" i="6"/>
  <c r="AH111" i="6"/>
  <c r="AG111" i="6"/>
  <c r="AF111" i="6"/>
  <c r="AE111" i="6"/>
  <c r="AD111" i="6"/>
  <c r="AC111" i="6"/>
  <c r="AB111" i="6"/>
  <c r="AA111" i="6"/>
  <c r="Z111" i="6"/>
  <c r="Y111" i="6"/>
  <c r="X111" i="6"/>
  <c r="W111" i="6"/>
  <c r="V111" i="6"/>
  <c r="U111" i="6"/>
  <c r="T111" i="6"/>
  <c r="S111" i="6"/>
  <c r="R111" i="6"/>
  <c r="Q111" i="6"/>
  <c r="P111" i="6"/>
  <c r="O111" i="6"/>
  <c r="N111" i="6"/>
  <c r="M111" i="6"/>
  <c r="L111" i="6"/>
  <c r="K111" i="6"/>
  <c r="J111" i="6"/>
  <c r="I111" i="6"/>
  <c r="H111" i="6"/>
  <c r="G111" i="6"/>
  <c r="F111" i="6"/>
  <c r="E111" i="6"/>
  <c r="D111" i="6"/>
  <c r="C111" i="6"/>
  <c r="B111" i="6"/>
  <c r="A111" i="6"/>
  <c r="AI110" i="6"/>
  <c r="AH110" i="6"/>
  <c r="AG110" i="6"/>
  <c r="AF110" i="6"/>
  <c r="AE110" i="6"/>
  <c r="AD110" i="6"/>
  <c r="AC110" i="6"/>
  <c r="AB110" i="6"/>
  <c r="AA110" i="6"/>
  <c r="Z110" i="6"/>
  <c r="Y110" i="6"/>
  <c r="X110" i="6"/>
  <c r="W110" i="6"/>
  <c r="V110" i="6"/>
  <c r="U110" i="6"/>
  <c r="T110" i="6"/>
  <c r="S110" i="6"/>
  <c r="R110" i="6"/>
  <c r="Q110" i="6"/>
  <c r="P110" i="6"/>
  <c r="O110" i="6"/>
  <c r="N110" i="6"/>
  <c r="M110" i="6"/>
  <c r="L110" i="6"/>
  <c r="K110" i="6"/>
  <c r="J110" i="6"/>
  <c r="I110" i="6"/>
  <c r="H110" i="6"/>
  <c r="G110" i="6"/>
  <c r="F110" i="6"/>
  <c r="E110" i="6"/>
  <c r="D110" i="6"/>
  <c r="C110" i="6"/>
  <c r="B110" i="6"/>
  <c r="A110" i="6"/>
  <c r="AT109" i="6"/>
  <c r="AS109" i="6"/>
  <c r="AR109" i="6"/>
  <c r="AP109" i="6"/>
  <c r="AO109" i="6"/>
  <c r="AN109" i="6"/>
  <c r="AM109" i="6"/>
  <c r="AL109" i="6"/>
  <c r="AK109" i="6"/>
  <c r="AJ109" i="6"/>
  <c r="AI109" i="6"/>
  <c r="AH109" i="6"/>
  <c r="AG109" i="6"/>
  <c r="AF109" i="6"/>
  <c r="AE109" i="6"/>
  <c r="AD109" i="6"/>
  <c r="AC109" i="6"/>
  <c r="AB109" i="6"/>
  <c r="AA109" i="6"/>
  <c r="Z109" i="6"/>
  <c r="Y109" i="6"/>
  <c r="X109" i="6"/>
  <c r="W109" i="6"/>
  <c r="V109" i="6"/>
  <c r="U109" i="6"/>
  <c r="T109" i="6"/>
  <c r="S109" i="6"/>
  <c r="R109" i="6"/>
  <c r="Q109" i="6"/>
  <c r="P109" i="6"/>
  <c r="O109" i="6"/>
  <c r="N109" i="6"/>
  <c r="M109" i="6"/>
  <c r="L109" i="6"/>
  <c r="K109" i="6"/>
  <c r="J109" i="6"/>
  <c r="I109" i="6"/>
  <c r="H109" i="6"/>
  <c r="G109" i="6"/>
  <c r="F109" i="6"/>
  <c r="E109" i="6"/>
  <c r="D109" i="6"/>
  <c r="C109" i="6"/>
  <c r="B109" i="6"/>
  <c r="A109" i="6"/>
  <c r="AT108" i="6"/>
  <c r="AS108" i="6"/>
  <c r="AR108" i="6"/>
  <c r="AP108" i="6"/>
  <c r="AO108" i="6"/>
  <c r="AN108" i="6"/>
  <c r="AM108" i="6"/>
  <c r="AL108" i="6"/>
  <c r="AK108" i="6"/>
  <c r="AJ108" i="6"/>
  <c r="AI108" i="6"/>
  <c r="AH108" i="6"/>
  <c r="AG108" i="6"/>
  <c r="AF108" i="6"/>
  <c r="AE108" i="6"/>
  <c r="AD108" i="6"/>
  <c r="AC108" i="6"/>
  <c r="AB108" i="6"/>
  <c r="AA108" i="6"/>
  <c r="Z108" i="6"/>
  <c r="Y108" i="6"/>
  <c r="X108" i="6"/>
  <c r="W108" i="6"/>
  <c r="V108" i="6"/>
  <c r="U108" i="6"/>
  <c r="T108" i="6"/>
  <c r="S108" i="6"/>
  <c r="R108" i="6"/>
  <c r="Q108" i="6"/>
  <c r="P108" i="6"/>
  <c r="O108" i="6"/>
  <c r="N108" i="6"/>
  <c r="M108" i="6"/>
  <c r="L108" i="6"/>
  <c r="K108" i="6"/>
  <c r="J108" i="6"/>
  <c r="I108" i="6"/>
  <c r="H108" i="6"/>
  <c r="G108" i="6"/>
  <c r="F108" i="6"/>
  <c r="E108" i="6"/>
  <c r="D108" i="6"/>
  <c r="C108" i="6"/>
  <c r="B108" i="6"/>
  <c r="A108" i="6"/>
  <c r="AI107" i="6"/>
  <c r="AH107" i="6"/>
  <c r="AG107" i="6"/>
  <c r="AF107" i="6"/>
  <c r="AE107" i="6"/>
  <c r="AD107" i="6"/>
  <c r="AC107" i="6"/>
  <c r="AB107" i="6"/>
  <c r="AA107" i="6"/>
  <c r="Z107" i="6"/>
  <c r="Y107" i="6"/>
  <c r="X107" i="6"/>
  <c r="W107" i="6"/>
  <c r="V107" i="6"/>
  <c r="U107" i="6"/>
  <c r="T107" i="6"/>
  <c r="S107" i="6"/>
  <c r="R107" i="6"/>
  <c r="Q107" i="6"/>
  <c r="P107" i="6"/>
  <c r="O107" i="6"/>
  <c r="N107" i="6"/>
  <c r="M107" i="6"/>
  <c r="L107" i="6"/>
  <c r="K107" i="6"/>
  <c r="J107" i="6"/>
  <c r="I107" i="6"/>
  <c r="H107" i="6"/>
  <c r="G107" i="6"/>
  <c r="F107" i="6"/>
  <c r="E107" i="6"/>
  <c r="D107" i="6"/>
  <c r="C107" i="6"/>
  <c r="B107" i="6"/>
  <c r="A107" i="6"/>
  <c r="AT106" i="6"/>
  <c r="AS106" i="6"/>
  <c r="AR106" i="6"/>
  <c r="AP106" i="6"/>
  <c r="AO106" i="6"/>
  <c r="AN106" i="6"/>
  <c r="AM106" i="6"/>
  <c r="AL106" i="6"/>
  <c r="AK106" i="6"/>
  <c r="AJ106" i="6"/>
  <c r="AI106" i="6"/>
  <c r="AH106" i="6"/>
  <c r="AG106" i="6"/>
  <c r="AF106" i="6"/>
  <c r="AE106" i="6"/>
  <c r="AD106" i="6"/>
  <c r="AC106" i="6"/>
  <c r="AB106" i="6"/>
  <c r="AA106" i="6"/>
  <c r="Z106" i="6"/>
  <c r="Y106" i="6"/>
  <c r="X106" i="6"/>
  <c r="W106" i="6"/>
  <c r="V106" i="6"/>
  <c r="U106" i="6"/>
  <c r="T106" i="6"/>
  <c r="S106" i="6"/>
  <c r="R106" i="6"/>
  <c r="Q106" i="6"/>
  <c r="P106" i="6"/>
  <c r="O106" i="6"/>
  <c r="N106" i="6"/>
  <c r="M106" i="6"/>
  <c r="L106" i="6"/>
  <c r="K106" i="6"/>
  <c r="J106" i="6"/>
  <c r="I106" i="6"/>
  <c r="H106" i="6"/>
  <c r="G106" i="6"/>
  <c r="F106" i="6"/>
  <c r="E106" i="6"/>
  <c r="D106" i="6"/>
  <c r="C106" i="6"/>
  <c r="B106" i="6"/>
  <c r="A106" i="6"/>
  <c r="AT105" i="6"/>
  <c r="AS105" i="6"/>
  <c r="AR105" i="6"/>
  <c r="AP105" i="6"/>
  <c r="AO105" i="6"/>
  <c r="AN105" i="6"/>
  <c r="AM105" i="6"/>
  <c r="AL105" i="6"/>
  <c r="AK105" i="6"/>
  <c r="AJ105" i="6"/>
  <c r="AI105" i="6"/>
  <c r="AH105" i="6"/>
  <c r="AG105" i="6"/>
  <c r="AF105" i="6"/>
  <c r="AE105" i="6"/>
  <c r="AD105" i="6"/>
  <c r="AC105" i="6"/>
  <c r="AB105" i="6"/>
  <c r="AA105" i="6"/>
  <c r="Z105" i="6"/>
  <c r="Y105" i="6"/>
  <c r="X105" i="6"/>
  <c r="W105" i="6"/>
  <c r="V105" i="6"/>
  <c r="U105" i="6"/>
  <c r="T105" i="6"/>
  <c r="S105" i="6"/>
  <c r="R105" i="6"/>
  <c r="Q105" i="6"/>
  <c r="P105" i="6"/>
  <c r="O105" i="6"/>
  <c r="N105" i="6"/>
  <c r="M105" i="6"/>
  <c r="L105" i="6"/>
  <c r="K105" i="6"/>
  <c r="J105" i="6"/>
  <c r="I105" i="6"/>
  <c r="H105" i="6"/>
  <c r="G105" i="6"/>
  <c r="F105" i="6"/>
  <c r="E105" i="6"/>
  <c r="D105" i="6"/>
  <c r="C105" i="6"/>
  <c r="B105" i="6"/>
  <c r="A105" i="6"/>
  <c r="AT104" i="6"/>
  <c r="AS104" i="6"/>
  <c r="AR104" i="6"/>
  <c r="AP104" i="6"/>
  <c r="AO104" i="6"/>
  <c r="AN104" i="6"/>
  <c r="AM104" i="6"/>
  <c r="AL104" i="6"/>
  <c r="AK104" i="6"/>
  <c r="AJ104" i="6"/>
  <c r="AI104" i="6"/>
  <c r="AH104" i="6"/>
  <c r="AG104" i="6"/>
  <c r="AF104" i="6"/>
  <c r="AE104" i="6"/>
  <c r="AD104" i="6"/>
  <c r="AC104" i="6"/>
  <c r="AB104" i="6"/>
  <c r="AA104" i="6"/>
  <c r="Z104" i="6"/>
  <c r="Y104" i="6"/>
  <c r="X104" i="6"/>
  <c r="W104" i="6"/>
  <c r="V104" i="6"/>
  <c r="U104" i="6"/>
  <c r="T104" i="6"/>
  <c r="S104" i="6"/>
  <c r="R104" i="6"/>
  <c r="Q104" i="6"/>
  <c r="P104" i="6"/>
  <c r="O104" i="6"/>
  <c r="N104" i="6"/>
  <c r="M104" i="6"/>
  <c r="L104" i="6"/>
  <c r="K104" i="6"/>
  <c r="J104" i="6"/>
  <c r="I104" i="6"/>
  <c r="H104" i="6"/>
  <c r="G104" i="6"/>
  <c r="F104" i="6"/>
  <c r="E104" i="6"/>
  <c r="D104" i="6"/>
  <c r="C104" i="6"/>
  <c r="B104" i="6"/>
  <c r="A104" i="6"/>
  <c r="AI103" i="6"/>
  <c r="AH103" i="6"/>
  <c r="AG103" i="6"/>
  <c r="AF103" i="6"/>
  <c r="AE103" i="6"/>
  <c r="AD103" i="6"/>
  <c r="AC103" i="6"/>
  <c r="AB103" i="6"/>
  <c r="AA103" i="6"/>
  <c r="Z103" i="6"/>
  <c r="Y103" i="6"/>
  <c r="X103" i="6"/>
  <c r="W103" i="6"/>
  <c r="V103" i="6"/>
  <c r="U103" i="6"/>
  <c r="T103" i="6"/>
  <c r="S103" i="6"/>
  <c r="R103" i="6"/>
  <c r="Q103" i="6"/>
  <c r="P103" i="6"/>
  <c r="O103" i="6"/>
  <c r="N103" i="6"/>
  <c r="M103" i="6"/>
  <c r="L103" i="6"/>
  <c r="K103" i="6"/>
  <c r="J103" i="6"/>
  <c r="I103" i="6"/>
  <c r="H103" i="6"/>
  <c r="G103" i="6"/>
  <c r="F103" i="6"/>
  <c r="E103" i="6"/>
  <c r="D103" i="6"/>
  <c r="C103" i="6"/>
  <c r="B103" i="6"/>
  <c r="A103" i="6"/>
  <c r="AT102" i="6"/>
  <c r="AS102" i="6"/>
  <c r="AR102" i="6"/>
  <c r="AP102" i="6"/>
  <c r="AO102" i="6"/>
  <c r="AN102" i="6"/>
  <c r="AM102" i="6"/>
  <c r="AL102" i="6"/>
  <c r="AK102" i="6"/>
  <c r="AJ102" i="6"/>
  <c r="AI102" i="6"/>
  <c r="AH102" i="6"/>
  <c r="AG102" i="6"/>
  <c r="AF102" i="6"/>
  <c r="AE102" i="6"/>
  <c r="AD102" i="6"/>
  <c r="AC102" i="6"/>
  <c r="AB102" i="6"/>
  <c r="AA102" i="6"/>
  <c r="Z102" i="6"/>
  <c r="Y102" i="6"/>
  <c r="X102" i="6"/>
  <c r="W102" i="6"/>
  <c r="V102" i="6"/>
  <c r="U102" i="6"/>
  <c r="T102" i="6"/>
  <c r="S102" i="6"/>
  <c r="R102" i="6"/>
  <c r="Q102" i="6"/>
  <c r="P102" i="6"/>
  <c r="O102" i="6"/>
  <c r="N102" i="6"/>
  <c r="M102" i="6"/>
  <c r="L102" i="6"/>
  <c r="K102" i="6"/>
  <c r="J102" i="6"/>
  <c r="I102" i="6"/>
  <c r="H102" i="6"/>
  <c r="G102" i="6"/>
  <c r="F102" i="6"/>
  <c r="E102" i="6"/>
  <c r="D102" i="6"/>
  <c r="C102" i="6"/>
  <c r="B102" i="6"/>
  <c r="A102" i="6"/>
  <c r="AI101" i="6"/>
  <c r="AH101" i="6"/>
  <c r="AG101" i="6"/>
  <c r="AF101" i="6"/>
  <c r="AE101" i="6"/>
  <c r="AD101" i="6"/>
  <c r="AC101" i="6"/>
  <c r="AB101" i="6"/>
  <c r="AA101" i="6"/>
  <c r="Z101" i="6"/>
  <c r="Y101" i="6"/>
  <c r="X101" i="6"/>
  <c r="W101" i="6"/>
  <c r="V101" i="6"/>
  <c r="U101" i="6"/>
  <c r="T101" i="6"/>
  <c r="S101" i="6"/>
  <c r="R101" i="6"/>
  <c r="Q101" i="6"/>
  <c r="P101" i="6"/>
  <c r="O101" i="6"/>
  <c r="N101" i="6"/>
  <c r="M101" i="6"/>
  <c r="L101" i="6"/>
  <c r="K101" i="6"/>
  <c r="J101" i="6"/>
  <c r="I101" i="6"/>
  <c r="H101" i="6"/>
  <c r="G101" i="6"/>
  <c r="F101" i="6"/>
  <c r="E101" i="6"/>
  <c r="D101" i="6"/>
  <c r="C101" i="6"/>
  <c r="B101" i="6"/>
  <c r="A101" i="6"/>
  <c r="AI100" i="6"/>
  <c r="AH100" i="6"/>
  <c r="AG100" i="6"/>
  <c r="AF100" i="6"/>
  <c r="AE100" i="6"/>
  <c r="AD100" i="6"/>
  <c r="AC100" i="6"/>
  <c r="AB100" i="6"/>
  <c r="AA100" i="6"/>
  <c r="Z100" i="6"/>
  <c r="Y100" i="6"/>
  <c r="X100" i="6"/>
  <c r="W100" i="6"/>
  <c r="V100" i="6"/>
  <c r="U100" i="6"/>
  <c r="T100" i="6"/>
  <c r="S100" i="6"/>
  <c r="R100" i="6"/>
  <c r="Q100" i="6"/>
  <c r="P100" i="6"/>
  <c r="O100" i="6"/>
  <c r="N100" i="6"/>
  <c r="M100" i="6"/>
  <c r="L100" i="6"/>
  <c r="K100" i="6"/>
  <c r="J100" i="6"/>
  <c r="I100" i="6"/>
  <c r="H100" i="6"/>
  <c r="G100" i="6"/>
  <c r="F100" i="6"/>
  <c r="E100" i="6"/>
  <c r="D100" i="6"/>
  <c r="C100" i="6"/>
  <c r="B100" i="6"/>
  <c r="A100" i="6"/>
  <c r="AI99" i="6"/>
  <c r="AH99" i="6"/>
  <c r="AG99" i="6"/>
  <c r="AF99" i="6"/>
  <c r="AE99" i="6"/>
  <c r="AD99" i="6"/>
  <c r="AC99" i="6"/>
  <c r="AB99" i="6"/>
  <c r="AA99" i="6"/>
  <c r="Z99" i="6"/>
  <c r="Y99" i="6"/>
  <c r="X99" i="6"/>
  <c r="W99" i="6"/>
  <c r="V99" i="6"/>
  <c r="U99" i="6"/>
  <c r="T99" i="6"/>
  <c r="S99" i="6"/>
  <c r="R99" i="6"/>
  <c r="Q99" i="6"/>
  <c r="P99" i="6"/>
  <c r="O99" i="6"/>
  <c r="N99" i="6"/>
  <c r="M99" i="6"/>
  <c r="L99" i="6"/>
  <c r="K99" i="6"/>
  <c r="J99" i="6"/>
  <c r="I99" i="6"/>
  <c r="H99" i="6"/>
  <c r="G99" i="6"/>
  <c r="F99" i="6"/>
  <c r="E99" i="6"/>
  <c r="D99" i="6"/>
  <c r="C99" i="6"/>
  <c r="B99" i="6"/>
  <c r="A99" i="6"/>
  <c r="AT98" i="6"/>
  <c r="AS98" i="6"/>
  <c r="AR98" i="6"/>
  <c r="AP98" i="6"/>
  <c r="AO98" i="6"/>
  <c r="AN98" i="6"/>
  <c r="AM98" i="6"/>
  <c r="AL98" i="6"/>
  <c r="AK98" i="6"/>
  <c r="AJ98" i="6"/>
  <c r="AI98" i="6"/>
  <c r="AH98" i="6"/>
  <c r="AG98" i="6"/>
  <c r="AF98" i="6"/>
  <c r="AE98" i="6"/>
  <c r="AD98" i="6"/>
  <c r="AC98" i="6"/>
  <c r="AB98" i="6"/>
  <c r="AA98" i="6"/>
  <c r="Z98" i="6"/>
  <c r="Y98" i="6"/>
  <c r="X98" i="6"/>
  <c r="W98" i="6"/>
  <c r="V98" i="6"/>
  <c r="U98" i="6"/>
  <c r="T98" i="6"/>
  <c r="S98" i="6"/>
  <c r="R98" i="6"/>
  <c r="Q98" i="6"/>
  <c r="P98" i="6"/>
  <c r="O98" i="6"/>
  <c r="N98" i="6"/>
  <c r="M98" i="6"/>
  <c r="L98" i="6"/>
  <c r="K98" i="6"/>
  <c r="J98" i="6"/>
  <c r="I98" i="6"/>
  <c r="H98" i="6"/>
  <c r="G98" i="6"/>
  <c r="F98" i="6"/>
  <c r="E98" i="6"/>
  <c r="D98" i="6"/>
  <c r="C98" i="6"/>
  <c r="B98" i="6"/>
  <c r="A98" i="6"/>
  <c r="AT97" i="6"/>
  <c r="AS97" i="6"/>
  <c r="AR97" i="6"/>
  <c r="AP97" i="6"/>
  <c r="AO97" i="6"/>
  <c r="AN97" i="6"/>
  <c r="AM97" i="6"/>
  <c r="AL97" i="6"/>
  <c r="AK97" i="6"/>
  <c r="AJ97" i="6"/>
  <c r="AI97" i="6"/>
  <c r="AH97" i="6"/>
  <c r="AG97" i="6"/>
  <c r="AF97" i="6"/>
  <c r="AE97" i="6"/>
  <c r="AD97" i="6"/>
  <c r="AC97" i="6"/>
  <c r="AB97" i="6"/>
  <c r="AA97" i="6"/>
  <c r="Z97" i="6"/>
  <c r="Y97" i="6"/>
  <c r="X97" i="6"/>
  <c r="W97" i="6"/>
  <c r="V97" i="6"/>
  <c r="U97" i="6"/>
  <c r="T97" i="6"/>
  <c r="S97" i="6"/>
  <c r="R97" i="6"/>
  <c r="Q97" i="6"/>
  <c r="P97" i="6"/>
  <c r="O97" i="6"/>
  <c r="N97" i="6"/>
  <c r="M97" i="6"/>
  <c r="L97" i="6"/>
  <c r="K97" i="6"/>
  <c r="J97" i="6"/>
  <c r="I97" i="6"/>
  <c r="H97" i="6"/>
  <c r="G97" i="6"/>
  <c r="F97" i="6"/>
  <c r="E97" i="6"/>
  <c r="D97" i="6"/>
  <c r="C97" i="6"/>
  <c r="B97" i="6"/>
  <c r="A97" i="6"/>
  <c r="AI96" i="6"/>
  <c r="AH96" i="6"/>
  <c r="AG96" i="6"/>
  <c r="AF96" i="6"/>
  <c r="AE96" i="6"/>
  <c r="AD96" i="6"/>
  <c r="AC96" i="6"/>
  <c r="AB96" i="6"/>
  <c r="AA96" i="6"/>
  <c r="Z96" i="6"/>
  <c r="Y96" i="6"/>
  <c r="X96" i="6"/>
  <c r="W96" i="6"/>
  <c r="V96" i="6"/>
  <c r="U96" i="6"/>
  <c r="T96" i="6"/>
  <c r="S96" i="6"/>
  <c r="R96" i="6"/>
  <c r="Q96" i="6"/>
  <c r="P96" i="6"/>
  <c r="O96" i="6"/>
  <c r="N96" i="6"/>
  <c r="M96" i="6"/>
  <c r="L96" i="6"/>
  <c r="K96" i="6"/>
  <c r="J96" i="6"/>
  <c r="I96" i="6"/>
  <c r="H96" i="6"/>
  <c r="G96" i="6"/>
  <c r="F96" i="6"/>
  <c r="E96" i="6"/>
  <c r="D96" i="6"/>
  <c r="C96" i="6"/>
  <c r="B96" i="6"/>
  <c r="A96" i="6"/>
  <c r="AI95" i="6"/>
  <c r="AH95" i="6"/>
  <c r="AG95" i="6"/>
  <c r="AF95" i="6"/>
  <c r="AE95" i="6"/>
  <c r="AD95" i="6"/>
  <c r="AC95" i="6"/>
  <c r="AB95" i="6"/>
  <c r="AA95" i="6"/>
  <c r="Z95" i="6"/>
  <c r="Y95" i="6"/>
  <c r="X95" i="6"/>
  <c r="W95" i="6"/>
  <c r="V95" i="6"/>
  <c r="U95" i="6"/>
  <c r="T95" i="6"/>
  <c r="S95" i="6"/>
  <c r="R95" i="6"/>
  <c r="Q95" i="6"/>
  <c r="P95" i="6"/>
  <c r="O95" i="6"/>
  <c r="N95" i="6"/>
  <c r="M95" i="6"/>
  <c r="L95" i="6"/>
  <c r="K95" i="6"/>
  <c r="J95" i="6"/>
  <c r="I95" i="6"/>
  <c r="H95" i="6"/>
  <c r="G95" i="6"/>
  <c r="F95" i="6"/>
  <c r="E95" i="6"/>
  <c r="D95" i="6"/>
  <c r="C95" i="6"/>
  <c r="B95" i="6"/>
  <c r="A95" i="6"/>
  <c r="AT94" i="6"/>
  <c r="AS94" i="6"/>
  <c r="AR94" i="6"/>
  <c r="AP94" i="6"/>
  <c r="AO94" i="6"/>
  <c r="AN94" i="6"/>
  <c r="AM94" i="6"/>
  <c r="AL94" i="6"/>
  <c r="AK94" i="6"/>
  <c r="AJ94" i="6"/>
  <c r="AI94" i="6"/>
  <c r="AH94" i="6"/>
  <c r="AG94" i="6"/>
  <c r="AF94" i="6"/>
  <c r="AE94" i="6"/>
  <c r="AD94" i="6"/>
  <c r="AC94" i="6"/>
  <c r="AB94" i="6"/>
  <c r="AA94" i="6"/>
  <c r="Z94" i="6"/>
  <c r="Y94" i="6"/>
  <c r="X94" i="6"/>
  <c r="W94" i="6"/>
  <c r="V94" i="6"/>
  <c r="U94" i="6"/>
  <c r="T94" i="6"/>
  <c r="S94" i="6"/>
  <c r="R94" i="6"/>
  <c r="Q94" i="6"/>
  <c r="P94" i="6"/>
  <c r="O94" i="6"/>
  <c r="N94" i="6"/>
  <c r="M94" i="6"/>
  <c r="L94" i="6"/>
  <c r="K94" i="6"/>
  <c r="J94" i="6"/>
  <c r="I94" i="6"/>
  <c r="H94" i="6"/>
  <c r="G94" i="6"/>
  <c r="F94" i="6"/>
  <c r="E94" i="6"/>
  <c r="D94" i="6"/>
  <c r="C94" i="6"/>
  <c r="B94" i="6"/>
  <c r="A94" i="6"/>
  <c r="AI93" i="6"/>
  <c r="AH93" i="6"/>
  <c r="AG93" i="6"/>
  <c r="AF93" i="6"/>
  <c r="AE93" i="6"/>
  <c r="AD93" i="6"/>
  <c r="AC93" i="6"/>
  <c r="AB93" i="6"/>
  <c r="AA93" i="6"/>
  <c r="Z93" i="6"/>
  <c r="Y93" i="6"/>
  <c r="X93" i="6"/>
  <c r="W93" i="6"/>
  <c r="V93" i="6"/>
  <c r="U93" i="6"/>
  <c r="T93" i="6"/>
  <c r="S93" i="6"/>
  <c r="R93" i="6"/>
  <c r="Q93" i="6"/>
  <c r="P93" i="6"/>
  <c r="O93" i="6"/>
  <c r="N93" i="6"/>
  <c r="M93" i="6"/>
  <c r="L93" i="6"/>
  <c r="K93" i="6"/>
  <c r="J93" i="6"/>
  <c r="I93" i="6"/>
  <c r="H93" i="6"/>
  <c r="G93" i="6"/>
  <c r="F93" i="6"/>
  <c r="E93" i="6"/>
  <c r="D93" i="6"/>
  <c r="C93" i="6"/>
  <c r="B93" i="6"/>
  <c r="A93" i="6"/>
  <c r="AI92" i="6"/>
  <c r="AH92" i="6"/>
  <c r="AG92" i="6"/>
  <c r="AF92" i="6"/>
  <c r="AE92" i="6"/>
  <c r="AD92" i="6"/>
  <c r="AC92" i="6"/>
  <c r="AB92" i="6"/>
  <c r="AA92" i="6"/>
  <c r="Z92" i="6"/>
  <c r="Y92" i="6"/>
  <c r="X92" i="6"/>
  <c r="W92" i="6"/>
  <c r="V92" i="6"/>
  <c r="U92" i="6"/>
  <c r="T92" i="6"/>
  <c r="S92" i="6"/>
  <c r="R92" i="6"/>
  <c r="Q92" i="6"/>
  <c r="P92" i="6"/>
  <c r="O92" i="6"/>
  <c r="N92" i="6"/>
  <c r="M92" i="6"/>
  <c r="L92" i="6"/>
  <c r="K92" i="6"/>
  <c r="J92" i="6"/>
  <c r="I92" i="6"/>
  <c r="H92" i="6"/>
  <c r="G92" i="6"/>
  <c r="F92" i="6"/>
  <c r="E92" i="6"/>
  <c r="D92" i="6"/>
  <c r="C92" i="6"/>
  <c r="B92" i="6"/>
  <c r="A92" i="6"/>
  <c r="AT91" i="6"/>
  <c r="AS91" i="6"/>
  <c r="AR91" i="6"/>
  <c r="AP91" i="6"/>
  <c r="AO91" i="6"/>
  <c r="AN91" i="6"/>
  <c r="AM91" i="6"/>
  <c r="AL91" i="6"/>
  <c r="AK91" i="6"/>
  <c r="AJ91" i="6"/>
  <c r="AI91" i="6"/>
  <c r="AH91" i="6"/>
  <c r="AG91" i="6"/>
  <c r="AF91" i="6"/>
  <c r="AE91" i="6"/>
  <c r="AD91" i="6"/>
  <c r="AC91" i="6"/>
  <c r="AB91" i="6"/>
  <c r="AA91" i="6"/>
  <c r="Z91" i="6"/>
  <c r="Y91" i="6"/>
  <c r="X91" i="6"/>
  <c r="W91" i="6"/>
  <c r="V91" i="6"/>
  <c r="U91" i="6"/>
  <c r="T91" i="6"/>
  <c r="S91" i="6"/>
  <c r="R91" i="6"/>
  <c r="Q91" i="6"/>
  <c r="P91" i="6"/>
  <c r="O91" i="6"/>
  <c r="N91" i="6"/>
  <c r="M91" i="6"/>
  <c r="L91" i="6"/>
  <c r="K91" i="6"/>
  <c r="J91" i="6"/>
  <c r="I91" i="6"/>
  <c r="H91" i="6"/>
  <c r="G91" i="6"/>
  <c r="F91" i="6"/>
  <c r="E91" i="6"/>
  <c r="D91" i="6"/>
  <c r="C91" i="6"/>
  <c r="B91" i="6"/>
  <c r="A91" i="6"/>
  <c r="AT90" i="6"/>
  <c r="AS90" i="6"/>
  <c r="AR90" i="6"/>
  <c r="AP90" i="6"/>
  <c r="AO90" i="6"/>
  <c r="AN90" i="6"/>
  <c r="AM90" i="6"/>
  <c r="AL90" i="6"/>
  <c r="AK90" i="6"/>
  <c r="AJ90" i="6"/>
  <c r="AI90" i="6"/>
  <c r="AH90" i="6"/>
  <c r="AG90" i="6"/>
  <c r="AF90" i="6"/>
  <c r="AE90" i="6"/>
  <c r="AD90" i="6"/>
  <c r="AC90" i="6"/>
  <c r="AB90" i="6"/>
  <c r="AA90" i="6"/>
  <c r="Z90" i="6"/>
  <c r="Y90" i="6"/>
  <c r="X90" i="6"/>
  <c r="W90" i="6"/>
  <c r="V90" i="6"/>
  <c r="U90" i="6"/>
  <c r="T90" i="6"/>
  <c r="S90" i="6"/>
  <c r="R90" i="6"/>
  <c r="Q90" i="6"/>
  <c r="P90" i="6"/>
  <c r="O90" i="6"/>
  <c r="N90" i="6"/>
  <c r="M90" i="6"/>
  <c r="L90" i="6"/>
  <c r="K90" i="6"/>
  <c r="J90" i="6"/>
  <c r="I90" i="6"/>
  <c r="H90" i="6"/>
  <c r="G90" i="6"/>
  <c r="F90" i="6"/>
  <c r="E90" i="6"/>
  <c r="D90" i="6"/>
  <c r="C90" i="6"/>
  <c r="B90" i="6"/>
  <c r="A90" i="6"/>
  <c r="AT89" i="6"/>
  <c r="AS89" i="6"/>
  <c r="AR89" i="6"/>
  <c r="AP89" i="6"/>
  <c r="AO89" i="6"/>
  <c r="AN89" i="6"/>
  <c r="AM89" i="6"/>
  <c r="AL89" i="6"/>
  <c r="AK89" i="6"/>
  <c r="AJ89" i="6"/>
  <c r="AI89" i="6"/>
  <c r="AH89" i="6"/>
  <c r="AG89" i="6"/>
  <c r="AF89" i="6"/>
  <c r="AE89" i="6"/>
  <c r="AD89" i="6"/>
  <c r="AC89" i="6"/>
  <c r="AB89" i="6"/>
  <c r="AA89" i="6"/>
  <c r="Z89" i="6"/>
  <c r="Y89" i="6"/>
  <c r="X89" i="6"/>
  <c r="W89" i="6"/>
  <c r="V89" i="6"/>
  <c r="U89" i="6"/>
  <c r="T89" i="6"/>
  <c r="S89" i="6"/>
  <c r="R89" i="6"/>
  <c r="Q89" i="6"/>
  <c r="P89" i="6"/>
  <c r="O89" i="6"/>
  <c r="N89" i="6"/>
  <c r="M89" i="6"/>
  <c r="L89" i="6"/>
  <c r="K89" i="6"/>
  <c r="J89" i="6"/>
  <c r="I89" i="6"/>
  <c r="H89" i="6"/>
  <c r="G89" i="6"/>
  <c r="F89" i="6"/>
  <c r="E89" i="6"/>
  <c r="D89" i="6"/>
  <c r="C89" i="6"/>
  <c r="B89" i="6"/>
  <c r="A89" i="6"/>
  <c r="AT88" i="6"/>
  <c r="AS88" i="6"/>
  <c r="AR88" i="6"/>
  <c r="AP88" i="6"/>
  <c r="AO88" i="6"/>
  <c r="AN88" i="6"/>
  <c r="AM88" i="6"/>
  <c r="AL88" i="6"/>
  <c r="AK88" i="6"/>
  <c r="AJ88" i="6"/>
  <c r="AI88" i="6"/>
  <c r="AH88" i="6"/>
  <c r="AG88" i="6"/>
  <c r="AF88" i="6"/>
  <c r="AE88" i="6"/>
  <c r="AD88" i="6"/>
  <c r="AC88" i="6"/>
  <c r="AB88" i="6"/>
  <c r="AA88" i="6"/>
  <c r="Z88" i="6"/>
  <c r="Y88" i="6"/>
  <c r="X88" i="6"/>
  <c r="W88" i="6"/>
  <c r="V88" i="6"/>
  <c r="U88" i="6"/>
  <c r="T88" i="6"/>
  <c r="S88" i="6"/>
  <c r="R88" i="6"/>
  <c r="Q88" i="6"/>
  <c r="P88" i="6"/>
  <c r="O88" i="6"/>
  <c r="N88" i="6"/>
  <c r="M88" i="6"/>
  <c r="L88" i="6"/>
  <c r="K88" i="6"/>
  <c r="J88" i="6"/>
  <c r="I88" i="6"/>
  <c r="H88" i="6"/>
  <c r="G88" i="6"/>
  <c r="F88" i="6"/>
  <c r="E88" i="6"/>
  <c r="D88" i="6"/>
  <c r="C88" i="6"/>
  <c r="B88" i="6"/>
  <c r="A88" i="6"/>
  <c r="AT87" i="6"/>
  <c r="AS87" i="6"/>
  <c r="AR87" i="6"/>
  <c r="AP87" i="6"/>
  <c r="AO87" i="6"/>
  <c r="AN87" i="6"/>
  <c r="AM87" i="6"/>
  <c r="AL87" i="6"/>
  <c r="AK87" i="6"/>
  <c r="AJ87" i="6"/>
  <c r="AI87" i="6"/>
  <c r="AH87" i="6"/>
  <c r="AG87" i="6"/>
  <c r="AF87" i="6"/>
  <c r="AE87" i="6"/>
  <c r="AD87" i="6"/>
  <c r="AC87" i="6"/>
  <c r="AB87" i="6"/>
  <c r="AA87" i="6"/>
  <c r="Z87" i="6"/>
  <c r="Y87" i="6"/>
  <c r="X87" i="6"/>
  <c r="W87" i="6"/>
  <c r="V87" i="6"/>
  <c r="U87" i="6"/>
  <c r="T87" i="6"/>
  <c r="S87" i="6"/>
  <c r="R87" i="6"/>
  <c r="Q87" i="6"/>
  <c r="P87" i="6"/>
  <c r="O87" i="6"/>
  <c r="N87" i="6"/>
  <c r="M87" i="6"/>
  <c r="L87" i="6"/>
  <c r="K87" i="6"/>
  <c r="J87" i="6"/>
  <c r="I87" i="6"/>
  <c r="H87" i="6"/>
  <c r="G87" i="6"/>
  <c r="F87" i="6"/>
  <c r="E87" i="6"/>
  <c r="D87" i="6"/>
  <c r="C87" i="6"/>
  <c r="B87" i="6"/>
  <c r="A87" i="6"/>
  <c r="AT86" i="6"/>
  <c r="AS86" i="6"/>
  <c r="AR86" i="6"/>
  <c r="AP86" i="6"/>
  <c r="AO86" i="6"/>
  <c r="AN86" i="6"/>
  <c r="AM86" i="6"/>
  <c r="AL86" i="6"/>
  <c r="AK86" i="6"/>
  <c r="AJ86" i="6"/>
  <c r="AI86" i="6"/>
  <c r="AH86" i="6"/>
  <c r="AG86" i="6"/>
  <c r="AF86" i="6"/>
  <c r="AE86" i="6"/>
  <c r="AD86" i="6"/>
  <c r="AC86" i="6"/>
  <c r="AB86" i="6"/>
  <c r="AA86" i="6"/>
  <c r="Z86" i="6"/>
  <c r="Y86" i="6"/>
  <c r="X86" i="6"/>
  <c r="W86" i="6"/>
  <c r="V86" i="6"/>
  <c r="U86" i="6"/>
  <c r="T86" i="6"/>
  <c r="S86" i="6"/>
  <c r="R86" i="6"/>
  <c r="Q86" i="6"/>
  <c r="P86" i="6"/>
  <c r="O86" i="6"/>
  <c r="N86" i="6"/>
  <c r="M86" i="6"/>
  <c r="L86" i="6"/>
  <c r="K86" i="6"/>
  <c r="J86" i="6"/>
  <c r="I86" i="6"/>
  <c r="H86" i="6"/>
  <c r="G86" i="6"/>
  <c r="F86" i="6"/>
  <c r="E86" i="6"/>
  <c r="D86" i="6"/>
  <c r="C86" i="6"/>
  <c r="B86" i="6"/>
  <c r="A86" i="6"/>
  <c r="AT85" i="6"/>
  <c r="AS85" i="6"/>
  <c r="AR85" i="6"/>
  <c r="AP85" i="6"/>
  <c r="AO85" i="6"/>
  <c r="AN85" i="6"/>
  <c r="AM85" i="6"/>
  <c r="AL85" i="6"/>
  <c r="AK85" i="6"/>
  <c r="AJ85" i="6"/>
  <c r="AI85" i="6"/>
  <c r="AH85" i="6"/>
  <c r="AG85" i="6"/>
  <c r="AF85" i="6"/>
  <c r="AE85" i="6"/>
  <c r="AD85" i="6"/>
  <c r="AC85" i="6"/>
  <c r="AB85" i="6"/>
  <c r="AA85" i="6"/>
  <c r="Z85" i="6"/>
  <c r="Y85" i="6"/>
  <c r="X85" i="6"/>
  <c r="W85" i="6"/>
  <c r="V85" i="6"/>
  <c r="U85" i="6"/>
  <c r="T85" i="6"/>
  <c r="S85" i="6"/>
  <c r="R85" i="6"/>
  <c r="Q85" i="6"/>
  <c r="P85" i="6"/>
  <c r="O85" i="6"/>
  <c r="N85" i="6"/>
  <c r="M85" i="6"/>
  <c r="L85" i="6"/>
  <c r="K85" i="6"/>
  <c r="J85" i="6"/>
  <c r="I85" i="6"/>
  <c r="H85" i="6"/>
  <c r="G85" i="6"/>
  <c r="F85" i="6"/>
  <c r="E85" i="6"/>
  <c r="D85" i="6"/>
  <c r="C85" i="6"/>
  <c r="B85" i="6"/>
  <c r="A85" i="6"/>
  <c r="AT84" i="6"/>
  <c r="AS84" i="6"/>
  <c r="AR84" i="6"/>
  <c r="AP84" i="6"/>
  <c r="AO84" i="6"/>
  <c r="AN84" i="6"/>
  <c r="AM84" i="6"/>
  <c r="AL84" i="6"/>
  <c r="AK84" i="6"/>
  <c r="AJ84" i="6"/>
  <c r="AI84" i="6"/>
  <c r="AH84" i="6"/>
  <c r="AG84" i="6"/>
  <c r="AF84" i="6"/>
  <c r="AE84" i="6"/>
  <c r="AD84" i="6"/>
  <c r="AC84" i="6"/>
  <c r="AB84" i="6"/>
  <c r="AA84" i="6"/>
  <c r="Z84" i="6"/>
  <c r="Y84" i="6"/>
  <c r="X84" i="6"/>
  <c r="W84" i="6"/>
  <c r="V84" i="6"/>
  <c r="U84" i="6"/>
  <c r="T84" i="6"/>
  <c r="S84" i="6"/>
  <c r="R84" i="6"/>
  <c r="Q84" i="6"/>
  <c r="P84" i="6"/>
  <c r="O84" i="6"/>
  <c r="N84" i="6"/>
  <c r="M84" i="6"/>
  <c r="L84" i="6"/>
  <c r="K84" i="6"/>
  <c r="J84" i="6"/>
  <c r="I84" i="6"/>
  <c r="H84" i="6"/>
  <c r="G84" i="6"/>
  <c r="F84" i="6"/>
  <c r="E84" i="6"/>
  <c r="D84" i="6"/>
  <c r="C84" i="6"/>
  <c r="B84" i="6"/>
  <c r="A84" i="6"/>
  <c r="AI83" i="6"/>
  <c r="AH83" i="6"/>
  <c r="AG83" i="6"/>
  <c r="AF83" i="6"/>
  <c r="AE83" i="6"/>
  <c r="AD83" i="6"/>
  <c r="AC83" i="6"/>
  <c r="AB83" i="6"/>
  <c r="AA83" i="6"/>
  <c r="Z83" i="6"/>
  <c r="Y83" i="6"/>
  <c r="X83" i="6"/>
  <c r="W83" i="6"/>
  <c r="V83" i="6"/>
  <c r="U83" i="6"/>
  <c r="T83" i="6"/>
  <c r="S83" i="6"/>
  <c r="R83" i="6"/>
  <c r="Q83" i="6"/>
  <c r="P83" i="6"/>
  <c r="O83" i="6"/>
  <c r="N83" i="6"/>
  <c r="M83" i="6"/>
  <c r="L83" i="6"/>
  <c r="K83" i="6"/>
  <c r="J83" i="6"/>
  <c r="I83" i="6"/>
  <c r="H83" i="6"/>
  <c r="G83" i="6"/>
  <c r="F83" i="6"/>
  <c r="E83" i="6"/>
  <c r="D83" i="6"/>
  <c r="C83" i="6"/>
  <c r="B83" i="6"/>
  <c r="A83" i="6"/>
  <c r="AI82" i="6"/>
  <c r="AH82" i="6"/>
  <c r="AG82" i="6"/>
  <c r="AF82" i="6"/>
  <c r="AE82" i="6"/>
  <c r="AD82" i="6"/>
  <c r="AC82" i="6"/>
  <c r="AB82" i="6"/>
  <c r="AA82" i="6"/>
  <c r="Z82" i="6"/>
  <c r="Y82" i="6"/>
  <c r="X82" i="6"/>
  <c r="W82" i="6"/>
  <c r="V82" i="6"/>
  <c r="U82" i="6"/>
  <c r="T82" i="6"/>
  <c r="S82" i="6"/>
  <c r="R82" i="6"/>
  <c r="Q82" i="6"/>
  <c r="P82" i="6"/>
  <c r="O82" i="6"/>
  <c r="N82" i="6"/>
  <c r="M82" i="6"/>
  <c r="L82" i="6"/>
  <c r="K82" i="6"/>
  <c r="J82" i="6"/>
  <c r="I82" i="6"/>
  <c r="H82" i="6"/>
  <c r="G82" i="6"/>
  <c r="F82" i="6"/>
  <c r="E82" i="6"/>
  <c r="D82" i="6"/>
  <c r="C82" i="6"/>
  <c r="B82" i="6"/>
  <c r="A82" i="6"/>
  <c r="AI81" i="6"/>
  <c r="AH81" i="6"/>
  <c r="AG81" i="6"/>
  <c r="AF81" i="6"/>
  <c r="AE81" i="6"/>
  <c r="AD81" i="6"/>
  <c r="AC81" i="6"/>
  <c r="AB81" i="6"/>
  <c r="AA81" i="6"/>
  <c r="Z81" i="6"/>
  <c r="Y81" i="6"/>
  <c r="X81" i="6"/>
  <c r="W81" i="6"/>
  <c r="V81" i="6"/>
  <c r="U81" i="6"/>
  <c r="T81" i="6"/>
  <c r="S81" i="6"/>
  <c r="R81" i="6"/>
  <c r="Q81" i="6"/>
  <c r="P81" i="6"/>
  <c r="O81" i="6"/>
  <c r="N81" i="6"/>
  <c r="M81" i="6"/>
  <c r="L81" i="6"/>
  <c r="K81" i="6"/>
  <c r="J81" i="6"/>
  <c r="I81" i="6"/>
  <c r="H81" i="6"/>
  <c r="G81" i="6"/>
  <c r="F81" i="6"/>
  <c r="E81" i="6"/>
  <c r="D81" i="6"/>
  <c r="C81" i="6"/>
  <c r="B81" i="6"/>
  <c r="A81" i="6"/>
  <c r="AI80" i="6"/>
  <c r="AH80" i="6"/>
  <c r="AG80" i="6"/>
  <c r="AF80" i="6"/>
  <c r="AE80" i="6"/>
  <c r="AD80" i="6"/>
  <c r="AC80" i="6"/>
  <c r="AB80" i="6"/>
  <c r="AA80" i="6"/>
  <c r="Z80" i="6"/>
  <c r="Y80" i="6"/>
  <c r="X80" i="6"/>
  <c r="W80" i="6"/>
  <c r="V80" i="6"/>
  <c r="U80" i="6"/>
  <c r="T80" i="6"/>
  <c r="S80" i="6"/>
  <c r="R80" i="6"/>
  <c r="Q80" i="6"/>
  <c r="P80" i="6"/>
  <c r="O80" i="6"/>
  <c r="N80" i="6"/>
  <c r="M80" i="6"/>
  <c r="L80" i="6"/>
  <c r="K80" i="6"/>
  <c r="J80" i="6"/>
  <c r="I80" i="6"/>
  <c r="H80" i="6"/>
  <c r="G80" i="6"/>
  <c r="F80" i="6"/>
  <c r="E80" i="6"/>
  <c r="D80" i="6"/>
  <c r="C80" i="6"/>
  <c r="B80" i="6"/>
  <c r="A80" i="6"/>
  <c r="AI79" i="6"/>
  <c r="AH79" i="6"/>
  <c r="AG79" i="6"/>
  <c r="AF79" i="6"/>
  <c r="AE79" i="6"/>
  <c r="AD79" i="6"/>
  <c r="AC79" i="6"/>
  <c r="AB79" i="6"/>
  <c r="AA79" i="6"/>
  <c r="Z79" i="6"/>
  <c r="Y79" i="6"/>
  <c r="X79" i="6"/>
  <c r="W79" i="6"/>
  <c r="V79" i="6"/>
  <c r="U79" i="6"/>
  <c r="T79" i="6"/>
  <c r="S79" i="6"/>
  <c r="R79" i="6"/>
  <c r="Q79" i="6"/>
  <c r="P79" i="6"/>
  <c r="O79" i="6"/>
  <c r="N79" i="6"/>
  <c r="M79" i="6"/>
  <c r="L79" i="6"/>
  <c r="K79" i="6"/>
  <c r="J79" i="6"/>
  <c r="I79" i="6"/>
  <c r="H79" i="6"/>
  <c r="G79" i="6"/>
  <c r="F79" i="6"/>
  <c r="E79" i="6"/>
  <c r="D79" i="6"/>
  <c r="C79" i="6"/>
  <c r="B79" i="6"/>
  <c r="A79" i="6"/>
  <c r="AI78" i="6"/>
  <c r="AH78" i="6"/>
  <c r="AG78" i="6"/>
  <c r="AF78" i="6"/>
  <c r="AE78" i="6"/>
  <c r="AD78" i="6"/>
  <c r="AC78" i="6"/>
  <c r="AB78" i="6"/>
  <c r="AA78" i="6"/>
  <c r="Z78" i="6"/>
  <c r="Y78" i="6"/>
  <c r="X78" i="6"/>
  <c r="W78" i="6"/>
  <c r="V78" i="6"/>
  <c r="U78" i="6"/>
  <c r="T78" i="6"/>
  <c r="S78" i="6"/>
  <c r="R78" i="6"/>
  <c r="Q78" i="6"/>
  <c r="P78" i="6"/>
  <c r="O78" i="6"/>
  <c r="N78" i="6"/>
  <c r="M78" i="6"/>
  <c r="L78" i="6"/>
  <c r="K78" i="6"/>
  <c r="J78" i="6"/>
  <c r="I78" i="6"/>
  <c r="H78" i="6"/>
  <c r="G78" i="6"/>
  <c r="F78" i="6"/>
  <c r="E78" i="6"/>
  <c r="D78" i="6"/>
  <c r="C78" i="6"/>
  <c r="B78" i="6"/>
  <c r="A78" i="6"/>
  <c r="AI77" i="6"/>
  <c r="AH77" i="6"/>
  <c r="AG77" i="6"/>
  <c r="AF77" i="6"/>
  <c r="AE77" i="6"/>
  <c r="AD77" i="6"/>
  <c r="AC77" i="6"/>
  <c r="AB77" i="6"/>
  <c r="AA77" i="6"/>
  <c r="Z77" i="6"/>
  <c r="Y77" i="6"/>
  <c r="X77" i="6"/>
  <c r="W77" i="6"/>
  <c r="V77" i="6"/>
  <c r="U77" i="6"/>
  <c r="T77" i="6"/>
  <c r="S77" i="6"/>
  <c r="R77" i="6"/>
  <c r="Q77" i="6"/>
  <c r="P77" i="6"/>
  <c r="O77" i="6"/>
  <c r="N77" i="6"/>
  <c r="M77" i="6"/>
  <c r="L77" i="6"/>
  <c r="K77" i="6"/>
  <c r="J77" i="6"/>
  <c r="I77" i="6"/>
  <c r="H77" i="6"/>
  <c r="G77" i="6"/>
  <c r="F77" i="6"/>
  <c r="E77" i="6"/>
  <c r="D77" i="6"/>
  <c r="C77" i="6"/>
  <c r="B77" i="6"/>
  <c r="A77" i="6"/>
  <c r="AI76" i="6"/>
  <c r="AH76" i="6"/>
  <c r="AG76" i="6"/>
  <c r="AF76" i="6"/>
  <c r="AE76" i="6"/>
  <c r="AD76" i="6"/>
  <c r="AC76" i="6"/>
  <c r="AB76" i="6"/>
  <c r="AA76" i="6"/>
  <c r="Z76" i="6"/>
  <c r="Y76" i="6"/>
  <c r="X76" i="6"/>
  <c r="W76" i="6"/>
  <c r="V76" i="6"/>
  <c r="U76" i="6"/>
  <c r="T76" i="6"/>
  <c r="S76" i="6"/>
  <c r="R76" i="6"/>
  <c r="Q76" i="6"/>
  <c r="P76" i="6"/>
  <c r="O76" i="6"/>
  <c r="N76" i="6"/>
  <c r="M76" i="6"/>
  <c r="L76" i="6"/>
  <c r="K76" i="6"/>
  <c r="J76" i="6"/>
  <c r="I76" i="6"/>
  <c r="H76" i="6"/>
  <c r="G76" i="6"/>
  <c r="F76" i="6"/>
  <c r="E76" i="6"/>
  <c r="D76" i="6"/>
  <c r="C76" i="6"/>
  <c r="B76" i="6"/>
  <c r="A76" i="6"/>
  <c r="AI75" i="6"/>
  <c r="AH75" i="6"/>
  <c r="AG75" i="6"/>
  <c r="AF75" i="6"/>
  <c r="AE75" i="6"/>
  <c r="AD75" i="6"/>
  <c r="AC75" i="6"/>
  <c r="AB75" i="6"/>
  <c r="AA75" i="6"/>
  <c r="Z75" i="6"/>
  <c r="Y75" i="6"/>
  <c r="X75" i="6"/>
  <c r="W75" i="6"/>
  <c r="V75" i="6"/>
  <c r="U75" i="6"/>
  <c r="T75" i="6"/>
  <c r="S75" i="6"/>
  <c r="R75" i="6"/>
  <c r="Q75" i="6"/>
  <c r="P75" i="6"/>
  <c r="O75" i="6"/>
  <c r="N75" i="6"/>
  <c r="M75" i="6"/>
  <c r="L75" i="6"/>
  <c r="K75" i="6"/>
  <c r="J75" i="6"/>
  <c r="I75" i="6"/>
  <c r="H75" i="6"/>
  <c r="G75" i="6"/>
  <c r="F75" i="6"/>
  <c r="E75" i="6"/>
  <c r="D75" i="6"/>
  <c r="C75" i="6"/>
  <c r="B75" i="6"/>
  <c r="A75" i="6"/>
  <c r="AI74" i="6"/>
  <c r="AH74" i="6"/>
  <c r="AG74" i="6"/>
  <c r="AF74" i="6"/>
  <c r="AE74" i="6"/>
  <c r="AD74" i="6"/>
  <c r="AC74" i="6"/>
  <c r="AB74" i="6"/>
  <c r="AA74" i="6"/>
  <c r="Z74" i="6"/>
  <c r="Y74" i="6"/>
  <c r="X74" i="6"/>
  <c r="W74" i="6"/>
  <c r="V74" i="6"/>
  <c r="U74" i="6"/>
  <c r="T74" i="6"/>
  <c r="S74" i="6"/>
  <c r="R74" i="6"/>
  <c r="Q74" i="6"/>
  <c r="P74" i="6"/>
  <c r="O74" i="6"/>
  <c r="N74" i="6"/>
  <c r="M74" i="6"/>
  <c r="L74" i="6"/>
  <c r="K74" i="6"/>
  <c r="J74" i="6"/>
  <c r="I74" i="6"/>
  <c r="H74" i="6"/>
  <c r="G74" i="6"/>
  <c r="F74" i="6"/>
  <c r="E74" i="6"/>
  <c r="D74" i="6"/>
  <c r="C74" i="6"/>
  <c r="B74" i="6"/>
  <c r="A74" i="6"/>
  <c r="AI73" i="6"/>
  <c r="AH73" i="6"/>
  <c r="AG73" i="6"/>
  <c r="AF73" i="6"/>
  <c r="AE73" i="6"/>
  <c r="AD73" i="6"/>
  <c r="AC73" i="6"/>
  <c r="AB73" i="6"/>
  <c r="AA73" i="6"/>
  <c r="Z73" i="6"/>
  <c r="Y73" i="6"/>
  <c r="X73" i="6"/>
  <c r="W73" i="6"/>
  <c r="V73" i="6"/>
  <c r="U73" i="6"/>
  <c r="T73" i="6"/>
  <c r="S73" i="6"/>
  <c r="R73" i="6"/>
  <c r="Q73" i="6"/>
  <c r="P73" i="6"/>
  <c r="O73" i="6"/>
  <c r="N73" i="6"/>
  <c r="M73" i="6"/>
  <c r="L73" i="6"/>
  <c r="K73" i="6"/>
  <c r="J73" i="6"/>
  <c r="I73" i="6"/>
  <c r="H73" i="6"/>
  <c r="G73" i="6"/>
  <c r="F73" i="6"/>
  <c r="E73" i="6"/>
  <c r="D73" i="6"/>
  <c r="C73" i="6"/>
  <c r="B73" i="6"/>
  <c r="A73" i="6"/>
  <c r="AI72" i="6"/>
  <c r="AH72" i="6"/>
  <c r="AG72" i="6"/>
  <c r="AF72" i="6"/>
  <c r="AE72" i="6"/>
  <c r="AD72" i="6"/>
  <c r="AC72" i="6"/>
  <c r="AB72" i="6"/>
  <c r="AA72" i="6"/>
  <c r="Z72" i="6"/>
  <c r="Y72" i="6"/>
  <c r="X72" i="6"/>
  <c r="W72" i="6"/>
  <c r="V72" i="6"/>
  <c r="U72" i="6"/>
  <c r="T72" i="6"/>
  <c r="S72" i="6"/>
  <c r="R72" i="6"/>
  <c r="Q72" i="6"/>
  <c r="P72" i="6"/>
  <c r="O72" i="6"/>
  <c r="N72" i="6"/>
  <c r="M72" i="6"/>
  <c r="L72" i="6"/>
  <c r="K72" i="6"/>
  <c r="J72" i="6"/>
  <c r="I72" i="6"/>
  <c r="H72" i="6"/>
  <c r="G72" i="6"/>
  <c r="F72" i="6"/>
  <c r="E72" i="6"/>
  <c r="D72" i="6"/>
  <c r="C72" i="6"/>
  <c r="B72" i="6"/>
  <c r="A72" i="6"/>
  <c r="AI71" i="6"/>
  <c r="AH71" i="6"/>
  <c r="AG71" i="6"/>
  <c r="AF71" i="6"/>
  <c r="AE71" i="6"/>
  <c r="AD71" i="6"/>
  <c r="AC71" i="6"/>
  <c r="AB71" i="6"/>
  <c r="AA71" i="6"/>
  <c r="Z71" i="6"/>
  <c r="Y71" i="6"/>
  <c r="X71" i="6"/>
  <c r="W71" i="6"/>
  <c r="V71" i="6"/>
  <c r="U71" i="6"/>
  <c r="T71" i="6"/>
  <c r="S71" i="6"/>
  <c r="R71" i="6"/>
  <c r="Q71" i="6"/>
  <c r="P71" i="6"/>
  <c r="O71" i="6"/>
  <c r="N71" i="6"/>
  <c r="M71" i="6"/>
  <c r="L71" i="6"/>
  <c r="K71" i="6"/>
  <c r="J71" i="6"/>
  <c r="I71" i="6"/>
  <c r="H71" i="6"/>
  <c r="G71" i="6"/>
  <c r="F71" i="6"/>
  <c r="E71" i="6"/>
  <c r="D71" i="6"/>
  <c r="C71" i="6"/>
  <c r="B71" i="6"/>
  <c r="A71" i="6"/>
  <c r="AI70" i="6"/>
  <c r="AH70" i="6"/>
  <c r="AG70" i="6"/>
  <c r="AF70" i="6"/>
  <c r="AE70" i="6"/>
  <c r="AD70" i="6"/>
  <c r="AC70" i="6"/>
  <c r="AB70" i="6"/>
  <c r="AA70" i="6"/>
  <c r="Z70" i="6"/>
  <c r="Y70" i="6"/>
  <c r="X70" i="6"/>
  <c r="W70" i="6"/>
  <c r="V70" i="6"/>
  <c r="U70" i="6"/>
  <c r="T70" i="6"/>
  <c r="S70" i="6"/>
  <c r="R70" i="6"/>
  <c r="Q70" i="6"/>
  <c r="P70" i="6"/>
  <c r="O70" i="6"/>
  <c r="N70" i="6"/>
  <c r="M70" i="6"/>
  <c r="L70" i="6"/>
  <c r="K70" i="6"/>
  <c r="J70" i="6"/>
  <c r="I70" i="6"/>
  <c r="H70" i="6"/>
  <c r="G70" i="6"/>
  <c r="F70" i="6"/>
  <c r="E70" i="6"/>
  <c r="D70" i="6"/>
  <c r="C70" i="6"/>
  <c r="B70" i="6"/>
  <c r="A70" i="6"/>
  <c r="AI69" i="6"/>
  <c r="AH69" i="6"/>
  <c r="AG69" i="6"/>
  <c r="AF69" i="6"/>
  <c r="AE69" i="6"/>
  <c r="AD69" i="6"/>
  <c r="AC69" i="6"/>
  <c r="AB69" i="6"/>
  <c r="AA69" i="6"/>
  <c r="Z69" i="6"/>
  <c r="Y69" i="6"/>
  <c r="X69" i="6"/>
  <c r="W69" i="6"/>
  <c r="V69" i="6"/>
  <c r="U69" i="6"/>
  <c r="T69" i="6"/>
  <c r="S69" i="6"/>
  <c r="R69" i="6"/>
  <c r="Q69" i="6"/>
  <c r="P69" i="6"/>
  <c r="O69" i="6"/>
  <c r="N69" i="6"/>
  <c r="M69" i="6"/>
  <c r="L69" i="6"/>
  <c r="K69" i="6"/>
  <c r="J69" i="6"/>
  <c r="I69" i="6"/>
  <c r="H69" i="6"/>
  <c r="G69" i="6"/>
  <c r="F69" i="6"/>
  <c r="E69" i="6"/>
  <c r="D69" i="6"/>
  <c r="C69" i="6"/>
  <c r="B69" i="6"/>
  <c r="A69" i="6"/>
  <c r="AI68" i="6"/>
  <c r="AH68" i="6"/>
  <c r="AG68" i="6"/>
  <c r="AF68" i="6"/>
  <c r="AE68" i="6"/>
  <c r="AD68" i="6"/>
  <c r="AC68" i="6"/>
  <c r="AB68" i="6"/>
  <c r="AA68" i="6"/>
  <c r="Z68" i="6"/>
  <c r="Y68" i="6"/>
  <c r="X68" i="6"/>
  <c r="W68" i="6"/>
  <c r="V68" i="6"/>
  <c r="U68" i="6"/>
  <c r="T68" i="6"/>
  <c r="S68" i="6"/>
  <c r="R68" i="6"/>
  <c r="Q68" i="6"/>
  <c r="P68" i="6"/>
  <c r="O68" i="6"/>
  <c r="N68" i="6"/>
  <c r="M68" i="6"/>
  <c r="L68" i="6"/>
  <c r="K68" i="6"/>
  <c r="J68" i="6"/>
  <c r="I68" i="6"/>
  <c r="H68" i="6"/>
  <c r="G68" i="6"/>
  <c r="F68" i="6"/>
  <c r="E68" i="6"/>
  <c r="D68" i="6"/>
  <c r="C68" i="6"/>
  <c r="B68" i="6"/>
  <c r="A68" i="6"/>
  <c r="AI67" i="6"/>
  <c r="AH67" i="6"/>
  <c r="AG67" i="6"/>
  <c r="AF67" i="6"/>
  <c r="AE67" i="6"/>
  <c r="AD67" i="6"/>
  <c r="AC67" i="6"/>
  <c r="AB67" i="6"/>
  <c r="AA67" i="6"/>
  <c r="Z67" i="6"/>
  <c r="Y67" i="6"/>
  <c r="X67" i="6"/>
  <c r="W67" i="6"/>
  <c r="V67" i="6"/>
  <c r="U67" i="6"/>
  <c r="T67" i="6"/>
  <c r="S67" i="6"/>
  <c r="R67" i="6"/>
  <c r="Q67" i="6"/>
  <c r="P67" i="6"/>
  <c r="O67" i="6"/>
  <c r="N67" i="6"/>
  <c r="M67" i="6"/>
  <c r="L67" i="6"/>
  <c r="K67" i="6"/>
  <c r="J67" i="6"/>
  <c r="I67" i="6"/>
  <c r="H67" i="6"/>
  <c r="G67" i="6"/>
  <c r="F67" i="6"/>
  <c r="E67" i="6"/>
  <c r="D67" i="6"/>
  <c r="C67" i="6"/>
  <c r="B67" i="6"/>
  <c r="A67" i="6"/>
  <c r="AI66" i="6"/>
  <c r="AH66" i="6"/>
  <c r="AG66" i="6"/>
  <c r="AF66" i="6"/>
  <c r="AE66" i="6"/>
  <c r="AD66" i="6"/>
  <c r="AC66" i="6"/>
  <c r="AB66" i="6"/>
  <c r="AA66" i="6"/>
  <c r="Z66" i="6"/>
  <c r="Y66" i="6"/>
  <c r="X66" i="6"/>
  <c r="W66" i="6"/>
  <c r="V66" i="6"/>
  <c r="U66" i="6"/>
  <c r="T66" i="6"/>
  <c r="S66" i="6"/>
  <c r="R66" i="6"/>
  <c r="Q66" i="6"/>
  <c r="P66" i="6"/>
  <c r="O66" i="6"/>
  <c r="N66" i="6"/>
  <c r="M66" i="6"/>
  <c r="L66" i="6"/>
  <c r="K66" i="6"/>
  <c r="J66" i="6"/>
  <c r="I66" i="6"/>
  <c r="H66" i="6"/>
  <c r="G66" i="6"/>
  <c r="F66" i="6"/>
  <c r="E66" i="6"/>
  <c r="D66" i="6"/>
  <c r="C66" i="6"/>
  <c r="B66" i="6"/>
  <c r="A66" i="6"/>
  <c r="AI65" i="6"/>
  <c r="AH65" i="6"/>
  <c r="AG65" i="6"/>
  <c r="AF65" i="6"/>
  <c r="AE65" i="6"/>
  <c r="AD65" i="6"/>
  <c r="AC65" i="6"/>
  <c r="AB65" i="6"/>
  <c r="AA65" i="6"/>
  <c r="Z65" i="6"/>
  <c r="Y65" i="6"/>
  <c r="X65" i="6"/>
  <c r="W65" i="6"/>
  <c r="V65" i="6"/>
  <c r="U65" i="6"/>
  <c r="T65" i="6"/>
  <c r="S65" i="6"/>
  <c r="R65" i="6"/>
  <c r="Q65" i="6"/>
  <c r="P65" i="6"/>
  <c r="O65" i="6"/>
  <c r="N65" i="6"/>
  <c r="M65" i="6"/>
  <c r="L65" i="6"/>
  <c r="K65" i="6"/>
  <c r="J65" i="6"/>
  <c r="I65" i="6"/>
  <c r="H65" i="6"/>
  <c r="G65" i="6"/>
  <c r="F65" i="6"/>
  <c r="E65" i="6"/>
  <c r="D65" i="6"/>
  <c r="C65" i="6"/>
  <c r="B65" i="6"/>
  <c r="A65" i="6"/>
  <c r="AI64" i="6"/>
  <c r="AH64" i="6"/>
  <c r="AG64" i="6"/>
  <c r="AF64" i="6"/>
  <c r="AE64" i="6"/>
  <c r="AD64" i="6"/>
  <c r="AC64" i="6"/>
  <c r="AB64" i="6"/>
  <c r="AA64" i="6"/>
  <c r="Z64" i="6"/>
  <c r="Y64" i="6"/>
  <c r="X64" i="6"/>
  <c r="W64" i="6"/>
  <c r="V64" i="6"/>
  <c r="U64" i="6"/>
  <c r="T64" i="6"/>
  <c r="S64" i="6"/>
  <c r="R64" i="6"/>
  <c r="Q64" i="6"/>
  <c r="P64" i="6"/>
  <c r="O64" i="6"/>
  <c r="N64" i="6"/>
  <c r="M64" i="6"/>
  <c r="L64" i="6"/>
  <c r="K64" i="6"/>
  <c r="J64" i="6"/>
  <c r="I64" i="6"/>
  <c r="H64" i="6"/>
  <c r="G64" i="6"/>
  <c r="F64" i="6"/>
  <c r="E64" i="6"/>
  <c r="D64" i="6"/>
  <c r="C64" i="6"/>
  <c r="B64" i="6"/>
  <c r="A64" i="6"/>
  <c r="AI63" i="6"/>
  <c r="AH63" i="6"/>
  <c r="AG63" i="6"/>
  <c r="AF63" i="6"/>
  <c r="AE63" i="6"/>
  <c r="AD63" i="6"/>
  <c r="AC63" i="6"/>
  <c r="AB63" i="6"/>
  <c r="AA63" i="6"/>
  <c r="Z63" i="6"/>
  <c r="Y63" i="6"/>
  <c r="X63" i="6"/>
  <c r="W63" i="6"/>
  <c r="V63" i="6"/>
  <c r="U63" i="6"/>
  <c r="T63" i="6"/>
  <c r="S63" i="6"/>
  <c r="R63" i="6"/>
  <c r="Q63" i="6"/>
  <c r="P63" i="6"/>
  <c r="O63" i="6"/>
  <c r="N63" i="6"/>
  <c r="M63" i="6"/>
  <c r="L63" i="6"/>
  <c r="K63" i="6"/>
  <c r="J63" i="6"/>
  <c r="I63" i="6"/>
  <c r="H63" i="6"/>
  <c r="G63" i="6"/>
  <c r="F63" i="6"/>
  <c r="E63" i="6"/>
  <c r="D63" i="6"/>
  <c r="C63" i="6"/>
  <c r="B63" i="6"/>
  <c r="A63" i="6"/>
  <c r="AI62" i="6"/>
  <c r="AH62" i="6"/>
  <c r="AG62" i="6"/>
  <c r="AF62" i="6"/>
  <c r="AE62" i="6"/>
  <c r="AD62" i="6"/>
  <c r="AC62" i="6"/>
  <c r="AB62" i="6"/>
  <c r="AA62" i="6"/>
  <c r="Z62" i="6"/>
  <c r="Y62" i="6"/>
  <c r="X62" i="6"/>
  <c r="W62" i="6"/>
  <c r="V62" i="6"/>
  <c r="U62" i="6"/>
  <c r="T62" i="6"/>
  <c r="S62" i="6"/>
  <c r="R62" i="6"/>
  <c r="Q62" i="6"/>
  <c r="P62" i="6"/>
  <c r="O62" i="6"/>
  <c r="N62" i="6"/>
  <c r="M62" i="6"/>
  <c r="L62" i="6"/>
  <c r="K62" i="6"/>
  <c r="J62" i="6"/>
  <c r="I62" i="6"/>
  <c r="H62" i="6"/>
  <c r="G62" i="6"/>
  <c r="F62" i="6"/>
  <c r="E62" i="6"/>
  <c r="D62" i="6"/>
  <c r="C62" i="6"/>
  <c r="B62" i="6"/>
  <c r="A62" i="6"/>
  <c r="AI61" i="6"/>
  <c r="AH61" i="6"/>
  <c r="AG61" i="6"/>
  <c r="AF61" i="6"/>
  <c r="AE61" i="6"/>
  <c r="AD61" i="6"/>
  <c r="AC61" i="6"/>
  <c r="AB61" i="6"/>
  <c r="AA61" i="6"/>
  <c r="Z61" i="6"/>
  <c r="Y61" i="6"/>
  <c r="X61" i="6"/>
  <c r="W61" i="6"/>
  <c r="V61" i="6"/>
  <c r="U61" i="6"/>
  <c r="T61" i="6"/>
  <c r="S61" i="6"/>
  <c r="R61" i="6"/>
  <c r="Q61" i="6"/>
  <c r="P61" i="6"/>
  <c r="O61" i="6"/>
  <c r="N61" i="6"/>
  <c r="M61" i="6"/>
  <c r="L61" i="6"/>
  <c r="K61" i="6"/>
  <c r="J61" i="6"/>
  <c r="I61" i="6"/>
  <c r="H61" i="6"/>
  <c r="G61" i="6"/>
  <c r="F61" i="6"/>
  <c r="E61" i="6"/>
  <c r="D61" i="6"/>
  <c r="C61" i="6"/>
  <c r="B61" i="6"/>
  <c r="A61" i="6"/>
  <c r="AI60" i="6"/>
  <c r="AH60" i="6"/>
  <c r="AG60" i="6"/>
  <c r="AF60" i="6"/>
  <c r="AE60" i="6"/>
  <c r="AD60" i="6"/>
  <c r="AC60" i="6"/>
  <c r="AB60" i="6"/>
  <c r="AA60" i="6"/>
  <c r="Z60" i="6"/>
  <c r="Y60" i="6"/>
  <c r="X60" i="6"/>
  <c r="W60" i="6"/>
  <c r="V60" i="6"/>
  <c r="U60" i="6"/>
  <c r="T60" i="6"/>
  <c r="S60" i="6"/>
  <c r="R60" i="6"/>
  <c r="Q60" i="6"/>
  <c r="P60" i="6"/>
  <c r="O60" i="6"/>
  <c r="N60" i="6"/>
  <c r="M60" i="6"/>
  <c r="L60" i="6"/>
  <c r="K60" i="6"/>
  <c r="J60" i="6"/>
  <c r="I60" i="6"/>
  <c r="H60" i="6"/>
  <c r="G60" i="6"/>
  <c r="F60" i="6"/>
  <c r="E60" i="6"/>
  <c r="D60" i="6"/>
  <c r="C60" i="6"/>
  <c r="B60" i="6"/>
  <c r="A60" i="6"/>
  <c r="AI59" i="6"/>
  <c r="AH59" i="6"/>
  <c r="AG59" i="6"/>
  <c r="AF59" i="6"/>
  <c r="AE59" i="6"/>
  <c r="AD59" i="6"/>
  <c r="AC59" i="6"/>
  <c r="AB59" i="6"/>
  <c r="AA59" i="6"/>
  <c r="Z59" i="6"/>
  <c r="Y59" i="6"/>
  <c r="X59" i="6"/>
  <c r="W59" i="6"/>
  <c r="V59" i="6"/>
  <c r="U59" i="6"/>
  <c r="T59" i="6"/>
  <c r="S59" i="6"/>
  <c r="R59" i="6"/>
  <c r="Q59" i="6"/>
  <c r="P59" i="6"/>
  <c r="O59" i="6"/>
  <c r="N59" i="6"/>
  <c r="M59" i="6"/>
  <c r="L59" i="6"/>
  <c r="K59" i="6"/>
  <c r="J59" i="6"/>
  <c r="I59" i="6"/>
  <c r="H59" i="6"/>
  <c r="G59" i="6"/>
  <c r="F59" i="6"/>
  <c r="E59" i="6"/>
  <c r="D59" i="6"/>
  <c r="C59" i="6"/>
  <c r="B59" i="6"/>
  <c r="A59" i="6"/>
  <c r="AI58" i="6"/>
  <c r="AH58" i="6"/>
  <c r="AG58" i="6"/>
  <c r="AF58" i="6"/>
  <c r="AE58" i="6"/>
  <c r="AD58" i="6"/>
  <c r="AC58" i="6"/>
  <c r="AB58" i="6"/>
  <c r="AA58" i="6"/>
  <c r="Z58" i="6"/>
  <c r="Y58" i="6"/>
  <c r="X58" i="6"/>
  <c r="W58" i="6"/>
  <c r="V58" i="6"/>
  <c r="U58" i="6"/>
  <c r="T58" i="6"/>
  <c r="S58" i="6"/>
  <c r="R58" i="6"/>
  <c r="Q58" i="6"/>
  <c r="P58" i="6"/>
  <c r="O58" i="6"/>
  <c r="N58" i="6"/>
  <c r="M58" i="6"/>
  <c r="L58" i="6"/>
  <c r="K58" i="6"/>
  <c r="J58" i="6"/>
  <c r="I58" i="6"/>
  <c r="H58" i="6"/>
  <c r="G58" i="6"/>
  <c r="F58" i="6"/>
  <c r="E58" i="6"/>
  <c r="D58" i="6"/>
  <c r="C58" i="6"/>
  <c r="B58" i="6"/>
  <c r="A58" i="6"/>
  <c r="AI57" i="6"/>
  <c r="AH57" i="6"/>
  <c r="AG57" i="6"/>
  <c r="AF57" i="6"/>
  <c r="AE57" i="6"/>
  <c r="AD57" i="6"/>
  <c r="AC57" i="6"/>
  <c r="AB57" i="6"/>
  <c r="AA57" i="6"/>
  <c r="Z57" i="6"/>
  <c r="Y57" i="6"/>
  <c r="X57" i="6"/>
  <c r="W57" i="6"/>
  <c r="V57" i="6"/>
  <c r="U57" i="6"/>
  <c r="T57" i="6"/>
  <c r="S57" i="6"/>
  <c r="R57" i="6"/>
  <c r="Q57" i="6"/>
  <c r="P57" i="6"/>
  <c r="O57" i="6"/>
  <c r="N57" i="6"/>
  <c r="M57" i="6"/>
  <c r="L57" i="6"/>
  <c r="K57" i="6"/>
  <c r="J57" i="6"/>
  <c r="I57" i="6"/>
  <c r="H57" i="6"/>
  <c r="G57" i="6"/>
  <c r="F57" i="6"/>
  <c r="E57" i="6"/>
  <c r="D57" i="6"/>
  <c r="C57" i="6"/>
  <c r="B57" i="6"/>
  <c r="A57" i="6"/>
  <c r="AI56" i="6"/>
  <c r="AH56" i="6"/>
  <c r="AG56" i="6"/>
  <c r="AF56" i="6"/>
  <c r="AE56" i="6"/>
  <c r="AD56" i="6"/>
  <c r="AC56" i="6"/>
  <c r="AB56" i="6"/>
  <c r="AA56" i="6"/>
  <c r="Z56" i="6"/>
  <c r="Y56" i="6"/>
  <c r="X56" i="6"/>
  <c r="W56" i="6"/>
  <c r="V56" i="6"/>
  <c r="U56" i="6"/>
  <c r="T56" i="6"/>
  <c r="S56" i="6"/>
  <c r="R56" i="6"/>
  <c r="Q56" i="6"/>
  <c r="P56" i="6"/>
  <c r="O56" i="6"/>
  <c r="N56" i="6"/>
  <c r="M56" i="6"/>
  <c r="L56" i="6"/>
  <c r="K56" i="6"/>
  <c r="J56" i="6"/>
  <c r="I56" i="6"/>
  <c r="H56" i="6"/>
  <c r="G56" i="6"/>
  <c r="F56" i="6"/>
  <c r="E56" i="6"/>
  <c r="D56" i="6"/>
  <c r="C56" i="6"/>
  <c r="B56" i="6"/>
  <c r="A56" i="6"/>
  <c r="AI55" i="6"/>
  <c r="AH55" i="6"/>
  <c r="AG55" i="6"/>
  <c r="AF55" i="6"/>
  <c r="AE55" i="6"/>
  <c r="AD55" i="6"/>
  <c r="AC55" i="6"/>
  <c r="AB55" i="6"/>
  <c r="AA55" i="6"/>
  <c r="Z55" i="6"/>
  <c r="Y55" i="6"/>
  <c r="X55" i="6"/>
  <c r="W55" i="6"/>
  <c r="V55" i="6"/>
  <c r="U55" i="6"/>
  <c r="T55" i="6"/>
  <c r="S55" i="6"/>
  <c r="R55" i="6"/>
  <c r="Q55" i="6"/>
  <c r="P55" i="6"/>
  <c r="O55" i="6"/>
  <c r="N55" i="6"/>
  <c r="M55" i="6"/>
  <c r="L55" i="6"/>
  <c r="K55" i="6"/>
  <c r="J55" i="6"/>
  <c r="I55" i="6"/>
  <c r="H55" i="6"/>
  <c r="G55" i="6"/>
  <c r="F55" i="6"/>
  <c r="E55" i="6"/>
  <c r="D55" i="6"/>
  <c r="C55" i="6"/>
  <c r="B55" i="6"/>
  <c r="A55" i="6"/>
  <c r="AI54" i="6"/>
  <c r="AH54" i="6"/>
  <c r="AG54" i="6"/>
  <c r="AF54" i="6"/>
  <c r="AE54" i="6"/>
  <c r="AD54" i="6"/>
  <c r="AC54" i="6"/>
  <c r="AB54" i="6"/>
  <c r="AA54" i="6"/>
  <c r="Z54" i="6"/>
  <c r="Y54" i="6"/>
  <c r="X54" i="6"/>
  <c r="W54" i="6"/>
  <c r="V54" i="6"/>
  <c r="U54" i="6"/>
  <c r="T54" i="6"/>
  <c r="S54" i="6"/>
  <c r="R54" i="6"/>
  <c r="Q54" i="6"/>
  <c r="P54" i="6"/>
  <c r="O54" i="6"/>
  <c r="N54" i="6"/>
  <c r="M54" i="6"/>
  <c r="L54" i="6"/>
  <c r="K54" i="6"/>
  <c r="J54" i="6"/>
  <c r="I54" i="6"/>
  <c r="H54" i="6"/>
  <c r="G54" i="6"/>
  <c r="F54" i="6"/>
  <c r="E54" i="6"/>
  <c r="D54" i="6"/>
  <c r="C54" i="6"/>
  <c r="B54" i="6"/>
  <c r="A54" i="6"/>
  <c r="AI53" i="6"/>
  <c r="AH53" i="6"/>
  <c r="AG53" i="6"/>
  <c r="AF53" i="6"/>
  <c r="AE53" i="6"/>
  <c r="AD53" i="6"/>
  <c r="AC53" i="6"/>
  <c r="AB53" i="6"/>
  <c r="AA53" i="6"/>
  <c r="Z53" i="6"/>
  <c r="Y53" i="6"/>
  <c r="X53" i="6"/>
  <c r="W53" i="6"/>
  <c r="V53" i="6"/>
  <c r="U53" i="6"/>
  <c r="T53" i="6"/>
  <c r="S53" i="6"/>
  <c r="R53" i="6"/>
  <c r="Q53" i="6"/>
  <c r="P53" i="6"/>
  <c r="O53" i="6"/>
  <c r="N53" i="6"/>
  <c r="M53" i="6"/>
  <c r="L53" i="6"/>
  <c r="K53" i="6"/>
  <c r="J53" i="6"/>
  <c r="I53" i="6"/>
  <c r="H53" i="6"/>
  <c r="G53" i="6"/>
  <c r="F53" i="6"/>
  <c r="E53" i="6"/>
  <c r="D53" i="6"/>
  <c r="C53" i="6"/>
  <c r="B53" i="6"/>
  <c r="A53" i="6"/>
  <c r="AI52" i="6"/>
  <c r="AH52" i="6"/>
  <c r="AG52" i="6"/>
  <c r="AF52" i="6"/>
  <c r="AE52" i="6"/>
  <c r="AD52" i="6"/>
  <c r="AC52" i="6"/>
  <c r="AB52" i="6"/>
  <c r="AA52" i="6"/>
  <c r="Z52" i="6"/>
  <c r="Y52" i="6"/>
  <c r="X52" i="6"/>
  <c r="W52" i="6"/>
  <c r="V52" i="6"/>
  <c r="U52" i="6"/>
  <c r="T52" i="6"/>
  <c r="S52" i="6"/>
  <c r="R52" i="6"/>
  <c r="Q52" i="6"/>
  <c r="P52" i="6"/>
  <c r="O52" i="6"/>
  <c r="N52" i="6"/>
  <c r="M52" i="6"/>
  <c r="L52" i="6"/>
  <c r="K52" i="6"/>
  <c r="J52" i="6"/>
  <c r="I52" i="6"/>
  <c r="H52" i="6"/>
  <c r="G52" i="6"/>
  <c r="F52" i="6"/>
  <c r="E52" i="6"/>
  <c r="D52" i="6"/>
  <c r="C52" i="6"/>
  <c r="B52" i="6"/>
  <c r="A52" i="6"/>
  <c r="AI51" i="6"/>
  <c r="AH51" i="6"/>
  <c r="AG51" i="6"/>
  <c r="AF51" i="6"/>
  <c r="AE51" i="6"/>
  <c r="AD51" i="6"/>
  <c r="AC51" i="6"/>
  <c r="AB51" i="6"/>
  <c r="AA51" i="6"/>
  <c r="Z51" i="6"/>
  <c r="Y51" i="6"/>
  <c r="X51" i="6"/>
  <c r="W51" i="6"/>
  <c r="V51" i="6"/>
  <c r="U51" i="6"/>
  <c r="T51" i="6"/>
  <c r="S51" i="6"/>
  <c r="R51" i="6"/>
  <c r="Q51" i="6"/>
  <c r="P51" i="6"/>
  <c r="O51" i="6"/>
  <c r="N51" i="6"/>
  <c r="M51" i="6"/>
  <c r="L51" i="6"/>
  <c r="K51" i="6"/>
  <c r="J51" i="6"/>
  <c r="I51" i="6"/>
  <c r="H51" i="6"/>
  <c r="G51" i="6"/>
  <c r="F51" i="6"/>
  <c r="E51" i="6"/>
  <c r="D51" i="6"/>
  <c r="C51" i="6"/>
  <c r="B51" i="6"/>
  <c r="A51" i="6"/>
  <c r="AI50" i="6"/>
  <c r="AH50" i="6"/>
  <c r="AG50" i="6"/>
  <c r="AF50" i="6"/>
  <c r="AE50" i="6"/>
  <c r="AD50" i="6"/>
  <c r="AC50" i="6"/>
  <c r="AB50" i="6"/>
  <c r="AA50" i="6"/>
  <c r="Z50" i="6"/>
  <c r="Y50" i="6"/>
  <c r="X50" i="6"/>
  <c r="W50" i="6"/>
  <c r="V50" i="6"/>
  <c r="U50" i="6"/>
  <c r="T50" i="6"/>
  <c r="S50" i="6"/>
  <c r="R50" i="6"/>
  <c r="Q50" i="6"/>
  <c r="P50" i="6"/>
  <c r="O50" i="6"/>
  <c r="N50" i="6"/>
  <c r="M50" i="6"/>
  <c r="L50" i="6"/>
  <c r="K50" i="6"/>
  <c r="J50" i="6"/>
  <c r="I50" i="6"/>
  <c r="H50" i="6"/>
  <c r="G50" i="6"/>
  <c r="F50" i="6"/>
  <c r="E50" i="6"/>
  <c r="D50" i="6"/>
  <c r="C50" i="6"/>
  <c r="B50" i="6"/>
  <c r="A50" i="6"/>
  <c r="AI49" i="6"/>
  <c r="AH49" i="6"/>
  <c r="AG49" i="6"/>
  <c r="AF49" i="6"/>
  <c r="AE49" i="6"/>
  <c r="AD49" i="6"/>
  <c r="AC49" i="6"/>
  <c r="AB49" i="6"/>
  <c r="AA49" i="6"/>
  <c r="Z49" i="6"/>
  <c r="Y49" i="6"/>
  <c r="X49" i="6"/>
  <c r="W49" i="6"/>
  <c r="V49" i="6"/>
  <c r="U49" i="6"/>
  <c r="T49" i="6"/>
  <c r="S49" i="6"/>
  <c r="R49" i="6"/>
  <c r="Q49" i="6"/>
  <c r="P49" i="6"/>
  <c r="O49" i="6"/>
  <c r="N49" i="6"/>
  <c r="M49" i="6"/>
  <c r="L49" i="6"/>
  <c r="K49" i="6"/>
  <c r="J49" i="6"/>
  <c r="I49" i="6"/>
  <c r="H49" i="6"/>
  <c r="G49" i="6"/>
  <c r="F49" i="6"/>
  <c r="E49" i="6"/>
  <c r="D49" i="6"/>
  <c r="C49" i="6"/>
  <c r="B49" i="6"/>
  <c r="A49" i="6"/>
  <c r="AI48" i="6"/>
  <c r="AH48" i="6"/>
  <c r="AG48" i="6"/>
  <c r="AF48" i="6"/>
  <c r="AE48" i="6"/>
  <c r="AD48" i="6"/>
  <c r="AC48" i="6"/>
  <c r="AB48" i="6"/>
  <c r="AA48" i="6"/>
  <c r="Z48" i="6"/>
  <c r="Y48" i="6"/>
  <c r="X48" i="6"/>
  <c r="W48" i="6"/>
  <c r="V48" i="6"/>
  <c r="U48" i="6"/>
  <c r="T48" i="6"/>
  <c r="S48" i="6"/>
  <c r="R48" i="6"/>
  <c r="Q48" i="6"/>
  <c r="P48" i="6"/>
  <c r="O48" i="6"/>
  <c r="N48" i="6"/>
  <c r="M48" i="6"/>
  <c r="L48" i="6"/>
  <c r="K48" i="6"/>
  <c r="J48" i="6"/>
  <c r="I48" i="6"/>
  <c r="H48" i="6"/>
  <c r="G48" i="6"/>
  <c r="F48" i="6"/>
  <c r="E48" i="6"/>
  <c r="D48" i="6"/>
  <c r="C48" i="6"/>
  <c r="B48" i="6"/>
  <c r="A48" i="6"/>
  <c r="AI47" i="6"/>
  <c r="AH47" i="6"/>
  <c r="AG47" i="6"/>
  <c r="AF47" i="6"/>
  <c r="AE47" i="6"/>
  <c r="AD47" i="6"/>
  <c r="AC47" i="6"/>
  <c r="AB47" i="6"/>
  <c r="AA47" i="6"/>
  <c r="Z47" i="6"/>
  <c r="Y47" i="6"/>
  <c r="X47" i="6"/>
  <c r="W47" i="6"/>
  <c r="V47" i="6"/>
  <c r="U47" i="6"/>
  <c r="T47" i="6"/>
  <c r="S47" i="6"/>
  <c r="R47" i="6"/>
  <c r="Q47" i="6"/>
  <c r="P47" i="6"/>
  <c r="O47" i="6"/>
  <c r="N47" i="6"/>
  <c r="M47" i="6"/>
  <c r="L47" i="6"/>
  <c r="K47" i="6"/>
  <c r="J47" i="6"/>
  <c r="I47" i="6"/>
  <c r="H47" i="6"/>
  <c r="G47" i="6"/>
  <c r="F47" i="6"/>
  <c r="E47" i="6"/>
  <c r="D47" i="6"/>
  <c r="C47" i="6"/>
  <c r="B47" i="6"/>
  <c r="A47" i="6"/>
  <c r="AI46" i="6"/>
  <c r="AH46" i="6"/>
  <c r="AG46" i="6"/>
  <c r="AF46" i="6"/>
  <c r="AE46" i="6"/>
  <c r="AD46" i="6"/>
  <c r="AC46" i="6"/>
  <c r="AB46" i="6"/>
  <c r="AA46" i="6"/>
  <c r="Z46" i="6"/>
  <c r="Y46" i="6"/>
  <c r="X46" i="6"/>
  <c r="W46" i="6"/>
  <c r="V46" i="6"/>
  <c r="U46" i="6"/>
  <c r="T46" i="6"/>
  <c r="S46" i="6"/>
  <c r="R46" i="6"/>
  <c r="Q46" i="6"/>
  <c r="P46" i="6"/>
  <c r="O46" i="6"/>
  <c r="N46" i="6"/>
  <c r="M46" i="6"/>
  <c r="L46" i="6"/>
  <c r="K46" i="6"/>
  <c r="J46" i="6"/>
  <c r="I46" i="6"/>
  <c r="H46" i="6"/>
  <c r="G46" i="6"/>
  <c r="F46" i="6"/>
  <c r="E46" i="6"/>
  <c r="D46" i="6"/>
  <c r="C46" i="6"/>
  <c r="B46" i="6"/>
  <c r="A46" i="6"/>
  <c r="AI45" i="6"/>
  <c r="AH45" i="6"/>
  <c r="AG45" i="6"/>
  <c r="AF45" i="6"/>
  <c r="AE45" i="6"/>
  <c r="AD45" i="6"/>
  <c r="AC45" i="6"/>
  <c r="AB45" i="6"/>
  <c r="AA45" i="6"/>
  <c r="Z45" i="6"/>
  <c r="Y45" i="6"/>
  <c r="X45" i="6"/>
  <c r="W45" i="6"/>
  <c r="V45" i="6"/>
  <c r="U45" i="6"/>
  <c r="T45" i="6"/>
  <c r="S45" i="6"/>
  <c r="R45" i="6"/>
  <c r="Q45" i="6"/>
  <c r="P45" i="6"/>
  <c r="O45" i="6"/>
  <c r="N45" i="6"/>
  <c r="M45" i="6"/>
  <c r="L45" i="6"/>
  <c r="K45" i="6"/>
  <c r="J45" i="6"/>
  <c r="I45" i="6"/>
  <c r="H45" i="6"/>
  <c r="G45" i="6"/>
  <c r="F45" i="6"/>
  <c r="E45" i="6"/>
  <c r="D45" i="6"/>
  <c r="C45" i="6"/>
  <c r="B45" i="6"/>
  <c r="A45" i="6"/>
  <c r="AI44" i="6"/>
  <c r="AH44" i="6"/>
  <c r="AG44" i="6"/>
  <c r="AF44" i="6"/>
  <c r="AE44" i="6"/>
  <c r="AD44" i="6"/>
  <c r="AC44" i="6"/>
  <c r="AB44" i="6"/>
  <c r="AA44" i="6"/>
  <c r="Z44" i="6"/>
  <c r="Y44" i="6"/>
  <c r="X44" i="6"/>
  <c r="W44" i="6"/>
  <c r="V44" i="6"/>
  <c r="U44" i="6"/>
  <c r="T44" i="6"/>
  <c r="S44" i="6"/>
  <c r="R44" i="6"/>
  <c r="Q44" i="6"/>
  <c r="P44" i="6"/>
  <c r="O44" i="6"/>
  <c r="N44" i="6"/>
  <c r="M44" i="6"/>
  <c r="L44" i="6"/>
  <c r="K44" i="6"/>
  <c r="J44" i="6"/>
  <c r="I44" i="6"/>
  <c r="H44" i="6"/>
  <c r="G44" i="6"/>
  <c r="F44" i="6"/>
  <c r="E44" i="6"/>
  <c r="D44" i="6"/>
  <c r="C44" i="6"/>
  <c r="B44" i="6"/>
  <c r="A44" i="6"/>
  <c r="AI43" i="6"/>
  <c r="AH43" i="6"/>
  <c r="AG43" i="6"/>
  <c r="AF43" i="6"/>
  <c r="AE43" i="6"/>
  <c r="AD43" i="6"/>
  <c r="AC43" i="6"/>
  <c r="AB43" i="6"/>
  <c r="AA43" i="6"/>
  <c r="Z43" i="6"/>
  <c r="Y43" i="6"/>
  <c r="X43" i="6"/>
  <c r="W43" i="6"/>
  <c r="V43" i="6"/>
  <c r="U43" i="6"/>
  <c r="T43" i="6"/>
  <c r="S43" i="6"/>
  <c r="R43" i="6"/>
  <c r="Q43" i="6"/>
  <c r="P43" i="6"/>
  <c r="O43" i="6"/>
  <c r="N43" i="6"/>
  <c r="M43" i="6"/>
  <c r="L43" i="6"/>
  <c r="K43" i="6"/>
  <c r="J43" i="6"/>
  <c r="I43" i="6"/>
  <c r="H43" i="6"/>
  <c r="G43" i="6"/>
  <c r="F43" i="6"/>
  <c r="E43" i="6"/>
  <c r="D43" i="6"/>
  <c r="C43" i="6"/>
  <c r="B43" i="6"/>
  <c r="A43" i="6"/>
  <c r="AI42" i="6"/>
  <c r="AH42" i="6"/>
  <c r="AG42" i="6"/>
  <c r="AF42" i="6"/>
  <c r="AE42" i="6"/>
  <c r="AD42" i="6"/>
  <c r="AC42" i="6"/>
  <c r="AB42" i="6"/>
  <c r="AA42" i="6"/>
  <c r="Z42" i="6"/>
  <c r="Y42" i="6"/>
  <c r="X42" i="6"/>
  <c r="W42" i="6"/>
  <c r="V42" i="6"/>
  <c r="U42" i="6"/>
  <c r="T42" i="6"/>
  <c r="S42" i="6"/>
  <c r="R42" i="6"/>
  <c r="Q42" i="6"/>
  <c r="P42" i="6"/>
  <c r="O42" i="6"/>
  <c r="N42" i="6"/>
  <c r="M42" i="6"/>
  <c r="L42" i="6"/>
  <c r="K42" i="6"/>
  <c r="J42" i="6"/>
  <c r="I42" i="6"/>
  <c r="H42" i="6"/>
  <c r="G42" i="6"/>
  <c r="F42" i="6"/>
  <c r="E42" i="6"/>
  <c r="D42" i="6"/>
  <c r="C42" i="6"/>
  <c r="B42" i="6"/>
  <c r="A42" i="6"/>
  <c r="AI41" i="6"/>
  <c r="AH41" i="6"/>
  <c r="AG41" i="6"/>
  <c r="AF41" i="6"/>
  <c r="AE41" i="6"/>
  <c r="AD41" i="6"/>
  <c r="AC41" i="6"/>
  <c r="AB41" i="6"/>
  <c r="AA41" i="6"/>
  <c r="Z41" i="6"/>
  <c r="Y41" i="6"/>
  <c r="X41" i="6"/>
  <c r="W41" i="6"/>
  <c r="V41" i="6"/>
  <c r="U41" i="6"/>
  <c r="T41" i="6"/>
  <c r="S41" i="6"/>
  <c r="R41" i="6"/>
  <c r="Q41" i="6"/>
  <c r="P41" i="6"/>
  <c r="O41" i="6"/>
  <c r="N41" i="6"/>
  <c r="M41" i="6"/>
  <c r="L41" i="6"/>
  <c r="K41" i="6"/>
  <c r="J41" i="6"/>
  <c r="I41" i="6"/>
  <c r="H41" i="6"/>
  <c r="G41" i="6"/>
  <c r="F41" i="6"/>
  <c r="E41" i="6"/>
  <c r="D41" i="6"/>
  <c r="C41" i="6"/>
  <c r="B41" i="6"/>
  <c r="A41" i="6"/>
  <c r="AI40" i="6"/>
  <c r="AH40" i="6"/>
  <c r="AG40" i="6"/>
  <c r="AF40" i="6"/>
  <c r="AE40" i="6"/>
  <c r="AD40" i="6"/>
  <c r="AC40" i="6"/>
  <c r="AB40" i="6"/>
  <c r="AA40" i="6"/>
  <c r="Z40" i="6"/>
  <c r="Y40" i="6"/>
  <c r="X40" i="6"/>
  <c r="W40" i="6"/>
  <c r="V40" i="6"/>
  <c r="U40" i="6"/>
  <c r="T40" i="6"/>
  <c r="S40" i="6"/>
  <c r="R40" i="6"/>
  <c r="Q40" i="6"/>
  <c r="P40" i="6"/>
  <c r="O40" i="6"/>
  <c r="N40" i="6"/>
  <c r="M40" i="6"/>
  <c r="L40" i="6"/>
  <c r="K40" i="6"/>
  <c r="J40" i="6"/>
  <c r="I40" i="6"/>
  <c r="H40" i="6"/>
  <c r="G40" i="6"/>
  <c r="F40" i="6"/>
  <c r="E40" i="6"/>
  <c r="D40" i="6"/>
  <c r="C40" i="6"/>
  <c r="B40" i="6"/>
  <c r="A40" i="6"/>
  <c r="AI39" i="6"/>
  <c r="AH39" i="6"/>
  <c r="AG39" i="6"/>
  <c r="AF39" i="6"/>
  <c r="AE39" i="6"/>
  <c r="AD39" i="6"/>
  <c r="AC39" i="6"/>
  <c r="AB39" i="6"/>
  <c r="AA39" i="6"/>
  <c r="Z39" i="6"/>
  <c r="Y39" i="6"/>
  <c r="X39" i="6"/>
  <c r="W39" i="6"/>
  <c r="V39" i="6"/>
  <c r="U39" i="6"/>
  <c r="T39" i="6"/>
  <c r="S39" i="6"/>
  <c r="R39" i="6"/>
  <c r="Q39" i="6"/>
  <c r="P39" i="6"/>
  <c r="O39" i="6"/>
  <c r="N39" i="6"/>
  <c r="M39" i="6"/>
  <c r="L39" i="6"/>
  <c r="K39" i="6"/>
  <c r="J39" i="6"/>
  <c r="I39" i="6"/>
  <c r="H39" i="6"/>
  <c r="G39" i="6"/>
  <c r="F39" i="6"/>
  <c r="E39" i="6"/>
  <c r="D39" i="6"/>
  <c r="C39" i="6"/>
  <c r="B39" i="6"/>
  <c r="A39" i="6"/>
  <c r="AI38" i="6"/>
  <c r="AH38" i="6"/>
  <c r="AG38" i="6"/>
  <c r="AF38" i="6"/>
  <c r="AE38" i="6"/>
  <c r="AD38" i="6"/>
  <c r="AC38" i="6"/>
  <c r="AB38" i="6"/>
  <c r="AA38" i="6"/>
  <c r="Z38" i="6"/>
  <c r="Y38" i="6"/>
  <c r="X38" i="6"/>
  <c r="W38" i="6"/>
  <c r="V38" i="6"/>
  <c r="U38" i="6"/>
  <c r="T38" i="6"/>
  <c r="S38" i="6"/>
  <c r="R38" i="6"/>
  <c r="Q38" i="6"/>
  <c r="P38" i="6"/>
  <c r="O38" i="6"/>
  <c r="N38" i="6"/>
  <c r="M38" i="6"/>
  <c r="L38" i="6"/>
  <c r="K38" i="6"/>
  <c r="J38" i="6"/>
  <c r="I38" i="6"/>
  <c r="H38" i="6"/>
  <c r="G38" i="6"/>
  <c r="F38" i="6"/>
  <c r="E38" i="6"/>
  <c r="D38" i="6"/>
  <c r="C38" i="6"/>
  <c r="B38" i="6"/>
  <c r="A38" i="6"/>
  <c r="AI37" i="6"/>
  <c r="AH37" i="6"/>
  <c r="AG37" i="6"/>
  <c r="AF37" i="6"/>
  <c r="AE37" i="6"/>
  <c r="AD37" i="6"/>
  <c r="AC37" i="6"/>
  <c r="AB37" i="6"/>
  <c r="AA37" i="6"/>
  <c r="Z37" i="6"/>
  <c r="Y37" i="6"/>
  <c r="X37" i="6"/>
  <c r="W37" i="6"/>
  <c r="V37" i="6"/>
  <c r="U37" i="6"/>
  <c r="T37" i="6"/>
  <c r="S37" i="6"/>
  <c r="R37" i="6"/>
  <c r="Q37" i="6"/>
  <c r="P37" i="6"/>
  <c r="O37" i="6"/>
  <c r="N37" i="6"/>
  <c r="M37" i="6"/>
  <c r="L37" i="6"/>
  <c r="K37" i="6"/>
  <c r="J37" i="6"/>
  <c r="I37" i="6"/>
  <c r="H37" i="6"/>
  <c r="G37" i="6"/>
  <c r="F37" i="6"/>
  <c r="E37" i="6"/>
  <c r="D37" i="6"/>
  <c r="C37" i="6"/>
  <c r="B37" i="6"/>
  <c r="A37" i="6"/>
  <c r="AI36" i="6"/>
  <c r="AH36" i="6"/>
  <c r="AG36" i="6"/>
  <c r="AF36" i="6"/>
  <c r="AE36" i="6"/>
  <c r="AD36" i="6"/>
  <c r="AC36" i="6"/>
  <c r="AB36" i="6"/>
  <c r="AA36" i="6"/>
  <c r="Z36" i="6"/>
  <c r="Y36" i="6"/>
  <c r="X36" i="6"/>
  <c r="W36" i="6"/>
  <c r="V36" i="6"/>
  <c r="U36" i="6"/>
  <c r="T36" i="6"/>
  <c r="S36" i="6"/>
  <c r="R36" i="6"/>
  <c r="Q36" i="6"/>
  <c r="P36" i="6"/>
  <c r="O36" i="6"/>
  <c r="N36" i="6"/>
  <c r="M36" i="6"/>
  <c r="L36" i="6"/>
  <c r="K36" i="6"/>
  <c r="J36" i="6"/>
  <c r="I36" i="6"/>
  <c r="H36" i="6"/>
  <c r="G36" i="6"/>
  <c r="F36" i="6"/>
  <c r="E36" i="6"/>
  <c r="D36" i="6"/>
  <c r="C36" i="6"/>
  <c r="B36" i="6"/>
  <c r="A36" i="6"/>
  <c r="AI35" i="6"/>
  <c r="AH35" i="6"/>
  <c r="AG35" i="6"/>
  <c r="AF35" i="6"/>
  <c r="AE35" i="6"/>
  <c r="AD35" i="6"/>
  <c r="AC35" i="6"/>
  <c r="AB35" i="6"/>
  <c r="AA35" i="6"/>
  <c r="Z35" i="6"/>
  <c r="Y35" i="6"/>
  <c r="X35" i="6"/>
  <c r="W35" i="6"/>
  <c r="V35" i="6"/>
  <c r="U35" i="6"/>
  <c r="T35" i="6"/>
  <c r="S35" i="6"/>
  <c r="R35" i="6"/>
  <c r="Q35" i="6"/>
  <c r="P35" i="6"/>
  <c r="O35" i="6"/>
  <c r="N35" i="6"/>
  <c r="M35" i="6"/>
  <c r="L35" i="6"/>
  <c r="K35" i="6"/>
  <c r="J35" i="6"/>
  <c r="I35" i="6"/>
  <c r="H35" i="6"/>
  <c r="G35" i="6"/>
  <c r="F35" i="6"/>
  <c r="E35" i="6"/>
  <c r="D35" i="6"/>
  <c r="C35" i="6"/>
  <c r="B35" i="6"/>
  <c r="A35" i="6"/>
  <c r="AI34" i="6"/>
  <c r="AH34" i="6"/>
  <c r="AG34" i="6"/>
  <c r="AF34" i="6"/>
  <c r="AE34" i="6"/>
  <c r="AD34" i="6"/>
  <c r="AC34" i="6"/>
  <c r="AB34" i="6"/>
  <c r="AA34" i="6"/>
  <c r="Z34" i="6"/>
  <c r="Y34" i="6"/>
  <c r="X34" i="6"/>
  <c r="W34" i="6"/>
  <c r="V34" i="6"/>
  <c r="U34" i="6"/>
  <c r="T34" i="6"/>
  <c r="S34" i="6"/>
  <c r="R34" i="6"/>
  <c r="Q34" i="6"/>
  <c r="P34" i="6"/>
  <c r="O34" i="6"/>
  <c r="N34" i="6"/>
  <c r="M34" i="6"/>
  <c r="L34" i="6"/>
  <c r="K34" i="6"/>
  <c r="J34" i="6"/>
  <c r="I34" i="6"/>
  <c r="H34" i="6"/>
  <c r="G34" i="6"/>
  <c r="F34" i="6"/>
  <c r="E34" i="6"/>
  <c r="D34" i="6"/>
  <c r="C34" i="6"/>
  <c r="B34" i="6"/>
  <c r="A34" i="6"/>
  <c r="AI33" i="6"/>
  <c r="AH33" i="6"/>
  <c r="AG33" i="6"/>
  <c r="AF33" i="6"/>
  <c r="AE33" i="6"/>
  <c r="AD33" i="6"/>
  <c r="AC33" i="6"/>
  <c r="AB33" i="6"/>
  <c r="AA33" i="6"/>
  <c r="Z33" i="6"/>
  <c r="Y33" i="6"/>
  <c r="X33" i="6"/>
  <c r="W33" i="6"/>
  <c r="V33" i="6"/>
  <c r="U33" i="6"/>
  <c r="T33" i="6"/>
  <c r="S33" i="6"/>
  <c r="R33" i="6"/>
  <c r="Q33" i="6"/>
  <c r="P33" i="6"/>
  <c r="O33" i="6"/>
  <c r="N33" i="6"/>
  <c r="M33" i="6"/>
  <c r="L33" i="6"/>
  <c r="K33" i="6"/>
  <c r="J33" i="6"/>
  <c r="I33" i="6"/>
  <c r="H33" i="6"/>
  <c r="G33" i="6"/>
  <c r="F33" i="6"/>
  <c r="E33" i="6"/>
  <c r="D33" i="6"/>
  <c r="C33" i="6"/>
  <c r="B33" i="6"/>
  <c r="A33" i="6"/>
  <c r="AI32" i="6"/>
  <c r="AH32" i="6"/>
  <c r="AG32" i="6"/>
  <c r="AF32" i="6"/>
  <c r="AE32" i="6"/>
  <c r="AD32" i="6"/>
  <c r="AC32" i="6"/>
  <c r="AB32" i="6"/>
  <c r="AA32" i="6"/>
  <c r="Z32" i="6"/>
  <c r="Y32" i="6"/>
  <c r="X32" i="6"/>
  <c r="W32" i="6"/>
  <c r="V32" i="6"/>
  <c r="U32" i="6"/>
  <c r="T32" i="6"/>
  <c r="S32" i="6"/>
  <c r="R32" i="6"/>
  <c r="Q32" i="6"/>
  <c r="P32" i="6"/>
  <c r="O32" i="6"/>
  <c r="N32" i="6"/>
  <c r="M32" i="6"/>
  <c r="L32" i="6"/>
  <c r="K32" i="6"/>
  <c r="J32" i="6"/>
  <c r="I32" i="6"/>
  <c r="H32" i="6"/>
  <c r="G32" i="6"/>
  <c r="F32" i="6"/>
  <c r="E32" i="6"/>
  <c r="D32" i="6"/>
  <c r="C32" i="6"/>
  <c r="B32" i="6"/>
  <c r="A32" i="6"/>
  <c r="AI31" i="6"/>
  <c r="AH31" i="6"/>
  <c r="AG31" i="6"/>
  <c r="AF31" i="6"/>
  <c r="AE31" i="6"/>
  <c r="AD31" i="6"/>
  <c r="AC31" i="6"/>
  <c r="AB31" i="6"/>
  <c r="AA31" i="6"/>
  <c r="Z31" i="6"/>
  <c r="Y31" i="6"/>
  <c r="X31" i="6"/>
  <c r="W31" i="6"/>
  <c r="V31" i="6"/>
  <c r="U31" i="6"/>
  <c r="T31" i="6"/>
  <c r="S31" i="6"/>
  <c r="R31" i="6"/>
  <c r="Q31" i="6"/>
  <c r="P31" i="6"/>
  <c r="O31" i="6"/>
  <c r="N31" i="6"/>
  <c r="M31" i="6"/>
  <c r="L31" i="6"/>
  <c r="K31" i="6"/>
  <c r="J31" i="6"/>
  <c r="I31" i="6"/>
  <c r="H31" i="6"/>
  <c r="G31" i="6"/>
  <c r="F31" i="6"/>
  <c r="E31" i="6"/>
  <c r="D31" i="6"/>
  <c r="C31" i="6"/>
  <c r="B31" i="6"/>
  <c r="A31" i="6"/>
  <c r="AI30" i="6"/>
  <c r="AH30" i="6"/>
  <c r="AG30" i="6"/>
  <c r="AF30" i="6"/>
  <c r="AE30" i="6"/>
  <c r="AD30" i="6"/>
  <c r="AC30" i="6"/>
  <c r="AB30" i="6"/>
  <c r="AA30" i="6"/>
  <c r="Z30" i="6"/>
  <c r="Y30" i="6"/>
  <c r="X30" i="6"/>
  <c r="W30" i="6"/>
  <c r="V30" i="6"/>
  <c r="U30" i="6"/>
  <c r="T30" i="6"/>
  <c r="S30" i="6"/>
  <c r="R30" i="6"/>
  <c r="Q30" i="6"/>
  <c r="P30" i="6"/>
  <c r="O30" i="6"/>
  <c r="N30" i="6"/>
  <c r="M30" i="6"/>
  <c r="L30" i="6"/>
  <c r="K30" i="6"/>
  <c r="J30" i="6"/>
  <c r="I30" i="6"/>
  <c r="H30" i="6"/>
  <c r="G30" i="6"/>
  <c r="F30" i="6"/>
  <c r="E30" i="6"/>
  <c r="D30" i="6"/>
  <c r="C30" i="6"/>
  <c r="B30" i="6"/>
  <c r="A30" i="6"/>
  <c r="AI29" i="6"/>
  <c r="AH29" i="6"/>
  <c r="AG29" i="6"/>
  <c r="AF29" i="6"/>
  <c r="AE29" i="6"/>
  <c r="AD29" i="6"/>
  <c r="AC29" i="6"/>
  <c r="AB29" i="6"/>
  <c r="AA29" i="6"/>
  <c r="Z29" i="6"/>
  <c r="Y29" i="6"/>
  <c r="X29" i="6"/>
  <c r="W29" i="6"/>
  <c r="V29" i="6"/>
  <c r="U29" i="6"/>
  <c r="T29" i="6"/>
  <c r="S29" i="6"/>
  <c r="R29" i="6"/>
  <c r="Q29" i="6"/>
  <c r="P29" i="6"/>
  <c r="O29" i="6"/>
  <c r="N29" i="6"/>
  <c r="M29" i="6"/>
  <c r="L29" i="6"/>
  <c r="K29" i="6"/>
  <c r="J29" i="6"/>
  <c r="I29" i="6"/>
  <c r="H29" i="6"/>
  <c r="G29" i="6"/>
  <c r="F29" i="6"/>
  <c r="E29" i="6"/>
  <c r="D29" i="6"/>
  <c r="C29" i="6"/>
  <c r="B29" i="6"/>
  <c r="A29" i="6"/>
  <c r="AI28" i="6"/>
  <c r="AH28" i="6"/>
  <c r="AG28" i="6"/>
  <c r="AF28" i="6"/>
  <c r="AE28" i="6"/>
  <c r="AD28" i="6"/>
  <c r="AC28" i="6"/>
  <c r="AB28" i="6"/>
  <c r="AA28" i="6"/>
  <c r="Z28" i="6"/>
  <c r="Y28" i="6"/>
  <c r="X28" i="6"/>
  <c r="W28" i="6"/>
  <c r="V28" i="6"/>
  <c r="U28" i="6"/>
  <c r="T28" i="6"/>
  <c r="S28" i="6"/>
  <c r="R28" i="6"/>
  <c r="Q28" i="6"/>
  <c r="P28" i="6"/>
  <c r="O28" i="6"/>
  <c r="N28" i="6"/>
  <c r="M28" i="6"/>
  <c r="L28" i="6"/>
  <c r="K28" i="6"/>
  <c r="J28" i="6"/>
  <c r="I28" i="6"/>
  <c r="H28" i="6"/>
  <c r="G28" i="6"/>
  <c r="F28" i="6"/>
  <c r="E28" i="6"/>
  <c r="D28" i="6"/>
  <c r="C28" i="6"/>
  <c r="B28" i="6"/>
  <c r="A28" i="6"/>
  <c r="AI27" i="6"/>
  <c r="AH27" i="6"/>
  <c r="AG27" i="6"/>
  <c r="AF27" i="6"/>
  <c r="AE27" i="6"/>
  <c r="AD27" i="6"/>
  <c r="AC27" i="6"/>
  <c r="AB27" i="6"/>
  <c r="AA27" i="6"/>
  <c r="Z27" i="6"/>
  <c r="Y27" i="6"/>
  <c r="X27" i="6"/>
  <c r="W27" i="6"/>
  <c r="V27" i="6"/>
  <c r="U27" i="6"/>
  <c r="T27" i="6"/>
  <c r="S27" i="6"/>
  <c r="R27" i="6"/>
  <c r="Q27" i="6"/>
  <c r="P27" i="6"/>
  <c r="O27" i="6"/>
  <c r="N27" i="6"/>
  <c r="M27" i="6"/>
  <c r="L27" i="6"/>
  <c r="K27" i="6"/>
  <c r="J27" i="6"/>
  <c r="I27" i="6"/>
  <c r="H27" i="6"/>
  <c r="G27" i="6"/>
  <c r="F27" i="6"/>
  <c r="E27" i="6"/>
  <c r="D27" i="6"/>
  <c r="C27" i="6"/>
  <c r="B27" i="6"/>
  <c r="A27" i="6"/>
  <c r="AI26" i="6"/>
  <c r="AH26" i="6"/>
  <c r="AG26" i="6"/>
  <c r="AF26" i="6"/>
  <c r="AE26" i="6"/>
  <c r="AD26" i="6"/>
  <c r="AC26" i="6"/>
  <c r="AB26" i="6"/>
  <c r="AA26" i="6"/>
  <c r="Z26" i="6"/>
  <c r="Y26" i="6"/>
  <c r="X26" i="6"/>
  <c r="W26" i="6"/>
  <c r="V26" i="6"/>
  <c r="U26" i="6"/>
  <c r="T26" i="6"/>
  <c r="S26" i="6"/>
  <c r="R26" i="6"/>
  <c r="Q26" i="6"/>
  <c r="P26" i="6"/>
  <c r="O26" i="6"/>
  <c r="N26" i="6"/>
  <c r="M26" i="6"/>
  <c r="L26" i="6"/>
  <c r="K26" i="6"/>
  <c r="J26" i="6"/>
  <c r="I26" i="6"/>
  <c r="H26" i="6"/>
  <c r="G26" i="6"/>
  <c r="F26" i="6"/>
  <c r="E26" i="6"/>
  <c r="D26" i="6"/>
  <c r="C26" i="6"/>
  <c r="B26" i="6"/>
  <c r="A26" i="6"/>
  <c r="AI25" i="6"/>
  <c r="AH25" i="6"/>
  <c r="AG25" i="6"/>
  <c r="AF25" i="6"/>
  <c r="AE25" i="6"/>
  <c r="AD25" i="6"/>
  <c r="AC25" i="6"/>
  <c r="AB25" i="6"/>
  <c r="AA25" i="6"/>
  <c r="Z25" i="6"/>
  <c r="Y25" i="6"/>
  <c r="X25" i="6"/>
  <c r="W25" i="6"/>
  <c r="V25" i="6"/>
  <c r="U25" i="6"/>
  <c r="T25" i="6"/>
  <c r="S25" i="6"/>
  <c r="R25" i="6"/>
  <c r="Q25" i="6"/>
  <c r="P25" i="6"/>
  <c r="O25" i="6"/>
  <c r="N25" i="6"/>
  <c r="M25" i="6"/>
  <c r="L25" i="6"/>
  <c r="K25" i="6"/>
  <c r="J25" i="6"/>
  <c r="I25" i="6"/>
  <c r="H25" i="6"/>
  <c r="G25" i="6"/>
  <c r="F25" i="6"/>
  <c r="E25" i="6"/>
  <c r="D25" i="6"/>
  <c r="C25" i="6"/>
  <c r="B25" i="6"/>
  <c r="A25" i="6"/>
  <c r="AI24" i="6"/>
  <c r="AH24" i="6"/>
  <c r="AG24" i="6"/>
  <c r="AF24" i="6"/>
  <c r="AE24" i="6"/>
  <c r="AD24" i="6"/>
  <c r="AC24" i="6"/>
  <c r="AB24" i="6"/>
  <c r="AA24" i="6"/>
  <c r="Z24" i="6"/>
  <c r="Y24" i="6"/>
  <c r="X24" i="6"/>
  <c r="W24" i="6"/>
  <c r="V24" i="6"/>
  <c r="U24" i="6"/>
  <c r="T24" i="6"/>
  <c r="S24" i="6"/>
  <c r="R24" i="6"/>
  <c r="Q24" i="6"/>
  <c r="P24" i="6"/>
  <c r="O24" i="6"/>
  <c r="N24" i="6"/>
  <c r="M24" i="6"/>
  <c r="L24" i="6"/>
  <c r="K24" i="6"/>
  <c r="J24" i="6"/>
  <c r="I24" i="6"/>
  <c r="H24" i="6"/>
  <c r="G24" i="6"/>
  <c r="F24" i="6"/>
  <c r="E24" i="6"/>
  <c r="D24" i="6"/>
  <c r="C24" i="6"/>
  <c r="B24" i="6"/>
  <c r="A24" i="6"/>
  <c r="AI23" i="6"/>
  <c r="AH23" i="6"/>
  <c r="AG23" i="6"/>
  <c r="AF23" i="6"/>
  <c r="AE23" i="6"/>
  <c r="AD23" i="6"/>
  <c r="AC23" i="6"/>
  <c r="AB23" i="6"/>
  <c r="AA23" i="6"/>
  <c r="Z23" i="6"/>
  <c r="Y23" i="6"/>
  <c r="X23" i="6"/>
  <c r="W23" i="6"/>
  <c r="V23" i="6"/>
  <c r="U23" i="6"/>
  <c r="T23" i="6"/>
  <c r="S23" i="6"/>
  <c r="R23" i="6"/>
  <c r="Q23" i="6"/>
  <c r="P23" i="6"/>
  <c r="O23" i="6"/>
  <c r="N23" i="6"/>
  <c r="M23" i="6"/>
  <c r="L23" i="6"/>
  <c r="K23" i="6"/>
  <c r="J23" i="6"/>
  <c r="I23" i="6"/>
  <c r="H23" i="6"/>
  <c r="G23" i="6"/>
  <c r="F23" i="6"/>
  <c r="E23" i="6"/>
  <c r="D23" i="6"/>
  <c r="C23" i="6"/>
  <c r="B23" i="6"/>
  <c r="A23" i="6"/>
  <c r="AI22" i="6"/>
  <c r="AH22" i="6"/>
  <c r="AG22" i="6"/>
  <c r="AF22" i="6"/>
  <c r="AE22" i="6"/>
  <c r="AD22" i="6"/>
  <c r="AC22" i="6"/>
  <c r="AB22" i="6"/>
  <c r="AA22" i="6"/>
  <c r="Z22" i="6"/>
  <c r="Y22" i="6"/>
  <c r="X22" i="6"/>
  <c r="W22" i="6"/>
  <c r="V22" i="6"/>
  <c r="U22" i="6"/>
  <c r="T22" i="6"/>
  <c r="S22" i="6"/>
  <c r="R22" i="6"/>
  <c r="Q22" i="6"/>
  <c r="P22" i="6"/>
  <c r="O22" i="6"/>
  <c r="N22" i="6"/>
  <c r="M22" i="6"/>
  <c r="L22" i="6"/>
  <c r="K22" i="6"/>
  <c r="J22" i="6"/>
  <c r="I22" i="6"/>
  <c r="H22" i="6"/>
  <c r="G22" i="6"/>
  <c r="F22" i="6"/>
  <c r="E22" i="6"/>
  <c r="D22" i="6"/>
  <c r="C22" i="6"/>
  <c r="B22" i="6"/>
  <c r="A22" i="6"/>
  <c r="AI21" i="6"/>
  <c r="AH21" i="6"/>
  <c r="AG21" i="6"/>
  <c r="AF21" i="6"/>
  <c r="AE21" i="6"/>
  <c r="AD21" i="6"/>
  <c r="AC21" i="6"/>
  <c r="AB21" i="6"/>
  <c r="AA21" i="6"/>
  <c r="Z21" i="6"/>
  <c r="Y21" i="6"/>
  <c r="X21" i="6"/>
  <c r="W21" i="6"/>
  <c r="V21" i="6"/>
  <c r="U21" i="6"/>
  <c r="T21" i="6"/>
  <c r="S21" i="6"/>
  <c r="R21" i="6"/>
  <c r="Q21" i="6"/>
  <c r="P21" i="6"/>
  <c r="O21" i="6"/>
  <c r="N21" i="6"/>
  <c r="M21" i="6"/>
  <c r="L21" i="6"/>
  <c r="K21" i="6"/>
  <c r="J21" i="6"/>
  <c r="I21" i="6"/>
  <c r="H21" i="6"/>
  <c r="G21" i="6"/>
  <c r="F21" i="6"/>
  <c r="E21" i="6"/>
  <c r="D21" i="6"/>
  <c r="C21" i="6"/>
  <c r="B21" i="6"/>
  <c r="A21" i="6"/>
  <c r="AI20" i="6"/>
  <c r="AH20" i="6"/>
  <c r="AG20" i="6"/>
  <c r="AF20" i="6"/>
  <c r="AE20" i="6"/>
  <c r="AD20" i="6"/>
  <c r="AC20" i="6"/>
  <c r="AB20" i="6"/>
  <c r="AA20" i="6"/>
  <c r="Z20" i="6"/>
  <c r="Y20" i="6"/>
  <c r="X20" i="6"/>
  <c r="W20" i="6"/>
  <c r="V20" i="6"/>
  <c r="U20" i="6"/>
  <c r="T20" i="6"/>
  <c r="S20" i="6"/>
  <c r="R20" i="6"/>
  <c r="Q20" i="6"/>
  <c r="P20" i="6"/>
  <c r="O20" i="6"/>
  <c r="N20" i="6"/>
  <c r="M20" i="6"/>
  <c r="L20" i="6"/>
  <c r="K20" i="6"/>
  <c r="J20" i="6"/>
  <c r="I20" i="6"/>
  <c r="H20" i="6"/>
  <c r="G20" i="6"/>
  <c r="F20" i="6"/>
  <c r="E20" i="6"/>
  <c r="D20" i="6"/>
  <c r="C20" i="6"/>
  <c r="B20" i="6"/>
  <c r="A20" i="6"/>
  <c r="AI19" i="6"/>
  <c r="AH19" i="6"/>
  <c r="AG19" i="6"/>
  <c r="AF19" i="6"/>
  <c r="AE19" i="6"/>
  <c r="AD19" i="6"/>
  <c r="AC19" i="6"/>
  <c r="AB19" i="6"/>
  <c r="AA19" i="6"/>
  <c r="Z19" i="6"/>
  <c r="Y19" i="6"/>
  <c r="X19" i="6"/>
  <c r="W19" i="6"/>
  <c r="V19" i="6"/>
  <c r="U19" i="6"/>
  <c r="T19" i="6"/>
  <c r="S19" i="6"/>
  <c r="R19" i="6"/>
  <c r="Q19" i="6"/>
  <c r="P19" i="6"/>
  <c r="O19" i="6"/>
  <c r="N19" i="6"/>
  <c r="M19" i="6"/>
  <c r="L19" i="6"/>
  <c r="K19" i="6"/>
  <c r="J19" i="6"/>
  <c r="I19" i="6"/>
  <c r="H19" i="6"/>
  <c r="G19" i="6"/>
  <c r="F19" i="6"/>
  <c r="E19" i="6"/>
  <c r="D19" i="6"/>
  <c r="C19" i="6"/>
  <c r="B19" i="6"/>
  <c r="A19" i="6"/>
  <c r="AI18" i="6"/>
  <c r="AH18" i="6"/>
  <c r="AG18" i="6"/>
  <c r="AF18" i="6"/>
  <c r="AE18" i="6"/>
  <c r="AD18" i="6"/>
  <c r="AC18" i="6"/>
  <c r="AB18" i="6"/>
  <c r="AA18" i="6"/>
  <c r="Z18" i="6"/>
  <c r="Y18" i="6"/>
  <c r="X18" i="6"/>
  <c r="W18" i="6"/>
  <c r="V18" i="6"/>
  <c r="U18" i="6"/>
  <c r="T18" i="6"/>
  <c r="S18" i="6"/>
  <c r="R18" i="6"/>
  <c r="Q18" i="6"/>
  <c r="P18" i="6"/>
  <c r="O18" i="6"/>
  <c r="N18" i="6"/>
  <c r="M18" i="6"/>
  <c r="L18" i="6"/>
  <c r="K18" i="6"/>
  <c r="J18" i="6"/>
  <c r="I18" i="6"/>
  <c r="H18" i="6"/>
  <c r="G18" i="6"/>
  <c r="F18" i="6"/>
  <c r="E18" i="6"/>
  <c r="D18" i="6"/>
  <c r="C18" i="6"/>
  <c r="B18" i="6"/>
  <c r="A18" i="6"/>
  <c r="AI17" i="6"/>
  <c r="AH17" i="6"/>
  <c r="AG17" i="6"/>
  <c r="AF17" i="6"/>
  <c r="AE17" i="6"/>
  <c r="AD17" i="6"/>
  <c r="AC17" i="6"/>
  <c r="AB17" i="6"/>
  <c r="AA17" i="6"/>
  <c r="Z17" i="6"/>
  <c r="Y17" i="6"/>
  <c r="X17" i="6"/>
  <c r="W17" i="6"/>
  <c r="V17" i="6"/>
  <c r="U17" i="6"/>
  <c r="T17" i="6"/>
  <c r="S17" i="6"/>
  <c r="R17" i="6"/>
  <c r="Q17" i="6"/>
  <c r="P17" i="6"/>
  <c r="O17" i="6"/>
  <c r="N17" i="6"/>
  <c r="M17" i="6"/>
  <c r="L17" i="6"/>
  <c r="K17" i="6"/>
  <c r="J17" i="6"/>
  <c r="I17" i="6"/>
  <c r="H17" i="6"/>
  <c r="G17" i="6"/>
  <c r="F17" i="6"/>
  <c r="E17" i="6"/>
  <c r="D17" i="6"/>
  <c r="C17" i="6"/>
  <c r="B17" i="6"/>
  <c r="A17" i="6"/>
  <c r="AI16" i="6"/>
  <c r="AH16" i="6"/>
  <c r="AG16" i="6"/>
  <c r="AF16" i="6"/>
  <c r="AE16" i="6"/>
  <c r="AD16" i="6"/>
  <c r="AC16" i="6"/>
  <c r="AB16" i="6"/>
  <c r="AA16" i="6"/>
  <c r="Z16" i="6"/>
  <c r="Y16" i="6"/>
  <c r="X16" i="6"/>
  <c r="W16" i="6"/>
  <c r="V16" i="6"/>
  <c r="U16" i="6"/>
  <c r="T16" i="6"/>
  <c r="S16" i="6"/>
  <c r="R16" i="6"/>
  <c r="Q16" i="6"/>
  <c r="P16" i="6"/>
  <c r="O16" i="6"/>
  <c r="N16" i="6"/>
  <c r="M16" i="6"/>
  <c r="L16" i="6"/>
  <c r="K16" i="6"/>
  <c r="J16" i="6"/>
  <c r="I16" i="6"/>
  <c r="H16" i="6"/>
  <c r="G16" i="6"/>
  <c r="F16" i="6"/>
  <c r="E16" i="6"/>
  <c r="D16" i="6"/>
  <c r="C16" i="6"/>
  <c r="B16" i="6"/>
  <c r="A16" i="6"/>
  <c r="AI15" i="6"/>
  <c r="AH15" i="6"/>
  <c r="AG15" i="6"/>
  <c r="AF15" i="6"/>
  <c r="AE15" i="6"/>
  <c r="AD15" i="6"/>
  <c r="AC15" i="6"/>
  <c r="AB15" i="6"/>
  <c r="AA15" i="6"/>
  <c r="Z15" i="6"/>
  <c r="Y15" i="6"/>
  <c r="X15" i="6"/>
  <c r="W15" i="6"/>
  <c r="V15" i="6"/>
  <c r="U15" i="6"/>
  <c r="T15" i="6"/>
  <c r="S15" i="6"/>
  <c r="R15" i="6"/>
  <c r="Q15" i="6"/>
  <c r="P15" i="6"/>
  <c r="O15" i="6"/>
  <c r="N15" i="6"/>
  <c r="M15" i="6"/>
  <c r="L15" i="6"/>
  <c r="K15" i="6"/>
  <c r="J15" i="6"/>
  <c r="I15" i="6"/>
  <c r="H15" i="6"/>
  <c r="G15" i="6"/>
  <c r="F15" i="6"/>
  <c r="E15" i="6"/>
  <c r="D15" i="6"/>
  <c r="C15" i="6"/>
  <c r="B15" i="6"/>
  <c r="A15" i="6"/>
  <c r="AI14" i="6"/>
  <c r="AH14" i="6"/>
  <c r="AG14" i="6"/>
  <c r="AF14" i="6"/>
  <c r="AE14" i="6"/>
  <c r="AD14" i="6"/>
  <c r="AC14" i="6"/>
  <c r="AB14" i="6"/>
  <c r="AA14" i="6"/>
  <c r="Z14" i="6"/>
  <c r="Y14" i="6"/>
  <c r="X14" i="6"/>
  <c r="W14" i="6"/>
  <c r="V14" i="6"/>
  <c r="U14" i="6"/>
  <c r="T14" i="6"/>
  <c r="S14" i="6"/>
  <c r="R14" i="6"/>
  <c r="Q14" i="6"/>
  <c r="P14" i="6"/>
  <c r="O14" i="6"/>
  <c r="N14" i="6"/>
  <c r="M14" i="6"/>
  <c r="L14" i="6"/>
  <c r="K14" i="6"/>
  <c r="J14" i="6"/>
  <c r="I14" i="6"/>
  <c r="H14" i="6"/>
  <c r="G14" i="6"/>
  <c r="F14" i="6"/>
  <c r="E14" i="6"/>
  <c r="D14" i="6"/>
  <c r="C14" i="6"/>
  <c r="B14" i="6"/>
  <c r="A14" i="6"/>
  <c r="AI13" i="6"/>
  <c r="AH13" i="6"/>
  <c r="AG13" i="6"/>
  <c r="AF13" i="6"/>
  <c r="AE13" i="6"/>
  <c r="AD13" i="6"/>
  <c r="AC13" i="6"/>
  <c r="AB13" i="6"/>
  <c r="AA13" i="6"/>
  <c r="Z13" i="6"/>
  <c r="Y13" i="6"/>
  <c r="X13" i="6"/>
  <c r="W13" i="6"/>
  <c r="V13" i="6"/>
  <c r="U13" i="6"/>
  <c r="T13" i="6"/>
  <c r="S13" i="6"/>
  <c r="R13" i="6"/>
  <c r="Q13" i="6"/>
  <c r="P13" i="6"/>
  <c r="O13" i="6"/>
  <c r="N13" i="6"/>
  <c r="M13" i="6"/>
  <c r="L13" i="6"/>
  <c r="K13" i="6"/>
  <c r="J13" i="6"/>
  <c r="I13" i="6"/>
  <c r="H13" i="6"/>
  <c r="G13" i="6"/>
  <c r="F13" i="6"/>
  <c r="E13" i="6"/>
  <c r="D13" i="6"/>
  <c r="C13" i="6"/>
  <c r="B13" i="6"/>
  <c r="A13" i="6"/>
  <c r="AI12" i="6"/>
  <c r="AH12" i="6"/>
  <c r="AG12" i="6"/>
  <c r="AF12" i="6"/>
  <c r="AE12" i="6"/>
  <c r="AD12" i="6"/>
  <c r="AC12" i="6"/>
  <c r="AB12" i="6"/>
  <c r="AA12" i="6"/>
  <c r="Z12" i="6"/>
  <c r="Y12" i="6"/>
  <c r="X12" i="6"/>
  <c r="W12" i="6"/>
  <c r="V12" i="6"/>
  <c r="U12" i="6"/>
  <c r="T12" i="6"/>
  <c r="S12" i="6"/>
  <c r="R12" i="6"/>
  <c r="Q12" i="6"/>
  <c r="P12" i="6"/>
  <c r="O12" i="6"/>
  <c r="N12" i="6"/>
  <c r="M12" i="6"/>
  <c r="L12" i="6"/>
  <c r="K12" i="6"/>
  <c r="J12" i="6"/>
  <c r="I12" i="6"/>
  <c r="H12" i="6"/>
  <c r="G12" i="6"/>
  <c r="F12" i="6"/>
  <c r="E12" i="6"/>
  <c r="D12" i="6"/>
  <c r="C12" i="6"/>
  <c r="B12" i="6"/>
  <c r="A12" i="6"/>
  <c r="AI11" i="6"/>
  <c r="AH11" i="6"/>
  <c r="AG11" i="6"/>
  <c r="AF11" i="6"/>
  <c r="AE11" i="6"/>
  <c r="AD11" i="6"/>
  <c r="AC11" i="6"/>
  <c r="AB11" i="6"/>
  <c r="AA11" i="6"/>
  <c r="Z11" i="6"/>
  <c r="Y11" i="6"/>
  <c r="X11" i="6"/>
  <c r="W11" i="6"/>
  <c r="V11" i="6"/>
  <c r="U11" i="6"/>
  <c r="T11" i="6"/>
  <c r="S11" i="6"/>
  <c r="R11" i="6"/>
  <c r="Q11" i="6"/>
  <c r="P11" i="6"/>
  <c r="O11" i="6"/>
  <c r="N11" i="6"/>
  <c r="M11" i="6"/>
  <c r="L11" i="6"/>
  <c r="K11" i="6"/>
  <c r="J11" i="6"/>
  <c r="I11" i="6"/>
  <c r="H11" i="6"/>
  <c r="G11" i="6"/>
  <c r="F11" i="6"/>
  <c r="E11" i="6"/>
  <c r="D11" i="6"/>
  <c r="C11" i="6"/>
  <c r="B11" i="6"/>
  <c r="A11" i="6"/>
  <c r="AI10" i="6"/>
  <c r="AH10" i="6"/>
  <c r="AG10" i="6"/>
  <c r="AF10" i="6"/>
  <c r="AE10" i="6"/>
  <c r="AD10" i="6"/>
  <c r="AC10" i="6"/>
  <c r="AB10" i="6"/>
  <c r="AA10" i="6"/>
  <c r="Z10" i="6"/>
  <c r="Y10" i="6"/>
  <c r="X10" i="6"/>
  <c r="W10" i="6"/>
  <c r="V10" i="6"/>
  <c r="U10" i="6"/>
  <c r="T10" i="6"/>
  <c r="S10" i="6"/>
  <c r="R10" i="6"/>
  <c r="Q10" i="6"/>
  <c r="P10" i="6"/>
  <c r="O10" i="6"/>
  <c r="N10" i="6"/>
  <c r="M10" i="6"/>
  <c r="L10" i="6"/>
  <c r="K10" i="6"/>
  <c r="J10" i="6"/>
  <c r="I10" i="6"/>
  <c r="H10" i="6"/>
  <c r="G10" i="6"/>
  <c r="F10" i="6"/>
  <c r="E10" i="6"/>
  <c r="D10" i="6"/>
  <c r="C10" i="6"/>
  <c r="B10" i="6"/>
  <c r="A10" i="6"/>
  <c r="AI9" i="6"/>
  <c r="AH9" i="6"/>
  <c r="AG9" i="6"/>
  <c r="AF9" i="6"/>
  <c r="AE9" i="6"/>
  <c r="AD9" i="6"/>
  <c r="AC9" i="6"/>
  <c r="AB9" i="6"/>
  <c r="AA9" i="6"/>
  <c r="Z9" i="6"/>
  <c r="Y9" i="6"/>
  <c r="X9" i="6"/>
  <c r="W9" i="6"/>
  <c r="V9" i="6"/>
  <c r="U9" i="6"/>
  <c r="T9" i="6"/>
  <c r="S9" i="6"/>
  <c r="R9" i="6"/>
  <c r="Q9" i="6"/>
  <c r="P9" i="6"/>
  <c r="O9" i="6"/>
  <c r="N9" i="6"/>
  <c r="M9" i="6"/>
  <c r="L9" i="6"/>
  <c r="K9" i="6"/>
  <c r="J9" i="6"/>
  <c r="I9" i="6"/>
  <c r="H9" i="6"/>
  <c r="G9" i="6"/>
  <c r="F9" i="6"/>
  <c r="E9" i="6"/>
  <c r="D9" i="6"/>
  <c r="C9" i="6"/>
  <c r="B9" i="6"/>
  <c r="A9" i="6"/>
  <c r="AI8" i="6"/>
  <c r="AH8" i="6"/>
  <c r="AG8" i="6"/>
  <c r="AF8" i="6"/>
  <c r="AE8" i="6"/>
  <c r="AD8" i="6"/>
  <c r="AC8" i="6"/>
  <c r="AB8" i="6"/>
  <c r="AA8" i="6"/>
  <c r="Z8" i="6"/>
  <c r="Y8" i="6"/>
  <c r="X8" i="6"/>
  <c r="W8" i="6"/>
  <c r="V8" i="6"/>
  <c r="U8" i="6"/>
  <c r="T8" i="6"/>
  <c r="S8" i="6"/>
  <c r="R8" i="6"/>
  <c r="Q8" i="6"/>
  <c r="P8" i="6"/>
  <c r="O8" i="6"/>
  <c r="N8" i="6"/>
  <c r="M8" i="6"/>
  <c r="L8" i="6"/>
  <c r="K8" i="6"/>
  <c r="J8" i="6"/>
  <c r="I8" i="6"/>
  <c r="H8" i="6"/>
  <c r="G8" i="6"/>
  <c r="F8" i="6"/>
  <c r="E8" i="6"/>
  <c r="D8" i="6"/>
  <c r="C8" i="6"/>
  <c r="B8" i="6"/>
  <c r="A8" i="6"/>
  <c r="AI7" i="6"/>
  <c r="AH7" i="6"/>
  <c r="AG7" i="6"/>
  <c r="AF7" i="6"/>
  <c r="AE7" i="6"/>
  <c r="AD7" i="6"/>
  <c r="AC7" i="6"/>
  <c r="AB7" i="6"/>
  <c r="AA7" i="6"/>
  <c r="Z7" i="6"/>
  <c r="Y7" i="6"/>
  <c r="X7" i="6"/>
  <c r="W7" i="6"/>
  <c r="V7" i="6"/>
  <c r="U7" i="6"/>
  <c r="T7" i="6"/>
  <c r="S7" i="6"/>
  <c r="R7" i="6"/>
  <c r="Q7" i="6"/>
  <c r="P7" i="6"/>
  <c r="O7" i="6"/>
  <c r="N7" i="6"/>
  <c r="M7" i="6"/>
  <c r="L7" i="6"/>
  <c r="K7" i="6"/>
  <c r="J7" i="6"/>
  <c r="I7" i="6"/>
  <c r="H7" i="6"/>
  <c r="G7" i="6"/>
  <c r="F7" i="6"/>
  <c r="E7" i="6"/>
  <c r="D7" i="6"/>
  <c r="C7" i="6"/>
  <c r="B7" i="6"/>
  <c r="A7" i="6"/>
  <c r="AI6" i="6"/>
  <c r="AH6" i="6"/>
  <c r="AG6" i="6"/>
  <c r="AF6" i="6"/>
  <c r="AE6" i="6"/>
  <c r="AD6" i="6"/>
  <c r="AC6" i="6"/>
  <c r="AB6" i="6"/>
  <c r="AA6" i="6"/>
  <c r="Z6" i="6"/>
  <c r="Y6" i="6"/>
  <c r="X6" i="6"/>
  <c r="W6" i="6"/>
  <c r="V6" i="6"/>
  <c r="U6" i="6"/>
  <c r="T6" i="6"/>
  <c r="S6" i="6"/>
  <c r="R6" i="6"/>
  <c r="Q6" i="6"/>
  <c r="P6" i="6"/>
  <c r="O6" i="6"/>
  <c r="N6" i="6"/>
  <c r="M6" i="6"/>
  <c r="L6" i="6"/>
  <c r="K6" i="6"/>
  <c r="J6" i="6"/>
  <c r="I6" i="6"/>
  <c r="H6" i="6"/>
  <c r="G6" i="6"/>
  <c r="F6" i="6"/>
  <c r="E6" i="6"/>
  <c r="D6" i="6"/>
  <c r="C6" i="6"/>
  <c r="B6" i="6"/>
  <c r="A6" i="6"/>
  <c r="AI5" i="6"/>
  <c r="AH5" i="6"/>
  <c r="AG5" i="6"/>
  <c r="AF5" i="6"/>
  <c r="AE5" i="6"/>
  <c r="AD5" i="6"/>
  <c r="AC5" i="6"/>
  <c r="AB5" i="6"/>
  <c r="AA5" i="6"/>
  <c r="Z5" i="6"/>
  <c r="Y5" i="6"/>
  <c r="X5" i="6"/>
  <c r="W5" i="6"/>
  <c r="V5" i="6"/>
  <c r="U5" i="6"/>
  <c r="T5" i="6"/>
  <c r="S5" i="6"/>
  <c r="R5" i="6"/>
  <c r="Q5" i="6"/>
  <c r="P5" i="6"/>
  <c r="O5" i="6"/>
  <c r="N5" i="6"/>
  <c r="M5" i="6"/>
  <c r="L5" i="6"/>
  <c r="K5" i="6"/>
  <c r="J5" i="6"/>
  <c r="I5" i="6"/>
  <c r="H5" i="6"/>
  <c r="G5" i="6"/>
  <c r="F5" i="6"/>
  <c r="E5" i="6"/>
  <c r="D5" i="6"/>
  <c r="C5" i="6"/>
  <c r="B5" i="6"/>
  <c r="A5" i="6"/>
  <c r="AI4" i="6"/>
  <c r="AH4" i="6"/>
  <c r="AG4" i="6"/>
  <c r="AF4" i="6"/>
  <c r="AE4" i="6"/>
  <c r="AD4" i="6"/>
  <c r="AC4" i="6"/>
  <c r="AB4" i="6"/>
  <c r="AA4" i="6"/>
  <c r="Z4" i="6"/>
  <c r="Y4" i="6"/>
  <c r="X4" i="6"/>
  <c r="W4" i="6"/>
  <c r="V4" i="6"/>
  <c r="U4" i="6"/>
  <c r="T4" i="6"/>
  <c r="S4" i="6"/>
  <c r="R4" i="6"/>
  <c r="Q4" i="6"/>
  <c r="P4" i="6"/>
  <c r="O4" i="6"/>
  <c r="N4" i="6"/>
  <c r="M4" i="6"/>
  <c r="L4" i="6"/>
  <c r="K4" i="6"/>
  <c r="J4" i="6"/>
  <c r="I4" i="6"/>
  <c r="H4" i="6"/>
  <c r="G4" i="6"/>
  <c r="F4" i="6"/>
  <c r="E4" i="6"/>
  <c r="D4" i="6"/>
  <c r="C4" i="6"/>
  <c r="B4" i="6"/>
  <c r="A4" i="6"/>
  <c r="AI163" i="5"/>
  <c r="AH163" i="5"/>
  <c r="AG163" i="5"/>
  <c r="AF163" i="5"/>
  <c r="AE163" i="5"/>
  <c r="AD163" i="5"/>
  <c r="AC163" i="5"/>
  <c r="AB163" i="5"/>
  <c r="AA163" i="5"/>
  <c r="Z163" i="5"/>
  <c r="Y163" i="5"/>
  <c r="X163" i="5"/>
  <c r="W163" i="5"/>
  <c r="V163" i="5"/>
  <c r="U163" i="5"/>
  <c r="T163" i="5"/>
  <c r="S163" i="5"/>
  <c r="R163" i="5"/>
  <c r="Q163" i="5"/>
  <c r="P163" i="5"/>
  <c r="O163" i="5"/>
  <c r="N163" i="5"/>
  <c r="M163" i="5"/>
  <c r="L163" i="5"/>
  <c r="K163" i="5"/>
  <c r="J163" i="5"/>
  <c r="I163" i="5"/>
  <c r="H163" i="5"/>
  <c r="G163" i="5"/>
  <c r="F163" i="5"/>
  <c r="E163" i="5"/>
  <c r="D163" i="5"/>
  <c r="C163" i="5"/>
  <c r="B163" i="5"/>
  <c r="A163" i="5"/>
  <c r="AI162" i="5"/>
  <c r="AH162" i="5"/>
  <c r="AG162" i="5"/>
  <c r="AF162" i="5"/>
  <c r="AE162" i="5"/>
  <c r="AD162" i="5"/>
  <c r="AC162" i="5"/>
  <c r="AB162" i="5"/>
  <c r="AA162" i="5"/>
  <c r="Z162" i="5"/>
  <c r="Y162" i="5"/>
  <c r="X162" i="5"/>
  <c r="W162" i="5"/>
  <c r="V162" i="5"/>
  <c r="U162" i="5"/>
  <c r="T162" i="5"/>
  <c r="S162" i="5"/>
  <c r="R162" i="5"/>
  <c r="Q162" i="5"/>
  <c r="P162" i="5"/>
  <c r="O162" i="5"/>
  <c r="N162" i="5"/>
  <c r="M162" i="5"/>
  <c r="L162" i="5"/>
  <c r="K162" i="5"/>
  <c r="J162" i="5"/>
  <c r="I162" i="5"/>
  <c r="H162" i="5"/>
  <c r="G162" i="5"/>
  <c r="F162" i="5"/>
  <c r="E162" i="5"/>
  <c r="D162" i="5"/>
  <c r="C162" i="5"/>
  <c r="B162" i="5"/>
  <c r="A162" i="5"/>
  <c r="AI161" i="5"/>
  <c r="AH161" i="5"/>
  <c r="AG161" i="5"/>
  <c r="AF161" i="5"/>
  <c r="AE161" i="5"/>
  <c r="AD161" i="5"/>
  <c r="AC161" i="5"/>
  <c r="AB161" i="5"/>
  <c r="AA161" i="5"/>
  <c r="Z161" i="5"/>
  <c r="Y161" i="5"/>
  <c r="X161" i="5"/>
  <c r="W161" i="5"/>
  <c r="V161" i="5"/>
  <c r="U161" i="5"/>
  <c r="T161" i="5"/>
  <c r="S161" i="5"/>
  <c r="R161" i="5"/>
  <c r="Q161" i="5"/>
  <c r="P161" i="5"/>
  <c r="O161" i="5"/>
  <c r="N161" i="5"/>
  <c r="M161" i="5"/>
  <c r="L161" i="5"/>
  <c r="K161" i="5"/>
  <c r="J161" i="5"/>
  <c r="I161" i="5"/>
  <c r="H161" i="5"/>
  <c r="G161" i="5"/>
  <c r="F161" i="5"/>
  <c r="E161" i="5"/>
  <c r="D161" i="5"/>
  <c r="C161" i="5"/>
  <c r="B161" i="5"/>
  <c r="A161" i="5"/>
  <c r="AI160" i="5"/>
  <c r="AH160" i="5"/>
  <c r="AG160" i="5"/>
  <c r="AF160" i="5"/>
  <c r="AE160" i="5"/>
  <c r="AD160" i="5"/>
  <c r="AC160" i="5"/>
  <c r="AB160" i="5"/>
  <c r="AA160" i="5"/>
  <c r="Z160" i="5"/>
  <c r="Y160" i="5"/>
  <c r="X160" i="5"/>
  <c r="W160" i="5"/>
  <c r="V160" i="5"/>
  <c r="U160" i="5"/>
  <c r="T160" i="5"/>
  <c r="S160" i="5"/>
  <c r="R160" i="5"/>
  <c r="Q160" i="5"/>
  <c r="P160" i="5"/>
  <c r="O160" i="5"/>
  <c r="N160" i="5"/>
  <c r="M160" i="5"/>
  <c r="L160" i="5"/>
  <c r="K160" i="5"/>
  <c r="J160" i="5"/>
  <c r="I160" i="5"/>
  <c r="H160" i="5"/>
  <c r="G160" i="5"/>
  <c r="F160" i="5"/>
  <c r="E160" i="5"/>
  <c r="D160" i="5"/>
  <c r="C160" i="5"/>
  <c r="B160" i="5"/>
  <c r="A160" i="5"/>
  <c r="AI159" i="5"/>
  <c r="AH159" i="5"/>
  <c r="AG159" i="5"/>
  <c r="AF159" i="5"/>
  <c r="AE159" i="5"/>
  <c r="AD159" i="5"/>
  <c r="AC159" i="5"/>
  <c r="AB159" i="5"/>
  <c r="AA159" i="5"/>
  <c r="Z159" i="5"/>
  <c r="Y159" i="5"/>
  <c r="X159" i="5"/>
  <c r="W159" i="5"/>
  <c r="V159" i="5"/>
  <c r="U159" i="5"/>
  <c r="T159" i="5"/>
  <c r="S159" i="5"/>
  <c r="R159" i="5"/>
  <c r="Q159" i="5"/>
  <c r="P159" i="5"/>
  <c r="O159" i="5"/>
  <c r="N159" i="5"/>
  <c r="M159" i="5"/>
  <c r="L159" i="5"/>
  <c r="K159" i="5"/>
  <c r="J159" i="5"/>
  <c r="I159" i="5"/>
  <c r="H159" i="5"/>
  <c r="G159" i="5"/>
  <c r="F159" i="5"/>
  <c r="E159" i="5"/>
  <c r="D159" i="5"/>
  <c r="C159" i="5"/>
  <c r="B159" i="5"/>
  <c r="A159" i="5"/>
  <c r="AI158" i="5"/>
  <c r="AH158" i="5"/>
  <c r="AG158" i="5"/>
  <c r="AF158" i="5"/>
  <c r="AE158" i="5"/>
  <c r="AD158" i="5"/>
  <c r="AC158" i="5"/>
  <c r="AB158" i="5"/>
  <c r="AA158" i="5"/>
  <c r="Z158" i="5"/>
  <c r="Y158" i="5"/>
  <c r="X158" i="5"/>
  <c r="W158" i="5"/>
  <c r="V158" i="5"/>
  <c r="U158" i="5"/>
  <c r="T158" i="5"/>
  <c r="S158" i="5"/>
  <c r="R158" i="5"/>
  <c r="Q158" i="5"/>
  <c r="P158" i="5"/>
  <c r="O158" i="5"/>
  <c r="N158" i="5"/>
  <c r="M158" i="5"/>
  <c r="L158" i="5"/>
  <c r="K158" i="5"/>
  <c r="J158" i="5"/>
  <c r="I158" i="5"/>
  <c r="H158" i="5"/>
  <c r="G158" i="5"/>
  <c r="F158" i="5"/>
  <c r="E158" i="5"/>
  <c r="D158" i="5"/>
  <c r="C158" i="5"/>
  <c r="B158" i="5"/>
  <c r="A158" i="5"/>
  <c r="AI157" i="5"/>
  <c r="AH157" i="5"/>
  <c r="AG157" i="5"/>
  <c r="AF157" i="5"/>
  <c r="AE157" i="5"/>
  <c r="AD157" i="5"/>
  <c r="AC157" i="5"/>
  <c r="AB157" i="5"/>
  <c r="AA157" i="5"/>
  <c r="Z157" i="5"/>
  <c r="Y157" i="5"/>
  <c r="X157" i="5"/>
  <c r="W157" i="5"/>
  <c r="V157" i="5"/>
  <c r="U157" i="5"/>
  <c r="T157" i="5"/>
  <c r="S157" i="5"/>
  <c r="R157" i="5"/>
  <c r="Q157" i="5"/>
  <c r="P157" i="5"/>
  <c r="O157" i="5"/>
  <c r="N157" i="5"/>
  <c r="M157" i="5"/>
  <c r="L157" i="5"/>
  <c r="K157" i="5"/>
  <c r="J157" i="5"/>
  <c r="I157" i="5"/>
  <c r="H157" i="5"/>
  <c r="G157" i="5"/>
  <c r="F157" i="5"/>
  <c r="E157" i="5"/>
  <c r="D157" i="5"/>
  <c r="C157" i="5"/>
  <c r="B157" i="5"/>
  <c r="A157" i="5"/>
  <c r="AI156" i="5"/>
  <c r="AH156" i="5"/>
  <c r="AG156" i="5"/>
  <c r="AF156" i="5"/>
  <c r="AE156" i="5"/>
  <c r="AD156" i="5"/>
  <c r="AC156" i="5"/>
  <c r="AB156" i="5"/>
  <c r="AA156" i="5"/>
  <c r="Z156" i="5"/>
  <c r="Y156" i="5"/>
  <c r="X156" i="5"/>
  <c r="W156" i="5"/>
  <c r="V156" i="5"/>
  <c r="U156" i="5"/>
  <c r="T156" i="5"/>
  <c r="S156" i="5"/>
  <c r="R156" i="5"/>
  <c r="Q156" i="5"/>
  <c r="P156" i="5"/>
  <c r="O156" i="5"/>
  <c r="N156" i="5"/>
  <c r="M156" i="5"/>
  <c r="L156" i="5"/>
  <c r="K156" i="5"/>
  <c r="J156" i="5"/>
  <c r="I156" i="5"/>
  <c r="H156" i="5"/>
  <c r="G156" i="5"/>
  <c r="F156" i="5"/>
  <c r="E156" i="5"/>
  <c r="D156" i="5"/>
  <c r="C156" i="5"/>
  <c r="B156" i="5"/>
  <c r="A156" i="5"/>
  <c r="AI155" i="5"/>
  <c r="AH155" i="5"/>
  <c r="AG155" i="5"/>
  <c r="AF155" i="5"/>
  <c r="AE155" i="5"/>
  <c r="AD155" i="5"/>
  <c r="AC155" i="5"/>
  <c r="AB155" i="5"/>
  <c r="AA155" i="5"/>
  <c r="Z155" i="5"/>
  <c r="Y155" i="5"/>
  <c r="X155" i="5"/>
  <c r="W155" i="5"/>
  <c r="V155" i="5"/>
  <c r="U155" i="5"/>
  <c r="T155" i="5"/>
  <c r="S155" i="5"/>
  <c r="R155" i="5"/>
  <c r="Q155" i="5"/>
  <c r="P155" i="5"/>
  <c r="O155" i="5"/>
  <c r="N155" i="5"/>
  <c r="M155" i="5"/>
  <c r="L155" i="5"/>
  <c r="K155" i="5"/>
  <c r="J155" i="5"/>
  <c r="I155" i="5"/>
  <c r="H155" i="5"/>
  <c r="G155" i="5"/>
  <c r="F155" i="5"/>
  <c r="E155" i="5"/>
  <c r="D155" i="5"/>
  <c r="C155" i="5"/>
  <c r="B155" i="5"/>
  <c r="A155" i="5"/>
  <c r="AI154" i="5"/>
  <c r="AH154" i="5"/>
  <c r="AG154" i="5"/>
  <c r="AF154" i="5"/>
  <c r="AE154" i="5"/>
  <c r="AD154" i="5"/>
  <c r="AC154" i="5"/>
  <c r="AB154" i="5"/>
  <c r="AA154" i="5"/>
  <c r="Z154" i="5"/>
  <c r="Y154" i="5"/>
  <c r="X154" i="5"/>
  <c r="W154" i="5"/>
  <c r="V154" i="5"/>
  <c r="U154" i="5"/>
  <c r="T154" i="5"/>
  <c r="S154" i="5"/>
  <c r="R154" i="5"/>
  <c r="Q154" i="5"/>
  <c r="P154" i="5"/>
  <c r="O154" i="5"/>
  <c r="N154" i="5"/>
  <c r="M154" i="5"/>
  <c r="L154" i="5"/>
  <c r="K154" i="5"/>
  <c r="J154" i="5"/>
  <c r="I154" i="5"/>
  <c r="H154" i="5"/>
  <c r="G154" i="5"/>
  <c r="F154" i="5"/>
  <c r="E154" i="5"/>
  <c r="D154" i="5"/>
  <c r="C154" i="5"/>
  <c r="B154" i="5"/>
  <c r="A154" i="5"/>
  <c r="AI153" i="5"/>
  <c r="AH153" i="5"/>
  <c r="AG153" i="5"/>
  <c r="AF153" i="5"/>
  <c r="AE153" i="5"/>
  <c r="AD153" i="5"/>
  <c r="AC153" i="5"/>
  <c r="AB153" i="5"/>
  <c r="AA153" i="5"/>
  <c r="Z153" i="5"/>
  <c r="Y153" i="5"/>
  <c r="X153" i="5"/>
  <c r="W153" i="5"/>
  <c r="V153" i="5"/>
  <c r="U153" i="5"/>
  <c r="T153" i="5"/>
  <c r="S153" i="5"/>
  <c r="R153" i="5"/>
  <c r="Q153" i="5"/>
  <c r="P153" i="5"/>
  <c r="O153" i="5"/>
  <c r="N153" i="5"/>
  <c r="M153" i="5"/>
  <c r="L153" i="5"/>
  <c r="K153" i="5"/>
  <c r="J153" i="5"/>
  <c r="I153" i="5"/>
  <c r="H153" i="5"/>
  <c r="G153" i="5"/>
  <c r="F153" i="5"/>
  <c r="E153" i="5"/>
  <c r="D153" i="5"/>
  <c r="C153" i="5"/>
  <c r="B153" i="5"/>
  <c r="A153" i="5"/>
  <c r="AI152" i="5"/>
  <c r="AH152" i="5"/>
  <c r="AG152" i="5"/>
  <c r="AF152" i="5"/>
  <c r="AE152" i="5"/>
  <c r="AD152" i="5"/>
  <c r="AC152" i="5"/>
  <c r="AB152" i="5"/>
  <c r="AA152" i="5"/>
  <c r="Z152" i="5"/>
  <c r="Y152" i="5"/>
  <c r="X152" i="5"/>
  <c r="W152" i="5"/>
  <c r="V152" i="5"/>
  <c r="U152" i="5"/>
  <c r="T152" i="5"/>
  <c r="S152" i="5"/>
  <c r="R152" i="5"/>
  <c r="Q152" i="5"/>
  <c r="P152" i="5"/>
  <c r="O152" i="5"/>
  <c r="N152" i="5"/>
  <c r="M152" i="5"/>
  <c r="L152" i="5"/>
  <c r="K152" i="5"/>
  <c r="J152" i="5"/>
  <c r="I152" i="5"/>
  <c r="H152" i="5"/>
  <c r="G152" i="5"/>
  <c r="F152" i="5"/>
  <c r="E152" i="5"/>
  <c r="D152" i="5"/>
  <c r="C152" i="5"/>
  <c r="B152" i="5"/>
  <c r="A152" i="5"/>
  <c r="AI151" i="5"/>
  <c r="AH151" i="5"/>
  <c r="AG151" i="5"/>
  <c r="AF151" i="5"/>
  <c r="AE151" i="5"/>
  <c r="AD151" i="5"/>
  <c r="AC151" i="5"/>
  <c r="AB151" i="5"/>
  <c r="AA151" i="5"/>
  <c r="Z151" i="5"/>
  <c r="Y151" i="5"/>
  <c r="X151" i="5"/>
  <c r="W151" i="5"/>
  <c r="V151" i="5"/>
  <c r="U151" i="5"/>
  <c r="T151" i="5"/>
  <c r="S151" i="5"/>
  <c r="R151" i="5"/>
  <c r="Q151" i="5"/>
  <c r="P151" i="5"/>
  <c r="O151" i="5"/>
  <c r="N151" i="5"/>
  <c r="M151" i="5"/>
  <c r="L151" i="5"/>
  <c r="K151" i="5"/>
  <c r="J151" i="5"/>
  <c r="I151" i="5"/>
  <c r="H151" i="5"/>
  <c r="G151" i="5"/>
  <c r="F151" i="5"/>
  <c r="E151" i="5"/>
  <c r="D151" i="5"/>
  <c r="C151" i="5"/>
  <c r="B151" i="5"/>
  <c r="A151" i="5"/>
  <c r="AI150" i="5"/>
  <c r="AH150" i="5"/>
  <c r="AG150" i="5"/>
  <c r="AF150" i="5"/>
  <c r="AE150" i="5"/>
  <c r="AD150" i="5"/>
  <c r="AC150" i="5"/>
  <c r="AB150" i="5"/>
  <c r="AA150" i="5"/>
  <c r="Z150" i="5"/>
  <c r="Y150" i="5"/>
  <c r="X150" i="5"/>
  <c r="W150" i="5"/>
  <c r="V150" i="5"/>
  <c r="U150" i="5"/>
  <c r="T150" i="5"/>
  <c r="S150" i="5"/>
  <c r="R150" i="5"/>
  <c r="Q150" i="5"/>
  <c r="P150" i="5"/>
  <c r="O150" i="5"/>
  <c r="N150" i="5"/>
  <c r="M150" i="5"/>
  <c r="L150" i="5"/>
  <c r="K150" i="5"/>
  <c r="J150" i="5"/>
  <c r="I150" i="5"/>
  <c r="H150" i="5"/>
  <c r="G150" i="5"/>
  <c r="F150" i="5"/>
  <c r="E150" i="5"/>
  <c r="D150" i="5"/>
  <c r="C150" i="5"/>
  <c r="B150" i="5"/>
  <c r="A150" i="5"/>
  <c r="AI149" i="5"/>
  <c r="AH149" i="5"/>
  <c r="AG149" i="5"/>
  <c r="AF149" i="5"/>
  <c r="AE149" i="5"/>
  <c r="AD149" i="5"/>
  <c r="AC149" i="5"/>
  <c r="AB149" i="5"/>
  <c r="AA149" i="5"/>
  <c r="Z149" i="5"/>
  <c r="Y149" i="5"/>
  <c r="X149" i="5"/>
  <c r="W149" i="5"/>
  <c r="V149" i="5"/>
  <c r="U149" i="5"/>
  <c r="T149" i="5"/>
  <c r="S149" i="5"/>
  <c r="R149" i="5"/>
  <c r="Q149" i="5"/>
  <c r="P149" i="5"/>
  <c r="O149" i="5"/>
  <c r="N149" i="5"/>
  <c r="M149" i="5"/>
  <c r="L149" i="5"/>
  <c r="K149" i="5"/>
  <c r="J149" i="5"/>
  <c r="I149" i="5"/>
  <c r="H149" i="5"/>
  <c r="G149" i="5"/>
  <c r="F149" i="5"/>
  <c r="E149" i="5"/>
  <c r="D149" i="5"/>
  <c r="C149" i="5"/>
  <c r="B149" i="5"/>
  <c r="A149" i="5"/>
  <c r="AI148" i="5"/>
  <c r="AH148" i="5"/>
  <c r="AG148" i="5"/>
  <c r="AF148" i="5"/>
  <c r="AE148" i="5"/>
  <c r="AD148" i="5"/>
  <c r="AC148" i="5"/>
  <c r="AB148" i="5"/>
  <c r="AA148" i="5"/>
  <c r="Z148" i="5"/>
  <c r="Y148" i="5"/>
  <c r="X148" i="5"/>
  <c r="W148" i="5"/>
  <c r="V148" i="5"/>
  <c r="U148" i="5"/>
  <c r="T148" i="5"/>
  <c r="S148" i="5"/>
  <c r="R148" i="5"/>
  <c r="Q148" i="5"/>
  <c r="P148" i="5"/>
  <c r="O148" i="5"/>
  <c r="N148" i="5"/>
  <c r="M148" i="5"/>
  <c r="L148" i="5"/>
  <c r="K148" i="5"/>
  <c r="J148" i="5"/>
  <c r="I148" i="5"/>
  <c r="H148" i="5"/>
  <c r="G148" i="5"/>
  <c r="F148" i="5"/>
  <c r="E148" i="5"/>
  <c r="D148" i="5"/>
  <c r="C148" i="5"/>
  <c r="B148" i="5"/>
  <c r="A148" i="5"/>
  <c r="AI147" i="5"/>
  <c r="AH147" i="5"/>
  <c r="AG147" i="5"/>
  <c r="AF147" i="5"/>
  <c r="AE147" i="5"/>
  <c r="AD147" i="5"/>
  <c r="AC147" i="5"/>
  <c r="AB147" i="5"/>
  <c r="AA147" i="5"/>
  <c r="Z147" i="5"/>
  <c r="Y147" i="5"/>
  <c r="X147" i="5"/>
  <c r="W147" i="5"/>
  <c r="V147" i="5"/>
  <c r="U147" i="5"/>
  <c r="T147" i="5"/>
  <c r="S147" i="5"/>
  <c r="R147" i="5"/>
  <c r="Q147" i="5"/>
  <c r="P147" i="5"/>
  <c r="O147" i="5"/>
  <c r="N147" i="5"/>
  <c r="M147" i="5"/>
  <c r="L147" i="5"/>
  <c r="K147" i="5"/>
  <c r="J147" i="5"/>
  <c r="I147" i="5"/>
  <c r="H147" i="5"/>
  <c r="G147" i="5"/>
  <c r="F147" i="5"/>
  <c r="E147" i="5"/>
  <c r="D147" i="5"/>
  <c r="C147" i="5"/>
  <c r="B147" i="5"/>
  <c r="A147" i="5"/>
  <c r="AI146" i="5"/>
  <c r="AH146" i="5"/>
  <c r="AG146" i="5"/>
  <c r="AF146" i="5"/>
  <c r="AE146" i="5"/>
  <c r="AD146" i="5"/>
  <c r="AC146" i="5"/>
  <c r="AB146" i="5"/>
  <c r="AA146" i="5"/>
  <c r="Z146" i="5"/>
  <c r="Y146" i="5"/>
  <c r="X146" i="5"/>
  <c r="W146" i="5"/>
  <c r="V146" i="5"/>
  <c r="U146" i="5"/>
  <c r="T146" i="5"/>
  <c r="S146" i="5"/>
  <c r="R146" i="5"/>
  <c r="Q146" i="5"/>
  <c r="P146" i="5"/>
  <c r="O146" i="5"/>
  <c r="N146" i="5"/>
  <c r="M146" i="5"/>
  <c r="L146" i="5"/>
  <c r="K146" i="5"/>
  <c r="J146" i="5"/>
  <c r="I146" i="5"/>
  <c r="H146" i="5"/>
  <c r="G146" i="5"/>
  <c r="F146" i="5"/>
  <c r="E146" i="5"/>
  <c r="D146" i="5"/>
  <c r="C146" i="5"/>
  <c r="B146" i="5"/>
  <c r="A146" i="5"/>
  <c r="AI145" i="5"/>
  <c r="AH145" i="5"/>
  <c r="AG145" i="5"/>
  <c r="AF145" i="5"/>
  <c r="AE145" i="5"/>
  <c r="AD145" i="5"/>
  <c r="AC145" i="5"/>
  <c r="AB145" i="5"/>
  <c r="AA145" i="5"/>
  <c r="Z145" i="5"/>
  <c r="Y145" i="5"/>
  <c r="X145" i="5"/>
  <c r="W145" i="5"/>
  <c r="V145" i="5"/>
  <c r="U145" i="5"/>
  <c r="T145" i="5"/>
  <c r="S145" i="5"/>
  <c r="R145" i="5"/>
  <c r="Q145" i="5"/>
  <c r="P145" i="5"/>
  <c r="O145" i="5"/>
  <c r="N145" i="5"/>
  <c r="M145" i="5"/>
  <c r="L145" i="5"/>
  <c r="K145" i="5"/>
  <c r="J145" i="5"/>
  <c r="I145" i="5"/>
  <c r="H145" i="5"/>
  <c r="G145" i="5"/>
  <c r="F145" i="5"/>
  <c r="E145" i="5"/>
  <c r="D145" i="5"/>
  <c r="C145" i="5"/>
  <c r="B145" i="5"/>
  <c r="A145" i="5"/>
  <c r="AI144" i="5"/>
  <c r="AH144" i="5"/>
  <c r="AG144" i="5"/>
  <c r="AF144" i="5"/>
  <c r="AE144" i="5"/>
  <c r="AD144" i="5"/>
  <c r="AC144" i="5"/>
  <c r="AB144" i="5"/>
  <c r="AA144" i="5"/>
  <c r="Z144" i="5"/>
  <c r="Y144" i="5"/>
  <c r="X144" i="5"/>
  <c r="W144" i="5"/>
  <c r="V144" i="5"/>
  <c r="U144" i="5"/>
  <c r="T144" i="5"/>
  <c r="S144" i="5"/>
  <c r="R144" i="5"/>
  <c r="Q144" i="5"/>
  <c r="P144" i="5"/>
  <c r="O144" i="5"/>
  <c r="N144" i="5"/>
  <c r="M144" i="5"/>
  <c r="L144" i="5"/>
  <c r="K144" i="5"/>
  <c r="J144" i="5"/>
  <c r="I144" i="5"/>
  <c r="H144" i="5"/>
  <c r="G144" i="5"/>
  <c r="F144" i="5"/>
  <c r="E144" i="5"/>
  <c r="D144" i="5"/>
  <c r="C144" i="5"/>
  <c r="B144" i="5"/>
  <c r="A144" i="5"/>
  <c r="AI143" i="5"/>
  <c r="AH143" i="5"/>
  <c r="AG143" i="5"/>
  <c r="AF143" i="5"/>
  <c r="AE143" i="5"/>
  <c r="AD143" i="5"/>
  <c r="AC143" i="5"/>
  <c r="AB143" i="5"/>
  <c r="AA143" i="5"/>
  <c r="Z143" i="5"/>
  <c r="Y143" i="5"/>
  <c r="X143" i="5"/>
  <c r="W143" i="5"/>
  <c r="V143" i="5"/>
  <c r="U143" i="5"/>
  <c r="T143" i="5"/>
  <c r="S143" i="5"/>
  <c r="R143" i="5"/>
  <c r="Q143" i="5"/>
  <c r="P143" i="5"/>
  <c r="O143" i="5"/>
  <c r="N143" i="5"/>
  <c r="M143" i="5"/>
  <c r="L143" i="5"/>
  <c r="K143" i="5"/>
  <c r="J143" i="5"/>
  <c r="I143" i="5"/>
  <c r="H143" i="5"/>
  <c r="G143" i="5"/>
  <c r="F143" i="5"/>
  <c r="E143" i="5"/>
  <c r="D143" i="5"/>
  <c r="C143" i="5"/>
  <c r="B143" i="5"/>
  <c r="A143" i="5"/>
  <c r="AI142" i="5"/>
  <c r="AH142" i="5"/>
  <c r="AG142" i="5"/>
  <c r="AF142" i="5"/>
  <c r="AE142" i="5"/>
  <c r="AD142" i="5"/>
  <c r="AC142" i="5"/>
  <c r="AB142" i="5"/>
  <c r="AA142" i="5"/>
  <c r="Z142" i="5"/>
  <c r="Y142" i="5"/>
  <c r="X142" i="5"/>
  <c r="W142" i="5"/>
  <c r="V142" i="5"/>
  <c r="U142" i="5"/>
  <c r="T142" i="5"/>
  <c r="S142" i="5"/>
  <c r="R142" i="5"/>
  <c r="Q142" i="5"/>
  <c r="P142" i="5"/>
  <c r="O142" i="5"/>
  <c r="N142" i="5"/>
  <c r="M142" i="5"/>
  <c r="L142" i="5"/>
  <c r="K142" i="5"/>
  <c r="J142" i="5"/>
  <c r="I142" i="5"/>
  <c r="H142" i="5"/>
  <c r="G142" i="5"/>
  <c r="F142" i="5"/>
  <c r="E142" i="5"/>
  <c r="D142" i="5"/>
  <c r="C142" i="5"/>
  <c r="B142" i="5"/>
  <c r="A142" i="5"/>
  <c r="AI141" i="5"/>
  <c r="AH141" i="5"/>
  <c r="AG141" i="5"/>
  <c r="AF141" i="5"/>
  <c r="AE141" i="5"/>
  <c r="AD141" i="5"/>
  <c r="AC141" i="5"/>
  <c r="AB141" i="5"/>
  <c r="AA141" i="5"/>
  <c r="Z141" i="5"/>
  <c r="Y141" i="5"/>
  <c r="X141" i="5"/>
  <c r="W141" i="5"/>
  <c r="V141" i="5"/>
  <c r="U141" i="5"/>
  <c r="T141" i="5"/>
  <c r="S141" i="5"/>
  <c r="R141" i="5"/>
  <c r="Q141" i="5"/>
  <c r="P141" i="5"/>
  <c r="O141" i="5"/>
  <c r="N141" i="5"/>
  <c r="M141" i="5"/>
  <c r="L141" i="5"/>
  <c r="K141" i="5"/>
  <c r="J141" i="5"/>
  <c r="I141" i="5"/>
  <c r="H141" i="5"/>
  <c r="G141" i="5"/>
  <c r="F141" i="5"/>
  <c r="E141" i="5"/>
  <c r="D141" i="5"/>
  <c r="C141" i="5"/>
  <c r="B141" i="5"/>
  <c r="A141" i="5"/>
  <c r="AI140" i="5"/>
  <c r="AH140" i="5"/>
  <c r="AG140" i="5"/>
  <c r="AF140" i="5"/>
  <c r="AE140" i="5"/>
  <c r="AD140" i="5"/>
  <c r="AC140" i="5"/>
  <c r="AB140" i="5"/>
  <c r="AA140" i="5"/>
  <c r="Z140" i="5"/>
  <c r="Y140" i="5"/>
  <c r="X140" i="5"/>
  <c r="W140" i="5"/>
  <c r="V140" i="5"/>
  <c r="U140" i="5"/>
  <c r="T140" i="5"/>
  <c r="S140" i="5"/>
  <c r="R140" i="5"/>
  <c r="Q140" i="5"/>
  <c r="P140" i="5"/>
  <c r="O140" i="5"/>
  <c r="N140" i="5"/>
  <c r="M140" i="5"/>
  <c r="L140" i="5"/>
  <c r="K140" i="5"/>
  <c r="J140" i="5"/>
  <c r="I140" i="5"/>
  <c r="H140" i="5"/>
  <c r="G140" i="5"/>
  <c r="F140" i="5"/>
  <c r="E140" i="5"/>
  <c r="D140" i="5"/>
  <c r="C140" i="5"/>
  <c r="B140" i="5"/>
  <c r="A140" i="5"/>
  <c r="AI139" i="5"/>
  <c r="AH139" i="5"/>
  <c r="AG139" i="5"/>
  <c r="AF139" i="5"/>
  <c r="AE139" i="5"/>
  <c r="AD139" i="5"/>
  <c r="AC139" i="5"/>
  <c r="AB139" i="5"/>
  <c r="AA139" i="5"/>
  <c r="Z139" i="5"/>
  <c r="Y139" i="5"/>
  <c r="X139" i="5"/>
  <c r="W139" i="5"/>
  <c r="V139" i="5"/>
  <c r="U139" i="5"/>
  <c r="T139" i="5"/>
  <c r="S139" i="5"/>
  <c r="R139" i="5"/>
  <c r="Q139" i="5"/>
  <c r="P139" i="5"/>
  <c r="O139" i="5"/>
  <c r="N139" i="5"/>
  <c r="M139" i="5"/>
  <c r="L139" i="5"/>
  <c r="K139" i="5"/>
  <c r="J139" i="5"/>
  <c r="I139" i="5"/>
  <c r="H139" i="5"/>
  <c r="G139" i="5"/>
  <c r="F139" i="5"/>
  <c r="E139" i="5"/>
  <c r="D139" i="5"/>
  <c r="C139" i="5"/>
  <c r="B139" i="5"/>
  <c r="A139" i="5"/>
  <c r="AI138" i="5"/>
  <c r="AH138" i="5"/>
  <c r="AG138" i="5"/>
  <c r="AF138" i="5"/>
  <c r="AE138" i="5"/>
  <c r="AD138" i="5"/>
  <c r="AC138" i="5"/>
  <c r="AB138" i="5"/>
  <c r="AA138" i="5"/>
  <c r="Z138" i="5"/>
  <c r="Y138" i="5"/>
  <c r="X138" i="5"/>
  <c r="W138" i="5"/>
  <c r="V138" i="5"/>
  <c r="U138" i="5"/>
  <c r="T138" i="5"/>
  <c r="S138" i="5"/>
  <c r="R138" i="5"/>
  <c r="Q138" i="5"/>
  <c r="P138" i="5"/>
  <c r="O138" i="5"/>
  <c r="N138" i="5"/>
  <c r="M138" i="5"/>
  <c r="L138" i="5"/>
  <c r="K138" i="5"/>
  <c r="J138" i="5"/>
  <c r="I138" i="5"/>
  <c r="H138" i="5"/>
  <c r="G138" i="5"/>
  <c r="F138" i="5"/>
  <c r="E138" i="5"/>
  <c r="D138" i="5"/>
  <c r="C138" i="5"/>
  <c r="B138" i="5"/>
  <c r="A138" i="5"/>
  <c r="AI137" i="5"/>
  <c r="AH137" i="5"/>
  <c r="AG137" i="5"/>
  <c r="AF137" i="5"/>
  <c r="AE137" i="5"/>
  <c r="AD137" i="5"/>
  <c r="AC137" i="5"/>
  <c r="AB137" i="5"/>
  <c r="AA137" i="5"/>
  <c r="Z137" i="5"/>
  <c r="Y137" i="5"/>
  <c r="X137" i="5"/>
  <c r="W137" i="5"/>
  <c r="V137" i="5"/>
  <c r="U137" i="5"/>
  <c r="T137" i="5"/>
  <c r="S137" i="5"/>
  <c r="R137" i="5"/>
  <c r="Q137" i="5"/>
  <c r="P137" i="5"/>
  <c r="O137" i="5"/>
  <c r="N137" i="5"/>
  <c r="M137" i="5"/>
  <c r="L137" i="5"/>
  <c r="K137" i="5"/>
  <c r="J137" i="5"/>
  <c r="I137" i="5"/>
  <c r="H137" i="5"/>
  <c r="G137" i="5"/>
  <c r="F137" i="5"/>
  <c r="E137" i="5"/>
  <c r="D137" i="5"/>
  <c r="C137" i="5"/>
  <c r="B137" i="5"/>
  <c r="A137" i="5"/>
  <c r="AI136" i="5"/>
  <c r="AH136" i="5"/>
  <c r="AG136" i="5"/>
  <c r="AF136" i="5"/>
  <c r="AE136" i="5"/>
  <c r="AD136" i="5"/>
  <c r="AC136" i="5"/>
  <c r="AB136" i="5"/>
  <c r="AA136" i="5"/>
  <c r="Z136" i="5"/>
  <c r="Y136" i="5"/>
  <c r="X136" i="5"/>
  <c r="W136" i="5"/>
  <c r="V136" i="5"/>
  <c r="U136" i="5"/>
  <c r="T136" i="5"/>
  <c r="S136" i="5"/>
  <c r="R136" i="5"/>
  <c r="Q136" i="5"/>
  <c r="P136" i="5"/>
  <c r="O136" i="5"/>
  <c r="N136" i="5"/>
  <c r="M136" i="5"/>
  <c r="L136" i="5"/>
  <c r="K136" i="5"/>
  <c r="J136" i="5"/>
  <c r="I136" i="5"/>
  <c r="H136" i="5"/>
  <c r="G136" i="5"/>
  <c r="F136" i="5"/>
  <c r="E136" i="5"/>
  <c r="D136" i="5"/>
  <c r="C136" i="5"/>
  <c r="B136" i="5"/>
  <c r="A136" i="5"/>
  <c r="AI135" i="5"/>
  <c r="AH135" i="5"/>
  <c r="AG135" i="5"/>
  <c r="AF135" i="5"/>
  <c r="AE135" i="5"/>
  <c r="AD135" i="5"/>
  <c r="AC135" i="5"/>
  <c r="AB135" i="5"/>
  <c r="AA135" i="5"/>
  <c r="Z135" i="5"/>
  <c r="Y135" i="5"/>
  <c r="X135" i="5"/>
  <c r="W135" i="5"/>
  <c r="V135" i="5"/>
  <c r="U135" i="5"/>
  <c r="T135" i="5"/>
  <c r="S135" i="5"/>
  <c r="R135" i="5"/>
  <c r="Q135" i="5"/>
  <c r="P135" i="5"/>
  <c r="O135" i="5"/>
  <c r="N135" i="5"/>
  <c r="M135" i="5"/>
  <c r="L135" i="5"/>
  <c r="K135" i="5"/>
  <c r="J135" i="5"/>
  <c r="I135" i="5"/>
  <c r="H135" i="5"/>
  <c r="G135" i="5"/>
  <c r="F135" i="5"/>
  <c r="E135" i="5"/>
  <c r="D135" i="5"/>
  <c r="C135" i="5"/>
  <c r="B135" i="5"/>
  <c r="A135" i="5"/>
  <c r="AI134" i="5"/>
  <c r="AH134" i="5"/>
  <c r="AG134" i="5"/>
  <c r="AF134" i="5"/>
  <c r="AE134" i="5"/>
  <c r="AD134" i="5"/>
  <c r="AC134" i="5"/>
  <c r="AB134" i="5"/>
  <c r="AA134" i="5"/>
  <c r="Z134" i="5"/>
  <c r="Y134" i="5"/>
  <c r="X134" i="5"/>
  <c r="W134" i="5"/>
  <c r="V134" i="5"/>
  <c r="U134" i="5"/>
  <c r="T134" i="5"/>
  <c r="S134" i="5"/>
  <c r="R134" i="5"/>
  <c r="Q134" i="5"/>
  <c r="P134" i="5"/>
  <c r="O134" i="5"/>
  <c r="N134" i="5"/>
  <c r="M134" i="5"/>
  <c r="L134" i="5"/>
  <c r="K134" i="5"/>
  <c r="J134" i="5"/>
  <c r="I134" i="5"/>
  <c r="H134" i="5"/>
  <c r="G134" i="5"/>
  <c r="F134" i="5"/>
  <c r="E134" i="5"/>
  <c r="D134" i="5"/>
  <c r="C134" i="5"/>
  <c r="B134" i="5"/>
  <c r="A134" i="5"/>
  <c r="AI133" i="5"/>
  <c r="AH133" i="5"/>
  <c r="AG133" i="5"/>
  <c r="AF133" i="5"/>
  <c r="AE133" i="5"/>
  <c r="AD133" i="5"/>
  <c r="AC133" i="5"/>
  <c r="AB133" i="5"/>
  <c r="AA133" i="5"/>
  <c r="Z133" i="5"/>
  <c r="Y133" i="5"/>
  <c r="X133" i="5"/>
  <c r="W133" i="5"/>
  <c r="V133" i="5"/>
  <c r="U133" i="5"/>
  <c r="T133" i="5"/>
  <c r="S133" i="5"/>
  <c r="R133" i="5"/>
  <c r="Q133" i="5"/>
  <c r="P133" i="5"/>
  <c r="O133" i="5"/>
  <c r="N133" i="5"/>
  <c r="M133" i="5"/>
  <c r="L133" i="5"/>
  <c r="K133" i="5"/>
  <c r="J133" i="5"/>
  <c r="I133" i="5"/>
  <c r="H133" i="5"/>
  <c r="G133" i="5"/>
  <c r="F133" i="5"/>
  <c r="E133" i="5"/>
  <c r="D133" i="5"/>
  <c r="C133" i="5"/>
  <c r="B133" i="5"/>
  <c r="A133" i="5"/>
  <c r="AI132" i="5"/>
  <c r="AH132" i="5"/>
  <c r="AG132" i="5"/>
  <c r="AF132" i="5"/>
  <c r="AE132" i="5"/>
  <c r="AD132" i="5"/>
  <c r="AC132" i="5"/>
  <c r="AB132" i="5"/>
  <c r="AA132" i="5"/>
  <c r="Z132" i="5"/>
  <c r="Y132" i="5"/>
  <c r="X132" i="5"/>
  <c r="W132" i="5"/>
  <c r="V132" i="5"/>
  <c r="U132" i="5"/>
  <c r="T132" i="5"/>
  <c r="S132" i="5"/>
  <c r="R132" i="5"/>
  <c r="Q132" i="5"/>
  <c r="P132" i="5"/>
  <c r="O132" i="5"/>
  <c r="N132" i="5"/>
  <c r="M132" i="5"/>
  <c r="L132" i="5"/>
  <c r="K132" i="5"/>
  <c r="J132" i="5"/>
  <c r="I132" i="5"/>
  <c r="H132" i="5"/>
  <c r="G132" i="5"/>
  <c r="F132" i="5"/>
  <c r="E132" i="5"/>
  <c r="D132" i="5"/>
  <c r="C132" i="5"/>
  <c r="B132" i="5"/>
  <c r="A132" i="5"/>
  <c r="AI131" i="5"/>
  <c r="AH131" i="5"/>
  <c r="AG131" i="5"/>
  <c r="AF131" i="5"/>
  <c r="AE131" i="5"/>
  <c r="AD131" i="5"/>
  <c r="AC131" i="5"/>
  <c r="AB131" i="5"/>
  <c r="AA131" i="5"/>
  <c r="Z131" i="5"/>
  <c r="Y131" i="5"/>
  <c r="X131" i="5"/>
  <c r="W131" i="5"/>
  <c r="V131" i="5"/>
  <c r="U131" i="5"/>
  <c r="T131" i="5"/>
  <c r="S131" i="5"/>
  <c r="R131" i="5"/>
  <c r="Q131" i="5"/>
  <c r="P131" i="5"/>
  <c r="O131" i="5"/>
  <c r="N131" i="5"/>
  <c r="M131" i="5"/>
  <c r="L131" i="5"/>
  <c r="K131" i="5"/>
  <c r="J131" i="5"/>
  <c r="I131" i="5"/>
  <c r="H131" i="5"/>
  <c r="G131" i="5"/>
  <c r="F131" i="5"/>
  <c r="E131" i="5"/>
  <c r="D131" i="5"/>
  <c r="C131" i="5"/>
  <c r="B131" i="5"/>
  <c r="A131" i="5"/>
  <c r="AI130" i="5"/>
  <c r="AH130" i="5"/>
  <c r="AG130" i="5"/>
  <c r="AF130" i="5"/>
  <c r="AE130" i="5"/>
  <c r="AD130" i="5"/>
  <c r="AC130" i="5"/>
  <c r="AB130" i="5"/>
  <c r="AA130" i="5"/>
  <c r="Z130" i="5"/>
  <c r="Y130" i="5"/>
  <c r="X130" i="5"/>
  <c r="W130" i="5"/>
  <c r="V130" i="5"/>
  <c r="U130" i="5"/>
  <c r="T130" i="5"/>
  <c r="S130" i="5"/>
  <c r="R130" i="5"/>
  <c r="Q130" i="5"/>
  <c r="P130" i="5"/>
  <c r="O130" i="5"/>
  <c r="N130" i="5"/>
  <c r="M130" i="5"/>
  <c r="L130" i="5"/>
  <c r="K130" i="5"/>
  <c r="J130" i="5"/>
  <c r="I130" i="5"/>
  <c r="H130" i="5"/>
  <c r="G130" i="5"/>
  <c r="F130" i="5"/>
  <c r="E130" i="5"/>
  <c r="D130" i="5"/>
  <c r="C130" i="5"/>
  <c r="B130" i="5"/>
  <c r="A130" i="5"/>
  <c r="AI129" i="5"/>
  <c r="AH129" i="5"/>
  <c r="AG129" i="5"/>
  <c r="AF129" i="5"/>
  <c r="AE129" i="5"/>
  <c r="AD129" i="5"/>
  <c r="AC129" i="5"/>
  <c r="AB129" i="5"/>
  <c r="AA129" i="5"/>
  <c r="Z129" i="5"/>
  <c r="Y129" i="5"/>
  <c r="X129" i="5"/>
  <c r="W129" i="5"/>
  <c r="V129" i="5"/>
  <c r="U129" i="5"/>
  <c r="T129" i="5"/>
  <c r="S129" i="5"/>
  <c r="R129" i="5"/>
  <c r="Q129" i="5"/>
  <c r="P129" i="5"/>
  <c r="O129" i="5"/>
  <c r="N129" i="5"/>
  <c r="M129" i="5"/>
  <c r="L129" i="5"/>
  <c r="K129" i="5"/>
  <c r="J129" i="5"/>
  <c r="I129" i="5"/>
  <c r="H129" i="5"/>
  <c r="G129" i="5"/>
  <c r="F129" i="5"/>
  <c r="E129" i="5"/>
  <c r="D129" i="5"/>
  <c r="C129" i="5"/>
  <c r="B129" i="5"/>
  <c r="A129" i="5"/>
  <c r="AI128" i="5"/>
  <c r="AH128" i="5"/>
  <c r="AG128" i="5"/>
  <c r="AF128" i="5"/>
  <c r="AE128" i="5"/>
  <c r="AD128" i="5"/>
  <c r="AC128" i="5"/>
  <c r="AB128" i="5"/>
  <c r="AA128" i="5"/>
  <c r="Z128" i="5"/>
  <c r="Y128" i="5"/>
  <c r="X128" i="5"/>
  <c r="W128" i="5"/>
  <c r="V128" i="5"/>
  <c r="U128" i="5"/>
  <c r="T128" i="5"/>
  <c r="S128" i="5"/>
  <c r="R128" i="5"/>
  <c r="Q128" i="5"/>
  <c r="P128" i="5"/>
  <c r="O128" i="5"/>
  <c r="N128" i="5"/>
  <c r="M128" i="5"/>
  <c r="L128" i="5"/>
  <c r="K128" i="5"/>
  <c r="J128" i="5"/>
  <c r="I128" i="5"/>
  <c r="H128" i="5"/>
  <c r="G128" i="5"/>
  <c r="F128" i="5"/>
  <c r="E128" i="5"/>
  <c r="D128" i="5"/>
  <c r="C128" i="5"/>
  <c r="B128" i="5"/>
  <c r="A128" i="5"/>
  <c r="AI127" i="5"/>
  <c r="AH127" i="5"/>
  <c r="AG127" i="5"/>
  <c r="AF127" i="5"/>
  <c r="AE127" i="5"/>
  <c r="AD127" i="5"/>
  <c r="AC127" i="5"/>
  <c r="AB127" i="5"/>
  <c r="AA127" i="5"/>
  <c r="Z127" i="5"/>
  <c r="Y127" i="5"/>
  <c r="X127" i="5"/>
  <c r="W127" i="5"/>
  <c r="V127" i="5"/>
  <c r="U127" i="5"/>
  <c r="T127" i="5"/>
  <c r="S127" i="5"/>
  <c r="R127" i="5"/>
  <c r="Q127" i="5"/>
  <c r="P127" i="5"/>
  <c r="O127" i="5"/>
  <c r="N127" i="5"/>
  <c r="M127" i="5"/>
  <c r="L127" i="5"/>
  <c r="K127" i="5"/>
  <c r="J127" i="5"/>
  <c r="I127" i="5"/>
  <c r="H127" i="5"/>
  <c r="G127" i="5"/>
  <c r="F127" i="5"/>
  <c r="E127" i="5"/>
  <c r="D127" i="5"/>
  <c r="C127" i="5"/>
  <c r="B127" i="5"/>
  <c r="A127" i="5"/>
  <c r="AI126" i="5"/>
  <c r="AH126" i="5"/>
  <c r="AG126" i="5"/>
  <c r="AF126" i="5"/>
  <c r="AE126" i="5"/>
  <c r="AD126" i="5"/>
  <c r="AC126" i="5"/>
  <c r="AB126" i="5"/>
  <c r="AA126" i="5"/>
  <c r="Z126" i="5"/>
  <c r="Y126" i="5"/>
  <c r="X126" i="5"/>
  <c r="W126" i="5"/>
  <c r="V126" i="5"/>
  <c r="U126" i="5"/>
  <c r="T126" i="5"/>
  <c r="S126" i="5"/>
  <c r="R126" i="5"/>
  <c r="Q126" i="5"/>
  <c r="P126" i="5"/>
  <c r="O126" i="5"/>
  <c r="N126" i="5"/>
  <c r="M126" i="5"/>
  <c r="L126" i="5"/>
  <c r="K126" i="5"/>
  <c r="J126" i="5"/>
  <c r="I126" i="5"/>
  <c r="H126" i="5"/>
  <c r="G126" i="5"/>
  <c r="F126" i="5"/>
  <c r="E126" i="5"/>
  <c r="D126" i="5"/>
  <c r="C126" i="5"/>
  <c r="B126" i="5"/>
  <c r="A126" i="5"/>
  <c r="AI125" i="5"/>
  <c r="AH125" i="5"/>
  <c r="AG125" i="5"/>
  <c r="AF125" i="5"/>
  <c r="AE125" i="5"/>
  <c r="AD125" i="5"/>
  <c r="AC125" i="5"/>
  <c r="AB125" i="5"/>
  <c r="AA125" i="5"/>
  <c r="Z125" i="5"/>
  <c r="Y125" i="5"/>
  <c r="X125" i="5"/>
  <c r="W125" i="5"/>
  <c r="V125" i="5"/>
  <c r="U125" i="5"/>
  <c r="T125" i="5"/>
  <c r="S125" i="5"/>
  <c r="R125" i="5"/>
  <c r="Q125" i="5"/>
  <c r="P125" i="5"/>
  <c r="O125" i="5"/>
  <c r="N125" i="5"/>
  <c r="M125" i="5"/>
  <c r="L125" i="5"/>
  <c r="K125" i="5"/>
  <c r="J125" i="5"/>
  <c r="I125" i="5"/>
  <c r="H125" i="5"/>
  <c r="G125" i="5"/>
  <c r="F125" i="5"/>
  <c r="E125" i="5"/>
  <c r="D125" i="5"/>
  <c r="C125" i="5"/>
  <c r="B125" i="5"/>
  <c r="A125" i="5"/>
  <c r="AI124" i="5"/>
  <c r="AH124" i="5"/>
  <c r="AG124" i="5"/>
  <c r="AF124" i="5"/>
  <c r="AE124" i="5"/>
  <c r="AD124" i="5"/>
  <c r="AC124" i="5"/>
  <c r="AB124" i="5"/>
  <c r="AA124" i="5"/>
  <c r="Z124" i="5"/>
  <c r="Y124" i="5"/>
  <c r="X124" i="5"/>
  <c r="W124" i="5"/>
  <c r="V124" i="5"/>
  <c r="U124" i="5"/>
  <c r="T124" i="5"/>
  <c r="S124" i="5"/>
  <c r="R124" i="5"/>
  <c r="Q124" i="5"/>
  <c r="P124" i="5"/>
  <c r="O124" i="5"/>
  <c r="N124" i="5"/>
  <c r="M124" i="5"/>
  <c r="L124" i="5"/>
  <c r="K124" i="5"/>
  <c r="J124" i="5"/>
  <c r="I124" i="5"/>
  <c r="H124" i="5"/>
  <c r="G124" i="5"/>
  <c r="F124" i="5"/>
  <c r="E124" i="5"/>
  <c r="D124" i="5"/>
  <c r="C124" i="5"/>
  <c r="B124" i="5"/>
  <c r="A124" i="5"/>
  <c r="AI123" i="5"/>
  <c r="AH123" i="5"/>
  <c r="AG123" i="5"/>
  <c r="AF123" i="5"/>
  <c r="AE123" i="5"/>
  <c r="AD123" i="5"/>
  <c r="AC123" i="5"/>
  <c r="AB123" i="5"/>
  <c r="AA123" i="5"/>
  <c r="Z123" i="5"/>
  <c r="Y123" i="5"/>
  <c r="X123" i="5"/>
  <c r="W123" i="5"/>
  <c r="V123" i="5"/>
  <c r="U123" i="5"/>
  <c r="T123" i="5"/>
  <c r="S123" i="5"/>
  <c r="R123" i="5"/>
  <c r="Q123" i="5"/>
  <c r="P123" i="5"/>
  <c r="O123" i="5"/>
  <c r="N123" i="5"/>
  <c r="M123" i="5"/>
  <c r="L123" i="5"/>
  <c r="K123" i="5"/>
  <c r="J123" i="5"/>
  <c r="I123" i="5"/>
  <c r="H123" i="5"/>
  <c r="G123" i="5"/>
  <c r="F123" i="5"/>
  <c r="E123" i="5"/>
  <c r="D123" i="5"/>
  <c r="C123" i="5"/>
  <c r="B123" i="5"/>
  <c r="A123" i="5"/>
  <c r="AI122" i="5"/>
  <c r="AH122" i="5"/>
  <c r="AG122" i="5"/>
  <c r="AF122" i="5"/>
  <c r="AE122" i="5"/>
  <c r="AD122" i="5"/>
  <c r="AC122" i="5"/>
  <c r="AB122" i="5"/>
  <c r="AA122" i="5"/>
  <c r="Z122" i="5"/>
  <c r="Y122" i="5"/>
  <c r="X122" i="5"/>
  <c r="W122" i="5"/>
  <c r="V122" i="5"/>
  <c r="U122" i="5"/>
  <c r="T122" i="5"/>
  <c r="S122" i="5"/>
  <c r="R122" i="5"/>
  <c r="Q122" i="5"/>
  <c r="P122" i="5"/>
  <c r="O122" i="5"/>
  <c r="N122" i="5"/>
  <c r="M122" i="5"/>
  <c r="L122" i="5"/>
  <c r="K122" i="5"/>
  <c r="J122" i="5"/>
  <c r="I122" i="5"/>
  <c r="H122" i="5"/>
  <c r="G122" i="5"/>
  <c r="F122" i="5"/>
  <c r="E122" i="5"/>
  <c r="D122" i="5"/>
  <c r="C122" i="5"/>
  <c r="B122" i="5"/>
  <c r="A122" i="5"/>
  <c r="AI121" i="5"/>
  <c r="AH121" i="5"/>
  <c r="AG121" i="5"/>
  <c r="AF121" i="5"/>
  <c r="AE121" i="5"/>
  <c r="AD121" i="5"/>
  <c r="AC121" i="5"/>
  <c r="AB121" i="5"/>
  <c r="AA121" i="5"/>
  <c r="Z121" i="5"/>
  <c r="Y121" i="5"/>
  <c r="X121" i="5"/>
  <c r="W121" i="5"/>
  <c r="V121" i="5"/>
  <c r="U121" i="5"/>
  <c r="T121" i="5"/>
  <c r="S121" i="5"/>
  <c r="R121" i="5"/>
  <c r="Q121" i="5"/>
  <c r="P121" i="5"/>
  <c r="O121" i="5"/>
  <c r="N121" i="5"/>
  <c r="M121" i="5"/>
  <c r="L121" i="5"/>
  <c r="K121" i="5"/>
  <c r="J121" i="5"/>
  <c r="I121" i="5"/>
  <c r="H121" i="5"/>
  <c r="G121" i="5"/>
  <c r="F121" i="5"/>
  <c r="E121" i="5"/>
  <c r="D121" i="5"/>
  <c r="C121" i="5"/>
  <c r="B121" i="5"/>
  <c r="A121" i="5"/>
  <c r="AI120" i="5"/>
  <c r="AH120" i="5"/>
  <c r="AG120" i="5"/>
  <c r="AF120" i="5"/>
  <c r="AE120" i="5"/>
  <c r="AD120" i="5"/>
  <c r="AC120" i="5"/>
  <c r="AB120" i="5"/>
  <c r="AA120" i="5"/>
  <c r="Z120" i="5"/>
  <c r="Y120" i="5"/>
  <c r="X120" i="5"/>
  <c r="W120" i="5"/>
  <c r="V120" i="5"/>
  <c r="U120" i="5"/>
  <c r="T120" i="5"/>
  <c r="S120" i="5"/>
  <c r="R120" i="5"/>
  <c r="Q120" i="5"/>
  <c r="P120" i="5"/>
  <c r="O120" i="5"/>
  <c r="N120" i="5"/>
  <c r="M120" i="5"/>
  <c r="L120" i="5"/>
  <c r="K120" i="5"/>
  <c r="J120" i="5"/>
  <c r="I120" i="5"/>
  <c r="H120" i="5"/>
  <c r="G120" i="5"/>
  <c r="F120" i="5"/>
  <c r="E120" i="5"/>
  <c r="D120" i="5"/>
  <c r="C120" i="5"/>
  <c r="B120" i="5"/>
  <c r="A120" i="5"/>
  <c r="AI119" i="5"/>
  <c r="AH119" i="5"/>
  <c r="AG119" i="5"/>
  <c r="AF119" i="5"/>
  <c r="AE119" i="5"/>
  <c r="AD119" i="5"/>
  <c r="AC119" i="5"/>
  <c r="AB119" i="5"/>
  <c r="AA119" i="5"/>
  <c r="Z119" i="5"/>
  <c r="Y119" i="5"/>
  <c r="X119" i="5"/>
  <c r="W119" i="5"/>
  <c r="V119" i="5"/>
  <c r="U119" i="5"/>
  <c r="T119" i="5"/>
  <c r="S119" i="5"/>
  <c r="R119" i="5"/>
  <c r="Q119" i="5"/>
  <c r="P119" i="5"/>
  <c r="O119" i="5"/>
  <c r="N119" i="5"/>
  <c r="M119" i="5"/>
  <c r="L119" i="5"/>
  <c r="K119" i="5"/>
  <c r="J119" i="5"/>
  <c r="I119" i="5"/>
  <c r="H119" i="5"/>
  <c r="G119" i="5"/>
  <c r="F119" i="5"/>
  <c r="E119" i="5"/>
  <c r="D119" i="5"/>
  <c r="C119" i="5"/>
  <c r="B119" i="5"/>
  <c r="A119" i="5"/>
  <c r="AI118" i="5"/>
  <c r="AH118" i="5"/>
  <c r="AG118" i="5"/>
  <c r="AF118" i="5"/>
  <c r="AE118" i="5"/>
  <c r="AD118" i="5"/>
  <c r="AC118" i="5"/>
  <c r="AB118" i="5"/>
  <c r="AA118" i="5"/>
  <c r="Z118" i="5"/>
  <c r="Y118" i="5"/>
  <c r="X118" i="5"/>
  <c r="W118" i="5"/>
  <c r="V118" i="5"/>
  <c r="U118" i="5"/>
  <c r="T118" i="5"/>
  <c r="S118" i="5"/>
  <c r="R118" i="5"/>
  <c r="Q118" i="5"/>
  <c r="P118" i="5"/>
  <c r="O118" i="5"/>
  <c r="N118" i="5"/>
  <c r="M118" i="5"/>
  <c r="L118" i="5"/>
  <c r="K118" i="5"/>
  <c r="J118" i="5"/>
  <c r="I118" i="5"/>
  <c r="H118" i="5"/>
  <c r="G118" i="5"/>
  <c r="F118" i="5"/>
  <c r="E118" i="5"/>
  <c r="D118" i="5"/>
  <c r="C118" i="5"/>
  <c r="B118" i="5"/>
  <c r="A118" i="5"/>
  <c r="AI117" i="5"/>
  <c r="AH117" i="5"/>
  <c r="AG117" i="5"/>
  <c r="AF117" i="5"/>
  <c r="AE117" i="5"/>
  <c r="AD117" i="5"/>
  <c r="AC117" i="5"/>
  <c r="AB117" i="5"/>
  <c r="AA117" i="5"/>
  <c r="Z117" i="5"/>
  <c r="Y117" i="5"/>
  <c r="X117" i="5"/>
  <c r="W117" i="5"/>
  <c r="V117" i="5"/>
  <c r="U117" i="5"/>
  <c r="T117" i="5"/>
  <c r="S117" i="5"/>
  <c r="R117" i="5"/>
  <c r="Q117" i="5"/>
  <c r="P117" i="5"/>
  <c r="O117" i="5"/>
  <c r="N117" i="5"/>
  <c r="M117" i="5"/>
  <c r="L117" i="5"/>
  <c r="K117" i="5"/>
  <c r="J117" i="5"/>
  <c r="I117" i="5"/>
  <c r="H117" i="5"/>
  <c r="G117" i="5"/>
  <c r="F117" i="5"/>
  <c r="E117" i="5"/>
  <c r="D117" i="5"/>
  <c r="C117" i="5"/>
  <c r="B117" i="5"/>
  <c r="A117" i="5"/>
  <c r="AI116" i="5"/>
  <c r="AH116" i="5"/>
  <c r="AG116" i="5"/>
  <c r="AF116" i="5"/>
  <c r="AE116" i="5"/>
  <c r="AD116" i="5"/>
  <c r="AC116" i="5"/>
  <c r="AB116" i="5"/>
  <c r="AA116" i="5"/>
  <c r="Z116" i="5"/>
  <c r="Y116" i="5"/>
  <c r="X116" i="5"/>
  <c r="W116" i="5"/>
  <c r="V116" i="5"/>
  <c r="U116" i="5"/>
  <c r="T116" i="5"/>
  <c r="S116" i="5"/>
  <c r="R116" i="5"/>
  <c r="Q116" i="5"/>
  <c r="P116" i="5"/>
  <c r="O116" i="5"/>
  <c r="N116" i="5"/>
  <c r="M116" i="5"/>
  <c r="L116" i="5"/>
  <c r="K116" i="5"/>
  <c r="J116" i="5"/>
  <c r="I116" i="5"/>
  <c r="H116" i="5"/>
  <c r="G116" i="5"/>
  <c r="F116" i="5"/>
  <c r="E116" i="5"/>
  <c r="D116" i="5"/>
  <c r="C116" i="5"/>
  <c r="B116" i="5"/>
  <c r="A116" i="5"/>
  <c r="AI115" i="5"/>
  <c r="AH115" i="5"/>
  <c r="AG115" i="5"/>
  <c r="AF115" i="5"/>
  <c r="AE115" i="5"/>
  <c r="AD115" i="5"/>
  <c r="AC115" i="5"/>
  <c r="AB115" i="5"/>
  <c r="AA115" i="5"/>
  <c r="Z115" i="5"/>
  <c r="Y115" i="5"/>
  <c r="X115" i="5"/>
  <c r="W115" i="5"/>
  <c r="V115" i="5"/>
  <c r="U115" i="5"/>
  <c r="T115" i="5"/>
  <c r="S115" i="5"/>
  <c r="R115" i="5"/>
  <c r="Q115" i="5"/>
  <c r="P115" i="5"/>
  <c r="O115" i="5"/>
  <c r="N115" i="5"/>
  <c r="M115" i="5"/>
  <c r="L115" i="5"/>
  <c r="K115" i="5"/>
  <c r="J115" i="5"/>
  <c r="I115" i="5"/>
  <c r="H115" i="5"/>
  <c r="G115" i="5"/>
  <c r="F115" i="5"/>
  <c r="E115" i="5"/>
  <c r="D115" i="5"/>
  <c r="C115" i="5"/>
  <c r="B115" i="5"/>
  <c r="A115" i="5"/>
  <c r="AI114" i="5"/>
  <c r="AH114" i="5"/>
  <c r="AG114" i="5"/>
  <c r="AF114" i="5"/>
  <c r="AE114" i="5"/>
  <c r="AD114" i="5"/>
  <c r="AC114" i="5"/>
  <c r="AB114" i="5"/>
  <c r="AA114" i="5"/>
  <c r="Z114" i="5"/>
  <c r="Y114" i="5"/>
  <c r="X114" i="5"/>
  <c r="W114" i="5"/>
  <c r="V114" i="5"/>
  <c r="U114" i="5"/>
  <c r="T114" i="5"/>
  <c r="S114" i="5"/>
  <c r="R114" i="5"/>
  <c r="Q114" i="5"/>
  <c r="P114" i="5"/>
  <c r="O114" i="5"/>
  <c r="N114" i="5"/>
  <c r="M114" i="5"/>
  <c r="L114" i="5"/>
  <c r="K114" i="5"/>
  <c r="J114" i="5"/>
  <c r="I114" i="5"/>
  <c r="H114" i="5"/>
  <c r="G114" i="5"/>
  <c r="F114" i="5"/>
  <c r="E114" i="5"/>
  <c r="D114" i="5"/>
  <c r="C114" i="5"/>
  <c r="B114" i="5"/>
  <c r="A114" i="5"/>
  <c r="AI113" i="5"/>
  <c r="AH113" i="5"/>
  <c r="AG113" i="5"/>
  <c r="AF113" i="5"/>
  <c r="AE113" i="5"/>
  <c r="AD113" i="5"/>
  <c r="AC113" i="5"/>
  <c r="AB113" i="5"/>
  <c r="AA113" i="5"/>
  <c r="Z113" i="5"/>
  <c r="Y113" i="5"/>
  <c r="X113" i="5"/>
  <c r="W113" i="5"/>
  <c r="V113" i="5"/>
  <c r="U113" i="5"/>
  <c r="T113" i="5"/>
  <c r="S113" i="5"/>
  <c r="R113" i="5"/>
  <c r="Q113" i="5"/>
  <c r="P113" i="5"/>
  <c r="O113" i="5"/>
  <c r="N113" i="5"/>
  <c r="M113" i="5"/>
  <c r="L113" i="5"/>
  <c r="K113" i="5"/>
  <c r="J113" i="5"/>
  <c r="I113" i="5"/>
  <c r="H113" i="5"/>
  <c r="G113" i="5"/>
  <c r="F113" i="5"/>
  <c r="E113" i="5"/>
  <c r="D113" i="5"/>
  <c r="C113" i="5"/>
  <c r="B113" i="5"/>
  <c r="A113" i="5"/>
  <c r="AI112" i="5"/>
  <c r="AH112" i="5"/>
  <c r="AG112" i="5"/>
  <c r="AF112" i="5"/>
  <c r="AE112" i="5"/>
  <c r="AD112" i="5"/>
  <c r="AC112" i="5"/>
  <c r="AB112" i="5"/>
  <c r="AA112" i="5"/>
  <c r="Z112" i="5"/>
  <c r="Y112" i="5"/>
  <c r="X112" i="5"/>
  <c r="W112" i="5"/>
  <c r="V112" i="5"/>
  <c r="U112" i="5"/>
  <c r="T112" i="5"/>
  <c r="S112" i="5"/>
  <c r="R112" i="5"/>
  <c r="Q112" i="5"/>
  <c r="P112" i="5"/>
  <c r="O112" i="5"/>
  <c r="N112" i="5"/>
  <c r="M112" i="5"/>
  <c r="L112" i="5"/>
  <c r="K112" i="5"/>
  <c r="J112" i="5"/>
  <c r="I112" i="5"/>
  <c r="H112" i="5"/>
  <c r="G112" i="5"/>
  <c r="F112" i="5"/>
  <c r="E112" i="5"/>
  <c r="D112" i="5"/>
  <c r="C112" i="5"/>
  <c r="B112" i="5"/>
  <c r="A112" i="5"/>
  <c r="AI111" i="5"/>
  <c r="AH111" i="5"/>
  <c r="AG111" i="5"/>
  <c r="AF111" i="5"/>
  <c r="AE111" i="5"/>
  <c r="AD111" i="5"/>
  <c r="AC111" i="5"/>
  <c r="AB111" i="5"/>
  <c r="AA111" i="5"/>
  <c r="Z111" i="5"/>
  <c r="Y111" i="5"/>
  <c r="X111" i="5"/>
  <c r="W111" i="5"/>
  <c r="V111" i="5"/>
  <c r="U111" i="5"/>
  <c r="T111" i="5"/>
  <c r="S111" i="5"/>
  <c r="R111" i="5"/>
  <c r="Q111" i="5"/>
  <c r="P111" i="5"/>
  <c r="O111" i="5"/>
  <c r="N111" i="5"/>
  <c r="M111" i="5"/>
  <c r="L111" i="5"/>
  <c r="K111" i="5"/>
  <c r="J111" i="5"/>
  <c r="I111" i="5"/>
  <c r="H111" i="5"/>
  <c r="G111" i="5"/>
  <c r="F111" i="5"/>
  <c r="E111" i="5"/>
  <c r="D111" i="5"/>
  <c r="C111" i="5"/>
  <c r="B111" i="5"/>
  <c r="A111" i="5"/>
  <c r="AI110" i="5"/>
  <c r="AH110" i="5"/>
  <c r="AG110" i="5"/>
  <c r="AF110" i="5"/>
  <c r="AE110" i="5"/>
  <c r="AD110" i="5"/>
  <c r="AC110" i="5"/>
  <c r="AB110" i="5"/>
  <c r="AA110" i="5"/>
  <c r="Z110" i="5"/>
  <c r="Y110" i="5"/>
  <c r="X110" i="5"/>
  <c r="W110" i="5"/>
  <c r="V110" i="5"/>
  <c r="U110" i="5"/>
  <c r="T110" i="5"/>
  <c r="S110" i="5"/>
  <c r="R110" i="5"/>
  <c r="Q110" i="5"/>
  <c r="P110" i="5"/>
  <c r="O110" i="5"/>
  <c r="N110" i="5"/>
  <c r="M110" i="5"/>
  <c r="L110" i="5"/>
  <c r="K110" i="5"/>
  <c r="J110" i="5"/>
  <c r="I110" i="5"/>
  <c r="H110" i="5"/>
  <c r="G110" i="5"/>
  <c r="F110" i="5"/>
  <c r="E110" i="5"/>
  <c r="D110" i="5"/>
  <c r="C110" i="5"/>
  <c r="B110" i="5"/>
  <c r="A110" i="5"/>
  <c r="AI109" i="5"/>
  <c r="AH109" i="5"/>
  <c r="AG109" i="5"/>
  <c r="AF109" i="5"/>
  <c r="AE109" i="5"/>
  <c r="AD109" i="5"/>
  <c r="AC109" i="5"/>
  <c r="AB109" i="5"/>
  <c r="AA109" i="5"/>
  <c r="Z109" i="5"/>
  <c r="Y109" i="5"/>
  <c r="X109" i="5"/>
  <c r="W109" i="5"/>
  <c r="V109" i="5"/>
  <c r="U109" i="5"/>
  <c r="T109" i="5"/>
  <c r="S109" i="5"/>
  <c r="R109" i="5"/>
  <c r="Q109" i="5"/>
  <c r="P109" i="5"/>
  <c r="O109" i="5"/>
  <c r="N109" i="5"/>
  <c r="M109" i="5"/>
  <c r="L109" i="5"/>
  <c r="K109" i="5"/>
  <c r="J109" i="5"/>
  <c r="I109" i="5"/>
  <c r="H109" i="5"/>
  <c r="G109" i="5"/>
  <c r="F109" i="5"/>
  <c r="E109" i="5"/>
  <c r="D109" i="5"/>
  <c r="C109" i="5"/>
  <c r="B109" i="5"/>
  <c r="A109" i="5"/>
  <c r="AI108" i="5"/>
  <c r="AH108" i="5"/>
  <c r="AG108" i="5"/>
  <c r="AF108" i="5"/>
  <c r="AE108" i="5"/>
  <c r="AD108" i="5"/>
  <c r="AC108" i="5"/>
  <c r="AB108" i="5"/>
  <c r="AA108" i="5"/>
  <c r="Z108" i="5"/>
  <c r="Y108" i="5"/>
  <c r="X108" i="5"/>
  <c r="W108" i="5"/>
  <c r="V108" i="5"/>
  <c r="U108" i="5"/>
  <c r="T108" i="5"/>
  <c r="S108" i="5"/>
  <c r="R108" i="5"/>
  <c r="Q108" i="5"/>
  <c r="P108" i="5"/>
  <c r="O108" i="5"/>
  <c r="N108" i="5"/>
  <c r="M108" i="5"/>
  <c r="L108" i="5"/>
  <c r="K108" i="5"/>
  <c r="J108" i="5"/>
  <c r="I108" i="5"/>
  <c r="H108" i="5"/>
  <c r="G108" i="5"/>
  <c r="F108" i="5"/>
  <c r="E108" i="5"/>
  <c r="D108" i="5"/>
  <c r="C108" i="5"/>
  <c r="B108" i="5"/>
  <c r="A108" i="5"/>
  <c r="AI107" i="5"/>
  <c r="AH107" i="5"/>
  <c r="AG107" i="5"/>
  <c r="AF107" i="5"/>
  <c r="AE107" i="5"/>
  <c r="AD107" i="5"/>
  <c r="AC107" i="5"/>
  <c r="AB107" i="5"/>
  <c r="AA107" i="5"/>
  <c r="Z107" i="5"/>
  <c r="Y107" i="5"/>
  <c r="X107" i="5"/>
  <c r="W107" i="5"/>
  <c r="V107" i="5"/>
  <c r="U107" i="5"/>
  <c r="T107" i="5"/>
  <c r="S107" i="5"/>
  <c r="R107" i="5"/>
  <c r="Q107" i="5"/>
  <c r="P107" i="5"/>
  <c r="O107" i="5"/>
  <c r="N107" i="5"/>
  <c r="M107" i="5"/>
  <c r="L107" i="5"/>
  <c r="K107" i="5"/>
  <c r="J107" i="5"/>
  <c r="I107" i="5"/>
  <c r="H107" i="5"/>
  <c r="G107" i="5"/>
  <c r="F107" i="5"/>
  <c r="E107" i="5"/>
  <c r="D107" i="5"/>
  <c r="C107" i="5"/>
  <c r="B107" i="5"/>
  <c r="A107" i="5"/>
  <c r="AI106" i="5"/>
  <c r="AH106" i="5"/>
  <c r="AG106" i="5"/>
  <c r="AF106" i="5"/>
  <c r="AE106" i="5"/>
  <c r="AD106" i="5"/>
  <c r="AC106" i="5"/>
  <c r="AB106" i="5"/>
  <c r="AA106" i="5"/>
  <c r="Z106" i="5"/>
  <c r="Y106" i="5"/>
  <c r="X106" i="5"/>
  <c r="W106" i="5"/>
  <c r="V106" i="5"/>
  <c r="U106" i="5"/>
  <c r="T106" i="5"/>
  <c r="S106" i="5"/>
  <c r="R106" i="5"/>
  <c r="Q106" i="5"/>
  <c r="P106" i="5"/>
  <c r="O106" i="5"/>
  <c r="N106" i="5"/>
  <c r="M106" i="5"/>
  <c r="L106" i="5"/>
  <c r="K106" i="5"/>
  <c r="J106" i="5"/>
  <c r="I106" i="5"/>
  <c r="H106" i="5"/>
  <c r="G106" i="5"/>
  <c r="F106" i="5"/>
  <c r="E106" i="5"/>
  <c r="D106" i="5"/>
  <c r="C106" i="5"/>
  <c r="B106" i="5"/>
  <c r="A106" i="5"/>
  <c r="AI105" i="5"/>
  <c r="AH105" i="5"/>
  <c r="AG105" i="5"/>
  <c r="AF105" i="5"/>
  <c r="AE105" i="5"/>
  <c r="AD105" i="5"/>
  <c r="AC105" i="5"/>
  <c r="AB105" i="5"/>
  <c r="AA105" i="5"/>
  <c r="Z105" i="5"/>
  <c r="Y105" i="5"/>
  <c r="X105" i="5"/>
  <c r="W105" i="5"/>
  <c r="V105" i="5"/>
  <c r="U105" i="5"/>
  <c r="T105" i="5"/>
  <c r="S105" i="5"/>
  <c r="R105" i="5"/>
  <c r="Q105" i="5"/>
  <c r="P105" i="5"/>
  <c r="O105" i="5"/>
  <c r="N105" i="5"/>
  <c r="M105" i="5"/>
  <c r="L105" i="5"/>
  <c r="K105" i="5"/>
  <c r="J105" i="5"/>
  <c r="I105" i="5"/>
  <c r="H105" i="5"/>
  <c r="G105" i="5"/>
  <c r="F105" i="5"/>
  <c r="E105" i="5"/>
  <c r="D105" i="5"/>
  <c r="C105" i="5"/>
  <c r="B105" i="5"/>
  <c r="A105" i="5"/>
  <c r="AI104" i="5"/>
  <c r="AH104" i="5"/>
  <c r="AG104" i="5"/>
  <c r="AF104" i="5"/>
  <c r="AE104" i="5"/>
  <c r="AD104" i="5"/>
  <c r="AC104" i="5"/>
  <c r="AB104" i="5"/>
  <c r="AA104" i="5"/>
  <c r="Z104" i="5"/>
  <c r="Y104" i="5"/>
  <c r="X104" i="5"/>
  <c r="W104" i="5"/>
  <c r="V104" i="5"/>
  <c r="U104" i="5"/>
  <c r="T104" i="5"/>
  <c r="S104" i="5"/>
  <c r="R104" i="5"/>
  <c r="Q104" i="5"/>
  <c r="P104" i="5"/>
  <c r="O104" i="5"/>
  <c r="N104" i="5"/>
  <c r="M104" i="5"/>
  <c r="L104" i="5"/>
  <c r="K104" i="5"/>
  <c r="J104" i="5"/>
  <c r="I104" i="5"/>
  <c r="H104" i="5"/>
  <c r="G104" i="5"/>
  <c r="F104" i="5"/>
  <c r="E104" i="5"/>
  <c r="D104" i="5"/>
  <c r="C104" i="5"/>
  <c r="B104" i="5"/>
  <c r="A104" i="5"/>
  <c r="AI103" i="5"/>
  <c r="AH103" i="5"/>
  <c r="AG103" i="5"/>
  <c r="AF103" i="5"/>
  <c r="AE103" i="5"/>
  <c r="AD103" i="5"/>
  <c r="AC103" i="5"/>
  <c r="AB103" i="5"/>
  <c r="AA103" i="5"/>
  <c r="Z103" i="5"/>
  <c r="Y103" i="5"/>
  <c r="X103" i="5"/>
  <c r="W103" i="5"/>
  <c r="V103" i="5"/>
  <c r="U103" i="5"/>
  <c r="T103" i="5"/>
  <c r="S103" i="5"/>
  <c r="R103" i="5"/>
  <c r="Q103" i="5"/>
  <c r="P103" i="5"/>
  <c r="O103" i="5"/>
  <c r="N103" i="5"/>
  <c r="M103" i="5"/>
  <c r="L103" i="5"/>
  <c r="K103" i="5"/>
  <c r="J103" i="5"/>
  <c r="I103" i="5"/>
  <c r="H103" i="5"/>
  <c r="G103" i="5"/>
  <c r="F103" i="5"/>
  <c r="E103" i="5"/>
  <c r="D103" i="5"/>
  <c r="C103" i="5"/>
  <c r="B103" i="5"/>
  <c r="A103" i="5"/>
  <c r="AI102" i="5"/>
  <c r="AH102" i="5"/>
  <c r="AG102" i="5"/>
  <c r="AF102" i="5"/>
  <c r="AE102" i="5"/>
  <c r="AD102" i="5"/>
  <c r="AC102" i="5"/>
  <c r="AB102" i="5"/>
  <c r="AA102" i="5"/>
  <c r="Z102" i="5"/>
  <c r="Y102" i="5"/>
  <c r="X102" i="5"/>
  <c r="W102" i="5"/>
  <c r="V102" i="5"/>
  <c r="U102" i="5"/>
  <c r="T102" i="5"/>
  <c r="S102" i="5"/>
  <c r="R102" i="5"/>
  <c r="Q102" i="5"/>
  <c r="P102" i="5"/>
  <c r="O102" i="5"/>
  <c r="N102" i="5"/>
  <c r="M102" i="5"/>
  <c r="L102" i="5"/>
  <c r="K102" i="5"/>
  <c r="J102" i="5"/>
  <c r="I102" i="5"/>
  <c r="H102" i="5"/>
  <c r="G102" i="5"/>
  <c r="F102" i="5"/>
  <c r="E102" i="5"/>
  <c r="D102" i="5"/>
  <c r="C102" i="5"/>
  <c r="B102" i="5"/>
  <c r="A102" i="5"/>
  <c r="AI101" i="5"/>
  <c r="AH101" i="5"/>
  <c r="AG101" i="5"/>
  <c r="AF101" i="5"/>
  <c r="AE101" i="5"/>
  <c r="AD101" i="5"/>
  <c r="AC101" i="5"/>
  <c r="AB101" i="5"/>
  <c r="AA101" i="5"/>
  <c r="Z101" i="5"/>
  <c r="Y101" i="5"/>
  <c r="X101" i="5"/>
  <c r="W101" i="5"/>
  <c r="V101" i="5"/>
  <c r="U101" i="5"/>
  <c r="T101" i="5"/>
  <c r="S101" i="5"/>
  <c r="R101" i="5"/>
  <c r="Q101" i="5"/>
  <c r="P101" i="5"/>
  <c r="O101" i="5"/>
  <c r="N101" i="5"/>
  <c r="M101" i="5"/>
  <c r="L101" i="5"/>
  <c r="K101" i="5"/>
  <c r="J101" i="5"/>
  <c r="I101" i="5"/>
  <c r="H101" i="5"/>
  <c r="G101" i="5"/>
  <c r="F101" i="5"/>
  <c r="E101" i="5"/>
  <c r="D101" i="5"/>
  <c r="C101" i="5"/>
  <c r="B101" i="5"/>
  <c r="A101" i="5"/>
  <c r="AI100" i="5"/>
  <c r="AH100" i="5"/>
  <c r="AG100" i="5"/>
  <c r="AF100" i="5"/>
  <c r="AE100" i="5"/>
  <c r="AD100" i="5"/>
  <c r="AC100" i="5"/>
  <c r="AB100" i="5"/>
  <c r="AA100" i="5"/>
  <c r="Z100" i="5"/>
  <c r="Y100" i="5"/>
  <c r="X100" i="5"/>
  <c r="W100" i="5"/>
  <c r="V100" i="5"/>
  <c r="U100" i="5"/>
  <c r="T100" i="5"/>
  <c r="S100" i="5"/>
  <c r="R100" i="5"/>
  <c r="Q100" i="5"/>
  <c r="P100" i="5"/>
  <c r="O100" i="5"/>
  <c r="N100" i="5"/>
  <c r="M100" i="5"/>
  <c r="L100" i="5"/>
  <c r="K100" i="5"/>
  <c r="J100" i="5"/>
  <c r="I100" i="5"/>
  <c r="H100" i="5"/>
  <c r="G100" i="5"/>
  <c r="F100" i="5"/>
  <c r="E100" i="5"/>
  <c r="D100" i="5"/>
  <c r="C100" i="5"/>
  <c r="B100" i="5"/>
  <c r="A100" i="5"/>
  <c r="AI99" i="5"/>
  <c r="AH99" i="5"/>
  <c r="AG99" i="5"/>
  <c r="AF99" i="5"/>
  <c r="AE99" i="5"/>
  <c r="AD99" i="5"/>
  <c r="AC99" i="5"/>
  <c r="AB99" i="5"/>
  <c r="AA99" i="5"/>
  <c r="Z99" i="5"/>
  <c r="Y99" i="5"/>
  <c r="X99" i="5"/>
  <c r="W99" i="5"/>
  <c r="V99" i="5"/>
  <c r="U99" i="5"/>
  <c r="T99" i="5"/>
  <c r="S99" i="5"/>
  <c r="R99" i="5"/>
  <c r="Q99" i="5"/>
  <c r="P99" i="5"/>
  <c r="O99" i="5"/>
  <c r="N99" i="5"/>
  <c r="M99" i="5"/>
  <c r="L99" i="5"/>
  <c r="K99" i="5"/>
  <c r="J99" i="5"/>
  <c r="I99" i="5"/>
  <c r="H99" i="5"/>
  <c r="G99" i="5"/>
  <c r="F99" i="5"/>
  <c r="E99" i="5"/>
  <c r="D99" i="5"/>
  <c r="C99" i="5"/>
  <c r="B99" i="5"/>
  <c r="A99" i="5"/>
  <c r="AI98" i="5"/>
  <c r="AH98" i="5"/>
  <c r="AG98" i="5"/>
  <c r="AF98" i="5"/>
  <c r="AE98" i="5"/>
  <c r="AD98" i="5"/>
  <c r="AC98" i="5"/>
  <c r="AB98" i="5"/>
  <c r="AA98" i="5"/>
  <c r="Z98" i="5"/>
  <c r="Y98" i="5"/>
  <c r="X98" i="5"/>
  <c r="W98" i="5"/>
  <c r="V98" i="5"/>
  <c r="U98" i="5"/>
  <c r="T98" i="5"/>
  <c r="S98" i="5"/>
  <c r="R98" i="5"/>
  <c r="Q98" i="5"/>
  <c r="P98" i="5"/>
  <c r="O98" i="5"/>
  <c r="N98" i="5"/>
  <c r="M98" i="5"/>
  <c r="L98" i="5"/>
  <c r="K98" i="5"/>
  <c r="J98" i="5"/>
  <c r="I98" i="5"/>
  <c r="H98" i="5"/>
  <c r="G98" i="5"/>
  <c r="F98" i="5"/>
  <c r="E98" i="5"/>
  <c r="D98" i="5"/>
  <c r="C98" i="5"/>
  <c r="B98" i="5"/>
  <c r="A98" i="5"/>
  <c r="AI97" i="5"/>
  <c r="AH97" i="5"/>
  <c r="AG97" i="5"/>
  <c r="AF97" i="5"/>
  <c r="AE97" i="5"/>
  <c r="AD97" i="5"/>
  <c r="AC97" i="5"/>
  <c r="AB97" i="5"/>
  <c r="AA97" i="5"/>
  <c r="Z97" i="5"/>
  <c r="Y97" i="5"/>
  <c r="X97" i="5"/>
  <c r="W97" i="5"/>
  <c r="V97" i="5"/>
  <c r="U97" i="5"/>
  <c r="T97" i="5"/>
  <c r="S97" i="5"/>
  <c r="R97" i="5"/>
  <c r="Q97" i="5"/>
  <c r="P97" i="5"/>
  <c r="O97" i="5"/>
  <c r="N97" i="5"/>
  <c r="M97" i="5"/>
  <c r="L97" i="5"/>
  <c r="K97" i="5"/>
  <c r="J97" i="5"/>
  <c r="I97" i="5"/>
  <c r="H97" i="5"/>
  <c r="G97" i="5"/>
  <c r="F97" i="5"/>
  <c r="E97" i="5"/>
  <c r="D97" i="5"/>
  <c r="C97" i="5"/>
  <c r="B97" i="5"/>
  <c r="A97" i="5"/>
  <c r="AI96" i="5"/>
  <c r="AH96" i="5"/>
  <c r="AG96" i="5"/>
  <c r="AF96" i="5"/>
  <c r="AE96" i="5"/>
  <c r="AD96" i="5"/>
  <c r="AC96" i="5"/>
  <c r="AB96" i="5"/>
  <c r="AA96" i="5"/>
  <c r="Z96" i="5"/>
  <c r="Y96" i="5"/>
  <c r="X96" i="5"/>
  <c r="W96" i="5"/>
  <c r="V96" i="5"/>
  <c r="U96" i="5"/>
  <c r="T96" i="5"/>
  <c r="S96" i="5"/>
  <c r="R96" i="5"/>
  <c r="Q96" i="5"/>
  <c r="P96" i="5"/>
  <c r="O96" i="5"/>
  <c r="N96" i="5"/>
  <c r="M96" i="5"/>
  <c r="L96" i="5"/>
  <c r="K96" i="5"/>
  <c r="J96" i="5"/>
  <c r="I96" i="5"/>
  <c r="H96" i="5"/>
  <c r="G96" i="5"/>
  <c r="F96" i="5"/>
  <c r="E96" i="5"/>
  <c r="D96" i="5"/>
  <c r="C96" i="5"/>
  <c r="B96" i="5"/>
  <c r="A96" i="5"/>
  <c r="AI95" i="5"/>
  <c r="AH95" i="5"/>
  <c r="AG95" i="5"/>
  <c r="AF95" i="5"/>
  <c r="AE95" i="5"/>
  <c r="AD95" i="5"/>
  <c r="AC95" i="5"/>
  <c r="AB95" i="5"/>
  <c r="AA95" i="5"/>
  <c r="Z95" i="5"/>
  <c r="Y95" i="5"/>
  <c r="X95" i="5"/>
  <c r="W95" i="5"/>
  <c r="V95" i="5"/>
  <c r="U95" i="5"/>
  <c r="T95" i="5"/>
  <c r="S95" i="5"/>
  <c r="R95" i="5"/>
  <c r="Q95" i="5"/>
  <c r="P95" i="5"/>
  <c r="O95" i="5"/>
  <c r="N95" i="5"/>
  <c r="M95" i="5"/>
  <c r="L95" i="5"/>
  <c r="K95" i="5"/>
  <c r="J95" i="5"/>
  <c r="I95" i="5"/>
  <c r="H95" i="5"/>
  <c r="G95" i="5"/>
  <c r="F95" i="5"/>
  <c r="E95" i="5"/>
  <c r="D95" i="5"/>
  <c r="C95" i="5"/>
  <c r="B95" i="5"/>
  <c r="A95" i="5"/>
  <c r="AI94" i="5"/>
  <c r="AH94" i="5"/>
  <c r="AG94" i="5"/>
  <c r="AF94" i="5"/>
  <c r="AE94" i="5"/>
  <c r="AD94" i="5"/>
  <c r="AC94" i="5"/>
  <c r="AB94" i="5"/>
  <c r="AA94" i="5"/>
  <c r="Z94" i="5"/>
  <c r="Y94" i="5"/>
  <c r="X94" i="5"/>
  <c r="W94" i="5"/>
  <c r="V94" i="5"/>
  <c r="U94" i="5"/>
  <c r="T94" i="5"/>
  <c r="S94" i="5"/>
  <c r="R94" i="5"/>
  <c r="Q94" i="5"/>
  <c r="P94" i="5"/>
  <c r="O94" i="5"/>
  <c r="N94" i="5"/>
  <c r="M94" i="5"/>
  <c r="L94" i="5"/>
  <c r="K94" i="5"/>
  <c r="J94" i="5"/>
  <c r="I94" i="5"/>
  <c r="H94" i="5"/>
  <c r="G94" i="5"/>
  <c r="F94" i="5"/>
  <c r="E94" i="5"/>
  <c r="D94" i="5"/>
  <c r="C94" i="5"/>
  <c r="B94" i="5"/>
  <c r="A94" i="5"/>
  <c r="AI93" i="5"/>
  <c r="AH93" i="5"/>
  <c r="AG93" i="5"/>
  <c r="AF93" i="5"/>
  <c r="AE93" i="5"/>
  <c r="AD93" i="5"/>
  <c r="AC93" i="5"/>
  <c r="AB93" i="5"/>
  <c r="AA93" i="5"/>
  <c r="Z93" i="5"/>
  <c r="Y93" i="5"/>
  <c r="X93" i="5"/>
  <c r="W93" i="5"/>
  <c r="V93" i="5"/>
  <c r="U93" i="5"/>
  <c r="T93" i="5"/>
  <c r="S93" i="5"/>
  <c r="R93" i="5"/>
  <c r="Q93" i="5"/>
  <c r="P93" i="5"/>
  <c r="O93" i="5"/>
  <c r="N93" i="5"/>
  <c r="M93" i="5"/>
  <c r="L93" i="5"/>
  <c r="K93" i="5"/>
  <c r="J93" i="5"/>
  <c r="I93" i="5"/>
  <c r="H93" i="5"/>
  <c r="G93" i="5"/>
  <c r="F93" i="5"/>
  <c r="E93" i="5"/>
  <c r="D93" i="5"/>
  <c r="C93" i="5"/>
  <c r="B93" i="5"/>
  <c r="A93" i="5"/>
  <c r="AI92" i="5"/>
  <c r="AH92" i="5"/>
  <c r="AG92" i="5"/>
  <c r="AF92" i="5"/>
  <c r="AE92" i="5"/>
  <c r="AD92" i="5"/>
  <c r="AC92" i="5"/>
  <c r="AB92" i="5"/>
  <c r="AA92" i="5"/>
  <c r="Z92" i="5"/>
  <c r="Y92" i="5"/>
  <c r="X92" i="5"/>
  <c r="W92" i="5"/>
  <c r="V92" i="5"/>
  <c r="U92" i="5"/>
  <c r="T92" i="5"/>
  <c r="S92" i="5"/>
  <c r="R92" i="5"/>
  <c r="Q92" i="5"/>
  <c r="P92" i="5"/>
  <c r="O92" i="5"/>
  <c r="N92" i="5"/>
  <c r="M92" i="5"/>
  <c r="L92" i="5"/>
  <c r="K92" i="5"/>
  <c r="J92" i="5"/>
  <c r="I92" i="5"/>
  <c r="H92" i="5"/>
  <c r="G92" i="5"/>
  <c r="F92" i="5"/>
  <c r="E92" i="5"/>
  <c r="D92" i="5"/>
  <c r="C92" i="5"/>
  <c r="B92" i="5"/>
  <c r="A92" i="5"/>
  <c r="AI91" i="5"/>
  <c r="AH91" i="5"/>
  <c r="AG91" i="5"/>
  <c r="AF91" i="5"/>
  <c r="AE91" i="5"/>
  <c r="AD91" i="5"/>
  <c r="AC91" i="5"/>
  <c r="AB91" i="5"/>
  <c r="AA91" i="5"/>
  <c r="Z91" i="5"/>
  <c r="Y91" i="5"/>
  <c r="X91" i="5"/>
  <c r="W91" i="5"/>
  <c r="V91" i="5"/>
  <c r="U91" i="5"/>
  <c r="T91" i="5"/>
  <c r="S91" i="5"/>
  <c r="R91" i="5"/>
  <c r="Q91" i="5"/>
  <c r="P91" i="5"/>
  <c r="O91" i="5"/>
  <c r="N91" i="5"/>
  <c r="M91" i="5"/>
  <c r="L91" i="5"/>
  <c r="K91" i="5"/>
  <c r="J91" i="5"/>
  <c r="I91" i="5"/>
  <c r="H91" i="5"/>
  <c r="G91" i="5"/>
  <c r="F91" i="5"/>
  <c r="E91" i="5"/>
  <c r="D91" i="5"/>
  <c r="C91" i="5"/>
  <c r="B91" i="5"/>
  <c r="A91" i="5"/>
  <c r="AI90" i="5"/>
  <c r="AH90" i="5"/>
  <c r="AG90" i="5"/>
  <c r="AF90" i="5"/>
  <c r="AE90" i="5"/>
  <c r="AD90" i="5"/>
  <c r="AC90" i="5"/>
  <c r="AB90" i="5"/>
  <c r="AA90" i="5"/>
  <c r="Z90" i="5"/>
  <c r="Y90" i="5"/>
  <c r="X90" i="5"/>
  <c r="W90" i="5"/>
  <c r="V90" i="5"/>
  <c r="U90" i="5"/>
  <c r="T90" i="5"/>
  <c r="S90" i="5"/>
  <c r="R90" i="5"/>
  <c r="Q90" i="5"/>
  <c r="P90" i="5"/>
  <c r="O90" i="5"/>
  <c r="N90" i="5"/>
  <c r="M90" i="5"/>
  <c r="L90" i="5"/>
  <c r="K90" i="5"/>
  <c r="J90" i="5"/>
  <c r="I90" i="5"/>
  <c r="H90" i="5"/>
  <c r="G90" i="5"/>
  <c r="F90" i="5"/>
  <c r="E90" i="5"/>
  <c r="D90" i="5"/>
  <c r="C90" i="5"/>
  <c r="B90" i="5"/>
  <c r="A90" i="5"/>
  <c r="AI89" i="5"/>
  <c r="AH89" i="5"/>
  <c r="AG89" i="5"/>
  <c r="AF89" i="5"/>
  <c r="AE89" i="5"/>
  <c r="AD89" i="5"/>
  <c r="AC89" i="5"/>
  <c r="AB89" i="5"/>
  <c r="AA89" i="5"/>
  <c r="Z89" i="5"/>
  <c r="Y89" i="5"/>
  <c r="X89" i="5"/>
  <c r="W89" i="5"/>
  <c r="V89" i="5"/>
  <c r="U89" i="5"/>
  <c r="T89" i="5"/>
  <c r="S89" i="5"/>
  <c r="R89" i="5"/>
  <c r="Q89" i="5"/>
  <c r="P89" i="5"/>
  <c r="O89" i="5"/>
  <c r="N89" i="5"/>
  <c r="M89" i="5"/>
  <c r="L89" i="5"/>
  <c r="K89" i="5"/>
  <c r="J89" i="5"/>
  <c r="I89" i="5"/>
  <c r="H89" i="5"/>
  <c r="G89" i="5"/>
  <c r="F89" i="5"/>
  <c r="E89" i="5"/>
  <c r="D89" i="5"/>
  <c r="C89" i="5"/>
  <c r="B89" i="5"/>
  <c r="A89" i="5"/>
  <c r="AI88" i="5"/>
  <c r="AH88" i="5"/>
  <c r="AG88" i="5"/>
  <c r="AF88" i="5"/>
  <c r="AE88" i="5"/>
  <c r="AD88" i="5"/>
  <c r="AC88" i="5"/>
  <c r="AB88" i="5"/>
  <c r="AA88" i="5"/>
  <c r="Z88" i="5"/>
  <c r="Y88" i="5"/>
  <c r="X88" i="5"/>
  <c r="W88" i="5"/>
  <c r="V88" i="5"/>
  <c r="U88" i="5"/>
  <c r="T88" i="5"/>
  <c r="S88" i="5"/>
  <c r="R88" i="5"/>
  <c r="Q88" i="5"/>
  <c r="P88" i="5"/>
  <c r="O88" i="5"/>
  <c r="N88" i="5"/>
  <c r="M88" i="5"/>
  <c r="L88" i="5"/>
  <c r="K88" i="5"/>
  <c r="J88" i="5"/>
  <c r="I88" i="5"/>
  <c r="H88" i="5"/>
  <c r="G88" i="5"/>
  <c r="F88" i="5"/>
  <c r="E88" i="5"/>
  <c r="D88" i="5"/>
  <c r="C88" i="5"/>
  <c r="B88" i="5"/>
  <c r="A88" i="5"/>
  <c r="AI87" i="5"/>
  <c r="AH87" i="5"/>
  <c r="AG87" i="5"/>
  <c r="AF87" i="5"/>
  <c r="AE87" i="5"/>
  <c r="AD87" i="5"/>
  <c r="AC87" i="5"/>
  <c r="AB87" i="5"/>
  <c r="AA87" i="5"/>
  <c r="Z87" i="5"/>
  <c r="Y87" i="5"/>
  <c r="X87" i="5"/>
  <c r="W87" i="5"/>
  <c r="V87" i="5"/>
  <c r="U87" i="5"/>
  <c r="T87" i="5"/>
  <c r="S87" i="5"/>
  <c r="R87" i="5"/>
  <c r="Q87" i="5"/>
  <c r="P87" i="5"/>
  <c r="O87" i="5"/>
  <c r="N87" i="5"/>
  <c r="M87" i="5"/>
  <c r="L87" i="5"/>
  <c r="K87" i="5"/>
  <c r="J87" i="5"/>
  <c r="I87" i="5"/>
  <c r="H87" i="5"/>
  <c r="G87" i="5"/>
  <c r="F87" i="5"/>
  <c r="E87" i="5"/>
  <c r="D87" i="5"/>
  <c r="C87" i="5"/>
  <c r="B87" i="5"/>
  <c r="A87" i="5"/>
  <c r="AI86" i="5"/>
  <c r="AH86" i="5"/>
  <c r="AG86" i="5"/>
  <c r="AF86" i="5"/>
  <c r="AE86" i="5"/>
  <c r="AD86" i="5"/>
  <c r="AC86" i="5"/>
  <c r="AB86" i="5"/>
  <c r="AA86" i="5"/>
  <c r="Z86" i="5"/>
  <c r="Y86" i="5"/>
  <c r="X86" i="5"/>
  <c r="W86" i="5"/>
  <c r="V86" i="5"/>
  <c r="U86" i="5"/>
  <c r="T86" i="5"/>
  <c r="S86" i="5"/>
  <c r="R86" i="5"/>
  <c r="Q86" i="5"/>
  <c r="P86" i="5"/>
  <c r="O86" i="5"/>
  <c r="N86" i="5"/>
  <c r="M86" i="5"/>
  <c r="L86" i="5"/>
  <c r="K86" i="5"/>
  <c r="J86" i="5"/>
  <c r="I86" i="5"/>
  <c r="H86" i="5"/>
  <c r="G86" i="5"/>
  <c r="F86" i="5"/>
  <c r="E86" i="5"/>
  <c r="D86" i="5"/>
  <c r="C86" i="5"/>
  <c r="B86" i="5"/>
  <c r="A86" i="5"/>
  <c r="AI85" i="5"/>
  <c r="AH85" i="5"/>
  <c r="AG85" i="5"/>
  <c r="AF85" i="5"/>
  <c r="AE85" i="5"/>
  <c r="AD85" i="5"/>
  <c r="AC85" i="5"/>
  <c r="AB85" i="5"/>
  <c r="AA85" i="5"/>
  <c r="Z85" i="5"/>
  <c r="Y85" i="5"/>
  <c r="X85" i="5"/>
  <c r="W85" i="5"/>
  <c r="V85" i="5"/>
  <c r="U85" i="5"/>
  <c r="T85" i="5"/>
  <c r="S85" i="5"/>
  <c r="R85" i="5"/>
  <c r="Q85" i="5"/>
  <c r="P85" i="5"/>
  <c r="O85" i="5"/>
  <c r="N85" i="5"/>
  <c r="M85" i="5"/>
  <c r="L85" i="5"/>
  <c r="K85" i="5"/>
  <c r="J85" i="5"/>
  <c r="I85" i="5"/>
  <c r="H85" i="5"/>
  <c r="G85" i="5"/>
  <c r="F85" i="5"/>
  <c r="E85" i="5"/>
  <c r="D85" i="5"/>
  <c r="C85" i="5"/>
  <c r="B85" i="5"/>
  <c r="A85" i="5"/>
  <c r="AI84" i="5"/>
  <c r="AH84" i="5"/>
  <c r="AG84" i="5"/>
  <c r="AF84" i="5"/>
  <c r="AE84" i="5"/>
  <c r="AD84" i="5"/>
  <c r="AC84" i="5"/>
  <c r="AB84" i="5"/>
  <c r="AA84" i="5"/>
  <c r="Z84" i="5"/>
  <c r="Y84" i="5"/>
  <c r="X84" i="5"/>
  <c r="W84" i="5"/>
  <c r="V84" i="5"/>
  <c r="U84" i="5"/>
  <c r="T84" i="5"/>
  <c r="S84" i="5"/>
  <c r="R84" i="5"/>
  <c r="Q84" i="5"/>
  <c r="P84" i="5"/>
  <c r="O84" i="5"/>
  <c r="N84" i="5"/>
  <c r="M84" i="5"/>
  <c r="L84" i="5"/>
  <c r="K84" i="5"/>
  <c r="J84" i="5"/>
  <c r="I84" i="5"/>
  <c r="H84" i="5"/>
  <c r="G84" i="5"/>
  <c r="F84" i="5"/>
  <c r="E84" i="5"/>
  <c r="D84" i="5"/>
  <c r="C84" i="5"/>
  <c r="B84" i="5"/>
  <c r="A84" i="5"/>
  <c r="AI83" i="5"/>
  <c r="AH83" i="5"/>
  <c r="AG83" i="5"/>
  <c r="AF83" i="5"/>
  <c r="AE83" i="5"/>
  <c r="AD83" i="5"/>
  <c r="AC83" i="5"/>
  <c r="AB83" i="5"/>
  <c r="AA83" i="5"/>
  <c r="Z83" i="5"/>
  <c r="Y83" i="5"/>
  <c r="X83" i="5"/>
  <c r="W83" i="5"/>
  <c r="V83" i="5"/>
  <c r="U83" i="5"/>
  <c r="T83" i="5"/>
  <c r="S83" i="5"/>
  <c r="R83" i="5"/>
  <c r="Q83" i="5"/>
  <c r="P83" i="5"/>
  <c r="O83" i="5"/>
  <c r="N83" i="5"/>
  <c r="M83" i="5"/>
  <c r="L83" i="5"/>
  <c r="K83" i="5"/>
  <c r="J83" i="5"/>
  <c r="I83" i="5"/>
  <c r="H83" i="5"/>
  <c r="G83" i="5"/>
  <c r="F83" i="5"/>
  <c r="E83" i="5"/>
  <c r="D83" i="5"/>
  <c r="C83" i="5"/>
  <c r="B83" i="5"/>
  <c r="A83" i="5"/>
  <c r="AI82" i="5"/>
  <c r="AH82" i="5"/>
  <c r="AG82" i="5"/>
  <c r="AF82" i="5"/>
  <c r="AE82" i="5"/>
  <c r="AD82" i="5"/>
  <c r="AC82" i="5"/>
  <c r="AB82" i="5"/>
  <c r="AA82" i="5"/>
  <c r="Z82" i="5"/>
  <c r="Y82" i="5"/>
  <c r="X82" i="5"/>
  <c r="W82" i="5"/>
  <c r="V82" i="5"/>
  <c r="U82" i="5"/>
  <c r="T82" i="5"/>
  <c r="S82" i="5"/>
  <c r="R82" i="5"/>
  <c r="Q82" i="5"/>
  <c r="P82" i="5"/>
  <c r="O82" i="5"/>
  <c r="N82" i="5"/>
  <c r="M82" i="5"/>
  <c r="L82" i="5"/>
  <c r="K82" i="5"/>
  <c r="J82" i="5"/>
  <c r="I82" i="5"/>
  <c r="H82" i="5"/>
  <c r="G82" i="5"/>
  <c r="F82" i="5"/>
  <c r="E82" i="5"/>
  <c r="D82" i="5"/>
  <c r="C82" i="5"/>
  <c r="B82" i="5"/>
  <c r="A82" i="5"/>
  <c r="AI81" i="5"/>
  <c r="AH81" i="5"/>
  <c r="AG81" i="5"/>
  <c r="AF81" i="5"/>
  <c r="AE81" i="5"/>
  <c r="AD81" i="5"/>
  <c r="AC81" i="5"/>
  <c r="AB81" i="5"/>
  <c r="AA81" i="5"/>
  <c r="Z81" i="5"/>
  <c r="Y81" i="5"/>
  <c r="X81" i="5"/>
  <c r="W81" i="5"/>
  <c r="V81" i="5"/>
  <c r="U81" i="5"/>
  <c r="T81" i="5"/>
  <c r="S81" i="5"/>
  <c r="R81" i="5"/>
  <c r="Q81" i="5"/>
  <c r="P81" i="5"/>
  <c r="O81" i="5"/>
  <c r="N81" i="5"/>
  <c r="M81" i="5"/>
  <c r="L81" i="5"/>
  <c r="K81" i="5"/>
  <c r="J81" i="5"/>
  <c r="I81" i="5"/>
  <c r="H81" i="5"/>
  <c r="G81" i="5"/>
  <c r="F81" i="5"/>
  <c r="E81" i="5"/>
  <c r="D81" i="5"/>
  <c r="C81" i="5"/>
  <c r="B81" i="5"/>
  <c r="A81" i="5"/>
  <c r="AI80" i="5"/>
  <c r="AH80" i="5"/>
  <c r="AG80" i="5"/>
  <c r="AF80" i="5"/>
  <c r="AE80" i="5"/>
  <c r="AD80" i="5"/>
  <c r="AC80" i="5"/>
  <c r="AB80" i="5"/>
  <c r="AA80" i="5"/>
  <c r="Z80" i="5"/>
  <c r="Y80" i="5"/>
  <c r="X80" i="5"/>
  <c r="W80" i="5"/>
  <c r="V80" i="5"/>
  <c r="U80" i="5"/>
  <c r="T80" i="5"/>
  <c r="S80" i="5"/>
  <c r="R80" i="5"/>
  <c r="Q80" i="5"/>
  <c r="P80" i="5"/>
  <c r="O80" i="5"/>
  <c r="N80" i="5"/>
  <c r="M80" i="5"/>
  <c r="L80" i="5"/>
  <c r="K80" i="5"/>
  <c r="J80" i="5"/>
  <c r="I80" i="5"/>
  <c r="H80" i="5"/>
  <c r="G80" i="5"/>
  <c r="F80" i="5"/>
  <c r="E80" i="5"/>
  <c r="D80" i="5"/>
  <c r="C80" i="5"/>
  <c r="B80" i="5"/>
  <c r="A80" i="5"/>
  <c r="AI79" i="5"/>
  <c r="AH79" i="5"/>
  <c r="AG79" i="5"/>
  <c r="AF79" i="5"/>
  <c r="AE79" i="5"/>
  <c r="AD79" i="5"/>
  <c r="AC79" i="5"/>
  <c r="AB79" i="5"/>
  <c r="AA79" i="5"/>
  <c r="Z79" i="5"/>
  <c r="Y79" i="5"/>
  <c r="X79" i="5"/>
  <c r="W79" i="5"/>
  <c r="V79" i="5"/>
  <c r="U79" i="5"/>
  <c r="T79" i="5"/>
  <c r="S79" i="5"/>
  <c r="R79" i="5"/>
  <c r="Q79" i="5"/>
  <c r="P79" i="5"/>
  <c r="O79" i="5"/>
  <c r="N79" i="5"/>
  <c r="M79" i="5"/>
  <c r="L79" i="5"/>
  <c r="K79" i="5"/>
  <c r="J79" i="5"/>
  <c r="I79" i="5"/>
  <c r="H79" i="5"/>
  <c r="G79" i="5"/>
  <c r="F79" i="5"/>
  <c r="E79" i="5"/>
  <c r="D79" i="5"/>
  <c r="C79" i="5"/>
  <c r="B79" i="5"/>
  <c r="A79" i="5"/>
  <c r="AI78" i="5"/>
  <c r="AH78" i="5"/>
  <c r="AG78" i="5"/>
  <c r="AF78" i="5"/>
  <c r="AE78" i="5"/>
  <c r="AD78" i="5"/>
  <c r="AC78" i="5"/>
  <c r="AB78" i="5"/>
  <c r="AA78" i="5"/>
  <c r="Z78" i="5"/>
  <c r="Y78" i="5"/>
  <c r="X78" i="5"/>
  <c r="W78" i="5"/>
  <c r="V78" i="5"/>
  <c r="U78" i="5"/>
  <c r="T78" i="5"/>
  <c r="S78" i="5"/>
  <c r="R78" i="5"/>
  <c r="Q78" i="5"/>
  <c r="P78" i="5"/>
  <c r="O78" i="5"/>
  <c r="N78" i="5"/>
  <c r="M78" i="5"/>
  <c r="L78" i="5"/>
  <c r="K78" i="5"/>
  <c r="J78" i="5"/>
  <c r="I78" i="5"/>
  <c r="H78" i="5"/>
  <c r="G78" i="5"/>
  <c r="F78" i="5"/>
  <c r="E78" i="5"/>
  <c r="D78" i="5"/>
  <c r="C78" i="5"/>
  <c r="B78" i="5"/>
  <c r="A78" i="5"/>
  <c r="AI77" i="5"/>
  <c r="AH77" i="5"/>
  <c r="AG77" i="5"/>
  <c r="AF77" i="5"/>
  <c r="AE77" i="5"/>
  <c r="AD77" i="5"/>
  <c r="AC77" i="5"/>
  <c r="AB77" i="5"/>
  <c r="AA77" i="5"/>
  <c r="Z77" i="5"/>
  <c r="Y77" i="5"/>
  <c r="X77" i="5"/>
  <c r="W77" i="5"/>
  <c r="V77" i="5"/>
  <c r="U77" i="5"/>
  <c r="T77" i="5"/>
  <c r="S77" i="5"/>
  <c r="R77" i="5"/>
  <c r="Q77" i="5"/>
  <c r="P77" i="5"/>
  <c r="O77" i="5"/>
  <c r="N77" i="5"/>
  <c r="M77" i="5"/>
  <c r="L77" i="5"/>
  <c r="K77" i="5"/>
  <c r="J77" i="5"/>
  <c r="I77" i="5"/>
  <c r="H77" i="5"/>
  <c r="G77" i="5"/>
  <c r="F77" i="5"/>
  <c r="E77" i="5"/>
  <c r="D77" i="5"/>
  <c r="C77" i="5"/>
  <c r="B77" i="5"/>
  <c r="A77" i="5"/>
  <c r="AI76" i="5"/>
  <c r="AH76" i="5"/>
  <c r="AG76" i="5"/>
  <c r="AF76" i="5"/>
  <c r="AE76" i="5"/>
  <c r="AD76" i="5"/>
  <c r="AC76" i="5"/>
  <c r="AB76" i="5"/>
  <c r="AA76" i="5"/>
  <c r="Z76" i="5"/>
  <c r="Y76" i="5"/>
  <c r="X76" i="5"/>
  <c r="W76" i="5"/>
  <c r="V76" i="5"/>
  <c r="U76" i="5"/>
  <c r="T76" i="5"/>
  <c r="S76" i="5"/>
  <c r="R76" i="5"/>
  <c r="Q76" i="5"/>
  <c r="P76" i="5"/>
  <c r="O76" i="5"/>
  <c r="N76" i="5"/>
  <c r="M76" i="5"/>
  <c r="L76" i="5"/>
  <c r="K76" i="5"/>
  <c r="J76" i="5"/>
  <c r="I76" i="5"/>
  <c r="H76" i="5"/>
  <c r="G76" i="5"/>
  <c r="F76" i="5"/>
  <c r="E76" i="5"/>
  <c r="D76" i="5"/>
  <c r="C76" i="5"/>
  <c r="B76" i="5"/>
  <c r="A76" i="5"/>
  <c r="AI75" i="5"/>
  <c r="AH75" i="5"/>
  <c r="AG75" i="5"/>
  <c r="AF75" i="5"/>
  <c r="AE75" i="5"/>
  <c r="AD75" i="5"/>
  <c r="AC75" i="5"/>
  <c r="AB75" i="5"/>
  <c r="AA75" i="5"/>
  <c r="Z75" i="5"/>
  <c r="Y75" i="5"/>
  <c r="X75" i="5"/>
  <c r="W75" i="5"/>
  <c r="V75" i="5"/>
  <c r="U75" i="5"/>
  <c r="T75" i="5"/>
  <c r="S75" i="5"/>
  <c r="R75" i="5"/>
  <c r="Q75" i="5"/>
  <c r="P75" i="5"/>
  <c r="O75" i="5"/>
  <c r="N75" i="5"/>
  <c r="M75" i="5"/>
  <c r="L75" i="5"/>
  <c r="K75" i="5"/>
  <c r="J75" i="5"/>
  <c r="I75" i="5"/>
  <c r="H75" i="5"/>
  <c r="G75" i="5"/>
  <c r="F75" i="5"/>
  <c r="E75" i="5"/>
  <c r="D75" i="5"/>
  <c r="C75" i="5"/>
  <c r="B75" i="5"/>
  <c r="A75" i="5"/>
  <c r="AI74" i="5"/>
  <c r="AH74" i="5"/>
  <c r="AG74" i="5"/>
  <c r="AF74" i="5"/>
  <c r="AE74" i="5"/>
  <c r="AD74" i="5"/>
  <c r="AC74" i="5"/>
  <c r="AB74" i="5"/>
  <c r="AA74" i="5"/>
  <c r="Z74" i="5"/>
  <c r="Y74" i="5"/>
  <c r="X74" i="5"/>
  <c r="W74" i="5"/>
  <c r="V74" i="5"/>
  <c r="U74" i="5"/>
  <c r="T74" i="5"/>
  <c r="S74" i="5"/>
  <c r="R74" i="5"/>
  <c r="Q74" i="5"/>
  <c r="P74" i="5"/>
  <c r="O74" i="5"/>
  <c r="N74" i="5"/>
  <c r="M74" i="5"/>
  <c r="L74" i="5"/>
  <c r="K74" i="5"/>
  <c r="J74" i="5"/>
  <c r="I74" i="5"/>
  <c r="H74" i="5"/>
  <c r="G74" i="5"/>
  <c r="F74" i="5"/>
  <c r="E74" i="5"/>
  <c r="D74" i="5"/>
  <c r="C74" i="5"/>
  <c r="B74" i="5"/>
  <c r="A74" i="5"/>
  <c r="AI73" i="5"/>
  <c r="AH73" i="5"/>
  <c r="AG73" i="5"/>
  <c r="AF73" i="5"/>
  <c r="AE73" i="5"/>
  <c r="AD73" i="5"/>
  <c r="AC73" i="5"/>
  <c r="AB73" i="5"/>
  <c r="AA73" i="5"/>
  <c r="Z73" i="5"/>
  <c r="Y73" i="5"/>
  <c r="X73" i="5"/>
  <c r="W73" i="5"/>
  <c r="V73" i="5"/>
  <c r="U73" i="5"/>
  <c r="T73" i="5"/>
  <c r="S73" i="5"/>
  <c r="R73" i="5"/>
  <c r="Q73" i="5"/>
  <c r="P73" i="5"/>
  <c r="O73" i="5"/>
  <c r="N73" i="5"/>
  <c r="M73" i="5"/>
  <c r="L73" i="5"/>
  <c r="K73" i="5"/>
  <c r="J73" i="5"/>
  <c r="I73" i="5"/>
  <c r="H73" i="5"/>
  <c r="G73" i="5"/>
  <c r="F73" i="5"/>
  <c r="E73" i="5"/>
  <c r="D73" i="5"/>
  <c r="C73" i="5"/>
  <c r="B73" i="5"/>
  <c r="A73" i="5"/>
  <c r="AI72" i="5"/>
  <c r="AH72" i="5"/>
  <c r="AG72" i="5"/>
  <c r="AF72" i="5"/>
  <c r="AE72" i="5"/>
  <c r="AD72" i="5"/>
  <c r="AC72" i="5"/>
  <c r="AB72" i="5"/>
  <c r="AA72" i="5"/>
  <c r="Z72" i="5"/>
  <c r="Y72" i="5"/>
  <c r="X72" i="5"/>
  <c r="W72" i="5"/>
  <c r="V72" i="5"/>
  <c r="U72" i="5"/>
  <c r="T72" i="5"/>
  <c r="S72" i="5"/>
  <c r="R72" i="5"/>
  <c r="Q72" i="5"/>
  <c r="P72" i="5"/>
  <c r="O72" i="5"/>
  <c r="N72" i="5"/>
  <c r="M72" i="5"/>
  <c r="L72" i="5"/>
  <c r="K72" i="5"/>
  <c r="J72" i="5"/>
  <c r="I72" i="5"/>
  <c r="H72" i="5"/>
  <c r="G72" i="5"/>
  <c r="F72" i="5"/>
  <c r="E72" i="5"/>
  <c r="D72" i="5"/>
  <c r="C72" i="5"/>
  <c r="B72" i="5"/>
  <c r="A72" i="5"/>
  <c r="AI71" i="5"/>
  <c r="AH71" i="5"/>
  <c r="AG71" i="5"/>
  <c r="AF71" i="5"/>
  <c r="AE71" i="5"/>
  <c r="AD71" i="5"/>
  <c r="AC71" i="5"/>
  <c r="AB71" i="5"/>
  <c r="AA71" i="5"/>
  <c r="Z71" i="5"/>
  <c r="Y71" i="5"/>
  <c r="X71" i="5"/>
  <c r="W71" i="5"/>
  <c r="V71" i="5"/>
  <c r="U71" i="5"/>
  <c r="T71" i="5"/>
  <c r="S71" i="5"/>
  <c r="R71" i="5"/>
  <c r="Q71" i="5"/>
  <c r="P71" i="5"/>
  <c r="O71" i="5"/>
  <c r="N71" i="5"/>
  <c r="M71" i="5"/>
  <c r="L71" i="5"/>
  <c r="K71" i="5"/>
  <c r="J71" i="5"/>
  <c r="I71" i="5"/>
  <c r="H71" i="5"/>
  <c r="G71" i="5"/>
  <c r="F71" i="5"/>
  <c r="E71" i="5"/>
  <c r="D71" i="5"/>
  <c r="C71" i="5"/>
  <c r="B71" i="5"/>
  <c r="A71" i="5"/>
  <c r="AI70" i="5"/>
  <c r="AH70" i="5"/>
  <c r="AG70" i="5"/>
  <c r="AF70" i="5"/>
  <c r="AE70" i="5"/>
  <c r="AD70" i="5"/>
  <c r="AC70" i="5"/>
  <c r="AB70" i="5"/>
  <c r="AA70" i="5"/>
  <c r="Z70" i="5"/>
  <c r="Y70" i="5"/>
  <c r="X70" i="5"/>
  <c r="W70" i="5"/>
  <c r="V70" i="5"/>
  <c r="U70" i="5"/>
  <c r="T70" i="5"/>
  <c r="S70" i="5"/>
  <c r="R70" i="5"/>
  <c r="Q70" i="5"/>
  <c r="P70" i="5"/>
  <c r="O70" i="5"/>
  <c r="N70" i="5"/>
  <c r="M70" i="5"/>
  <c r="L70" i="5"/>
  <c r="K70" i="5"/>
  <c r="J70" i="5"/>
  <c r="I70" i="5"/>
  <c r="H70" i="5"/>
  <c r="G70" i="5"/>
  <c r="F70" i="5"/>
  <c r="E70" i="5"/>
  <c r="D70" i="5"/>
  <c r="C70" i="5"/>
  <c r="B70" i="5"/>
  <c r="A70" i="5"/>
  <c r="AI69" i="5"/>
  <c r="AH69" i="5"/>
  <c r="AG69" i="5"/>
  <c r="AF69" i="5"/>
  <c r="AE69" i="5"/>
  <c r="AD69" i="5"/>
  <c r="AC69" i="5"/>
  <c r="AB69" i="5"/>
  <c r="AA69" i="5"/>
  <c r="Z69" i="5"/>
  <c r="Y69" i="5"/>
  <c r="X69" i="5"/>
  <c r="W69" i="5"/>
  <c r="V69" i="5"/>
  <c r="U69" i="5"/>
  <c r="T69" i="5"/>
  <c r="S69" i="5"/>
  <c r="R69" i="5"/>
  <c r="Q69" i="5"/>
  <c r="P69" i="5"/>
  <c r="O69" i="5"/>
  <c r="N69" i="5"/>
  <c r="M69" i="5"/>
  <c r="L69" i="5"/>
  <c r="K69" i="5"/>
  <c r="J69" i="5"/>
  <c r="I69" i="5"/>
  <c r="H69" i="5"/>
  <c r="G69" i="5"/>
  <c r="F69" i="5"/>
  <c r="E69" i="5"/>
  <c r="D69" i="5"/>
  <c r="C69" i="5"/>
  <c r="B69" i="5"/>
  <c r="A69" i="5"/>
  <c r="AI68" i="5"/>
  <c r="AH68" i="5"/>
  <c r="AG68" i="5"/>
  <c r="AF68" i="5"/>
  <c r="AE68" i="5"/>
  <c r="AD68" i="5"/>
  <c r="AC68" i="5"/>
  <c r="AB68" i="5"/>
  <c r="AA68" i="5"/>
  <c r="Z68" i="5"/>
  <c r="Y68" i="5"/>
  <c r="X68" i="5"/>
  <c r="W68" i="5"/>
  <c r="V68" i="5"/>
  <c r="U68" i="5"/>
  <c r="T68" i="5"/>
  <c r="S68" i="5"/>
  <c r="R68" i="5"/>
  <c r="Q68" i="5"/>
  <c r="P68" i="5"/>
  <c r="O68" i="5"/>
  <c r="N68" i="5"/>
  <c r="M68" i="5"/>
  <c r="L68" i="5"/>
  <c r="K68" i="5"/>
  <c r="J68" i="5"/>
  <c r="I68" i="5"/>
  <c r="H68" i="5"/>
  <c r="G68" i="5"/>
  <c r="F68" i="5"/>
  <c r="E68" i="5"/>
  <c r="D68" i="5"/>
  <c r="C68" i="5"/>
  <c r="B68" i="5"/>
  <c r="A68" i="5"/>
  <c r="AI67" i="5"/>
  <c r="AH67" i="5"/>
  <c r="AG67" i="5"/>
  <c r="AF67" i="5"/>
  <c r="AE67" i="5"/>
  <c r="AD67" i="5"/>
  <c r="AC67" i="5"/>
  <c r="AB67" i="5"/>
  <c r="AA67" i="5"/>
  <c r="Z67" i="5"/>
  <c r="Y67" i="5"/>
  <c r="X67" i="5"/>
  <c r="W67" i="5"/>
  <c r="V67" i="5"/>
  <c r="U67" i="5"/>
  <c r="T67" i="5"/>
  <c r="S67" i="5"/>
  <c r="R67" i="5"/>
  <c r="Q67" i="5"/>
  <c r="P67" i="5"/>
  <c r="O67" i="5"/>
  <c r="N67" i="5"/>
  <c r="M67" i="5"/>
  <c r="L67" i="5"/>
  <c r="K67" i="5"/>
  <c r="J67" i="5"/>
  <c r="I67" i="5"/>
  <c r="H67" i="5"/>
  <c r="G67" i="5"/>
  <c r="F67" i="5"/>
  <c r="E67" i="5"/>
  <c r="D67" i="5"/>
  <c r="C67" i="5"/>
  <c r="B67" i="5"/>
  <c r="A67" i="5"/>
  <c r="AI66" i="5"/>
  <c r="AH66" i="5"/>
  <c r="AG66" i="5"/>
  <c r="AF66" i="5"/>
  <c r="AE66" i="5"/>
  <c r="AD66" i="5"/>
  <c r="AC66" i="5"/>
  <c r="AB66" i="5"/>
  <c r="AA66" i="5"/>
  <c r="Z66" i="5"/>
  <c r="Y66" i="5"/>
  <c r="X66" i="5"/>
  <c r="W66" i="5"/>
  <c r="V66" i="5"/>
  <c r="U66" i="5"/>
  <c r="T66" i="5"/>
  <c r="S66" i="5"/>
  <c r="R66" i="5"/>
  <c r="Q66" i="5"/>
  <c r="P66" i="5"/>
  <c r="O66" i="5"/>
  <c r="N66" i="5"/>
  <c r="M66" i="5"/>
  <c r="L66" i="5"/>
  <c r="K66" i="5"/>
  <c r="J66" i="5"/>
  <c r="I66" i="5"/>
  <c r="H66" i="5"/>
  <c r="G66" i="5"/>
  <c r="F66" i="5"/>
  <c r="E66" i="5"/>
  <c r="D66" i="5"/>
  <c r="C66" i="5"/>
  <c r="B66" i="5"/>
  <c r="A66" i="5"/>
  <c r="AI65" i="5"/>
  <c r="AH65" i="5"/>
  <c r="AG65" i="5"/>
  <c r="AF65" i="5"/>
  <c r="AE65" i="5"/>
  <c r="AD65" i="5"/>
  <c r="AC65" i="5"/>
  <c r="AB65" i="5"/>
  <c r="AA65" i="5"/>
  <c r="Z65" i="5"/>
  <c r="Y65" i="5"/>
  <c r="X65" i="5"/>
  <c r="W65" i="5"/>
  <c r="V65" i="5"/>
  <c r="U65" i="5"/>
  <c r="T65" i="5"/>
  <c r="S65" i="5"/>
  <c r="R65" i="5"/>
  <c r="Q65" i="5"/>
  <c r="P65" i="5"/>
  <c r="O65" i="5"/>
  <c r="N65" i="5"/>
  <c r="M65" i="5"/>
  <c r="L65" i="5"/>
  <c r="K65" i="5"/>
  <c r="J65" i="5"/>
  <c r="I65" i="5"/>
  <c r="H65" i="5"/>
  <c r="G65" i="5"/>
  <c r="F65" i="5"/>
  <c r="E65" i="5"/>
  <c r="D65" i="5"/>
  <c r="C65" i="5"/>
  <c r="B65" i="5"/>
  <c r="A65" i="5"/>
  <c r="AI64" i="5"/>
  <c r="AH64" i="5"/>
  <c r="AG64" i="5"/>
  <c r="AF64" i="5"/>
  <c r="AE64" i="5"/>
  <c r="AD64" i="5"/>
  <c r="AC64" i="5"/>
  <c r="AB64" i="5"/>
  <c r="AA64" i="5"/>
  <c r="Z64" i="5"/>
  <c r="Y64" i="5"/>
  <c r="X64" i="5"/>
  <c r="W64" i="5"/>
  <c r="V64" i="5"/>
  <c r="U64" i="5"/>
  <c r="T64" i="5"/>
  <c r="S64" i="5"/>
  <c r="R64" i="5"/>
  <c r="Q64" i="5"/>
  <c r="P64" i="5"/>
  <c r="O64" i="5"/>
  <c r="N64" i="5"/>
  <c r="M64" i="5"/>
  <c r="L64" i="5"/>
  <c r="K64" i="5"/>
  <c r="J64" i="5"/>
  <c r="I64" i="5"/>
  <c r="H64" i="5"/>
  <c r="G64" i="5"/>
  <c r="F64" i="5"/>
  <c r="E64" i="5"/>
  <c r="D64" i="5"/>
  <c r="C64" i="5"/>
  <c r="B64" i="5"/>
  <c r="A64" i="5"/>
  <c r="AI63" i="5"/>
  <c r="AH63" i="5"/>
  <c r="AG63" i="5"/>
  <c r="AF63" i="5"/>
  <c r="AE63" i="5"/>
  <c r="AD63" i="5"/>
  <c r="AC63" i="5"/>
  <c r="AB63" i="5"/>
  <c r="AA63" i="5"/>
  <c r="Z63" i="5"/>
  <c r="Y63" i="5"/>
  <c r="X63" i="5"/>
  <c r="W63" i="5"/>
  <c r="V63" i="5"/>
  <c r="U63" i="5"/>
  <c r="T63" i="5"/>
  <c r="S63" i="5"/>
  <c r="R63" i="5"/>
  <c r="Q63" i="5"/>
  <c r="P63" i="5"/>
  <c r="O63" i="5"/>
  <c r="N63" i="5"/>
  <c r="M63" i="5"/>
  <c r="L63" i="5"/>
  <c r="K63" i="5"/>
  <c r="J63" i="5"/>
  <c r="I63" i="5"/>
  <c r="H63" i="5"/>
  <c r="G63" i="5"/>
  <c r="F63" i="5"/>
  <c r="E63" i="5"/>
  <c r="D63" i="5"/>
  <c r="C63" i="5"/>
  <c r="B63" i="5"/>
  <c r="A63" i="5"/>
  <c r="AI62" i="5"/>
  <c r="AH62" i="5"/>
  <c r="AG62" i="5"/>
  <c r="AF62" i="5"/>
  <c r="AE62" i="5"/>
  <c r="AD62" i="5"/>
  <c r="AC62" i="5"/>
  <c r="AB62" i="5"/>
  <c r="AA62" i="5"/>
  <c r="Z62" i="5"/>
  <c r="Y62" i="5"/>
  <c r="X62" i="5"/>
  <c r="W62" i="5"/>
  <c r="V62" i="5"/>
  <c r="U62" i="5"/>
  <c r="T62" i="5"/>
  <c r="S62" i="5"/>
  <c r="R62" i="5"/>
  <c r="Q62" i="5"/>
  <c r="P62" i="5"/>
  <c r="O62" i="5"/>
  <c r="N62" i="5"/>
  <c r="M62" i="5"/>
  <c r="L62" i="5"/>
  <c r="K62" i="5"/>
  <c r="J62" i="5"/>
  <c r="I62" i="5"/>
  <c r="H62" i="5"/>
  <c r="G62" i="5"/>
  <c r="F62" i="5"/>
  <c r="E62" i="5"/>
  <c r="D62" i="5"/>
  <c r="C62" i="5"/>
  <c r="B62" i="5"/>
  <c r="A62" i="5"/>
  <c r="AI61" i="5"/>
  <c r="AH61" i="5"/>
  <c r="AG61" i="5"/>
  <c r="AF61" i="5"/>
  <c r="AE61" i="5"/>
  <c r="AD61" i="5"/>
  <c r="AC61" i="5"/>
  <c r="AB61" i="5"/>
  <c r="AA61" i="5"/>
  <c r="Z61" i="5"/>
  <c r="Y61" i="5"/>
  <c r="X61" i="5"/>
  <c r="W61" i="5"/>
  <c r="V61" i="5"/>
  <c r="U61" i="5"/>
  <c r="T61" i="5"/>
  <c r="S61" i="5"/>
  <c r="R61" i="5"/>
  <c r="Q61" i="5"/>
  <c r="P61" i="5"/>
  <c r="O61" i="5"/>
  <c r="N61" i="5"/>
  <c r="M61" i="5"/>
  <c r="L61" i="5"/>
  <c r="K61" i="5"/>
  <c r="J61" i="5"/>
  <c r="I61" i="5"/>
  <c r="H61" i="5"/>
  <c r="G61" i="5"/>
  <c r="F61" i="5"/>
  <c r="E61" i="5"/>
  <c r="D61" i="5"/>
  <c r="C61" i="5"/>
  <c r="B61" i="5"/>
  <c r="A61" i="5"/>
  <c r="AI60" i="5"/>
  <c r="AH60" i="5"/>
  <c r="AG60" i="5"/>
  <c r="AF60" i="5"/>
  <c r="AE60" i="5"/>
  <c r="AD60" i="5"/>
  <c r="AC60" i="5"/>
  <c r="AB60" i="5"/>
  <c r="AA60" i="5"/>
  <c r="Z60" i="5"/>
  <c r="Y60" i="5"/>
  <c r="X60" i="5"/>
  <c r="W60" i="5"/>
  <c r="V60" i="5"/>
  <c r="U60" i="5"/>
  <c r="T60" i="5"/>
  <c r="S60" i="5"/>
  <c r="R60" i="5"/>
  <c r="Q60" i="5"/>
  <c r="P60" i="5"/>
  <c r="O60" i="5"/>
  <c r="N60" i="5"/>
  <c r="M60" i="5"/>
  <c r="L60" i="5"/>
  <c r="K60" i="5"/>
  <c r="J60" i="5"/>
  <c r="I60" i="5"/>
  <c r="H60" i="5"/>
  <c r="G60" i="5"/>
  <c r="F60" i="5"/>
  <c r="E60" i="5"/>
  <c r="D60" i="5"/>
  <c r="C60" i="5"/>
  <c r="B60" i="5"/>
  <c r="A60" i="5"/>
  <c r="AI59" i="5"/>
  <c r="AH59" i="5"/>
  <c r="AG59" i="5"/>
  <c r="AF59" i="5"/>
  <c r="AE59" i="5"/>
  <c r="AD59" i="5"/>
  <c r="AC59" i="5"/>
  <c r="AB59" i="5"/>
  <c r="AA59" i="5"/>
  <c r="Z59" i="5"/>
  <c r="Y59" i="5"/>
  <c r="X59" i="5"/>
  <c r="W59" i="5"/>
  <c r="V59" i="5"/>
  <c r="U59" i="5"/>
  <c r="T59" i="5"/>
  <c r="S59" i="5"/>
  <c r="R59" i="5"/>
  <c r="Q59" i="5"/>
  <c r="P59" i="5"/>
  <c r="O59" i="5"/>
  <c r="N59" i="5"/>
  <c r="M59" i="5"/>
  <c r="L59" i="5"/>
  <c r="K59" i="5"/>
  <c r="J59" i="5"/>
  <c r="I59" i="5"/>
  <c r="H59" i="5"/>
  <c r="G59" i="5"/>
  <c r="F59" i="5"/>
  <c r="E59" i="5"/>
  <c r="D59" i="5"/>
  <c r="C59" i="5"/>
  <c r="B59" i="5"/>
  <c r="A59" i="5"/>
  <c r="AI58" i="5"/>
  <c r="AH58" i="5"/>
  <c r="AG58" i="5"/>
  <c r="AF58" i="5"/>
  <c r="AE58" i="5"/>
  <c r="AD58" i="5"/>
  <c r="AC58" i="5"/>
  <c r="AB58" i="5"/>
  <c r="AA58" i="5"/>
  <c r="Z58" i="5"/>
  <c r="Y58" i="5"/>
  <c r="X58" i="5"/>
  <c r="W58" i="5"/>
  <c r="V58" i="5"/>
  <c r="U58" i="5"/>
  <c r="T58" i="5"/>
  <c r="S58" i="5"/>
  <c r="R58" i="5"/>
  <c r="Q58" i="5"/>
  <c r="P58" i="5"/>
  <c r="O58" i="5"/>
  <c r="N58" i="5"/>
  <c r="M58" i="5"/>
  <c r="L58" i="5"/>
  <c r="K58" i="5"/>
  <c r="J58" i="5"/>
  <c r="I58" i="5"/>
  <c r="H58" i="5"/>
  <c r="G58" i="5"/>
  <c r="F58" i="5"/>
  <c r="E58" i="5"/>
  <c r="D58" i="5"/>
  <c r="C58" i="5"/>
  <c r="B58" i="5"/>
  <c r="A58" i="5"/>
  <c r="AI57" i="5"/>
  <c r="AH57" i="5"/>
  <c r="AG57" i="5"/>
  <c r="AF57" i="5"/>
  <c r="AE57" i="5"/>
  <c r="AD57" i="5"/>
  <c r="AC57" i="5"/>
  <c r="AB57" i="5"/>
  <c r="AA57" i="5"/>
  <c r="Z57" i="5"/>
  <c r="Y57" i="5"/>
  <c r="X57" i="5"/>
  <c r="W57" i="5"/>
  <c r="V57" i="5"/>
  <c r="U57" i="5"/>
  <c r="T57" i="5"/>
  <c r="S57" i="5"/>
  <c r="R57" i="5"/>
  <c r="Q57" i="5"/>
  <c r="P57" i="5"/>
  <c r="O57" i="5"/>
  <c r="N57" i="5"/>
  <c r="M57" i="5"/>
  <c r="L57" i="5"/>
  <c r="K57" i="5"/>
  <c r="J57" i="5"/>
  <c r="I57" i="5"/>
  <c r="H57" i="5"/>
  <c r="G57" i="5"/>
  <c r="F57" i="5"/>
  <c r="E57" i="5"/>
  <c r="D57" i="5"/>
  <c r="C57" i="5"/>
  <c r="B57" i="5"/>
  <c r="A57" i="5"/>
  <c r="AI56" i="5"/>
  <c r="AH56" i="5"/>
  <c r="AG56" i="5"/>
  <c r="AF56" i="5"/>
  <c r="AE56" i="5"/>
  <c r="AD56" i="5"/>
  <c r="AC56" i="5"/>
  <c r="AB56" i="5"/>
  <c r="AA56" i="5"/>
  <c r="Z56" i="5"/>
  <c r="Y56" i="5"/>
  <c r="X56" i="5"/>
  <c r="W56" i="5"/>
  <c r="V56" i="5"/>
  <c r="U56" i="5"/>
  <c r="T56" i="5"/>
  <c r="S56" i="5"/>
  <c r="R56" i="5"/>
  <c r="Q56" i="5"/>
  <c r="P56" i="5"/>
  <c r="O56" i="5"/>
  <c r="N56" i="5"/>
  <c r="M56" i="5"/>
  <c r="L56" i="5"/>
  <c r="K56" i="5"/>
  <c r="J56" i="5"/>
  <c r="I56" i="5"/>
  <c r="H56" i="5"/>
  <c r="G56" i="5"/>
  <c r="F56" i="5"/>
  <c r="E56" i="5"/>
  <c r="D56" i="5"/>
  <c r="C56" i="5"/>
  <c r="B56" i="5"/>
  <c r="A56" i="5"/>
  <c r="AI55" i="5"/>
  <c r="AH55" i="5"/>
  <c r="AG55" i="5"/>
  <c r="AF55" i="5"/>
  <c r="AE55" i="5"/>
  <c r="AD55" i="5"/>
  <c r="AC55" i="5"/>
  <c r="AB55" i="5"/>
  <c r="AA55" i="5"/>
  <c r="Z55" i="5"/>
  <c r="Y55" i="5"/>
  <c r="X55" i="5"/>
  <c r="W55" i="5"/>
  <c r="V55" i="5"/>
  <c r="U55" i="5"/>
  <c r="T55" i="5"/>
  <c r="S55" i="5"/>
  <c r="R55" i="5"/>
  <c r="Q55" i="5"/>
  <c r="P55" i="5"/>
  <c r="O55" i="5"/>
  <c r="N55" i="5"/>
  <c r="M55" i="5"/>
  <c r="L55" i="5"/>
  <c r="K55" i="5"/>
  <c r="J55" i="5"/>
  <c r="I55" i="5"/>
  <c r="H55" i="5"/>
  <c r="G55" i="5"/>
  <c r="F55" i="5"/>
  <c r="E55" i="5"/>
  <c r="D55" i="5"/>
  <c r="C55" i="5"/>
  <c r="B55" i="5"/>
  <c r="A55" i="5"/>
  <c r="AI54" i="5"/>
  <c r="AH54" i="5"/>
  <c r="AG54" i="5"/>
  <c r="AF54" i="5"/>
  <c r="AE54" i="5"/>
  <c r="AD54" i="5"/>
  <c r="AC54" i="5"/>
  <c r="AB54" i="5"/>
  <c r="AA54" i="5"/>
  <c r="Z54" i="5"/>
  <c r="Y54" i="5"/>
  <c r="X54" i="5"/>
  <c r="W54" i="5"/>
  <c r="V54" i="5"/>
  <c r="U54" i="5"/>
  <c r="T54" i="5"/>
  <c r="S54" i="5"/>
  <c r="R54" i="5"/>
  <c r="Q54" i="5"/>
  <c r="P54" i="5"/>
  <c r="O54" i="5"/>
  <c r="N54" i="5"/>
  <c r="M54" i="5"/>
  <c r="L54" i="5"/>
  <c r="K54" i="5"/>
  <c r="J54" i="5"/>
  <c r="I54" i="5"/>
  <c r="H54" i="5"/>
  <c r="G54" i="5"/>
  <c r="F54" i="5"/>
  <c r="E54" i="5"/>
  <c r="D54" i="5"/>
  <c r="C54" i="5"/>
  <c r="B54" i="5"/>
  <c r="A54" i="5"/>
  <c r="AI53" i="5"/>
  <c r="AH53" i="5"/>
  <c r="AG53" i="5"/>
  <c r="AF53" i="5"/>
  <c r="AE53" i="5"/>
  <c r="AD53" i="5"/>
  <c r="AC53" i="5"/>
  <c r="AB53" i="5"/>
  <c r="AA53" i="5"/>
  <c r="Z53" i="5"/>
  <c r="Y53" i="5"/>
  <c r="X53" i="5"/>
  <c r="W53" i="5"/>
  <c r="V53" i="5"/>
  <c r="U53" i="5"/>
  <c r="T53" i="5"/>
  <c r="S53" i="5"/>
  <c r="R53" i="5"/>
  <c r="Q53" i="5"/>
  <c r="P53" i="5"/>
  <c r="O53" i="5"/>
  <c r="N53" i="5"/>
  <c r="M53" i="5"/>
  <c r="L53" i="5"/>
  <c r="K53" i="5"/>
  <c r="J53" i="5"/>
  <c r="I53" i="5"/>
  <c r="H53" i="5"/>
  <c r="G53" i="5"/>
  <c r="F53" i="5"/>
  <c r="E53" i="5"/>
  <c r="D53" i="5"/>
  <c r="C53" i="5"/>
  <c r="B53" i="5"/>
  <c r="A53" i="5"/>
  <c r="AI52" i="5"/>
  <c r="AH52" i="5"/>
  <c r="AG52" i="5"/>
  <c r="AF52" i="5"/>
  <c r="AE52" i="5"/>
  <c r="AD52" i="5"/>
  <c r="AC52" i="5"/>
  <c r="AB52" i="5"/>
  <c r="AA52" i="5"/>
  <c r="Z52" i="5"/>
  <c r="Y52" i="5"/>
  <c r="X52" i="5"/>
  <c r="W52" i="5"/>
  <c r="V52" i="5"/>
  <c r="U52" i="5"/>
  <c r="T52" i="5"/>
  <c r="S52" i="5"/>
  <c r="R52" i="5"/>
  <c r="Q52" i="5"/>
  <c r="P52" i="5"/>
  <c r="O52" i="5"/>
  <c r="N52" i="5"/>
  <c r="M52" i="5"/>
  <c r="L52" i="5"/>
  <c r="K52" i="5"/>
  <c r="J52" i="5"/>
  <c r="I52" i="5"/>
  <c r="H52" i="5"/>
  <c r="G52" i="5"/>
  <c r="F52" i="5"/>
  <c r="E52" i="5"/>
  <c r="D52" i="5"/>
  <c r="C52" i="5"/>
  <c r="B52" i="5"/>
  <c r="A52" i="5"/>
  <c r="AI51" i="5"/>
  <c r="AH51" i="5"/>
  <c r="AG51" i="5"/>
  <c r="AF51" i="5"/>
  <c r="AE51" i="5"/>
  <c r="AD51" i="5"/>
  <c r="AC51" i="5"/>
  <c r="AB51" i="5"/>
  <c r="AA51" i="5"/>
  <c r="Z51" i="5"/>
  <c r="Y51" i="5"/>
  <c r="X51" i="5"/>
  <c r="W51" i="5"/>
  <c r="V51" i="5"/>
  <c r="U51" i="5"/>
  <c r="T51" i="5"/>
  <c r="S51" i="5"/>
  <c r="R51" i="5"/>
  <c r="Q51" i="5"/>
  <c r="P51" i="5"/>
  <c r="O51" i="5"/>
  <c r="N51" i="5"/>
  <c r="M51" i="5"/>
  <c r="L51" i="5"/>
  <c r="K51" i="5"/>
  <c r="J51" i="5"/>
  <c r="I51" i="5"/>
  <c r="H51" i="5"/>
  <c r="G51" i="5"/>
  <c r="F51" i="5"/>
  <c r="E51" i="5"/>
  <c r="D51" i="5"/>
  <c r="C51" i="5"/>
  <c r="B51" i="5"/>
  <c r="A51" i="5"/>
  <c r="AI50" i="5"/>
  <c r="AH50" i="5"/>
  <c r="AG50" i="5"/>
  <c r="AF50" i="5"/>
  <c r="AE50" i="5"/>
  <c r="AD50" i="5"/>
  <c r="AC50" i="5"/>
  <c r="AB50" i="5"/>
  <c r="AA50" i="5"/>
  <c r="Z50" i="5"/>
  <c r="Y50" i="5"/>
  <c r="X50" i="5"/>
  <c r="W50" i="5"/>
  <c r="V50" i="5"/>
  <c r="U50" i="5"/>
  <c r="T50" i="5"/>
  <c r="S50" i="5"/>
  <c r="R50" i="5"/>
  <c r="Q50" i="5"/>
  <c r="P50" i="5"/>
  <c r="O50" i="5"/>
  <c r="N50" i="5"/>
  <c r="M50" i="5"/>
  <c r="L50" i="5"/>
  <c r="K50" i="5"/>
  <c r="J50" i="5"/>
  <c r="I50" i="5"/>
  <c r="H50" i="5"/>
  <c r="G50" i="5"/>
  <c r="F50" i="5"/>
  <c r="E50" i="5"/>
  <c r="D50" i="5"/>
  <c r="C50" i="5"/>
  <c r="B50" i="5"/>
  <c r="A50" i="5"/>
  <c r="AI49" i="5"/>
  <c r="AH49" i="5"/>
  <c r="AG49" i="5"/>
  <c r="AF49" i="5"/>
  <c r="AE49" i="5"/>
  <c r="AD49" i="5"/>
  <c r="AC49" i="5"/>
  <c r="AB49" i="5"/>
  <c r="AA49" i="5"/>
  <c r="Z49" i="5"/>
  <c r="Y49" i="5"/>
  <c r="X49" i="5"/>
  <c r="W49" i="5"/>
  <c r="V49" i="5"/>
  <c r="U49" i="5"/>
  <c r="T49" i="5"/>
  <c r="S49" i="5"/>
  <c r="R49" i="5"/>
  <c r="Q49" i="5"/>
  <c r="P49" i="5"/>
  <c r="O49" i="5"/>
  <c r="N49" i="5"/>
  <c r="M49" i="5"/>
  <c r="L49" i="5"/>
  <c r="K49" i="5"/>
  <c r="J49" i="5"/>
  <c r="I49" i="5"/>
  <c r="H49" i="5"/>
  <c r="G49" i="5"/>
  <c r="F49" i="5"/>
  <c r="E49" i="5"/>
  <c r="D49" i="5"/>
  <c r="C49" i="5"/>
  <c r="B49" i="5"/>
  <c r="A49" i="5"/>
  <c r="AI48" i="5"/>
  <c r="AH48" i="5"/>
  <c r="AG48" i="5"/>
  <c r="AF48" i="5"/>
  <c r="AE48" i="5"/>
  <c r="AD48" i="5"/>
  <c r="AC48" i="5"/>
  <c r="AB48" i="5"/>
  <c r="AA48" i="5"/>
  <c r="Z48" i="5"/>
  <c r="Y48" i="5"/>
  <c r="X48" i="5"/>
  <c r="W48" i="5"/>
  <c r="V48" i="5"/>
  <c r="U48" i="5"/>
  <c r="T48" i="5"/>
  <c r="S48" i="5"/>
  <c r="R48" i="5"/>
  <c r="Q48" i="5"/>
  <c r="P48" i="5"/>
  <c r="O48" i="5"/>
  <c r="N48" i="5"/>
  <c r="M48" i="5"/>
  <c r="L48" i="5"/>
  <c r="K48" i="5"/>
  <c r="J48" i="5"/>
  <c r="I48" i="5"/>
  <c r="H48" i="5"/>
  <c r="G48" i="5"/>
  <c r="F48" i="5"/>
  <c r="E48" i="5"/>
  <c r="D48" i="5"/>
  <c r="C48" i="5"/>
  <c r="B48" i="5"/>
  <c r="A48" i="5"/>
  <c r="AI47" i="5"/>
  <c r="AH47" i="5"/>
  <c r="AG47" i="5"/>
  <c r="AF47" i="5"/>
  <c r="AE47" i="5"/>
  <c r="AD47" i="5"/>
  <c r="AC47" i="5"/>
  <c r="AB47" i="5"/>
  <c r="AA47" i="5"/>
  <c r="Z47" i="5"/>
  <c r="Y47" i="5"/>
  <c r="X47" i="5"/>
  <c r="W47" i="5"/>
  <c r="V47" i="5"/>
  <c r="U47" i="5"/>
  <c r="T47" i="5"/>
  <c r="S47" i="5"/>
  <c r="R47" i="5"/>
  <c r="Q47" i="5"/>
  <c r="P47" i="5"/>
  <c r="O47" i="5"/>
  <c r="N47" i="5"/>
  <c r="M47" i="5"/>
  <c r="L47" i="5"/>
  <c r="K47" i="5"/>
  <c r="J47" i="5"/>
  <c r="I47" i="5"/>
  <c r="H47" i="5"/>
  <c r="G47" i="5"/>
  <c r="F47" i="5"/>
  <c r="E47" i="5"/>
  <c r="D47" i="5"/>
  <c r="C47" i="5"/>
  <c r="B47" i="5"/>
  <c r="A47" i="5"/>
  <c r="AI46" i="5"/>
  <c r="AH46" i="5"/>
  <c r="AG46" i="5"/>
  <c r="AF46" i="5"/>
  <c r="AE46" i="5"/>
  <c r="AD46" i="5"/>
  <c r="AC46" i="5"/>
  <c r="AB46" i="5"/>
  <c r="AA46" i="5"/>
  <c r="Z46" i="5"/>
  <c r="Y46" i="5"/>
  <c r="X46" i="5"/>
  <c r="W46" i="5"/>
  <c r="V46" i="5"/>
  <c r="U46" i="5"/>
  <c r="T46" i="5"/>
  <c r="S46" i="5"/>
  <c r="R46" i="5"/>
  <c r="Q46" i="5"/>
  <c r="P46" i="5"/>
  <c r="O46" i="5"/>
  <c r="N46" i="5"/>
  <c r="M46" i="5"/>
  <c r="L46" i="5"/>
  <c r="K46" i="5"/>
  <c r="J46" i="5"/>
  <c r="I46" i="5"/>
  <c r="H46" i="5"/>
  <c r="G46" i="5"/>
  <c r="F46" i="5"/>
  <c r="E46" i="5"/>
  <c r="D46" i="5"/>
  <c r="C46" i="5"/>
  <c r="B46" i="5"/>
  <c r="A46" i="5"/>
  <c r="AI45" i="5"/>
  <c r="AH45" i="5"/>
  <c r="AG45" i="5"/>
  <c r="AF45" i="5"/>
  <c r="AE45" i="5"/>
  <c r="AD45" i="5"/>
  <c r="AC45" i="5"/>
  <c r="AB45" i="5"/>
  <c r="AA45" i="5"/>
  <c r="Z45" i="5"/>
  <c r="Y45" i="5"/>
  <c r="X45" i="5"/>
  <c r="W45" i="5"/>
  <c r="V45" i="5"/>
  <c r="U45" i="5"/>
  <c r="T45" i="5"/>
  <c r="S45" i="5"/>
  <c r="R45" i="5"/>
  <c r="Q45" i="5"/>
  <c r="P45" i="5"/>
  <c r="O45" i="5"/>
  <c r="N45" i="5"/>
  <c r="M45" i="5"/>
  <c r="L45" i="5"/>
  <c r="K45" i="5"/>
  <c r="J45" i="5"/>
  <c r="I45" i="5"/>
  <c r="H45" i="5"/>
  <c r="G45" i="5"/>
  <c r="F45" i="5"/>
  <c r="E45" i="5"/>
  <c r="D45" i="5"/>
  <c r="C45" i="5"/>
  <c r="B45" i="5"/>
  <c r="A45" i="5"/>
  <c r="AI44" i="5"/>
  <c r="AH44" i="5"/>
  <c r="AG44" i="5"/>
  <c r="AF44" i="5"/>
  <c r="AE44" i="5"/>
  <c r="AD44" i="5"/>
  <c r="AC44" i="5"/>
  <c r="AB44" i="5"/>
  <c r="AA44" i="5"/>
  <c r="Z44" i="5"/>
  <c r="Y44" i="5"/>
  <c r="X44" i="5"/>
  <c r="W44" i="5"/>
  <c r="V44" i="5"/>
  <c r="U44" i="5"/>
  <c r="T44" i="5"/>
  <c r="S44" i="5"/>
  <c r="R44" i="5"/>
  <c r="Q44" i="5"/>
  <c r="P44" i="5"/>
  <c r="O44" i="5"/>
  <c r="N44" i="5"/>
  <c r="M44" i="5"/>
  <c r="L44" i="5"/>
  <c r="K44" i="5"/>
  <c r="J44" i="5"/>
  <c r="I44" i="5"/>
  <c r="H44" i="5"/>
  <c r="G44" i="5"/>
  <c r="F44" i="5"/>
  <c r="E44" i="5"/>
  <c r="D44" i="5"/>
  <c r="C44" i="5"/>
  <c r="B44" i="5"/>
  <c r="A44" i="5"/>
  <c r="AI43" i="5"/>
  <c r="AH43" i="5"/>
  <c r="AG43" i="5"/>
  <c r="AF43" i="5"/>
  <c r="AE43" i="5"/>
  <c r="AD43" i="5"/>
  <c r="AC43" i="5"/>
  <c r="AB43" i="5"/>
  <c r="AA43" i="5"/>
  <c r="Z43" i="5"/>
  <c r="Y43" i="5"/>
  <c r="X43" i="5"/>
  <c r="W43" i="5"/>
  <c r="V43" i="5"/>
  <c r="U43" i="5"/>
  <c r="T43" i="5"/>
  <c r="S43" i="5"/>
  <c r="R43" i="5"/>
  <c r="Q43" i="5"/>
  <c r="P43" i="5"/>
  <c r="O43" i="5"/>
  <c r="N43" i="5"/>
  <c r="M43" i="5"/>
  <c r="L43" i="5"/>
  <c r="K43" i="5"/>
  <c r="J43" i="5"/>
  <c r="I43" i="5"/>
  <c r="H43" i="5"/>
  <c r="G43" i="5"/>
  <c r="F43" i="5"/>
  <c r="E43" i="5"/>
  <c r="D43" i="5"/>
  <c r="C43" i="5"/>
  <c r="B43" i="5"/>
  <c r="A43" i="5"/>
  <c r="AI42" i="5"/>
  <c r="AH42" i="5"/>
  <c r="AG42" i="5"/>
  <c r="AF42" i="5"/>
  <c r="AE42" i="5"/>
  <c r="AD42" i="5"/>
  <c r="AC42" i="5"/>
  <c r="AB42" i="5"/>
  <c r="AA42" i="5"/>
  <c r="Z42" i="5"/>
  <c r="Y42" i="5"/>
  <c r="X42" i="5"/>
  <c r="W42" i="5"/>
  <c r="V42" i="5"/>
  <c r="U42" i="5"/>
  <c r="T42" i="5"/>
  <c r="S42" i="5"/>
  <c r="R42" i="5"/>
  <c r="Q42" i="5"/>
  <c r="P42" i="5"/>
  <c r="O42" i="5"/>
  <c r="N42" i="5"/>
  <c r="M42" i="5"/>
  <c r="L42" i="5"/>
  <c r="K42" i="5"/>
  <c r="J42" i="5"/>
  <c r="I42" i="5"/>
  <c r="H42" i="5"/>
  <c r="G42" i="5"/>
  <c r="F42" i="5"/>
  <c r="E42" i="5"/>
  <c r="D42" i="5"/>
  <c r="C42" i="5"/>
  <c r="B42" i="5"/>
  <c r="A42" i="5"/>
  <c r="AI41" i="5"/>
  <c r="AH41" i="5"/>
  <c r="AG41" i="5"/>
  <c r="AF41" i="5"/>
  <c r="AE41" i="5"/>
  <c r="AD41" i="5"/>
  <c r="AC41" i="5"/>
  <c r="AB41" i="5"/>
  <c r="AA41" i="5"/>
  <c r="Z41" i="5"/>
  <c r="Y41" i="5"/>
  <c r="X41" i="5"/>
  <c r="W41" i="5"/>
  <c r="V41" i="5"/>
  <c r="U41" i="5"/>
  <c r="T41" i="5"/>
  <c r="S41" i="5"/>
  <c r="R41" i="5"/>
  <c r="Q41" i="5"/>
  <c r="P41" i="5"/>
  <c r="O41" i="5"/>
  <c r="N41" i="5"/>
  <c r="M41" i="5"/>
  <c r="L41" i="5"/>
  <c r="K41" i="5"/>
  <c r="J41" i="5"/>
  <c r="I41" i="5"/>
  <c r="H41" i="5"/>
  <c r="G41" i="5"/>
  <c r="F41" i="5"/>
  <c r="E41" i="5"/>
  <c r="D41" i="5"/>
  <c r="C41" i="5"/>
  <c r="B41" i="5"/>
  <c r="A41" i="5"/>
  <c r="AI40" i="5"/>
  <c r="AH40" i="5"/>
  <c r="AG40" i="5"/>
  <c r="AF40" i="5"/>
  <c r="AE40" i="5"/>
  <c r="AD40" i="5"/>
  <c r="AC40" i="5"/>
  <c r="AB40" i="5"/>
  <c r="AA40" i="5"/>
  <c r="Z40" i="5"/>
  <c r="Y40" i="5"/>
  <c r="X40" i="5"/>
  <c r="W40" i="5"/>
  <c r="V40" i="5"/>
  <c r="U40" i="5"/>
  <c r="T40" i="5"/>
  <c r="S40" i="5"/>
  <c r="R40" i="5"/>
  <c r="Q40" i="5"/>
  <c r="P40" i="5"/>
  <c r="O40" i="5"/>
  <c r="N40" i="5"/>
  <c r="M40" i="5"/>
  <c r="L40" i="5"/>
  <c r="K40" i="5"/>
  <c r="J40" i="5"/>
  <c r="I40" i="5"/>
  <c r="H40" i="5"/>
  <c r="G40" i="5"/>
  <c r="F40" i="5"/>
  <c r="E40" i="5"/>
  <c r="D40" i="5"/>
  <c r="C40" i="5"/>
  <c r="B40" i="5"/>
  <c r="A40" i="5"/>
  <c r="AI39" i="5"/>
  <c r="AH39" i="5"/>
  <c r="AG39" i="5"/>
  <c r="AF39" i="5"/>
  <c r="AE39" i="5"/>
  <c r="AD39" i="5"/>
  <c r="AC39" i="5"/>
  <c r="AB39" i="5"/>
  <c r="AA39" i="5"/>
  <c r="Z39" i="5"/>
  <c r="Y39" i="5"/>
  <c r="X39" i="5"/>
  <c r="W39" i="5"/>
  <c r="V39" i="5"/>
  <c r="U39" i="5"/>
  <c r="T39" i="5"/>
  <c r="S39" i="5"/>
  <c r="R39" i="5"/>
  <c r="Q39" i="5"/>
  <c r="P39" i="5"/>
  <c r="O39" i="5"/>
  <c r="N39" i="5"/>
  <c r="M39" i="5"/>
  <c r="L39" i="5"/>
  <c r="K39" i="5"/>
  <c r="J39" i="5"/>
  <c r="I39" i="5"/>
  <c r="H39" i="5"/>
  <c r="G39" i="5"/>
  <c r="F39" i="5"/>
  <c r="E39" i="5"/>
  <c r="D39" i="5"/>
  <c r="C39" i="5"/>
  <c r="B39" i="5"/>
  <c r="A39" i="5"/>
  <c r="AI38" i="5"/>
  <c r="AH38" i="5"/>
  <c r="AG38" i="5"/>
  <c r="AF38" i="5"/>
  <c r="AE38" i="5"/>
  <c r="AD38" i="5"/>
  <c r="AC38" i="5"/>
  <c r="AB38" i="5"/>
  <c r="AA38" i="5"/>
  <c r="Z38" i="5"/>
  <c r="Y38" i="5"/>
  <c r="X38" i="5"/>
  <c r="W38" i="5"/>
  <c r="V38" i="5"/>
  <c r="U38" i="5"/>
  <c r="T38" i="5"/>
  <c r="S38" i="5"/>
  <c r="R38" i="5"/>
  <c r="Q38" i="5"/>
  <c r="P38" i="5"/>
  <c r="O38" i="5"/>
  <c r="N38" i="5"/>
  <c r="M38" i="5"/>
  <c r="L38" i="5"/>
  <c r="K38" i="5"/>
  <c r="J38" i="5"/>
  <c r="I38" i="5"/>
  <c r="H38" i="5"/>
  <c r="G38" i="5"/>
  <c r="F38" i="5"/>
  <c r="E38" i="5"/>
  <c r="D38" i="5"/>
  <c r="C38" i="5"/>
  <c r="B38" i="5"/>
  <c r="A38" i="5"/>
  <c r="AI37" i="5"/>
  <c r="AH37" i="5"/>
  <c r="AG37" i="5"/>
  <c r="AF37" i="5"/>
  <c r="AE37" i="5"/>
  <c r="AD37" i="5"/>
  <c r="AC37" i="5"/>
  <c r="AB37" i="5"/>
  <c r="AA37" i="5"/>
  <c r="Z37" i="5"/>
  <c r="Y37" i="5"/>
  <c r="X37" i="5"/>
  <c r="W37" i="5"/>
  <c r="V37" i="5"/>
  <c r="U37" i="5"/>
  <c r="T37" i="5"/>
  <c r="S37" i="5"/>
  <c r="R37" i="5"/>
  <c r="Q37" i="5"/>
  <c r="P37" i="5"/>
  <c r="O37" i="5"/>
  <c r="N37" i="5"/>
  <c r="M37" i="5"/>
  <c r="L37" i="5"/>
  <c r="K37" i="5"/>
  <c r="J37" i="5"/>
  <c r="I37" i="5"/>
  <c r="H37" i="5"/>
  <c r="G37" i="5"/>
  <c r="F37" i="5"/>
  <c r="E37" i="5"/>
  <c r="D37" i="5"/>
  <c r="C37" i="5"/>
  <c r="B37" i="5"/>
  <c r="A37" i="5"/>
  <c r="AI36" i="5"/>
  <c r="AH36" i="5"/>
  <c r="AG36" i="5"/>
  <c r="AF36" i="5"/>
  <c r="AE36" i="5"/>
  <c r="AD36" i="5"/>
  <c r="AC36" i="5"/>
  <c r="AB36" i="5"/>
  <c r="AA36" i="5"/>
  <c r="Z36" i="5"/>
  <c r="Y36" i="5"/>
  <c r="X36" i="5"/>
  <c r="W36" i="5"/>
  <c r="V36" i="5"/>
  <c r="U36" i="5"/>
  <c r="T36" i="5"/>
  <c r="S36" i="5"/>
  <c r="R36" i="5"/>
  <c r="Q36" i="5"/>
  <c r="P36" i="5"/>
  <c r="O36" i="5"/>
  <c r="N36" i="5"/>
  <c r="M36" i="5"/>
  <c r="L36" i="5"/>
  <c r="K36" i="5"/>
  <c r="J36" i="5"/>
  <c r="I36" i="5"/>
  <c r="H36" i="5"/>
  <c r="G36" i="5"/>
  <c r="F36" i="5"/>
  <c r="E36" i="5"/>
  <c r="D36" i="5"/>
  <c r="C36" i="5"/>
  <c r="B36" i="5"/>
  <c r="A36" i="5"/>
  <c r="AI35" i="5"/>
  <c r="AH35" i="5"/>
  <c r="AG35" i="5"/>
  <c r="AF35" i="5"/>
  <c r="AE35" i="5"/>
  <c r="AD35" i="5"/>
  <c r="AC35" i="5"/>
  <c r="AB35" i="5"/>
  <c r="AA35" i="5"/>
  <c r="Z35" i="5"/>
  <c r="Y35" i="5"/>
  <c r="X35" i="5"/>
  <c r="W35" i="5"/>
  <c r="V35" i="5"/>
  <c r="U35" i="5"/>
  <c r="T35" i="5"/>
  <c r="S35" i="5"/>
  <c r="R35" i="5"/>
  <c r="Q35" i="5"/>
  <c r="P35" i="5"/>
  <c r="O35" i="5"/>
  <c r="N35" i="5"/>
  <c r="M35" i="5"/>
  <c r="L35" i="5"/>
  <c r="K35" i="5"/>
  <c r="J35" i="5"/>
  <c r="I35" i="5"/>
  <c r="H35" i="5"/>
  <c r="G35" i="5"/>
  <c r="F35" i="5"/>
  <c r="E35" i="5"/>
  <c r="D35" i="5"/>
  <c r="C35" i="5"/>
  <c r="B35" i="5"/>
  <c r="A35" i="5"/>
  <c r="AI34" i="5"/>
  <c r="AH34" i="5"/>
  <c r="AG34" i="5"/>
  <c r="AF34" i="5"/>
  <c r="AE34" i="5"/>
  <c r="AD34" i="5"/>
  <c r="AC34" i="5"/>
  <c r="AB34" i="5"/>
  <c r="AA34" i="5"/>
  <c r="Z34" i="5"/>
  <c r="Y34" i="5"/>
  <c r="X34" i="5"/>
  <c r="W34" i="5"/>
  <c r="V34" i="5"/>
  <c r="U34" i="5"/>
  <c r="T34" i="5"/>
  <c r="S34" i="5"/>
  <c r="R34" i="5"/>
  <c r="Q34" i="5"/>
  <c r="P34" i="5"/>
  <c r="O34" i="5"/>
  <c r="N34" i="5"/>
  <c r="M34" i="5"/>
  <c r="L34" i="5"/>
  <c r="K34" i="5"/>
  <c r="J34" i="5"/>
  <c r="I34" i="5"/>
  <c r="H34" i="5"/>
  <c r="G34" i="5"/>
  <c r="F34" i="5"/>
  <c r="E34" i="5"/>
  <c r="D34" i="5"/>
  <c r="C34" i="5"/>
  <c r="B34" i="5"/>
  <c r="A34" i="5"/>
  <c r="AI33" i="5"/>
  <c r="AH33" i="5"/>
  <c r="AG33" i="5"/>
  <c r="AF33" i="5"/>
  <c r="AE33" i="5"/>
  <c r="AD33" i="5"/>
  <c r="AC33" i="5"/>
  <c r="AB33" i="5"/>
  <c r="AA33" i="5"/>
  <c r="Z33" i="5"/>
  <c r="Y33" i="5"/>
  <c r="X33" i="5"/>
  <c r="W33" i="5"/>
  <c r="V33" i="5"/>
  <c r="U33" i="5"/>
  <c r="T33" i="5"/>
  <c r="S33" i="5"/>
  <c r="R33" i="5"/>
  <c r="Q33" i="5"/>
  <c r="P33" i="5"/>
  <c r="O33" i="5"/>
  <c r="N33" i="5"/>
  <c r="M33" i="5"/>
  <c r="L33" i="5"/>
  <c r="K33" i="5"/>
  <c r="J33" i="5"/>
  <c r="I33" i="5"/>
  <c r="H33" i="5"/>
  <c r="G33" i="5"/>
  <c r="F33" i="5"/>
  <c r="E33" i="5"/>
  <c r="D33" i="5"/>
  <c r="C33" i="5"/>
  <c r="B33" i="5"/>
  <c r="A33" i="5"/>
  <c r="AI32" i="5"/>
  <c r="AH32" i="5"/>
  <c r="AG32" i="5"/>
  <c r="AF32" i="5"/>
  <c r="AE32" i="5"/>
  <c r="AD32" i="5"/>
  <c r="AC32" i="5"/>
  <c r="AB32" i="5"/>
  <c r="AA32" i="5"/>
  <c r="Z32" i="5"/>
  <c r="Y32" i="5"/>
  <c r="X32" i="5"/>
  <c r="W32" i="5"/>
  <c r="V32" i="5"/>
  <c r="U32" i="5"/>
  <c r="T32" i="5"/>
  <c r="S32" i="5"/>
  <c r="R32" i="5"/>
  <c r="Q32" i="5"/>
  <c r="P32" i="5"/>
  <c r="O32" i="5"/>
  <c r="N32" i="5"/>
  <c r="M32" i="5"/>
  <c r="L32" i="5"/>
  <c r="K32" i="5"/>
  <c r="J32" i="5"/>
  <c r="I32" i="5"/>
  <c r="H32" i="5"/>
  <c r="G32" i="5"/>
  <c r="F32" i="5"/>
  <c r="E32" i="5"/>
  <c r="D32" i="5"/>
  <c r="C32" i="5"/>
  <c r="B32" i="5"/>
  <c r="A32" i="5"/>
  <c r="AI31" i="5"/>
  <c r="AH31" i="5"/>
  <c r="AG31" i="5"/>
  <c r="AF31" i="5"/>
  <c r="AE31" i="5"/>
  <c r="AD31" i="5"/>
  <c r="AC31" i="5"/>
  <c r="AB31" i="5"/>
  <c r="AA31" i="5"/>
  <c r="Z31" i="5"/>
  <c r="Y31" i="5"/>
  <c r="X31" i="5"/>
  <c r="W31" i="5"/>
  <c r="V31" i="5"/>
  <c r="U31" i="5"/>
  <c r="T31" i="5"/>
  <c r="S31" i="5"/>
  <c r="R31" i="5"/>
  <c r="Q31" i="5"/>
  <c r="P31" i="5"/>
  <c r="O31" i="5"/>
  <c r="N31" i="5"/>
  <c r="M31" i="5"/>
  <c r="L31" i="5"/>
  <c r="K31" i="5"/>
  <c r="J31" i="5"/>
  <c r="I31" i="5"/>
  <c r="H31" i="5"/>
  <c r="G31" i="5"/>
  <c r="F31" i="5"/>
  <c r="E31" i="5"/>
  <c r="D31" i="5"/>
  <c r="C31" i="5"/>
  <c r="B31" i="5"/>
  <c r="A31" i="5"/>
  <c r="AI30" i="5"/>
  <c r="AH30" i="5"/>
  <c r="AG30" i="5"/>
  <c r="AF30" i="5"/>
  <c r="AE30" i="5"/>
  <c r="AD30" i="5"/>
  <c r="AC30" i="5"/>
  <c r="AB30" i="5"/>
  <c r="AA30" i="5"/>
  <c r="Z30" i="5"/>
  <c r="Y30" i="5"/>
  <c r="X30" i="5"/>
  <c r="W30" i="5"/>
  <c r="V30" i="5"/>
  <c r="U30" i="5"/>
  <c r="T30" i="5"/>
  <c r="S30" i="5"/>
  <c r="R30" i="5"/>
  <c r="Q30" i="5"/>
  <c r="P30" i="5"/>
  <c r="O30" i="5"/>
  <c r="N30" i="5"/>
  <c r="M30" i="5"/>
  <c r="L30" i="5"/>
  <c r="K30" i="5"/>
  <c r="J30" i="5"/>
  <c r="I30" i="5"/>
  <c r="H30" i="5"/>
  <c r="G30" i="5"/>
  <c r="F30" i="5"/>
  <c r="E30" i="5"/>
  <c r="D30" i="5"/>
  <c r="C30" i="5"/>
  <c r="B30" i="5"/>
  <c r="A30" i="5"/>
  <c r="AI29" i="5"/>
  <c r="AH29" i="5"/>
  <c r="AG29" i="5"/>
  <c r="AF29" i="5"/>
  <c r="AE29" i="5"/>
  <c r="AD29" i="5"/>
  <c r="AC29" i="5"/>
  <c r="AB29" i="5"/>
  <c r="AA29" i="5"/>
  <c r="Z29" i="5"/>
  <c r="Y29" i="5"/>
  <c r="X29" i="5"/>
  <c r="W29" i="5"/>
  <c r="V29" i="5"/>
  <c r="U29" i="5"/>
  <c r="T29" i="5"/>
  <c r="S29" i="5"/>
  <c r="R29" i="5"/>
  <c r="Q29" i="5"/>
  <c r="P29" i="5"/>
  <c r="O29" i="5"/>
  <c r="N29" i="5"/>
  <c r="M29" i="5"/>
  <c r="L29" i="5"/>
  <c r="K29" i="5"/>
  <c r="J29" i="5"/>
  <c r="I29" i="5"/>
  <c r="H29" i="5"/>
  <c r="G29" i="5"/>
  <c r="F29" i="5"/>
  <c r="E29" i="5"/>
  <c r="D29" i="5"/>
  <c r="C29" i="5"/>
  <c r="B29" i="5"/>
  <c r="A29" i="5"/>
  <c r="AI28" i="5"/>
  <c r="AH28" i="5"/>
  <c r="AG28" i="5"/>
  <c r="AF28" i="5"/>
  <c r="AE28" i="5"/>
  <c r="AD28" i="5"/>
  <c r="AC28" i="5"/>
  <c r="AB28" i="5"/>
  <c r="AA28" i="5"/>
  <c r="Z28" i="5"/>
  <c r="Y28" i="5"/>
  <c r="X28" i="5"/>
  <c r="W28" i="5"/>
  <c r="V28" i="5"/>
  <c r="U28" i="5"/>
  <c r="T28" i="5"/>
  <c r="S28" i="5"/>
  <c r="R28" i="5"/>
  <c r="Q28" i="5"/>
  <c r="P28" i="5"/>
  <c r="O28" i="5"/>
  <c r="N28" i="5"/>
  <c r="M28" i="5"/>
  <c r="L28" i="5"/>
  <c r="K28" i="5"/>
  <c r="J28" i="5"/>
  <c r="I28" i="5"/>
  <c r="H28" i="5"/>
  <c r="G28" i="5"/>
  <c r="F28" i="5"/>
  <c r="E28" i="5"/>
  <c r="D28" i="5"/>
  <c r="C28" i="5"/>
  <c r="B28" i="5"/>
  <c r="A28" i="5"/>
  <c r="AI27" i="5"/>
  <c r="AH27" i="5"/>
  <c r="AG27" i="5"/>
  <c r="AF27" i="5"/>
  <c r="AE27" i="5"/>
  <c r="AD27" i="5"/>
  <c r="AC27" i="5"/>
  <c r="AB27" i="5"/>
  <c r="AA27" i="5"/>
  <c r="Z27" i="5"/>
  <c r="Y27" i="5"/>
  <c r="X27" i="5"/>
  <c r="W27" i="5"/>
  <c r="V27" i="5"/>
  <c r="U27" i="5"/>
  <c r="T27" i="5"/>
  <c r="S27" i="5"/>
  <c r="R27" i="5"/>
  <c r="Q27" i="5"/>
  <c r="P27" i="5"/>
  <c r="O27" i="5"/>
  <c r="N27" i="5"/>
  <c r="M27" i="5"/>
  <c r="L27" i="5"/>
  <c r="K27" i="5"/>
  <c r="J27" i="5"/>
  <c r="I27" i="5"/>
  <c r="H27" i="5"/>
  <c r="G27" i="5"/>
  <c r="F27" i="5"/>
  <c r="E27" i="5"/>
  <c r="D27" i="5"/>
  <c r="C27" i="5"/>
  <c r="B27" i="5"/>
  <c r="A27" i="5"/>
  <c r="AI26" i="5"/>
  <c r="AH26" i="5"/>
  <c r="AG26" i="5"/>
  <c r="AF26" i="5"/>
  <c r="AE26" i="5"/>
  <c r="AD26" i="5"/>
  <c r="AC26" i="5"/>
  <c r="AB26" i="5"/>
  <c r="AA26" i="5"/>
  <c r="Z26" i="5"/>
  <c r="Y26" i="5"/>
  <c r="X26" i="5"/>
  <c r="W26" i="5"/>
  <c r="V26" i="5"/>
  <c r="U26" i="5"/>
  <c r="T26" i="5"/>
  <c r="S26" i="5"/>
  <c r="R26" i="5"/>
  <c r="Q26" i="5"/>
  <c r="P26" i="5"/>
  <c r="O26" i="5"/>
  <c r="N26" i="5"/>
  <c r="M26" i="5"/>
  <c r="L26" i="5"/>
  <c r="K26" i="5"/>
  <c r="J26" i="5"/>
  <c r="I26" i="5"/>
  <c r="H26" i="5"/>
  <c r="G26" i="5"/>
  <c r="F26" i="5"/>
  <c r="E26" i="5"/>
  <c r="D26" i="5"/>
  <c r="C26" i="5"/>
  <c r="B26" i="5"/>
  <c r="A26" i="5"/>
  <c r="AI25" i="5"/>
  <c r="AH25" i="5"/>
  <c r="AG25" i="5"/>
  <c r="AF25" i="5"/>
  <c r="AE25" i="5"/>
  <c r="AD25" i="5"/>
  <c r="AC25" i="5"/>
  <c r="AB25" i="5"/>
  <c r="AA25" i="5"/>
  <c r="Z25" i="5"/>
  <c r="Y25" i="5"/>
  <c r="X25" i="5"/>
  <c r="W25" i="5"/>
  <c r="V25" i="5"/>
  <c r="U25" i="5"/>
  <c r="T25" i="5"/>
  <c r="S25" i="5"/>
  <c r="R25" i="5"/>
  <c r="Q25" i="5"/>
  <c r="P25" i="5"/>
  <c r="O25" i="5"/>
  <c r="N25" i="5"/>
  <c r="M25" i="5"/>
  <c r="L25" i="5"/>
  <c r="K25" i="5"/>
  <c r="J25" i="5"/>
  <c r="I25" i="5"/>
  <c r="H25" i="5"/>
  <c r="G25" i="5"/>
  <c r="F25" i="5"/>
  <c r="E25" i="5"/>
  <c r="D25" i="5"/>
  <c r="C25" i="5"/>
  <c r="B25" i="5"/>
  <c r="A25" i="5"/>
  <c r="AI24" i="5"/>
  <c r="AH24" i="5"/>
  <c r="AG24" i="5"/>
  <c r="AF24" i="5"/>
  <c r="AE24" i="5"/>
  <c r="AD24" i="5"/>
  <c r="AC24" i="5"/>
  <c r="AB24" i="5"/>
  <c r="AA24" i="5"/>
  <c r="Z24" i="5"/>
  <c r="Y24" i="5"/>
  <c r="X24" i="5"/>
  <c r="W24" i="5"/>
  <c r="V24" i="5"/>
  <c r="U24" i="5"/>
  <c r="T24" i="5"/>
  <c r="S24" i="5"/>
  <c r="R24" i="5"/>
  <c r="Q24" i="5"/>
  <c r="P24" i="5"/>
  <c r="O24" i="5"/>
  <c r="N24" i="5"/>
  <c r="M24" i="5"/>
  <c r="L24" i="5"/>
  <c r="K24" i="5"/>
  <c r="J24" i="5"/>
  <c r="I24" i="5"/>
  <c r="H24" i="5"/>
  <c r="G24" i="5"/>
  <c r="F24" i="5"/>
  <c r="E24" i="5"/>
  <c r="D24" i="5"/>
  <c r="C24" i="5"/>
  <c r="B24" i="5"/>
  <c r="A24" i="5"/>
  <c r="AI23" i="5"/>
  <c r="AH23" i="5"/>
  <c r="AG23" i="5"/>
  <c r="AF23" i="5"/>
  <c r="AE23" i="5"/>
  <c r="AD23" i="5"/>
  <c r="AC23" i="5"/>
  <c r="AB23" i="5"/>
  <c r="AA23" i="5"/>
  <c r="Z23" i="5"/>
  <c r="Y23" i="5"/>
  <c r="X23" i="5"/>
  <c r="W23" i="5"/>
  <c r="V23" i="5"/>
  <c r="U23" i="5"/>
  <c r="T23" i="5"/>
  <c r="S23" i="5"/>
  <c r="R23" i="5"/>
  <c r="Q23" i="5"/>
  <c r="P23" i="5"/>
  <c r="O23" i="5"/>
  <c r="N23" i="5"/>
  <c r="M23" i="5"/>
  <c r="L23" i="5"/>
  <c r="K23" i="5"/>
  <c r="J23" i="5"/>
  <c r="I23" i="5"/>
  <c r="H23" i="5"/>
  <c r="G23" i="5"/>
  <c r="F23" i="5"/>
  <c r="E23" i="5"/>
  <c r="D23" i="5"/>
  <c r="C23" i="5"/>
  <c r="B23" i="5"/>
  <c r="A23" i="5"/>
  <c r="AI22" i="5"/>
  <c r="AH22" i="5"/>
  <c r="AG22" i="5"/>
  <c r="AF22" i="5"/>
  <c r="AE22" i="5"/>
  <c r="AD22" i="5"/>
  <c r="AC22" i="5"/>
  <c r="AB22" i="5"/>
  <c r="AA22" i="5"/>
  <c r="Z22" i="5"/>
  <c r="Y22" i="5"/>
  <c r="X22" i="5"/>
  <c r="W22" i="5"/>
  <c r="V22" i="5"/>
  <c r="U22" i="5"/>
  <c r="T22" i="5"/>
  <c r="S22" i="5"/>
  <c r="R22" i="5"/>
  <c r="Q22" i="5"/>
  <c r="P22" i="5"/>
  <c r="O22" i="5"/>
  <c r="N22" i="5"/>
  <c r="M22" i="5"/>
  <c r="L22" i="5"/>
  <c r="K22" i="5"/>
  <c r="J22" i="5"/>
  <c r="I22" i="5"/>
  <c r="H22" i="5"/>
  <c r="G22" i="5"/>
  <c r="F22" i="5"/>
  <c r="E22" i="5"/>
  <c r="D22" i="5"/>
  <c r="C22" i="5"/>
  <c r="B22" i="5"/>
  <c r="A22" i="5"/>
  <c r="AI21" i="5"/>
  <c r="AH21" i="5"/>
  <c r="AG21" i="5"/>
  <c r="AF21" i="5"/>
  <c r="AE21" i="5"/>
  <c r="AD21" i="5"/>
  <c r="AC21" i="5"/>
  <c r="AB21" i="5"/>
  <c r="AA21" i="5"/>
  <c r="Z21" i="5"/>
  <c r="Y21" i="5"/>
  <c r="X21" i="5"/>
  <c r="W21" i="5"/>
  <c r="V21" i="5"/>
  <c r="U21" i="5"/>
  <c r="T21" i="5"/>
  <c r="S21" i="5"/>
  <c r="R21" i="5"/>
  <c r="Q21" i="5"/>
  <c r="P21" i="5"/>
  <c r="O21" i="5"/>
  <c r="N21" i="5"/>
  <c r="M21" i="5"/>
  <c r="L21" i="5"/>
  <c r="K21" i="5"/>
  <c r="J21" i="5"/>
  <c r="I21" i="5"/>
  <c r="H21" i="5"/>
  <c r="G21" i="5"/>
  <c r="F21" i="5"/>
  <c r="E21" i="5"/>
  <c r="D21" i="5"/>
  <c r="C21" i="5"/>
  <c r="B21" i="5"/>
  <c r="A21" i="5"/>
  <c r="AI20" i="5"/>
  <c r="AH20" i="5"/>
  <c r="AG20" i="5"/>
  <c r="AF20" i="5"/>
  <c r="AE20" i="5"/>
  <c r="AD20" i="5"/>
  <c r="AC20" i="5"/>
  <c r="AB20" i="5"/>
  <c r="AA20" i="5"/>
  <c r="Z20" i="5"/>
  <c r="Y20" i="5"/>
  <c r="X20" i="5"/>
  <c r="W20" i="5"/>
  <c r="V20" i="5"/>
  <c r="U20" i="5"/>
  <c r="T20" i="5"/>
  <c r="S20" i="5"/>
  <c r="R20" i="5"/>
  <c r="Q20" i="5"/>
  <c r="P20" i="5"/>
  <c r="O20" i="5"/>
  <c r="N20" i="5"/>
  <c r="M20" i="5"/>
  <c r="L20" i="5"/>
  <c r="K20" i="5"/>
  <c r="J20" i="5"/>
  <c r="I20" i="5"/>
  <c r="H20" i="5"/>
  <c r="G20" i="5"/>
  <c r="F20" i="5"/>
  <c r="E20" i="5"/>
  <c r="D20" i="5"/>
  <c r="C20" i="5"/>
  <c r="B20" i="5"/>
  <c r="A20" i="5"/>
  <c r="AI19" i="5"/>
  <c r="AH19" i="5"/>
  <c r="AG19" i="5"/>
  <c r="AF19" i="5"/>
  <c r="AE19" i="5"/>
  <c r="AD19" i="5"/>
  <c r="AC19" i="5"/>
  <c r="AB19" i="5"/>
  <c r="AA19" i="5"/>
  <c r="Z19" i="5"/>
  <c r="Y19" i="5"/>
  <c r="X19" i="5"/>
  <c r="W19" i="5"/>
  <c r="V19" i="5"/>
  <c r="U19" i="5"/>
  <c r="T19" i="5"/>
  <c r="S19" i="5"/>
  <c r="R19" i="5"/>
  <c r="Q19" i="5"/>
  <c r="P19" i="5"/>
  <c r="O19" i="5"/>
  <c r="N19" i="5"/>
  <c r="M19" i="5"/>
  <c r="L19" i="5"/>
  <c r="K19" i="5"/>
  <c r="J19" i="5"/>
  <c r="I19" i="5"/>
  <c r="H19" i="5"/>
  <c r="G19" i="5"/>
  <c r="F19" i="5"/>
  <c r="E19" i="5"/>
  <c r="D19" i="5"/>
  <c r="C19" i="5"/>
  <c r="B19" i="5"/>
  <c r="A19" i="5"/>
  <c r="AI18" i="5"/>
  <c r="AH18" i="5"/>
  <c r="AG18" i="5"/>
  <c r="AF18" i="5"/>
  <c r="AE18" i="5"/>
  <c r="AD18" i="5"/>
  <c r="AC18" i="5"/>
  <c r="AB18" i="5"/>
  <c r="AA18" i="5"/>
  <c r="Z18" i="5"/>
  <c r="Y18" i="5"/>
  <c r="X18" i="5"/>
  <c r="W18" i="5"/>
  <c r="V18" i="5"/>
  <c r="U18" i="5"/>
  <c r="T18" i="5"/>
  <c r="S18" i="5"/>
  <c r="R18" i="5"/>
  <c r="Q18" i="5"/>
  <c r="P18" i="5"/>
  <c r="O18" i="5"/>
  <c r="N18" i="5"/>
  <c r="M18" i="5"/>
  <c r="L18" i="5"/>
  <c r="K18" i="5"/>
  <c r="J18" i="5"/>
  <c r="I18" i="5"/>
  <c r="H18" i="5"/>
  <c r="G18" i="5"/>
  <c r="F18" i="5"/>
  <c r="E18" i="5"/>
  <c r="D18" i="5"/>
  <c r="C18" i="5"/>
  <c r="B18" i="5"/>
  <c r="A18" i="5"/>
  <c r="AI17" i="5"/>
  <c r="AH17" i="5"/>
  <c r="AG17" i="5"/>
  <c r="AF17" i="5"/>
  <c r="AE17" i="5"/>
  <c r="AD17" i="5"/>
  <c r="AC17" i="5"/>
  <c r="AB17" i="5"/>
  <c r="AA17" i="5"/>
  <c r="Z17" i="5"/>
  <c r="Y17" i="5"/>
  <c r="X17" i="5"/>
  <c r="W17" i="5"/>
  <c r="V17" i="5"/>
  <c r="U17" i="5"/>
  <c r="T17" i="5"/>
  <c r="S17" i="5"/>
  <c r="R17" i="5"/>
  <c r="Q17" i="5"/>
  <c r="P17" i="5"/>
  <c r="O17" i="5"/>
  <c r="N17" i="5"/>
  <c r="M17" i="5"/>
  <c r="L17" i="5"/>
  <c r="K17" i="5"/>
  <c r="J17" i="5"/>
  <c r="I17" i="5"/>
  <c r="H17" i="5"/>
  <c r="G17" i="5"/>
  <c r="F17" i="5"/>
  <c r="E17" i="5"/>
  <c r="D17" i="5"/>
  <c r="C17" i="5"/>
  <c r="B17" i="5"/>
  <c r="A17" i="5"/>
  <c r="AI16" i="5"/>
  <c r="AH16" i="5"/>
  <c r="AG16" i="5"/>
  <c r="AF16" i="5"/>
  <c r="AE16" i="5"/>
  <c r="AD16" i="5"/>
  <c r="AC16" i="5"/>
  <c r="AB16" i="5"/>
  <c r="AA16" i="5"/>
  <c r="Z16" i="5"/>
  <c r="Y16" i="5"/>
  <c r="X16" i="5"/>
  <c r="W16" i="5"/>
  <c r="V16" i="5"/>
  <c r="U16" i="5"/>
  <c r="T16" i="5"/>
  <c r="S16" i="5"/>
  <c r="R16" i="5"/>
  <c r="Q16" i="5"/>
  <c r="P16" i="5"/>
  <c r="O16" i="5"/>
  <c r="N16" i="5"/>
  <c r="M16" i="5"/>
  <c r="L16" i="5"/>
  <c r="K16" i="5"/>
  <c r="J16" i="5"/>
  <c r="I16" i="5"/>
  <c r="H16" i="5"/>
  <c r="G16" i="5"/>
  <c r="F16" i="5"/>
  <c r="E16" i="5"/>
  <c r="D16" i="5"/>
  <c r="C16" i="5"/>
  <c r="B16" i="5"/>
  <c r="A16" i="5"/>
  <c r="AI15" i="5"/>
  <c r="AH15" i="5"/>
  <c r="AG15" i="5"/>
  <c r="AF15" i="5"/>
  <c r="AE15" i="5"/>
  <c r="AD15" i="5"/>
  <c r="AC15" i="5"/>
  <c r="AB15" i="5"/>
  <c r="AA15" i="5"/>
  <c r="Z15" i="5"/>
  <c r="Y15" i="5"/>
  <c r="X15" i="5"/>
  <c r="W15" i="5"/>
  <c r="V15" i="5"/>
  <c r="U15" i="5"/>
  <c r="T15" i="5"/>
  <c r="S15" i="5"/>
  <c r="R15" i="5"/>
  <c r="Q15" i="5"/>
  <c r="P15" i="5"/>
  <c r="O15" i="5"/>
  <c r="N15" i="5"/>
  <c r="M15" i="5"/>
  <c r="L15" i="5"/>
  <c r="K15" i="5"/>
  <c r="J15" i="5"/>
  <c r="I15" i="5"/>
  <c r="H15" i="5"/>
  <c r="G15" i="5"/>
  <c r="F15" i="5"/>
  <c r="E15" i="5"/>
  <c r="D15" i="5"/>
  <c r="C15" i="5"/>
  <c r="B15" i="5"/>
  <c r="A15" i="5"/>
  <c r="AI14" i="5"/>
  <c r="AH14" i="5"/>
  <c r="AG14" i="5"/>
  <c r="AF14" i="5"/>
  <c r="AE14" i="5"/>
  <c r="AD14" i="5"/>
  <c r="AC14" i="5"/>
  <c r="AB14" i="5"/>
  <c r="AA14" i="5"/>
  <c r="Z14" i="5"/>
  <c r="Y14" i="5"/>
  <c r="X14" i="5"/>
  <c r="W14" i="5"/>
  <c r="V14" i="5"/>
  <c r="U14" i="5"/>
  <c r="T14" i="5"/>
  <c r="S14" i="5"/>
  <c r="R14" i="5"/>
  <c r="Q14" i="5"/>
  <c r="P14" i="5"/>
  <c r="O14" i="5"/>
  <c r="N14" i="5"/>
  <c r="M14" i="5"/>
  <c r="L14" i="5"/>
  <c r="K14" i="5"/>
  <c r="J14" i="5"/>
  <c r="I14" i="5"/>
  <c r="H14" i="5"/>
  <c r="G14" i="5"/>
  <c r="F14" i="5"/>
  <c r="E14" i="5"/>
  <c r="D14" i="5"/>
  <c r="C14" i="5"/>
  <c r="B14" i="5"/>
  <c r="A14" i="5"/>
  <c r="AI13" i="5"/>
  <c r="AH13" i="5"/>
  <c r="AG13" i="5"/>
  <c r="AF13" i="5"/>
  <c r="AE13" i="5"/>
  <c r="AD13" i="5"/>
  <c r="AC13" i="5"/>
  <c r="AB13" i="5"/>
  <c r="AA13" i="5"/>
  <c r="Z13" i="5"/>
  <c r="Y13" i="5"/>
  <c r="X13" i="5"/>
  <c r="W13" i="5"/>
  <c r="V13" i="5"/>
  <c r="U13" i="5"/>
  <c r="T13" i="5"/>
  <c r="S13" i="5"/>
  <c r="R13" i="5"/>
  <c r="Q13" i="5"/>
  <c r="P13" i="5"/>
  <c r="O13" i="5"/>
  <c r="N13" i="5"/>
  <c r="M13" i="5"/>
  <c r="L13" i="5"/>
  <c r="K13" i="5"/>
  <c r="J13" i="5"/>
  <c r="I13" i="5"/>
  <c r="H13" i="5"/>
  <c r="G13" i="5"/>
  <c r="F13" i="5"/>
  <c r="E13" i="5"/>
  <c r="D13" i="5"/>
  <c r="C13" i="5"/>
  <c r="B13" i="5"/>
  <c r="A13" i="5"/>
  <c r="AI12" i="5"/>
  <c r="AH12" i="5"/>
  <c r="AG12" i="5"/>
  <c r="AF12" i="5"/>
  <c r="AE12" i="5"/>
  <c r="AD12" i="5"/>
  <c r="AC12" i="5"/>
  <c r="AB12" i="5"/>
  <c r="AA12" i="5"/>
  <c r="Z12" i="5"/>
  <c r="Y12" i="5"/>
  <c r="X12" i="5"/>
  <c r="W12" i="5"/>
  <c r="V12" i="5"/>
  <c r="U12" i="5"/>
  <c r="T12" i="5"/>
  <c r="S12" i="5"/>
  <c r="R12" i="5"/>
  <c r="Q12" i="5"/>
  <c r="P12" i="5"/>
  <c r="O12" i="5"/>
  <c r="N12" i="5"/>
  <c r="M12" i="5"/>
  <c r="L12" i="5"/>
  <c r="K12" i="5"/>
  <c r="J12" i="5"/>
  <c r="I12" i="5"/>
  <c r="H12" i="5"/>
  <c r="G12" i="5"/>
  <c r="F12" i="5"/>
  <c r="E12" i="5"/>
  <c r="D12" i="5"/>
  <c r="C12" i="5"/>
  <c r="B12" i="5"/>
  <c r="A12" i="5"/>
  <c r="AI11" i="5"/>
  <c r="AH11" i="5"/>
  <c r="AG11" i="5"/>
  <c r="AF11" i="5"/>
  <c r="AE11" i="5"/>
  <c r="AD11" i="5"/>
  <c r="AC11" i="5"/>
  <c r="AB11" i="5"/>
  <c r="AA11" i="5"/>
  <c r="Z11" i="5"/>
  <c r="Y11" i="5"/>
  <c r="X11" i="5"/>
  <c r="W11" i="5"/>
  <c r="V11" i="5"/>
  <c r="U11" i="5"/>
  <c r="T11" i="5"/>
  <c r="S11" i="5"/>
  <c r="R11" i="5"/>
  <c r="Q11" i="5"/>
  <c r="P11" i="5"/>
  <c r="O11" i="5"/>
  <c r="N11" i="5"/>
  <c r="M11" i="5"/>
  <c r="L11" i="5"/>
  <c r="K11" i="5"/>
  <c r="J11" i="5"/>
  <c r="I11" i="5"/>
  <c r="H11" i="5"/>
  <c r="G11" i="5"/>
  <c r="F11" i="5"/>
  <c r="E11" i="5"/>
  <c r="D11" i="5"/>
  <c r="C11" i="5"/>
  <c r="B11" i="5"/>
  <c r="A11" i="5"/>
  <c r="AI10" i="5"/>
  <c r="AH10" i="5"/>
  <c r="AG10" i="5"/>
  <c r="AF10" i="5"/>
  <c r="AE10" i="5"/>
  <c r="AD10" i="5"/>
  <c r="AC10" i="5"/>
  <c r="AB10" i="5"/>
  <c r="AA10" i="5"/>
  <c r="Z10" i="5"/>
  <c r="Y10" i="5"/>
  <c r="X10" i="5"/>
  <c r="W10" i="5"/>
  <c r="V10" i="5"/>
  <c r="U10" i="5"/>
  <c r="T10" i="5"/>
  <c r="S10" i="5"/>
  <c r="R10" i="5"/>
  <c r="Q10" i="5"/>
  <c r="P10" i="5"/>
  <c r="O10" i="5"/>
  <c r="N10" i="5"/>
  <c r="M10" i="5"/>
  <c r="L10" i="5"/>
  <c r="K10" i="5"/>
  <c r="J10" i="5"/>
  <c r="I10" i="5"/>
  <c r="H10" i="5"/>
  <c r="G10" i="5"/>
  <c r="F10" i="5"/>
  <c r="E10" i="5"/>
  <c r="D10" i="5"/>
  <c r="C10" i="5"/>
  <c r="B10" i="5"/>
  <c r="A10" i="5"/>
  <c r="AI9" i="5"/>
  <c r="AH9" i="5"/>
  <c r="AG9" i="5"/>
  <c r="AF9" i="5"/>
  <c r="AE9" i="5"/>
  <c r="AD9" i="5"/>
  <c r="AC9" i="5"/>
  <c r="AB9" i="5"/>
  <c r="AA9" i="5"/>
  <c r="Z9" i="5"/>
  <c r="Y9" i="5"/>
  <c r="X9" i="5"/>
  <c r="W9" i="5"/>
  <c r="V9" i="5"/>
  <c r="U9" i="5"/>
  <c r="T9" i="5"/>
  <c r="S9" i="5"/>
  <c r="R9" i="5"/>
  <c r="Q9" i="5"/>
  <c r="P9" i="5"/>
  <c r="O9" i="5"/>
  <c r="N9" i="5"/>
  <c r="M9" i="5"/>
  <c r="L9" i="5"/>
  <c r="K9" i="5"/>
  <c r="J9" i="5"/>
  <c r="I9" i="5"/>
  <c r="H9" i="5"/>
  <c r="G9" i="5"/>
  <c r="F9" i="5"/>
  <c r="E9" i="5"/>
  <c r="D9" i="5"/>
  <c r="C9" i="5"/>
  <c r="B9" i="5"/>
  <c r="A9" i="5"/>
  <c r="AI8" i="5"/>
  <c r="AH8" i="5"/>
  <c r="AG8" i="5"/>
  <c r="AF8" i="5"/>
  <c r="AE8" i="5"/>
  <c r="AD8" i="5"/>
  <c r="AC8" i="5"/>
  <c r="AB8" i="5"/>
  <c r="AA8" i="5"/>
  <c r="Z8" i="5"/>
  <c r="Y8" i="5"/>
  <c r="X8" i="5"/>
  <c r="W8" i="5"/>
  <c r="V8" i="5"/>
  <c r="U8" i="5"/>
  <c r="T8" i="5"/>
  <c r="S8" i="5"/>
  <c r="R8" i="5"/>
  <c r="Q8" i="5"/>
  <c r="P8" i="5"/>
  <c r="O8" i="5"/>
  <c r="N8" i="5"/>
  <c r="M8" i="5"/>
  <c r="L8" i="5"/>
  <c r="K8" i="5"/>
  <c r="J8" i="5"/>
  <c r="I8" i="5"/>
  <c r="H8" i="5"/>
  <c r="G8" i="5"/>
  <c r="F8" i="5"/>
  <c r="E8" i="5"/>
  <c r="D8" i="5"/>
  <c r="C8" i="5"/>
  <c r="B8" i="5"/>
  <c r="A8" i="5"/>
  <c r="AI7" i="5"/>
  <c r="AH7" i="5"/>
  <c r="AG7" i="5"/>
  <c r="AF7" i="5"/>
  <c r="AE7" i="5"/>
  <c r="AD7" i="5"/>
  <c r="AC7" i="5"/>
  <c r="AB7" i="5"/>
  <c r="AA7" i="5"/>
  <c r="Z7" i="5"/>
  <c r="Y7" i="5"/>
  <c r="X7" i="5"/>
  <c r="W7" i="5"/>
  <c r="V7" i="5"/>
  <c r="U7" i="5"/>
  <c r="T7" i="5"/>
  <c r="S7" i="5"/>
  <c r="R7" i="5"/>
  <c r="Q7" i="5"/>
  <c r="P7" i="5"/>
  <c r="O7" i="5"/>
  <c r="N7" i="5"/>
  <c r="M7" i="5"/>
  <c r="L7" i="5"/>
  <c r="K7" i="5"/>
  <c r="J7" i="5"/>
  <c r="I7" i="5"/>
  <c r="H7" i="5"/>
  <c r="G7" i="5"/>
  <c r="F7" i="5"/>
  <c r="E7" i="5"/>
  <c r="D7" i="5"/>
  <c r="C7" i="5"/>
  <c r="B7" i="5"/>
  <c r="A7" i="5"/>
  <c r="AI6" i="5"/>
  <c r="AH6" i="5"/>
  <c r="AG6" i="5"/>
  <c r="AF6" i="5"/>
  <c r="AE6" i="5"/>
  <c r="AD6" i="5"/>
  <c r="AC6" i="5"/>
  <c r="AB6" i="5"/>
  <c r="AA6" i="5"/>
  <c r="Z6" i="5"/>
  <c r="Y6" i="5"/>
  <c r="X6" i="5"/>
  <c r="W6" i="5"/>
  <c r="V6" i="5"/>
  <c r="U6" i="5"/>
  <c r="T6" i="5"/>
  <c r="S6" i="5"/>
  <c r="R6" i="5"/>
  <c r="Q6" i="5"/>
  <c r="P6" i="5"/>
  <c r="O6" i="5"/>
  <c r="N6" i="5"/>
  <c r="M6" i="5"/>
  <c r="L6" i="5"/>
  <c r="K6" i="5"/>
  <c r="J6" i="5"/>
  <c r="I6" i="5"/>
  <c r="H6" i="5"/>
  <c r="G6" i="5"/>
  <c r="F6" i="5"/>
  <c r="E6" i="5"/>
  <c r="D6" i="5"/>
  <c r="C6" i="5"/>
  <c r="B6" i="5"/>
  <c r="A6" i="5"/>
  <c r="AI5" i="5"/>
  <c r="AH5" i="5"/>
  <c r="AG5" i="5"/>
  <c r="AF5" i="5"/>
  <c r="AE5" i="5"/>
  <c r="AD5" i="5"/>
  <c r="AC5" i="5"/>
  <c r="AB5" i="5"/>
  <c r="AA5" i="5"/>
  <c r="Z5" i="5"/>
  <c r="Y5" i="5"/>
  <c r="X5" i="5"/>
  <c r="W5" i="5"/>
  <c r="V5" i="5"/>
  <c r="U5" i="5"/>
  <c r="T5" i="5"/>
  <c r="S5" i="5"/>
  <c r="R5" i="5"/>
  <c r="Q5" i="5"/>
  <c r="P5" i="5"/>
  <c r="O5" i="5"/>
  <c r="N5" i="5"/>
  <c r="M5" i="5"/>
  <c r="L5" i="5"/>
  <c r="K5" i="5"/>
  <c r="J5" i="5"/>
  <c r="I5" i="5"/>
  <c r="H5" i="5"/>
  <c r="G5" i="5"/>
  <c r="F5" i="5"/>
  <c r="E5" i="5"/>
  <c r="D5" i="5"/>
  <c r="C5" i="5"/>
  <c r="B5" i="5"/>
  <c r="A5" i="5"/>
  <c r="AI4" i="5"/>
  <c r="AH4" i="5"/>
  <c r="AG4" i="5"/>
  <c r="AF4" i="5"/>
  <c r="AE4" i="5"/>
  <c r="AD4" i="5"/>
  <c r="AC4" i="5"/>
  <c r="AB4" i="5"/>
  <c r="AA4" i="5"/>
  <c r="Z4" i="5"/>
  <c r="Y4" i="5"/>
  <c r="X4" i="5"/>
  <c r="W4" i="5"/>
  <c r="V4" i="5"/>
  <c r="U4" i="5"/>
  <c r="T4" i="5"/>
  <c r="S4" i="5"/>
  <c r="R4" i="5"/>
  <c r="Q4" i="5"/>
  <c r="P4" i="5"/>
  <c r="O4" i="5"/>
  <c r="N4" i="5"/>
  <c r="M4" i="5"/>
  <c r="L4" i="5"/>
  <c r="K4" i="5"/>
  <c r="J4" i="5"/>
  <c r="I4" i="5"/>
  <c r="H4" i="5"/>
  <c r="G4" i="5"/>
  <c r="F4" i="5"/>
  <c r="E4" i="5"/>
  <c r="D4" i="5"/>
  <c r="C4" i="5"/>
  <c r="B4" i="5"/>
  <c r="A4" i="5"/>
  <c r="AI163" i="4"/>
  <c r="AH163" i="4"/>
  <c r="AG163" i="4"/>
  <c r="AF163" i="4"/>
  <c r="AE163" i="4"/>
  <c r="AD163" i="4"/>
  <c r="AC163" i="4"/>
  <c r="AB163" i="4"/>
  <c r="AA163" i="4"/>
  <c r="Z163" i="4"/>
  <c r="Y163" i="4"/>
  <c r="X163" i="4"/>
  <c r="W163" i="4"/>
  <c r="V163" i="4"/>
  <c r="U163" i="4"/>
  <c r="T163" i="4"/>
  <c r="S163" i="4"/>
  <c r="R163" i="4"/>
  <c r="Q163" i="4"/>
  <c r="P163" i="4"/>
  <c r="O163" i="4"/>
  <c r="N163" i="4"/>
  <c r="M163" i="4"/>
  <c r="L163" i="4"/>
  <c r="K163" i="4"/>
  <c r="J163" i="4"/>
  <c r="I163" i="4"/>
  <c r="H163" i="4"/>
  <c r="G163" i="4"/>
  <c r="F163" i="4"/>
  <c r="E163" i="4"/>
  <c r="D163" i="4"/>
  <c r="C163" i="4"/>
  <c r="B163" i="4"/>
  <c r="A163" i="4"/>
  <c r="AI162" i="4"/>
  <c r="AH162" i="4"/>
  <c r="AG162" i="4"/>
  <c r="AF162" i="4"/>
  <c r="AE162" i="4"/>
  <c r="AD162" i="4"/>
  <c r="AC162" i="4"/>
  <c r="AB162" i="4"/>
  <c r="AA162" i="4"/>
  <c r="Z162" i="4"/>
  <c r="Y162" i="4"/>
  <c r="X162" i="4"/>
  <c r="W162" i="4"/>
  <c r="V162" i="4"/>
  <c r="U162" i="4"/>
  <c r="T162" i="4"/>
  <c r="S162" i="4"/>
  <c r="R162" i="4"/>
  <c r="Q162" i="4"/>
  <c r="P162" i="4"/>
  <c r="O162" i="4"/>
  <c r="N162" i="4"/>
  <c r="M162" i="4"/>
  <c r="L162" i="4"/>
  <c r="K162" i="4"/>
  <c r="J162" i="4"/>
  <c r="I162" i="4"/>
  <c r="H162" i="4"/>
  <c r="G162" i="4"/>
  <c r="F162" i="4"/>
  <c r="E162" i="4"/>
  <c r="D162" i="4"/>
  <c r="C162" i="4"/>
  <c r="B162" i="4"/>
  <c r="A162" i="4"/>
  <c r="AI161" i="4"/>
  <c r="AH161" i="4"/>
  <c r="AG161" i="4"/>
  <c r="AF161" i="4"/>
  <c r="AE161" i="4"/>
  <c r="AD161" i="4"/>
  <c r="AC161" i="4"/>
  <c r="AB161" i="4"/>
  <c r="AA161" i="4"/>
  <c r="Z161" i="4"/>
  <c r="Y161" i="4"/>
  <c r="X161" i="4"/>
  <c r="W161" i="4"/>
  <c r="V161" i="4"/>
  <c r="U161" i="4"/>
  <c r="T161" i="4"/>
  <c r="S161" i="4"/>
  <c r="R161" i="4"/>
  <c r="Q161" i="4"/>
  <c r="P161" i="4"/>
  <c r="O161" i="4"/>
  <c r="N161" i="4"/>
  <c r="M161" i="4"/>
  <c r="L161" i="4"/>
  <c r="K161" i="4"/>
  <c r="J161" i="4"/>
  <c r="I161" i="4"/>
  <c r="H161" i="4"/>
  <c r="G161" i="4"/>
  <c r="F161" i="4"/>
  <c r="E161" i="4"/>
  <c r="D161" i="4"/>
  <c r="C161" i="4"/>
  <c r="B161" i="4"/>
  <c r="A161" i="4"/>
  <c r="AI160" i="4"/>
  <c r="AH160" i="4"/>
  <c r="AG160" i="4"/>
  <c r="AF160" i="4"/>
  <c r="AE160" i="4"/>
  <c r="AD160" i="4"/>
  <c r="AC160" i="4"/>
  <c r="AB160" i="4"/>
  <c r="AA160" i="4"/>
  <c r="Z160" i="4"/>
  <c r="Y160" i="4"/>
  <c r="X160" i="4"/>
  <c r="W160" i="4"/>
  <c r="V160" i="4"/>
  <c r="U160" i="4"/>
  <c r="T160" i="4"/>
  <c r="S160" i="4"/>
  <c r="R160" i="4"/>
  <c r="Q160" i="4"/>
  <c r="P160" i="4"/>
  <c r="O160" i="4"/>
  <c r="N160" i="4"/>
  <c r="M160" i="4"/>
  <c r="L160" i="4"/>
  <c r="K160" i="4"/>
  <c r="J160" i="4"/>
  <c r="I160" i="4"/>
  <c r="H160" i="4"/>
  <c r="G160" i="4"/>
  <c r="F160" i="4"/>
  <c r="E160" i="4"/>
  <c r="D160" i="4"/>
  <c r="C160" i="4"/>
  <c r="B160" i="4"/>
  <c r="A160" i="4"/>
  <c r="AI159" i="4"/>
  <c r="AH159" i="4"/>
  <c r="AG159" i="4"/>
  <c r="AF159" i="4"/>
  <c r="AE159" i="4"/>
  <c r="AD159" i="4"/>
  <c r="AC159" i="4"/>
  <c r="AB159" i="4"/>
  <c r="AA159" i="4"/>
  <c r="Z159" i="4"/>
  <c r="Y159" i="4"/>
  <c r="X159" i="4"/>
  <c r="W159" i="4"/>
  <c r="V159" i="4"/>
  <c r="U159" i="4"/>
  <c r="T159" i="4"/>
  <c r="S159" i="4"/>
  <c r="R159" i="4"/>
  <c r="Q159" i="4"/>
  <c r="P159" i="4"/>
  <c r="O159" i="4"/>
  <c r="N159" i="4"/>
  <c r="M159" i="4"/>
  <c r="L159" i="4"/>
  <c r="K159" i="4"/>
  <c r="J159" i="4"/>
  <c r="I159" i="4"/>
  <c r="H159" i="4"/>
  <c r="G159" i="4"/>
  <c r="F159" i="4"/>
  <c r="E159" i="4"/>
  <c r="D159" i="4"/>
  <c r="C159" i="4"/>
  <c r="B159" i="4"/>
  <c r="A159" i="4"/>
  <c r="AI158" i="4"/>
  <c r="AH158" i="4"/>
  <c r="AG158" i="4"/>
  <c r="AF158" i="4"/>
  <c r="AE158" i="4"/>
  <c r="AD158" i="4"/>
  <c r="AC158" i="4"/>
  <c r="AB158" i="4"/>
  <c r="AA158" i="4"/>
  <c r="Z158" i="4"/>
  <c r="Y158" i="4"/>
  <c r="X158" i="4"/>
  <c r="W158" i="4"/>
  <c r="V158" i="4"/>
  <c r="U158" i="4"/>
  <c r="T158" i="4"/>
  <c r="S158" i="4"/>
  <c r="R158" i="4"/>
  <c r="Q158" i="4"/>
  <c r="P158" i="4"/>
  <c r="O158" i="4"/>
  <c r="N158" i="4"/>
  <c r="M158" i="4"/>
  <c r="L158" i="4"/>
  <c r="K158" i="4"/>
  <c r="J158" i="4"/>
  <c r="I158" i="4"/>
  <c r="H158" i="4"/>
  <c r="G158" i="4"/>
  <c r="F158" i="4"/>
  <c r="E158" i="4"/>
  <c r="D158" i="4"/>
  <c r="C158" i="4"/>
  <c r="B158" i="4"/>
  <c r="A158" i="4"/>
  <c r="AI157" i="4"/>
  <c r="AH157" i="4"/>
  <c r="AG157" i="4"/>
  <c r="AF157" i="4"/>
  <c r="AE157" i="4"/>
  <c r="AD157" i="4"/>
  <c r="AC157" i="4"/>
  <c r="AB157" i="4"/>
  <c r="AA157" i="4"/>
  <c r="Z157" i="4"/>
  <c r="Y157" i="4"/>
  <c r="X157" i="4"/>
  <c r="W157" i="4"/>
  <c r="V157" i="4"/>
  <c r="U157" i="4"/>
  <c r="T157" i="4"/>
  <c r="S157" i="4"/>
  <c r="R157" i="4"/>
  <c r="Q157" i="4"/>
  <c r="P157" i="4"/>
  <c r="O157" i="4"/>
  <c r="N157" i="4"/>
  <c r="M157" i="4"/>
  <c r="L157" i="4"/>
  <c r="K157" i="4"/>
  <c r="J157" i="4"/>
  <c r="I157" i="4"/>
  <c r="H157" i="4"/>
  <c r="G157" i="4"/>
  <c r="F157" i="4"/>
  <c r="E157" i="4"/>
  <c r="D157" i="4"/>
  <c r="C157" i="4"/>
  <c r="B157" i="4"/>
  <c r="A157" i="4"/>
  <c r="AI156" i="4"/>
  <c r="AH156" i="4"/>
  <c r="AG156" i="4"/>
  <c r="AF156" i="4"/>
  <c r="AE156" i="4"/>
  <c r="AD156" i="4"/>
  <c r="AC156" i="4"/>
  <c r="AB156" i="4"/>
  <c r="AA156" i="4"/>
  <c r="Z156" i="4"/>
  <c r="Y156" i="4"/>
  <c r="X156" i="4"/>
  <c r="W156" i="4"/>
  <c r="V156" i="4"/>
  <c r="U156" i="4"/>
  <c r="T156" i="4"/>
  <c r="S156" i="4"/>
  <c r="R156" i="4"/>
  <c r="Q156" i="4"/>
  <c r="P156" i="4"/>
  <c r="O156" i="4"/>
  <c r="N156" i="4"/>
  <c r="M156" i="4"/>
  <c r="L156" i="4"/>
  <c r="K156" i="4"/>
  <c r="J156" i="4"/>
  <c r="I156" i="4"/>
  <c r="H156" i="4"/>
  <c r="G156" i="4"/>
  <c r="F156" i="4"/>
  <c r="E156" i="4"/>
  <c r="D156" i="4"/>
  <c r="C156" i="4"/>
  <c r="B156" i="4"/>
  <c r="A156" i="4"/>
  <c r="AI155" i="4"/>
  <c r="AH155" i="4"/>
  <c r="AG155" i="4"/>
  <c r="AF155" i="4"/>
  <c r="AE155" i="4"/>
  <c r="AD155" i="4"/>
  <c r="AC155" i="4"/>
  <c r="AB155" i="4"/>
  <c r="AA155" i="4"/>
  <c r="Z155" i="4"/>
  <c r="Y155" i="4"/>
  <c r="X155" i="4"/>
  <c r="W155" i="4"/>
  <c r="V155" i="4"/>
  <c r="U155" i="4"/>
  <c r="T155" i="4"/>
  <c r="S155" i="4"/>
  <c r="R155" i="4"/>
  <c r="Q155" i="4"/>
  <c r="P155" i="4"/>
  <c r="O155" i="4"/>
  <c r="N155" i="4"/>
  <c r="M155" i="4"/>
  <c r="L155" i="4"/>
  <c r="K155" i="4"/>
  <c r="J155" i="4"/>
  <c r="I155" i="4"/>
  <c r="H155" i="4"/>
  <c r="G155" i="4"/>
  <c r="F155" i="4"/>
  <c r="E155" i="4"/>
  <c r="D155" i="4"/>
  <c r="C155" i="4"/>
  <c r="B155" i="4"/>
  <c r="A155" i="4"/>
  <c r="AI154" i="4"/>
  <c r="AH154" i="4"/>
  <c r="AG154" i="4"/>
  <c r="AF154" i="4"/>
  <c r="AE154" i="4"/>
  <c r="AD154" i="4"/>
  <c r="AC154" i="4"/>
  <c r="AB154" i="4"/>
  <c r="AA154" i="4"/>
  <c r="Z154" i="4"/>
  <c r="Y154" i="4"/>
  <c r="X154" i="4"/>
  <c r="W154" i="4"/>
  <c r="V154" i="4"/>
  <c r="U154" i="4"/>
  <c r="T154" i="4"/>
  <c r="S154" i="4"/>
  <c r="R154" i="4"/>
  <c r="Q154" i="4"/>
  <c r="P154" i="4"/>
  <c r="O154" i="4"/>
  <c r="N154" i="4"/>
  <c r="M154" i="4"/>
  <c r="L154" i="4"/>
  <c r="K154" i="4"/>
  <c r="J154" i="4"/>
  <c r="I154" i="4"/>
  <c r="H154" i="4"/>
  <c r="G154" i="4"/>
  <c r="F154" i="4"/>
  <c r="E154" i="4"/>
  <c r="D154" i="4"/>
  <c r="C154" i="4"/>
  <c r="B154" i="4"/>
  <c r="A154" i="4"/>
  <c r="AI153" i="4"/>
  <c r="AH153" i="4"/>
  <c r="AG153" i="4"/>
  <c r="AF153" i="4"/>
  <c r="AE153" i="4"/>
  <c r="AD153" i="4"/>
  <c r="AC153" i="4"/>
  <c r="AB153" i="4"/>
  <c r="AA153" i="4"/>
  <c r="Z153" i="4"/>
  <c r="Y153" i="4"/>
  <c r="X153" i="4"/>
  <c r="W153" i="4"/>
  <c r="V153" i="4"/>
  <c r="U153" i="4"/>
  <c r="T153" i="4"/>
  <c r="S153" i="4"/>
  <c r="R153" i="4"/>
  <c r="Q153" i="4"/>
  <c r="P153" i="4"/>
  <c r="O153" i="4"/>
  <c r="N153" i="4"/>
  <c r="M153" i="4"/>
  <c r="L153" i="4"/>
  <c r="K153" i="4"/>
  <c r="J153" i="4"/>
  <c r="I153" i="4"/>
  <c r="H153" i="4"/>
  <c r="G153" i="4"/>
  <c r="F153" i="4"/>
  <c r="E153" i="4"/>
  <c r="D153" i="4"/>
  <c r="C153" i="4"/>
  <c r="B153" i="4"/>
  <c r="A153" i="4"/>
  <c r="AI152" i="4"/>
  <c r="AH152" i="4"/>
  <c r="AG152" i="4"/>
  <c r="AF152" i="4"/>
  <c r="AE152" i="4"/>
  <c r="AD152" i="4"/>
  <c r="AC152" i="4"/>
  <c r="AB152" i="4"/>
  <c r="AA152" i="4"/>
  <c r="Z152" i="4"/>
  <c r="Y152" i="4"/>
  <c r="X152" i="4"/>
  <c r="W152" i="4"/>
  <c r="V152" i="4"/>
  <c r="U152" i="4"/>
  <c r="T152" i="4"/>
  <c r="S152" i="4"/>
  <c r="R152" i="4"/>
  <c r="Q152" i="4"/>
  <c r="P152" i="4"/>
  <c r="O152" i="4"/>
  <c r="N152" i="4"/>
  <c r="M152" i="4"/>
  <c r="L152" i="4"/>
  <c r="K152" i="4"/>
  <c r="J152" i="4"/>
  <c r="I152" i="4"/>
  <c r="H152" i="4"/>
  <c r="G152" i="4"/>
  <c r="F152" i="4"/>
  <c r="E152" i="4"/>
  <c r="D152" i="4"/>
  <c r="C152" i="4"/>
  <c r="B152" i="4"/>
  <c r="A152" i="4"/>
  <c r="AI151" i="4"/>
  <c r="AH151" i="4"/>
  <c r="AG151" i="4"/>
  <c r="AF151" i="4"/>
  <c r="AE151" i="4"/>
  <c r="AD151" i="4"/>
  <c r="AC151" i="4"/>
  <c r="AB151" i="4"/>
  <c r="AA151" i="4"/>
  <c r="Z151" i="4"/>
  <c r="Y151" i="4"/>
  <c r="X151" i="4"/>
  <c r="W151" i="4"/>
  <c r="V151" i="4"/>
  <c r="U151" i="4"/>
  <c r="T151" i="4"/>
  <c r="S151" i="4"/>
  <c r="R151" i="4"/>
  <c r="Q151" i="4"/>
  <c r="P151" i="4"/>
  <c r="O151" i="4"/>
  <c r="N151" i="4"/>
  <c r="M151" i="4"/>
  <c r="L151" i="4"/>
  <c r="K151" i="4"/>
  <c r="J151" i="4"/>
  <c r="I151" i="4"/>
  <c r="H151" i="4"/>
  <c r="G151" i="4"/>
  <c r="F151" i="4"/>
  <c r="E151" i="4"/>
  <c r="D151" i="4"/>
  <c r="C151" i="4"/>
  <c r="B151" i="4"/>
  <c r="A151" i="4"/>
  <c r="AI150" i="4"/>
  <c r="AH150" i="4"/>
  <c r="AG150" i="4"/>
  <c r="AF150" i="4"/>
  <c r="AE150" i="4"/>
  <c r="AD150" i="4"/>
  <c r="AC150" i="4"/>
  <c r="AB150" i="4"/>
  <c r="AA150" i="4"/>
  <c r="Z150" i="4"/>
  <c r="Y150" i="4"/>
  <c r="X150" i="4"/>
  <c r="W150" i="4"/>
  <c r="V150" i="4"/>
  <c r="U150" i="4"/>
  <c r="T150" i="4"/>
  <c r="S150" i="4"/>
  <c r="R150" i="4"/>
  <c r="Q150" i="4"/>
  <c r="P150" i="4"/>
  <c r="O150" i="4"/>
  <c r="N150" i="4"/>
  <c r="M150" i="4"/>
  <c r="L150" i="4"/>
  <c r="K150" i="4"/>
  <c r="J150" i="4"/>
  <c r="I150" i="4"/>
  <c r="H150" i="4"/>
  <c r="G150" i="4"/>
  <c r="F150" i="4"/>
  <c r="E150" i="4"/>
  <c r="D150" i="4"/>
  <c r="C150" i="4"/>
  <c r="B150" i="4"/>
  <c r="A150" i="4"/>
  <c r="AI149" i="4"/>
  <c r="AH149" i="4"/>
  <c r="AG149" i="4"/>
  <c r="AF149" i="4"/>
  <c r="AE149" i="4"/>
  <c r="AD149" i="4"/>
  <c r="AC149" i="4"/>
  <c r="AB149" i="4"/>
  <c r="AA149" i="4"/>
  <c r="Z149" i="4"/>
  <c r="Y149" i="4"/>
  <c r="X149" i="4"/>
  <c r="W149" i="4"/>
  <c r="V149" i="4"/>
  <c r="U149" i="4"/>
  <c r="T149" i="4"/>
  <c r="S149" i="4"/>
  <c r="R149" i="4"/>
  <c r="Q149" i="4"/>
  <c r="P149" i="4"/>
  <c r="O149" i="4"/>
  <c r="N149" i="4"/>
  <c r="M149" i="4"/>
  <c r="L149" i="4"/>
  <c r="K149" i="4"/>
  <c r="J149" i="4"/>
  <c r="I149" i="4"/>
  <c r="H149" i="4"/>
  <c r="G149" i="4"/>
  <c r="F149" i="4"/>
  <c r="E149" i="4"/>
  <c r="D149" i="4"/>
  <c r="C149" i="4"/>
  <c r="B149" i="4"/>
  <c r="A149" i="4"/>
  <c r="AI148" i="4"/>
  <c r="AH148" i="4"/>
  <c r="AG148" i="4"/>
  <c r="AF148" i="4"/>
  <c r="AE148" i="4"/>
  <c r="AD148" i="4"/>
  <c r="AC148" i="4"/>
  <c r="AB148" i="4"/>
  <c r="AA148" i="4"/>
  <c r="Z148" i="4"/>
  <c r="Y148" i="4"/>
  <c r="X148" i="4"/>
  <c r="W148" i="4"/>
  <c r="V148" i="4"/>
  <c r="U148" i="4"/>
  <c r="T148" i="4"/>
  <c r="S148" i="4"/>
  <c r="R148" i="4"/>
  <c r="Q148" i="4"/>
  <c r="P148" i="4"/>
  <c r="O148" i="4"/>
  <c r="N148" i="4"/>
  <c r="M148" i="4"/>
  <c r="L148" i="4"/>
  <c r="K148" i="4"/>
  <c r="J148" i="4"/>
  <c r="I148" i="4"/>
  <c r="H148" i="4"/>
  <c r="G148" i="4"/>
  <c r="F148" i="4"/>
  <c r="E148" i="4"/>
  <c r="D148" i="4"/>
  <c r="C148" i="4"/>
  <c r="B148" i="4"/>
  <c r="A148" i="4"/>
  <c r="AI147" i="4"/>
  <c r="AH147" i="4"/>
  <c r="AG147" i="4"/>
  <c r="AF147" i="4"/>
  <c r="AE147" i="4"/>
  <c r="AD147" i="4"/>
  <c r="AC147" i="4"/>
  <c r="AB147" i="4"/>
  <c r="AA147" i="4"/>
  <c r="Z147" i="4"/>
  <c r="Y147" i="4"/>
  <c r="X147" i="4"/>
  <c r="W147" i="4"/>
  <c r="V147" i="4"/>
  <c r="U147" i="4"/>
  <c r="T147" i="4"/>
  <c r="S147" i="4"/>
  <c r="R147" i="4"/>
  <c r="Q147" i="4"/>
  <c r="P147" i="4"/>
  <c r="O147" i="4"/>
  <c r="N147" i="4"/>
  <c r="M147" i="4"/>
  <c r="L147" i="4"/>
  <c r="K147" i="4"/>
  <c r="J147" i="4"/>
  <c r="I147" i="4"/>
  <c r="H147" i="4"/>
  <c r="G147" i="4"/>
  <c r="F147" i="4"/>
  <c r="E147" i="4"/>
  <c r="D147" i="4"/>
  <c r="C147" i="4"/>
  <c r="B147" i="4"/>
  <c r="A147" i="4"/>
  <c r="AI146" i="4"/>
  <c r="AH146" i="4"/>
  <c r="AG146" i="4"/>
  <c r="AF146" i="4"/>
  <c r="AE146" i="4"/>
  <c r="AD146" i="4"/>
  <c r="AC146" i="4"/>
  <c r="AB146" i="4"/>
  <c r="AA146" i="4"/>
  <c r="Z146" i="4"/>
  <c r="Y146" i="4"/>
  <c r="X146" i="4"/>
  <c r="W146" i="4"/>
  <c r="V146" i="4"/>
  <c r="U146" i="4"/>
  <c r="T146" i="4"/>
  <c r="S146" i="4"/>
  <c r="R146" i="4"/>
  <c r="Q146" i="4"/>
  <c r="P146" i="4"/>
  <c r="O146" i="4"/>
  <c r="N146" i="4"/>
  <c r="M146" i="4"/>
  <c r="L146" i="4"/>
  <c r="K146" i="4"/>
  <c r="J146" i="4"/>
  <c r="I146" i="4"/>
  <c r="H146" i="4"/>
  <c r="G146" i="4"/>
  <c r="F146" i="4"/>
  <c r="E146" i="4"/>
  <c r="D146" i="4"/>
  <c r="C146" i="4"/>
  <c r="B146" i="4"/>
  <c r="A146" i="4"/>
  <c r="AI145" i="4"/>
  <c r="AH145" i="4"/>
  <c r="AG145" i="4"/>
  <c r="AF145" i="4"/>
  <c r="AE145" i="4"/>
  <c r="AD145" i="4"/>
  <c r="AC145" i="4"/>
  <c r="AB145" i="4"/>
  <c r="AA145" i="4"/>
  <c r="Z145" i="4"/>
  <c r="Y145" i="4"/>
  <c r="X145" i="4"/>
  <c r="W145" i="4"/>
  <c r="V145" i="4"/>
  <c r="U145" i="4"/>
  <c r="T145" i="4"/>
  <c r="S145" i="4"/>
  <c r="R145" i="4"/>
  <c r="Q145" i="4"/>
  <c r="P145" i="4"/>
  <c r="O145" i="4"/>
  <c r="N145" i="4"/>
  <c r="M145" i="4"/>
  <c r="L145" i="4"/>
  <c r="K145" i="4"/>
  <c r="J145" i="4"/>
  <c r="I145" i="4"/>
  <c r="H145" i="4"/>
  <c r="G145" i="4"/>
  <c r="F145" i="4"/>
  <c r="E145" i="4"/>
  <c r="D145" i="4"/>
  <c r="C145" i="4"/>
  <c r="B145" i="4"/>
  <c r="A145" i="4"/>
  <c r="AI144" i="4"/>
  <c r="AH144" i="4"/>
  <c r="AG144" i="4"/>
  <c r="AF144" i="4"/>
  <c r="AE144" i="4"/>
  <c r="AD144" i="4"/>
  <c r="AC144" i="4"/>
  <c r="AB144" i="4"/>
  <c r="AA144" i="4"/>
  <c r="Z144" i="4"/>
  <c r="Y144" i="4"/>
  <c r="X144" i="4"/>
  <c r="W144" i="4"/>
  <c r="V144" i="4"/>
  <c r="U144" i="4"/>
  <c r="T144" i="4"/>
  <c r="S144" i="4"/>
  <c r="R144" i="4"/>
  <c r="Q144" i="4"/>
  <c r="P144" i="4"/>
  <c r="O144" i="4"/>
  <c r="N144" i="4"/>
  <c r="M144" i="4"/>
  <c r="L144" i="4"/>
  <c r="K144" i="4"/>
  <c r="J144" i="4"/>
  <c r="I144" i="4"/>
  <c r="H144" i="4"/>
  <c r="G144" i="4"/>
  <c r="F144" i="4"/>
  <c r="E144" i="4"/>
  <c r="D144" i="4"/>
  <c r="C144" i="4"/>
  <c r="B144" i="4"/>
  <c r="A144" i="4"/>
  <c r="AI143" i="4"/>
  <c r="AH143" i="4"/>
  <c r="AG143" i="4"/>
  <c r="AF143" i="4"/>
  <c r="AE143" i="4"/>
  <c r="AD143" i="4"/>
  <c r="AC143" i="4"/>
  <c r="AB143" i="4"/>
  <c r="AA143" i="4"/>
  <c r="Z143" i="4"/>
  <c r="Y143" i="4"/>
  <c r="X143" i="4"/>
  <c r="W143" i="4"/>
  <c r="V143" i="4"/>
  <c r="U143" i="4"/>
  <c r="T143" i="4"/>
  <c r="S143" i="4"/>
  <c r="R143" i="4"/>
  <c r="Q143" i="4"/>
  <c r="P143" i="4"/>
  <c r="O143" i="4"/>
  <c r="N143" i="4"/>
  <c r="M143" i="4"/>
  <c r="L143" i="4"/>
  <c r="K143" i="4"/>
  <c r="J143" i="4"/>
  <c r="I143" i="4"/>
  <c r="H143" i="4"/>
  <c r="G143" i="4"/>
  <c r="F143" i="4"/>
  <c r="E143" i="4"/>
  <c r="D143" i="4"/>
  <c r="C143" i="4"/>
  <c r="B143" i="4"/>
  <c r="A143" i="4"/>
  <c r="AI142" i="4"/>
  <c r="AH142" i="4"/>
  <c r="AG142" i="4"/>
  <c r="AF142" i="4"/>
  <c r="AE142" i="4"/>
  <c r="AD142" i="4"/>
  <c r="AC142" i="4"/>
  <c r="AB142" i="4"/>
  <c r="AA142" i="4"/>
  <c r="Z142" i="4"/>
  <c r="Y142" i="4"/>
  <c r="X142" i="4"/>
  <c r="W142" i="4"/>
  <c r="V142" i="4"/>
  <c r="U142" i="4"/>
  <c r="T142" i="4"/>
  <c r="S142" i="4"/>
  <c r="R142" i="4"/>
  <c r="Q142" i="4"/>
  <c r="P142" i="4"/>
  <c r="O142" i="4"/>
  <c r="N142" i="4"/>
  <c r="M142" i="4"/>
  <c r="L142" i="4"/>
  <c r="K142" i="4"/>
  <c r="J142" i="4"/>
  <c r="I142" i="4"/>
  <c r="H142" i="4"/>
  <c r="G142" i="4"/>
  <c r="F142" i="4"/>
  <c r="E142" i="4"/>
  <c r="D142" i="4"/>
  <c r="C142" i="4"/>
  <c r="B142" i="4"/>
  <c r="A142" i="4"/>
  <c r="AI141" i="4"/>
  <c r="AH141" i="4"/>
  <c r="AG141" i="4"/>
  <c r="AF141" i="4"/>
  <c r="AE141" i="4"/>
  <c r="AD141" i="4"/>
  <c r="AC141" i="4"/>
  <c r="AB141" i="4"/>
  <c r="AA141" i="4"/>
  <c r="Z141" i="4"/>
  <c r="Y141" i="4"/>
  <c r="X141" i="4"/>
  <c r="W141" i="4"/>
  <c r="V141" i="4"/>
  <c r="U141" i="4"/>
  <c r="T141" i="4"/>
  <c r="S141" i="4"/>
  <c r="R141" i="4"/>
  <c r="Q141" i="4"/>
  <c r="P141" i="4"/>
  <c r="O141" i="4"/>
  <c r="N141" i="4"/>
  <c r="M141" i="4"/>
  <c r="L141" i="4"/>
  <c r="K141" i="4"/>
  <c r="J141" i="4"/>
  <c r="I141" i="4"/>
  <c r="H141" i="4"/>
  <c r="G141" i="4"/>
  <c r="F141" i="4"/>
  <c r="E141" i="4"/>
  <c r="D141" i="4"/>
  <c r="C141" i="4"/>
  <c r="B141" i="4"/>
  <c r="A141" i="4"/>
  <c r="AI140" i="4"/>
  <c r="AH140" i="4"/>
  <c r="AG140" i="4"/>
  <c r="AF140" i="4"/>
  <c r="AE140" i="4"/>
  <c r="AD140" i="4"/>
  <c r="AC140" i="4"/>
  <c r="AB140" i="4"/>
  <c r="AA140" i="4"/>
  <c r="Z140" i="4"/>
  <c r="Y140" i="4"/>
  <c r="X140" i="4"/>
  <c r="W140" i="4"/>
  <c r="V140" i="4"/>
  <c r="U140" i="4"/>
  <c r="T140" i="4"/>
  <c r="S140" i="4"/>
  <c r="R140" i="4"/>
  <c r="Q140" i="4"/>
  <c r="P140" i="4"/>
  <c r="O140" i="4"/>
  <c r="N140" i="4"/>
  <c r="M140" i="4"/>
  <c r="L140" i="4"/>
  <c r="K140" i="4"/>
  <c r="J140" i="4"/>
  <c r="I140" i="4"/>
  <c r="H140" i="4"/>
  <c r="G140" i="4"/>
  <c r="F140" i="4"/>
  <c r="E140" i="4"/>
  <c r="D140" i="4"/>
  <c r="C140" i="4"/>
  <c r="B140" i="4"/>
  <c r="A140" i="4"/>
  <c r="AI139" i="4"/>
  <c r="AH139" i="4"/>
  <c r="AG139" i="4"/>
  <c r="AF139" i="4"/>
  <c r="AE139" i="4"/>
  <c r="AD139" i="4"/>
  <c r="AC139" i="4"/>
  <c r="AB139" i="4"/>
  <c r="AA139" i="4"/>
  <c r="Z139" i="4"/>
  <c r="Y139" i="4"/>
  <c r="X139" i="4"/>
  <c r="W139" i="4"/>
  <c r="V139" i="4"/>
  <c r="U139" i="4"/>
  <c r="T139" i="4"/>
  <c r="S139" i="4"/>
  <c r="R139" i="4"/>
  <c r="Q139" i="4"/>
  <c r="P139" i="4"/>
  <c r="O139" i="4"/>
  <c r="N139" i="4"/>
  <c r="M139" i="4"/>
  <c r="L139" i="4"/>
  <c r="K139" i="4"/>
  <c r="J139" i="4"/>
  <c r="I139" i="4"/>
  <c r="H139" i="4"/>
  <c r="G139" i="4"/>
  <c r="F139" i="4"/>
  <c r="E139" i="4"/>
  <c r="D139" i="4"/>
  <c r="C139" i="4"/>
  <c r="B139" i="4"/>
  <c r="A139" i="4"/>
  <c r="AI138" i="4"/>
  <c r="AH138" i="4"/>
  <c r="AG138" i="4"/>
  <c r="AF138" i="4"/>
  <c r="AE138" i="4"/>
  <c r="AD138" i="4"/>
  <c r="AC138" i="4"/>
  <c r="AB138" i="4"/>
  <c r="AA138" i="4"/>
  <c r="Z138" i="4"/>
  <c r="Y138" i="4"/>
  <c r="X138" i="4"/>
  <c r="W138" i="4"/>
  <c r="V138" i="4"/>
  <c r="U138" i="4"/>
  <c r="T138" i="4"/>
  <c r="S138" i="4"/>
  <c r="R138" i="4"/>
  <c r="Q138" i="4"/>
  <c r="P138" i="4"/>
  <c r="O138" i="4"/>
  <c r="N138" i="4"/>
  <c r="M138" i="4"/>
  <c r="L138" i="4"/>
  <c r="K138" i="4"/>
  <c r="J138" i="4"/>
  <c r="I138" i="4"/>
  <c r="H138" i="4"/>
  <c r="G138" i="4"/>
  <c r="F138" i="4"/>
  <c r="E138" i="4"/>
  <c r="D138" i="4"/>
  <c r="C138" i="4"/>
  <c r="B138" i="4"/>
  <c r="A138" i="4"/>
  <c r="AI137" i="4"/>
  <c r="AH137" i="4"/>
  <c r="AG137" i="4"/>
  <c r="AF137" i="4"/>
  <c r="AE137" i="4"/>
  <c r="AD137" i="4"/>
  <c r="AC137" i="4"/>
  <c r="AB137" i="4"/>
  <c r="AA137" i="4"/>
  <c r="Z137" i="4"/>
  <c r="Y137" i="4"/>
  <c r="X137" i="4"/>
  <c r="W137" i="4"/>
  <c r="V137" i="4"/>
  <c r="U137" i="4"/>
  <c r="T137" i="4"/>
  <c r="S137" i="4"/>
  <c r="R137" i="4"/>
  <c r="Q137" i="4"/>
  <c r="P137" i="4"/>
  <c r="O137" i="4"/>
  <c r="N137" i="4"/>
  <c r="M137" i="4"/>
  <c r="L137" i="4"/>
  <c r="K137" i="4"/>
  <c r="J137" i="4"/>
  <c r="I137" i="4"/>
  <c r="H137" i="4"/>
  <c r="G137" i="4"/>
  <c r="F137" i="4"/>
  <c r="E137" i="4"/>
  <c r="D137" i="4"/>
  <c r="C137" i="4"/>
  <c r="B137" i="4"/>
  <c r="A137" i="4"/>
  <c r="AI136" i="4"/>
  <c r="AH136" i="4"/>
  <c r="AG136" i="4"/>
  <c r="AF136" i="4"/>
  <c r="AE136" i="4"/>
  <c r="AD136" i="4"/>
  <c r="AC136" i="4"/>
  <c r="AB136" i="4"/>
  <c r="AA136" i="4"/>
  <c r="Z136" i="4"/>
  <c r="Y136" i="4"/>
  <c r="X136" i="4"/>
  <c r="W136" i="4"/>
  <c r="V136" i="4"/>
  <c r="U136" i="4"/>
  <c r="T136" i="4"/>
  <c r="S136" i="4"/>
  <c r="R136" i="4"/>
  <c r="Q136" i="4"/>
  <c r="P136" i="4"/>
  <c r="O136" i="4"/>
  <c r="N136" i="4"/>
  <c r="M136" i="4"/>
  <c r="L136" i="4"/>
  <c r="K136" i="4"/>
  <c r="J136" i="4"/>
  <c r="I136" i="4"/>
  <c r="H136" i="4"/>
  <c r="G136" i="4"/>
  <c r="F136" i="4"/>
  <c r="E136" i="4"/>
  <c r="D136" i="4"/>
  <c r="C136" i="4"/>
  <c r="B136" i="4"/>
  <c r="A136" i="4"/>
  <c r="AI135" i="4"/>
  <c r="AH135" i="4"/>
  <c r="AG135" i="4"/>
  <c r="AF135" i="4"/>
  <c r="AE135" i="4"/>
  <c r="AD135" i="4"/>
  <c r="AC135" i="4"/>
  <c r="AB135" i="4"/>
  <c r="AA135" i="4"/>
  <c r="Z135" i="4"/>
  <c r="Y135" i="4"/>
  <c r="X135" i="4"/>
  <c r="W135" i="4"/>
  <c r="V135" i="4"/>
  <c r="U135" i="4"/>
  <c r="T135" i="4"/>
  <c r="S135" i="4"/>
  <c r="R135" i="4"/>
  <c r="Q135" i="4"/>
  <c r="P135" i="4"/>
  <c r="O135" i="4"/>
  <c r="N135" i="4"/>
  <c r="M135" i="4"/>
  <c r="L135" i="4"/>
  <c r="K135" i="4"/>
  <c r="J135" i="4"/>
  <c r="I135" i="4"/>
  <c r="H135" i="4"/>
  <c r="G135" i="4"/>
  <c r="F135" i="4"/>
  <c r="E135" i="4"/>
  <c r="D135" i="4"/>
  <c r="C135" i="4"/>
  <c r="B135" i="4"/>
  <c r="A135" i="4"/>
  <c r="AI134" i="4"/>
  <c r="AH134" i="4"/>
  <c r="AG134" i="4"/>
  <c r="AF134" i="4"/>
  <c r="AE134" i="4"/>
  <c r="AD134" i="4"/>
  <c r="AC134" i="4"/>
  <c r="AB134" i="4"/>
  <c r="AA134" i="4"/>
  <c r="Z134" i="4"/>
  <c r="Y134" i="4"/>
  <c r="X134" i="4"/>
  <c r="W134" i="4"/>
  <c r="V134" i="4"/>
  <c r="U134" i="4"/>
  <c r="T134" i="4"/>
  <c r="S134" i="4"/>
  <c r="R134" i="4"/>
  <c r="Q134" i="4"/>
  <c r="P134" i="4"/>
  <c r="O134" i="4"/>
  <c r="N134" i="4"/>
  <c r="M134" i="4"/>
  <c r="L134" i="4"/>
  <c r="K134" i="4"/>
  <c r="J134" i="4"/>
  <c r="I134" i="4"/>
  <c r="H134" i="4"/>
  <c r="G134" i="4"/>
  <c r="F134" i="4"/>
  <c r="E134" i="4"/>
  <c r="D134" i="4"/>
  <c r="C134" i="4"/>
  <c r="B134" i="4"/>
  <c r="A134" i="4"/>
  <c r="AI133" i="4"/>
  <c r="AH133" i="4"/>
  <c r="AG133" i="4"/>
  <c r="AF133" i="4"/>
  <c r="AE133" i="4"/>
  <c r="AD133" i="4"/>
  <c r="AC133" i="4"/>
  <c r="AB133" i="4"/>
  <c r="AA133" i="4"/>
  <c r="Z133" i="4"/>
  <c r="Y133" i="4"/>
  <c r="X133" i="4"/>
  <c r="W133" i="4"/>
  <c r="V133" i="4"/>
  <c r="U133" i="4"/>
  <c r="T133" i="4"/>
  <c r="S133" i="4"/>
  <c r="R133" i="4"/>
  <c r="Q133" i="4"/>
  <c r="P133" i="4"/>
  <c r="O133" i="4"/>
  <c r="N133" i="4"/>
  <c r="M133" i="4"/>
  <c r="L133" i="4"/>
  <c r="K133" i="4"/>
  <c r="J133" i="4"/>
  <c r="I133" i="4"/>
  <c r="H133" i="4"/>
  <c r="G133" i="4"/>
  <c r="F133" i="4"/>
  <c r="E133" i="4"/>
  <c r="D133" i="4"/>
  <c r="C133" i="4"/>
  <c r="B133" i="4"/>
  <c r="A133" i="4"/>
  <c r="AI132" i="4"/>
  <c r="AH132" i="4"/>
  <c r="AG132" i="4"/>
  <c r="AF132" i="4"/>
  <c r="AE132" i="4"/>
  <c r="AD132" i="4"/>
  <c r="AC132" i="4"/>
  <c r="AB132" i="4"/>
  <c r="AA132" i="4"/>
  <c r="Z132" i="4"/>
  <c r="Y132" i="4"/>
  <c r="X132" i="4"/>
  <c r="W132" i="4"/>
  <c r="V132" i="4"/>
  <c r="U132" i="4"/>
  <c r="T132" i="4"/>
  <c r="S132" i="4"/>
  <c r="R132" i="4"/>
  <c r="Q132" i="4"/>
  <c r="P132" i="4"/>
  <c r="O132" i="4"/>
  <c r="N132" i="4"/>
  <c r="M132" i="4"/>
  <c r="L132" i="4"/>
  <c r="K132" i="4"/>
  <c r="J132" i="4"/>
  <c r="I132" i="4"/>
  <c r="H132" i="4"/>
  <c r="G132" i="4"/>
  <c r="F132" i="4"/>
  <c r="E132" i="4"/>
  <c r="D132" i="4"/>
  <c r="C132" i="4"/>
  <c r="B132" i="4"/>
  <c r="A132" i="4"/>
  <c r="AI131" i="4"/>
  <c r="AH131" i="4"/>
  <c r="AG131" i="4"/>
  <c r="AF131" i="4"/>
  <c r="AE131" i="4"/>
  <c r="AD131" i="4"/>
  <c r="AC131" i="4"/>
  <c r="AB131" i="4"/>
  <c r="AA131" i="4"/>
  <c r="Z131" i="4"/>
  <c r="Y131" i="4"/>
  <c r="X131" i="4"/>
  <c r="W131" i="4"/>
  <c r="V131" i="4"/>
  <c r="U131" i="4"/>
  <c r="T131" i="4"/>
  <c r="S131" i="4"/>
  <c r="R131" i="4"/>
  <c r="Q131" i="4"/>
  <c r="P131" i="4"/>
  <c r="O131" i="4"/>
  <c r="N131" i="4"/>
  <c r="M131" i="4"/>
  <c r="L131" i="4"/>
  <c r="K131" i="4"/>
  <c r="J131" i="4"/>
  <c r="I131" i="4"/>
  <c r="H131" i="4"/>
  <c r="G131" i="4"/>
  <c r="F131" i="4"/>
  <c r="E131" i="4"/>
  <c r="D131" i="4"/>
  <c r="C131" i="4"/>
  <c r="B131" i="4"/>
  <c r="A131" i="4"/>
  <c r="AI130" i="4"/>
  <c r="AH130" i="4"/>
  <c r="AG130" i="4"/>
  <c r="AF130" i="4"/>
  <c r="AE130" i="4"/>
  <c r="AD130" i="4"/>
  <c r="AC130" i="4"/>
  <c r="AB130" i="4"/>
  <c r="AA130" i="4"/>
  <c r="Z130" i="4"/>
  <c r="Y130" i="4"/>
  <c r="X130" i="4"/>
  <c r="W130" i="4"/>
  <c r="V130" i="4"/>
  <c r="U130" i="4"/>
  <c r="T130" i="4"/>
  <c r="S130" i="4"/>
  <c r="R130" i="4"/>
  <c r="Q130" i="4"/>
  <c r="P130" i="4"/>
  <c r="O130" i="4"/>
  <c r="N130" i="4"/>
  <c r="M130" i="4"/>
  <c r="L130" i="4"/>
  <c r="K130" i="4"/>
  <c r="J130" i="4"/>
  <c r="I130" i="4"/>
  <c r="H130" i="4"/>
  <c r="G130" i="4"/>
  <c r="F130" i="4"/>
  <c r="E130" i="4"/>
  <c r="D130" i="4"/>
  <c r="C130" i="4"/>
  <c r="B130" i="4"/>
  <c r="A130" i="4"/>
  <c r="AI129" i="4"/>
  <c r="AH129" i="4"/>
  <c r="AG129" i="4"/>
  <c r="AF129" i="4"/>
  <c r="AE129" i="4"/>
  <c r="AD129" i="4"/>
  <c r="AC129" i="4"/>
  <c r="AB129" i="4"/>
  <c r="AA129" i="4"/>
  <c r="Z129" i="4"/>
  <c r="Y129" i="4"/>
  <c r="X129" i="4"/>
  <c r="W129" i="4"/>
  <c r="V129" i="4"/>
  <c r="U129" i="4"/>
  <c r="T129" i="4"/>
  <c r="S129" i="4"/>
  <c r="R129" i="4"/>
  <c r="Q129" i="4"/>
  <c r="P129" i="4"/>
  <c r="O129" i="4"/>
  <c r="N129" i="4"/>
  <c r="M129" i="4"/>
  <c r="L129" i="4"/>
  <c r="K129" i="4"/>
  <c r="J129" i="4"/>
  <c r="I129" i="4"/>
  <c r="H129" i="4"/>
  <c r="G129" i="4"/>
  <c r="F129" i="4"/>
  <c r="E129" i="4"/>
  <c r="D129" i="4"/>
  <c r="C129" i="4"/>
  <c r="B129" i="4"/>
  <c r="A129" i="4"/>
  <c r="AI128" i="4"/>
  <c r="AH128" i="4"/>
  <c r="AG128" i="4"/>
  <c r="AF128" i="4"/>
  <c r="AE128" i="4"/>
  <c r="AD128" i="4"/>
  <c r="AC128" i="4"/>
  <c r="AB128" i="4"/>
  <c r="AA128" i="4"/>
  <c r="Z128" i="4"/>
  <c r="Y128" i="4"/>
  <c r="X128" i="4"/>
  <c r="W128" i="4"/>
  <c r="V128" i="4"/>
  <c r="U128" i="4"/>
  <c r="T128" i="4"/>
  <c r="S128" i="4"/>
  <c r="R128" i="4"/>
  <c r="Q128" i="4"/>
  <c r="P128" i="4"/>
  <c r="O128" i="4"/>
  <c r="N128" i="4"/>
  <c r="M128" i="4"/>
  <c r="L128" i="4"/>
  <c r="K128" i="4"/>
  <c r="J128" i="4"/>
  <c r="I128" i="4"/>
  <c r="H128" i="4"/>
  <c r="G128" i="4"/>
  <c r="F128" i="4"/>
  <c r="E128" i="4"/>
  <c r="D128" i="4"/>
  <c r="C128" i="4"/>
  <c r="B128" i="4"/>
  <c r="A128" i="4"/>
  <c r="AI127" i="4"/>
  <c r="AH127" i="4"/>
  <c r="AG127" i="4"/>
  <c r="AF127" i="4"/>
  <c r="AE127" i="4"/>
  <c r="AD127" i="4"/>
  <c r="AC127" i="4"/>
  <c r="AB127" i="4"/>
  <c r="AA127" i="4"/>
  <c r="Z127" i="4"/>
  <c r="Y127" i="4"/>
  <c r="X127" i="4"/>
  <c r="W127" i="4"/>
  <c r="V127" i="4"/>
  <c r="U127" i="4"/>
  <c r="T127" i="4"/>
  <c r="S127" i="4"/>
  <c r="R127" i="4"/>
  <c r="Q127" i="4"/>
  <c r="P127" i="4"/>
  <c r="O127" i="4"/>
  <c r="N127" i="4"/>
  <c r="M127" i="4"/>
  <c r="L127" i="4"/>
  <c r="K127" i="4"/>
  <c r="J127" i="4"/>
  <c r="I127" i="4"/>
  <c r="H127" i="4"/>
  <c r="G127" i="4"/>
  <c r="F127" i="4"/>
  <c r="E127" i="4"/>
  <c r="D127" i="4"/>
  <c r="C127" i="4"/>
  <c r="B127" i="4"/>
  <c r="A127" i="4"/>
  <c r="AI126" i="4"/>
  <c r="AH126" i="4"/>
  <c r="AG126" i="4"/>
  <c r="AF126" i="4"/>
  <c r="AE126" i="4"/>
  <c r="AD126" i="4"/>
  <c r="AC126" i="4"/>
  <c r="AB126" i="4"/>
  <c r="AA126" i="4"/>
  <c r="Z126" i="4"/>
  <c r="Y126" i="4"/>
  <c r="X126" i="4"/>
  <c r="W126" i="4"/>
  <c r="V126" i="4"/>
  <c r="U126" i="4"/>
  <c r="T126" i="4"/>
  <c r="S126" i="4"/>
  <c r="R126" i="4"/>
  <c r="Q126" i="4"/>
  <c r="P126" i="4"/>
  <c r="O126" i="4"/>
  <c r="N126" i="4"/>
  <c r="M126" i="4"/>
  <c r="L126" i="4"/>
  <c r="K126" i="4"/>
  <c r="J126" i="4"/>
  <c r="I126" i="4"/>
  <c r="H126" i="4"/>
  <c r="G126" i="4"/>
  <c r="F126" i="4"/>
  <c r="E126" i="4"/>
  <c r="D126" i="4"/>
  <c r="C126" i="4"/>
  <c r="B126" i="4"/>
  <c r="A126" i="4"/>
  <c r="AI125" i="4"/>
  <c r="AH125" i="4"/>
  <c r="AG125" i="4"/>
  <c r="AF125" i="4"/>
  <c r="AE125" i="4"/>
  <c r="AD125" i="4"/>
  <c r="AC125" i="4"/>
  <c r="AB125" i="4"/>
  <c r="AA125" i="4"/>
  <c r="Z125" i="4"/>
  <c r="Y125" i="4"/>
  <c r="X125" i="4"/>
  <c r="W125" i="4"/>
  <c r="V125" i="4"/>
  <c r="U125" i="4"/>
  <c r="T125" i="4"/>
  <c r="S125" i="4"/>
  <c r="R125" i="4"/>
  <c r="Q125" i="4"/>
  <c r="P125" i="4"/>
  <c r="O125" i="4"/>
  <c r="N125" i="4"/>
  <c r="M125" i="4"/>
  <c r="L125" i="4"/>
  <c r="K125" i="4"/>
  <c r="J125" i="4"/>
  <c r="I125" i="4"/>
  <c r="H125" i="4"/>
  <c r="G125" i="4"/>
  <c r="F125" i="4"/>
  <c r="E125" i="4"/>
  <c r="D125" i="4"/>
  <c r="C125" i="4"/>
  <c r="B125" i="4"/>
  <c r="A125" i="4"/>
  <c r="AI124" i="4"/>
  <c r="AH124" i="4"/>
  <c r="AG124" i="4"/>
  <c r="AF124" i="4"/>
  <c r="AE124" i="4"/>
  <c r="AD124" i="4"/>
  <c r="AC124" i="4"/>
  <c r="AB124" i="4"/>
  <c r="AA124" i="4"/>
  <c r="Z124" i="4"/>
  <c r="Y124" i="4"/>
  <c r="X124" i="4"/>
  <c r="W124" i="4"/>
  <c r="V124" i="4"/>
  <c r="U124" i="4"/>
  <c r="T124" i="4"/>
  <c r="S124" i="4"/>
  <c r="R124" i="4"/>
  <c r="Q124" i="4"/>
  <c r="P124" i="4"/>
  <c r="O124" i="4"/>
  <c r="N124" i="4"/>
  <c r="M124" i="4"/>
  <c r="L124" i="4"/>
  <c r="K124" i="4"/>
  <c r="J124" i="4"/>
  <c r="I124" i="4"/>
  <c r="H124" i="4"/>
  <c r="G124" i="4"/>
  <c r="F124" i="4"/>
  <c r="E124" i="4"/>
  <c r="D124" i="4"/>
  <c r="C124" i="4"/>
  <c r="B124" i="4"/>
  <c r="A124" i="4"/>
  <c r="AI123" i="4"/>
  <c r="AH123" i="4"/>
  <c r="AG123" i="4"/>
  <c r="AF123" i="4"/>
  <c r="AE123" i="4"/>
  <c r="AD123" i="4"/>
  <c r="AC123" i="4"/>
  <c r="AB123" i="4"/>
  <c r="AA123" i="4"/>
  <c r="Z123" i="4"/>
  <c r="Y123" i="4"/>
  <c r="X123" i="4"/>
  <c r="W123" i="4"/>
  <c r="V123" i="4"/>
  <c r="U123" i="4"/>
  <c r="T123" i="4"/>
  <c r="S123" i="4"/>
  <c r="R123" i="4"/>
  <c r="Q123" i="4"/>
  <c r="P123" i="4"/>
  <c r="O123" i="4"/>
  <c r="N123" i="4"/>
  <c r="M123" i="4"/>
  <c r="L123" i="4"/>
  <c r="K123" i="4"/>
  <c r="J123" i="4"/>
  <c r="I123" i="4"/>
  <c r="H123" i="4"/>
  <c r="G123" i="4"/>
  <c r="F123" i="4"/>
  <c r="E123" i="4"/>
  <c r="D123" i="4"/>
  <c r="C123" i="4"/>
  <c r="B123" i="4"/>
  <c r="A123" i="4"/>
  <c r="AI122" i="4"/>
  <c r="AH122" i="4"/>
  <c r="AG122" i="4"/>
  <c r="AF122" i="4"/>
  <c r="AE122" i="4"/>
  <c r="AD122" i="4"/>
  <c r="AC122" i="4"/>
  <c r="AB122" i="4"/>
  <c r="AA122" i="4"/>
  <c r="Z122" i="4"/>
  <c r="Y122" i="4"/>
  <c r="X122" i="4"/>
  <c r="W122" i="4"/>
  <c r="V122" i="4"/>
  <c r="U122" i="4"/>
  <c r="T122" i="4"/>
  <c r="S122" i="4"/>
  <c r="R122" i="4"/>
  <c r="Q122" i="4"/>
  <c r="P122" i="4"/>
  <c r="O122" i="4"/>
  <c r="N122" i="4"/>
  <c r="M122" i="4"/>
  <c r="L122" i="4"/>
  <c r="K122" i="4"/>
  <c r="J122" i="4"/>
  <c r="I122" i="4"/>
  <c r="H122" i="4"/>
  <c r="G122" i="4"/>
  <c r="F122" i="4"/>
  <c r="E122" i="4"/>
  <c r="D122" i="4"/>
  <c r="C122" i="4"/>
  <c r="B122" i="4"/>
  <c r="A122" i="4"/>
  <c r="AI121" i="4"/>
  <c r="AH121" i="4"/>
  <c r="AG121" i="4"/>
  <c r="AF121" i="4"/>
  <c r="AE121" i="4"/>
  <c r="AD121" i="4"/>
  <c r="AC121" i="4"/>
  <c r="AB121" i="4"/>
  <c r="AA121" i="4"/>
  <c r="Z121" i="4"/>
  <c r="Y121" i="4"/>
  <c r="X121" i="4"/>
  <c r="W121" i="4"/>
  <c r="V121" i="4"/>
  <c r="U121" i="4"/>
  <c r="T121" i="4"/>
  <c r="S121" i="4"/>
  <c r="R121" i="4"/>
  <c r="Q121" i="4"/>
  <c r="P121" i="4"/>
  <c r="O121" i="4"/>
  <c r="N121" i="4"/>
  <c r="M121" i="4"/>
  <c r="L121" i="4"/>
  <c r="K121" i="4"/>
  <c r="J121" i="4"/>
  <c r="I121" i="4"/>
  <c r="H121" i="4"/>
  <c r="G121" i="4"/>
  <c r="F121" i="4"/>
  <c r="E121" i="4"/>
  <c r="D121" i="4"/>
  <c r="C121" i="4"/>
  <c r="B121" i="4"/>
  <c r="A121" i="4"/>
  <c r="AI120" i="4"/>
  <c r="AH120" i="4"/>
  <c r="AG120" i="4"/>
  <c r="AF120" i="4"/>
  <c r="AE120" i="4"/>
  <c r="AD120" i="4"/>
  <c r="AC120" i="4"/>
  <c r="AB120" i="4"/>
  <c r="AA120" i="4"/>
  <c r="Z120" i="4"/>
  <c r="Y120" i="4"/>
  <c r="X120" i="4"/>
  <c r="W120" i="4"/>
  <c r="V120" i="4"/>
  <c r="U120" i="4"/>
  <c r="T120" i="4"/>
  <c r="S120" i="4"/>
  <c r="R120" i="4"/>
  <c r="Q120" i="4"/>
  <c r="P120" i="4"/>
  <c r="O120" i="4"/>
  <c r="N120" i="4"/>
  <c r="M120" i="4"/>
  <c r="L120" i="4"/>
  <c r="K120" i="4"/>
  <c r="J120" i="4"/>
  <c r="I120" i="4"/>
  <c r="H120" i="4"/>
  <c r="G120" i="4"/>
  <c r="F120" i="4"/>
  <c r="E120" i="4"/>
  <c r="D120" i="4"/>
  <c r="C120" i="4"/>
  <c r="B120" i="4"/>
  <c r="A120" i="4"/>
  <c r="AI119" i="4"/>
  <c r="AH119" i="4"/>
  <c r="AG119" i="4"/>
  <c r="AF119" i="4"/>
  <c r="AE119" i="4"/>
  <c r="AD119" i="4"/>
  <c r="AC119" i="4"/>
  <c r="AB119" i="4"/>
  <c r="AA119" i="4"/>
  <c r="Z119" i="4"/>
  <c r="Y119" i="4"/>
  <c r="X119" i="4"/>
  <c r="W119" i="4"/>
  <c r="V119" i="4"/>
  <c r="U119" i="4"/>
  <c r="T119" i="4"/>
  <c r="S119" i="4"/>
  <c r="R119" i="4"/>
  <c r="Q119" i="4"/>
  <c r="P119" i="4"/>
  <c r="O119" i="4"/>
  <c r="N119" i="4"/>
  <c r="M119" i="4"/>
  <c r="L119" i="4"/>
  <c r="K119" i="4"/>
  <c r="J119" i="4"/>
  <c r="I119" i="4"/>
  <c r="H119" i="4"/>
  <c r="G119" i="4"/>
  <c r="F119" i="4"/>
  <c r="E119" i="4"/>
  <c r="D119" i="4"/>
  <c r="C119" i="4"/>
  <c r="B119" i="4"/>
  <c r="A119" i="4"/>
  <c r="AI118" i="4"/>
  <c r="AH118" i="4"/>
  <c r="AG118" i="4"/>
  <c r="AF118" i="4"/>
  <c r="AE118" i="4"/>
  <c r="AD118" i="4"/>
  <c r="AC118" i="4"/>
  <c r="AB118" i="4"/>
  <c r="AA118" i="4"/>
  <c r="Z118" i="4"/>
  <c r="Y118" i="4"/>
  <c r="X118" i="4"/>
  <c r="W118" i="4"/>
  <c r="V118" i="4"/>
  <c r="U118" i="4"/>
  <c r="T118" i="4"/>
  <c r="S118" i="4"/>
  <c r="R118" i="4"/>
  <c r="Q118" i="4"/>
  <c r="P118" i="4"/>
  <c r="O118" i="4"/>
  <c r="N118" i="4"/>
  <c r="M118" i="4"/>
  <c r="L118" i="4"/>
  <c r="K118" i="4"/>
  <c r="J118" i="4"/>
  <c r="I118" i="4"/>
  <c r="H118" i="4"/>
  <c r="G118" i="4"/>
  <c r="F118" i="4"/>
  <c r="E118" i="4"/>
  <c r="D118" i="4"/>
  <c r="C118" i="4"/>
  <c r="B118" i="4"/>
  <c r="A118" i="4"/>
  <c r="AI117" i="4"/>
  <c r="AH117" i="4"/>
  <c r="AG117" i="4"/>
  <c r="AF117" i="4"/>
  <c r="AE117" i="4"/>
  <c r="AD117" i="4"/>
  <c r="AC117" i="4"/>
  <c r="AB117" i="4"/>
  <c r="AA117" i="4"/>
  <c r="Z117" i="4"/>
  <c r="Y117" i="4"/>
  <c r="X117" i="4"/>
  <c r="W117" i="4"/>
  <c r="V117" i="4"/>
  <c r="U117" i="4"/>
  <c r="T117" i="4"/>
  <c r="S117" i="4"/>
  <c r="R117" i="4"/>
  <c r="Q117" i="4"/>
  <c r="P117" i="4"/>
  <c r="O117" i="4"/>
  <c r="N117" i="4"/>
  <c r="M117" i="4"/>
  <c r="L117" i="4"/>
  <c r="K117" i="4"/>
  <c r="J117" i="4"/>
  <c r="I117" i="4"/>
  <c r="H117" i="4"/>
  <c r="G117" i="4"/>
  <c r="F117" i="4"/>
  <c r="E117" i="4"/>
  <c r="D117" i="4"/>
  <c r="C117" i="4"/>
  <c r="B117" i="4"/>
  <c r="A117" i="4"/>
  <c r="AI116" i="4"/>
  <c r="AH116" i="4"/>
  <c r="AG116" i="4"/>
  <c r="AF116" i="4"/>
  <c r="AE116" i="4"/>
  <c r="AD116" i="4"/>
  <c r="AC116" i="4"/>
  <c r="AB116" i="4"/>
  <c r="AA116" i="4"/>
  <c r="Z116" i="4"/>
  <c r="Y116" i="4"/>
  <c r="X116" i="4"/>
  <c r="W116" i="4"/>
  <c r="V116" i="4"/>
  <c r="U116" i="4"/>
  <c r="T116" i="4"/>
  <c r="S116" i="4"/>
  <c r="R116" i="4"/>
  <c r="Q116" i="4"/>
  <c r="P116" i="4"/>
  <c r="O116" i="4"/>
  <c r="N116" i="4"/>
  <c r="M116" i="4"/>
  <c r="L116" i="4"/>
  <c r="K116" i="4"/>
  <c r="J116" i="4"/>
  <c r="I116" i="4"/>
  <c r="H116" i="4"/>
  <c r="G116" i="4"/>
  <c r="F116" i="4"/>
  <c r="E116" i="4"/>
  <c r="D116" i="4"/>
  <c r="C116" i="4"/>
  <c r="B116" i="4"/>
  <c r="A116" i="4"/>
  <c r="AI115" i="4"/>
  <c r="AH115" i="4"/>
  <c r="AG115" i="4"/>
  <c r="AF115" i="4"/>
  <c r="AE115" i="4"/>
  <c r="AD115" i="4"/>
  <c r="AC115" i="4"/>
  <c r="AB115" i="4"/>
  <c r="AA115" i="4"/>
  <c r="Z115" i="4"/>
  <c r="Y115" i="4"/>
  <c r="X115" i="4"/>
  <c r="W115" i="4"/>
  <c r="V115" i="4"/>
  <c r="U115" i="4"/>
  <c r="T115" i="4"/>
  <c r="S115" i="4"/>
  <c r="R115" i="4"/>
  <c r="Q115" i="4"/>
  <c r="P115" i="4"/>
  <c r="O115" i="4"/>
  <c r="N115" i="4"/>
  <c r="M115" i="4"/>
  <c r="L115" i="4"/>
  <c r="K115" i="4"/>
  <c r="J115" i="4"/>
  <c r="I115" i="4"/>
  <c r="H115" i="4"/>
  <c r="G115" i="4"/>
  <c r="F115" i="4"/>
  <c r="E115" i="4"/>
  <c r="D115" i="4"/>
  <c r="C115" i="4"/>
  <c r="B115" i="4"/>
  <c r="A115" i="4"/>
  <c r="AI114" i="4"/>
  <c r="AH114" i="4"/>
  <c r="AG114" i="4"/>
  <c r="AF114" i="4"/>
  <c r="AE114" i="4"/>
  <c r="AD114" i="4"/>
  <c r="AC114" i="4"/>
  <c r="AB114" i="4"/>
  <c r="AA114" i="4"/>
  <c r="Z114" i="4"/>
  <c r="Y114" i="4"/>
  <c r="X114" i="4"/>
  <c r="W114" i="4"/>
  <c r="V114" i="4"/>
  <c r="U114" i="4"/>
  <c r="T114" i="4"/>
  <c r="S114" i="4"/>
  <c r="R114" i="4"/>
  <c r="Q114" i="4"/>
  <c r="P114" i="4"/>
  <c r="O114" i="4"/>
  <c r="N114" i="4"/>
  <c r="M114" i="4"/>
  <c r="L114" i="4"/>
  <c r="K114" i="4"/>
  <c r="J114" i="4"/>
  <c r="I114" i="4"/>
  <c r="H114" i="4"/>
  <c r="G114" i="4"/>
  <c r="F114" i="4"/>
  <c r="E114" i="4"/>
  <c r="D114" i="4"/>
  <c r="C114" i="4"/>
  <c r="B114" i="4"/>
  <c r="A114" i="4"/>
  <c r="AI113" i="4"/>
  <c r="AH113" i="4"/>
  <c r="AG113" i="4"/>
  <c r="AF113" i="4"/>
  <c r="AE113" i="4"/>
  <c r="AD113" i="4"/>
  <c r="AC113" i="4"/>
  <c r="AB113" i="4"/>
  <c r="AA113" i="4"/>
  <c r="Z113" i="4"/>
  <c r="Y113" i="4"/>
  <c r="X113" i="4"/>
  <c r="W113" i="4"/>
  <c r="V113" i="4"/>
  <c r="U113" i="4"/>
  <c r="T113" i="4"/>
  <c r="S113" i="4"/>
  <c r="R113" i="4"/>
  <c r="Q113" i="4"/>
  <c r="P113" i="4"/>
  <c r="O113" i="4"/>
  <c r="N113" i="4"/>
  <c r="M113" i="4"/>
  <c r="L113" i="4"/>
  <c r="K113" i="4"/>
  <c r="J113" i="4"/>
  <c r="I113" i="4"/>
  <c r="H113" i="4"/>
  <c r="G113" i="4"/>
  <c r="F113" i="4"/>
  <c r="E113" i="4"/>
  <c r="D113" i="4"/>
  <c r="C113" i="4"/>
  <c r="B113" i="4"/>
  <c r="A113" i="4"/>
  <c r="AI112" i="4"/>
  <c r="AH112" i="4"/>
  <c r="AG112" i="4"/>
  <c r="AF112" i="4"/>
  <c r="AE112" i="4"/>
  <c r="AD112" i="4"/>
  <c r="AC112" i="4"/>
  <c r="AB112" i="4"/>
  <c r="AA112" i="4"/>
  <c r="Z112" i="4"/>
  <c r="Y112" i="4"/>
  <c r="X112" i="4"/>
  <c r="W112" i="4"/>
  <c r="V112" i="4"/>
  <c r="U112" i="4"/>
  <c r="T112" i="4"/>
  <c r="S112" i="4"/>
  <c r="R112" i="4"/>
  <c r="Q112" i="4"/>
  <c r="P112" i="4"/>
  <c r="O112" i="4"/>
  <c r="N112" i="4"/>
  <c r="M112" i="4"/>
  <c r="L112" i="4"/>
  <c r="K112" i="4"/>
  <c r="J112" i="4"/>
  <c r="I112" i="4"/>
  <c r="H112" i="4"/>
  <c r="G112" i="4"/>
  <c r="F112" i="4"/>
  <c r="E112" i="4"/>
  <c r="D112" i="4"/>
  <c r="C112" i="4"/>
  <c r="B112" i="4"/>
  <c r="A112" i="4"/>
  <c r="AI111" i="4"/>
  <c r="AH111" i="4"/>
  <c r="AG111" i="4"/>
  <c r="AF111" i="4"/>
  <c r="AE111" i="4"/>
  <c r="AD111" i="4"/>
  <c r="AC111" i="4"/>
  <c r="AB111" i="4"/>
  <c r="AA111" i="4"/>
  <c r="Z111" i="4"/>
  <c r="Y111" i="4"/>
  <c r="X111" i="4"/>
  <c r="W111" i="4"/>
  <c r="V111" i="4"/>
  <c r="U111" i="4"/>
  <c r="T111" i="4"/>
  <c r="S111" i="4"/>
  <c r="R111" i="4"/>
  <c r="Q111" i="4"/>
  <c r="P111" i="4"/>
  <c r="O111" i="4"/>
  <c r="N111" i="4"/>
  <c r="M111" i="4"/>
  <c r="L111" i="4"/>
  <c r="K111" i="4"/>
  <c r="J111" i="4"/>
  <c r="I111" i="4"/>
  <c r="H111" i="4"/>
  <c r="G111" i="4"/>
  <c r="F111" i="4"/>
  <c r="E111" i="4"/>
  <c r="D111" i="4"/>
  <c r="C111" i="4"/>
  <c r="B111" i="4"/>
  <c r="A111" i="4"/>
  <c r="AI110" i="4"/>
  <c r="AH110" i="4"/>
  <c r="AG110" i="4"/>
  <c r="AF110" i="4"/>
  <c r="AE110" i="4"/>
  <c r="AD110" i="4"/>
  <c r="AC110" i="4"/>
  <c r="AB110" i="4"/>
  <c r="AA110" i="4"/>
  <c r="Z110" i="4"/>
  <c r="Y110" i="4"/>
  <c r="X110" i="4"/>
  <c r="W110" i="4"/>
  <c r="V110" i="4"/>
  <c r="U110" i="4"/>
  <c r="T110" i="4"/>
  <c r="S110" i="4"/>
  <c r="R110" i="4"/>
  <c r="Q110" i="4"/>
  <c r="P110" i="4"/>
  <c r="O110" i="4"/>
  <c r="N110" i="4"/>
  <c r="M110" i="4"/>
  <c r="L110" i="4"/>
  <c r="K110" i="4"/>
  <c r="J110" i="4"/>
  <c r="I110" i="4"/>
  <c r="H110" i="4"/>
  <c r="G110" i="4"/>
  <c r="F110" i="4"/>
  <c r="E110" i="4"/>
  <c r="D110" i="4"/>
  <c r="C110" i="4"/>
  <c r="B110" i="4"/>
  <c r="A110" i="4"/>
  <c r="AI109" i="4"/>
  <c r="AH109" i="4"/>
  <c r="AG109" i="4"/>
  <c r="AF109" i="4"/>
  <c r="AE109" i="4"/>
  <c r="AD109" i="4"/>
  <c r="AC109" i="4"/>
  <c r="AB109" i="4"/>
  <c r="AA109" i="4"/>
  <c r="Z109" i="4"/>
  <c r="Y109" i="4"/>
  <c r="X109" i="4"/>
  <c r="W109" i="4"/>
  <c r="V109" i="4"/>
  <c r="U109" i="4"/>
  <c r="T109" i="4"/>
  <c r="S109" i="4"/>
  <c r="R109" i="4"/>
  <c r="Q109" i="4"/>
  <c r="P109" i="4"/>
  <c r="O109" i="4"/>
  <c r="N109" i="4"/>
  <c r="M109" i="4"/>
  <c r="L109" i="4"/>
  <c r="K109" i="4"/>
  <c r="J109" i="4"/>
  <c r="I109" i="4"/>
  <c r="H109" i="4"/>
  <c r="G109" i="4"/>
  <c r="F109" i="4"/>
  <c r="E109" i="4"/>
  <c r="D109" i="4"/>
  <c r="C109" i="4"/>
  <c r="B109" i="4"/>
  <c r="A109" i="4"/>
  <c r="AI108" i="4"/>
  <c r="AH108" i="4"/>
  <c r="AG108" i="4"/>
  <c r="AF108" i="4"/>
  <c r="AE108" i="4"/>
  <c r="AD108" i="4"/>
  <c r="AC108" i="4"/>
  <c r="AB108" i="4"/>
  <c r="AA108" i="4"/>
  <c r="Z108" i="4"/>
  <c r="Y108" i="4"/>
  <c r="X108" i="4"/>
  <c r="W108" i="4"/>
  <c r="V108" i="4"/>
  <c r="U108" i="4"/>
  <c r="T108" i="4"/>
  <c r="S108" i="4"/>
  <c r="R108" i="4"/>
  <c r="Q108" i="4"/>
  <c r="P108" i="4"/>
  <c r="O108" i="4"/>
  <c r="N108" i="4"/>
  <c r="M108" i="4"/>
  <c r="L108" i="4"/>
  <c r="K108" i="4"/>
  <c r="J108" i="4"/>
  <c r="I108" i="4"/>
  <c r="H108" i="4"/>
  <c r="G108" i="4"/>
  <c r="F108" i="4"/>
  <c r="E108" i="4"/>
  <c r="D108" i="4"/>
  <c r="C108" i="4"/>
  <c r="B108" i="4"/>
  <c r="A108" i="4"/>
  <c r="AI107" i="4"/>
  <c r="AH107" i="4"/>
  <c r="AG107" i="4"/>
  <c r="AF107" i="4"/>
  <c r="AE107" i="4"/>
  <c r="AD107" i="4"/>
  <c r="AC107" i="4"/>
  <c r="AB107" i="4"/>
  <c r="AA107" i="4"/>
  <c r="Z107" i="4"/>
  <c r="Y107" i="4"/>
  <c r="X107" i="4"/>
  <c r="W107" i="4"/>
  <c r="V107" i="4"/>
  <c r="U107" i="4"/>
  <c r="T107" i="4"/>
  <c r="S107" i="4"/>
  <c r="R107" i="4"/>
  <c r="Q107" i="4"/>
  <c r="P107" i="4"/>
  <c r="O107" i="4"/>
  <c r="N107" i="4"/>
  <c r="M107" i="4"/>
  <c r="L107" i="4"/>
  <c r="K107" i="4"/>
  <c r="J107" i="4"/>
  <c r="I107" i="4"/>
  <c r="H107" i="4"/>
  <c r="G107" i="4"/>
  <c r="F107" i="4"/>
  <c r="E107" i="4"/>
  <c r="D107" i="4"/>
  <c r="C107" i="4"/>
  <c r="B107" i="4"/>
  <c r="A107" i="4"/>
  <c r="AI106" i="4"/>
  <c r="AH106" i="4"/>
  <c r="AG106" i="4"/>
  <c r="AF106" i="4"/>
  <c r="AE106" i="4"/>
  <c r="AD106" i="4"/>
  <c r="AC106" i="4"/>
  <c r="AB106" i="4"/>
  <c r="AA106" i="4"/>
  <c r="Z106" i="4"/>
  <c r="Y106" i="4"/>
  <c r="X106" i="4"/>
  <c r="W106" i="4"/>
  <c r="V106" i="4"/>
  <c r="U106" i="4"/>
  <c r="T106" i="4"/>
  <c r="S106" i="4"/>
  <c r="R106" i="4"/>
  <c r="Q106" i="4"/>
  <c r="P106" i="4"/>
  <c r="O106" i="4"/>
  <c r="N106" i="4"/>
  <c r="M106" i="4"/>
  <c r="L106" i="4"/>
  <c r="K106" i="4"/>
  <c r="J106" i="4"/>
  <c r="I106" i="4"/>
  <c r="H106" i="4"/>
  <c r="G106" i="4"/>
  <c r="F106" i="4"/>
  <c r="E106" i="4"/>
  <c r="D106" i="4"/>
  <c r="C106" i="4"/>
  <c r="B106" i="4"/>
  <c r="A106" i="4"/>
  <c r="AI105" i="4"/>
  <c r="AH105" i="4"/>
  <c r="AG105" i="4"/>
  <c r="AF105" i="4"/>
  <c r="AE105" i="4"/>
  <c r="AD105" i="4"/>
  <c r="AC105" i="4"/>
  <c r="AB105" i="4"/>
  <c r="AA105" i="4"/>
  <c r="Z105" i="4"/>
  <c r="Y105" i="4"/>
  <c r="X105" i="4"/>
  <c r="W105" i="4"/>
  <c r="V105" i="4"/>
  <c r="U105" i="4"/>
  <c r="T105" i="4"/>
  <c r="S105" i="4"/>
  <c r="R105" i="4"/>
  <c r="Q105" i="4"/>
  <c r="P105" i="4"/>
  <c r="O105" i="4"/>
  <c r="N105" i="4"/>
  <c r="M105" i="4"/>
  <c r="L105" i="4"/>
  <c r="K105" i="4"/>
  <c r="J105" i="4"/>
  <c r="I105" i="4"/>
  <c r="H105" i="4"/>
  <c r="G105" i="4"/>
  <c r="F105" i="4"/>
  <c r="E105" i="4"/>
  <c r="D105" i="4"/>
  <c r="C105" i="4"/>
  <c r="B105" i="4"/>
  <c r="A105" i="4"/>
  <c r="AI104" i="4"/>
  <c r="AH104" i="4"/>
  <c r="AG104" i="4"/>
  <c r="AF104" i="4"/>
  <c r="AE104" i="4"/>
  <c r="AD104" i="4"/>
  <c r="AC104" i="4"/>
  <c r="AB104" i="4"/>
  <c r="AA104" i="4"/>
  <c r="Z104" i="4"/>
  <c r="Y104" i="4"/>
  <c r="X104" i="4"/>
  <c r="W104" i="4"/>
  <c r="V104" i="4"/>
  <c r="U104" i="4"/>
  <c r="T104" i="4"/>
  <c r="S104" i="4"/>
  <c r="R104" i="4"/>
  <c r="Q104" i="4"/>
  <c r="P104" i="4"/>
  <c r="O104" i="4"/>
  <c r="N104" i="4"/>
  <c r="M104" i="4"/>
  <c r="L104" i="4"/>
  <c r="K104" i="4"/>
  <c r="J104" i="4"/>
  <c r="I104" i="4"/>
  <c r="H104" i="4"/>
  <c r="G104" i="4"/>
  <c r="F104" i="4"/>
  <c r="E104" i="4"/>
  <c r="D104" i="4"/>
  <c r="C104" i="4"/>
  <c r="B104" i="4"/>
  <c r="A104" i="4"/>
  <c r="AI103" i="4"/>
  <c r="AH103" i="4"/>
  <c r="AG103" i="4"/>
  <c r="AF103" i="4"/>
  <c r="AE103" i="4"/>
  <c r="AD103" i="4"/>
  <c r="AC103" i="4"/>
  <c r="AB103" i="4"/>
  <c r="AA103" i="4"/>
  <c r="Z103" i="4"/>
  <c r="Y103" i="4"/>
  <c r="X103" i="4"/>
  <c r="W103" i="4"/>
  <c r="V103" i="4"/>
  <c r="U103" i="4"/>
  <c r="T103" i="4"/>
  <c r="S103" i="4"/>
  <c r="R103" i="4"/>
  <c r="Q103" i="4"/>
  <c r="P103" i="4"/>
  <c r="O103" i="4"/>
  <c r="N103" i="4"/>
  <c r="M103" i="4"/>
  <c r="L103" i="4"/>
  <c r="K103" i="4"/>
  <c r="J103" i="4"/>
  <c r="I103" i="4"/>
  <c r="H103" i="4"/>
  <c r="G103" i="4"/>
  <c r="F103" i="4"/>
  <c r="E103" i="4"/>
  <c r="D103" i="4"/>
  <c r="C103" i="4"/>
  <c r="B103" i="4"/>
  <c r="A103" i="4"/>
  <c r="AI102" i="4"/>
  <c r="AH102" i="4"/>
  <c r="AG102" i="4"/>
  <c r="AF102" i="4"/>
  <c r="AE102" i="4"/>
  <c r="AD102" i="4"/>
  <c r="AC102" i="4"/>
  <c r="AB102" i="4"/>
  <c r="AA102" i="4"/>
  <c r="Z102" i="4"/>
  <c r="Y102" i="4"/>
  <c r="X102" i="4"/>
  <c r="W102" i="4"/>
  <c r="V102" i="4"/>
  <c r="U102" i="4"/>
  <c r="T102" i="4"/>
  <c r="S102" i="4"/>
  <c r="R102" i="4"/>
  <c r="Q102" i="4"/>
  <c r="P102" i="4"/>
  <c r="O102" i="4"/>
  <c r="N102" i="4"/>
  <c r="M102" i="4"/>
  <c r="L102" i="4"/>
  <c r="K102" i="4"/>
  <c r="J102" i="4"/>
  <c r="I102" i="4"/>
  <c r="H102" i="4"/>
  <c r="G102" i="4"/>
  <c r="F102" i="4"/>
  <c r="E102" i="4"/>
  <c r="D102" i="4"/>
  <c r="C102" i="4"/>
  <c r="B102" i="4"/>
  <c r="A102" i="4"/>
  <c r="AI101" i="4"/>
  <c r="AH101" i="4"/>
  <c r="AG101" i="4"/>
  <c r="AF101" i="4"/>
  <c r="AE101" i="4"/>
  <c r="AD101" i="4"/>
  <c r="AC101" i="4"/>
  <c r="AB101" i="4"/>
  <c r="AA101" i="4"/>
  <c r="Z101" i="4"/>
  <c r="Y101" i="4"/>
  <c r="X101" i="4"/>
  <c r="W101" i="4"/>
  <c r="V101" i="4"/>
  <c r="U101" i="4"/>
  <c r="T101" i="4"/>
  <c r="S101" i="4"/>
  <c r="R101" i="4"/>
  <c r="Q101" i="4"/>
  <c r="P101" i="4"/>
  <c r="O101" i="4"/>
  <c r="N101" i="4"/>
  <c r="M101" i="4"/>
  <c r="L101" i="4"/>
  <c r="K101" i="4"/>
  <c r="J101" i="4"/>
  <c r="I101" i="4"/>
  <c r="H101" i="4"/>
  <c r="G101" i="4"/>
  <c r="F101" i="4"/>
  <c r="E101" i="4"/>
  <c r="D101" i="4"/>
  <c r="C101" i="4"/>
  <c r="B101" i="4"/>
  <c r="A101" i="4"/>
  <c r="AI100" i="4"/>
  <c r="AH100" i="4"/>
  <c r="AG100" i="4"/>
  <c r="AF100" i="4"/>
  <c r="AE100" i="4"/>
  <c r="AD100" i="4"/>
  <c r="AC100" i="4"/>
  <c r="AB100" i="4"/>
  <c r="AA100" i="4"/>
  <c r="Z100" i="4"/>
  <c r="Y100" i="4"/>
  <c r="X100" i="4"/>
  <c r="W100" i="4"/>
  <c r="V100" i="4"/>
  <c r="U100" i="4"/>
  <c r="T100" i="4"/>
  <c r="S100" i="4"/>
  <c r="R100" i="4"/>
  <c r="Q100" i="4"/>
  <c r="P100" i="4"/>
  <c r="O100" i="4"/>
  <c r="N100" i="4"/>
  <c r="M100" i="4"/>
  <c r="L100" i="4"/>
  <c r="K100" i="4"/>
  <c r="J100" i="4"/>
  <c r="I100" i="4"/>
  <c r="H100" i="4"/>
  <c r="G100" i="4"/>
  <c r="F100" i="4"/>
  <c r="E100" i="4"/>
  <c r="D100" i="4"/>
  <c r="C100" i="4"/>
  <c r="B100" i="4"/>
  <c r="A100" i="4"/>
  <c r="AI99" i="4"/>
  <c r="AH99" i="4"/>
  <c r="AG99" i="4"/>
  <c r="AF99" i="4"/>
  <c r="AE99" i="4"/>
  <c r="AD99" i="4"/>
  <c r="AC99" i="4"/>
  <c r="AB99" i="4"/>
  <c r="AA99" i="4"/>
  <c r="Z99" i="4"/>
  <c r="Y99" i="4"/>
  <c r="X99" i="4"/>
  <c r="W99" i="4"/>
  <c r="V99" i="4"/>
  <c r="U99" i="4"/>
  <c r="T99" i="4"/>
  <c r="S99" i="4"/>
  <c r="R99" i="4"/>
  <c r="Q99" i="4"/>
  <c r="P99" i="4"/>
  <c r="O99" i="4"/>
  <c r="N99" i="4"/>
  <c r="M99" i="4"/>
  <c r="L99" i="4"/>
  <c r="K99" i="4"/>
  <c r="J99" i="4"/>
  <c r="I99" i="4"/>
  <c r="H99" i="4"/>
  <c r="G99" i="4"/>
  <c r="F99" i="4"/>
  <c r="E99" i="4"/>
  <c r="D99" i="4"/>
  <c r="C99" i="4"/>
  <c r="B99" i="4"/>
  <c r="A99" i="4"/>
  <c r="AI98" i="4"/>
  <c r="AH98" i="4"/>
  <c r="AG98" i="4"/>
  <c r="AF98" i="4"/>
  <c r="AE98" i="4"/>
  <c r="AD98" i="4"/>
  <c r="AC98" i="4"/>
  <c r="AB98" i="4"/>
  <c r="AA98" i="4"/>
  <c r="Z98" i="4"/>
  <c r="Y98" i="4"/>
  <c r="X98" i="4"/>
  <c r="W98" i="4"/>
  <c r="V98" i="4"/>
  <c r="U98" i="4"/>
  <c r="T98" i="4"/>
  <c r="S98" i="4"/>
  <c r="R98" i="4"/>
  <c r="Q98" i="4"/>
  <c r="P98" i="4"/>
  <c r="O98" i="4"/>
  <c r="N98" i="4"/>
  <c r="M98" i="4"/>
  <c r="L98" i="4"/>
  <c r="K98" i="4"/>
  <c r="J98" i="4"/>
  <c r="I98" i="4"/>
  <c r="H98" i="4"/>
  <c r="G98" i="4"/>
  <c r="F98" i="4"/>
  <c r="E98" i="4"/>
  <c r="D98" i="4"/>
  <c r="C98" i="4"/>
  <c r="B98" i="4"/>
  <c r="A98" i="4"/>
  <c r="AI97" i="4"/>
  <c r="AH97" i="4"/>
  <c r="AG97" i="4"/>
  <c r="AF97" i="4"/>
  <c r="AE97" i="4"/>
  <c r="AD97" i="4"/>
  <c r="AC97" i="4"/>
  <c r="AB97" i="4"/>
  <c r="AA97" i="4"/>
  <c r="Z97" i="4"/>
  <c r="Y97" i="4"/>
  <c r="X97" i="4"/>
  <c r="W97" i="4"/>
  <c r="V97" i="4"/>
  <c r="U97" i="4"/>
  <c r="T97" i="4"/>
  <c r="S97" i="4"/>
  <c r="R97" i="4"/>
  <c r="Q97" i="4"/>
  <c r="P97" i="4"/>
  <c r="O97" i="4"/>
  <c r="N97" i="4"/>
  <c r="M97" i="4"/>
  <c r="L97" i="4"/>
  <c r="K97" i="4"/>
  <c r="J97" i="4"/>
  <c r="I97" i="4"/>
  <c r="H97" i="4"/>
  <c r="G97" i="4"/>
  <c r="F97" i="4"/>
  <c r="E97" i="4"/>
  <c r="D97" i="4"/>
  <c r="C97" i="4"/>
  <c r="B97" i="4"/>
  <c r="A97" i="4"/>
  <c r="AI96" i="4"/>
  <c r="AH96" i="4"/>
  <c r="AG96" i="4"/>
  <c r="AF96" i="4"/>
  <c r="AE96" i="4"/>
  <c r="AD96" i="4"/>
  <c r="AC96" i="4"/>
  <c r="AB96" i="4"/>
  <c r="AA96" i="4"/>
  <c r="Z96" i="4"/>
  <c r="Y96" i="4"/>
  <c r="X96" i="4"/>
  <c r="W96" i="4"/>
  <c r="V96" i="4"/>
  <c r="U96" i="4"/>
  <c r="T96" i="4"/>
  <c r="S96" i="4"/>
  <c r="R96" i="4"/>
  <c r="Q96" i="4"/>
  <c r="P96" i="4"/>
  <c r="O96" i="4"/>
  <c r="N96" i="4"/>
  <c r="M96" i="4"/>
  <c r="L96" i="4"/>
  <c r="K96" i="4"/>
  <c r="J96" i="4"/>
  <c r="I96" i="4"/>
  <c r="H96" i="4"/>
  <c r="G96" i="4"/>
  <c r="F96" i="4"/>
  <c r="E96" i="4"/>
  <c r="D96" i="4"/>
  <c r="C96" i="4"/>
  <c r="B96" i="4"/>
  <c r="A96" i="4"/>
  <c r="AI95" i="4"/>
  <c r="AH95" i="4"/>
  <c r="AG95" i="4"/>
  <c r="AF95" i="4"/>
  <c r="AE95" i="4"/>
  <c r="AD95" i="4"/>
  <c r="AC95" i="4"/>
  <c r="AB95" i="4"/>
  <c r="AA95" i="4"/>
  <c r="Z95" i="4"/>
  <c r="Y95" i="4"/>
  <c r="X95" i="4"/>
  <c r="W95" i="4"/>
  <c r="V95" i="4"/>
  <c r="U95" i="4"/>
  <c r="T95" i="4"/>
  <c r="S95" i="4"/>
  <c r="R95" i="4"/>
  <c r="Q95" i="4"/>
  <c r="P95" i="4"/>
  <c r="O95" i="4"/>
  <c r="N95" i="4"/>
  <c r="M95" i="4"/>
  <c r="L95" i="4"/>
  <c r="K95" i="4"/>
  <c r="J95" i="4"/>
  <c r="I95" i="4"/>
  <c r="H95" i="4"/>
  <c r="G95" i="4"/>
  <c r="F95" i="4"/>
  <c r="E95" i="4"/>
  <c r="D95" i="4"/>
  <c r="C95" i="4"/>
  <c r="B95" i="4"/>
  <c r="A95" i="4"/>
  <c r="AI94" i="4"/>
  <c r="AH94" i="4"/>
  <c r="AG94" i="4"/>
  <c r="AF94" i="4"/>
  <c r="AE94" i="4"/>
  <c r="AD94" i="4"/>
  <c r="AC94" i="4"/>
  <c r="AB94" i="4"/>
  <c r="AA94" i="4"/>
  <c r="Z94" i="4"/>
  <c r="Y94" i="4"/>
  <c r="X94" i="4"/>
  <c r="W94" i="4"/>
  <c r="V94" i="4"/>
  <c r="U94" i="4"/>
  <c r="T94" i="4"/>
  <c r="S94" i="4"/>
  <c r="R94" i="4"/>
  <c r="Q94" i="4"/>
  <c r="P94" i="4"/>
  <c r="O94" i="4"/>
  <c r="N94" i="4"/>
  <c r="M94" i="4"/>
  <c r="L94" i="4"/>
  <c r="K94" i="4"/>
  <c r="J94" i="4"/>
  <c r="I94" i="4"/>
  <c r="H94" i="4"/>
  <c r="G94" i="4"/>
  <c r="F94" i="4"/>
  <c r="E94" i="4"/>
  <c r="D94" i="4"/>
  <c r="C94" i="4"/>
  <c r="B94" i="4"/>
  <c r="A94" i="4"/>
  <c r="AI93" i="4"/>
  <c r="AH93" i="4"/>
  <c r="AG93" i="4"/>
  <c r="AF93" i="4"/>
  <c r="AE93" i="4"/>
  <c r="AD93" i="4"/>
  <c r="AC93" i="4"/>
  <c r="AB93" i="4"/>
  <c r="AA93" i="4"/>
  <c r="Z93" i="4"/>
  <c r="Y93" i="4"/>
  <c r="X93" i="4"/>
  <c r="W93" i="4"/>
  <c r="V93" i="4"/>
  <c r="U93" i="4"/>
  <c r="T93" i="4"/>
  <c r="S93" i="4"/>
  <c r="R93" i="4"/>
  <c r="Q93" i="4"/>
  <c r="P93" i="4"/>
  <c r="O93" i="4"/>
  <c r="N93" i="4"/>
  <c r="M93" i="4"/>
  <c r="L93" i="4"/>
  <c r="K93" i="4"/>
  <c r="J93" i="4"/>
  <c r="I93" i="4"/>
  <c r="H93" i="4"/>
  <c r="G93" i="4"/>
  <c r="F93" i="4"/>
  <c r="E93" i="4"/>
  <c r="D93" i="4"/>
  <c r="C93" i="4"/>
  <c r="B93" i="4"/>
  <c r="A93" i="4"/>
  <c r="AI92" i="4"/>
  <c r="AH92" i="4"/>
  <c r="AG92" i="4"/>
  <c r="AF92" i="4"/>
  <c r="AE92" i="4"/>
  <c r="AD92" i="4"/>
  <c r="AC92" i="4"/>
  <c r="AB92" i="4"/>
  <c r="AA92" i="4"/>
  <c r="Z92" i="4"/>
  <c r="Y92" i="4"/>
  <c r="X92" i="4"/>
  <c r="W92" i="4"/>
  <c r="V92" i="4"/>
  <c r="U92" i="4"/>
  <c r="T92" i="4"/>
  <c r="S92" i="4"/>
  <c r="R92" i="4"/>
  <c r="Q92" i="4"/>
  <c r="P92" i="4"/>
  <c r="O92" i="4"/>
  <c r="N92" i="4"/>
  <c r="M92" i="4"/>
  <c r="L92" i="4"/>
  <c r="K92" i="4"/>
  <c r="J92" i="4"/>
  <c r="I92" i="4"/>
  <c r="H92" i="4"/>
  <c r="G92" i="4"/>
  <c r="F92" i="4"/>
  <c r="E92" i="4"/>
  <c r="D92" i="4"/>
  <c r="C92" i="4"/>
  <c r="B92" i="4"/>
  <c r="A92" i="4"/>
  <c r="AI91" i="4"/>
  <c r="AH91" i="4"/>
  <c r="AG91" i="4"/>
  <c r="AF91" i="4"/>
  <c r="AE91" i="4"/>
  <c r="AD91" i="4"/>
  <c r="AC91" i="4"/>
  <c r="AB91" i="4"/>
  <c r="AA91" i="4"/>
  <c r="Z91" i="4"/>
  <c r="Y91" i="4"/>
  <c r="X91" i="4"/>
  <c r="W91" i="4"/>
  <c r="V91" i="4"/>
  <c r="U91" i="4"/>
  <c r="T91" i="4"/>
  <c r="S91" i="4"/>
  <c r="R91" i="4"/>
  <c r="Q91" i="4"/>
  <c r="P91" i="4"/>
  <c r="O91" i="4"/>
  <c r="N91" i="4"/>
  <c r="M91" i="4"/>
  <c r="L91" i="4"/>
  <c r="K91" i="4"/>
  <c r="J91" i="4"/>
  <c r="I91" i="4"/>
  <c r="H91" i="4"/>
  <c r="G91" i="4"/>
  <c r="F91" i="4"/>
  <c r="E91" i="4"/>
  <c r="D91" i="4"/>
  <c r="C91" i="4"/>
  <c r="B91" i="4"/>
  <c r="A91" i="4"/>
  <c r="AI90" i="4"/>
  <c r="AH90" i="4"/>
  <c r="AG90" i="4"/>
  <c r="AF90" i="4"/>
  <c r="AE90" i="4"/>
  <c r="AD90" i="4"/>
  <c r="AC90" i="4"/>
  <c r="AB90" i="4"/>
  <c r="AA90" i="4"/>
  <c r="Z90" i="4"/>
  <c r="Y90" i="4"/>
  <c r="X90" i="4"/>
  <c r="W90" i="4"/>
  <c r="V90" i="4"/>
  <c r="U90" i="4"/>
  <c r="T90" i="4"/>
  <c r="S90" i="4"/>
  <c r="R90" i="4"/>
  <c r="Q90" i="4"/>
  <c r="P90" i="4"/>
  <c r="O90" i="4"/>
  <c r="N90" i="4"/>
  <c r="M90" i="4"/>
  <c r="L90" i="4"/>
  <c r="K90" i="4"/>
  <c r="J90" i="4"/>
  <c r="I90" i="4"/>
  <c r="H90" i="4"/>
  <c r="G90" i="4"/>
  <c r="F90" i="4"/>
  <c r="E90" i="4"/>
  <c r="D90" i="4"/>
  <c r="C90" i="4"/>
  <c r="B90" i="4"/>
  <c r="A90" i="4"/>
  <c r="AI89" i="4"/>
  <c r="AH89" i="4"/>
  <c r="AG89" i="4"/>
  <c r="AF89" i="4"/>
  <c r="AE89" i="4"/>
  <c r="AD89" i="4"/>
  <c r="AC89" i="4"/>
  <c r="AB89" i="4"/>
  <c r="AA89" i="4"/>
  <c r="Z89" i="4"/>
  <c r="Y89" i="4"/>
  <c r="X89" i="4"/>
  <c r="W89" i="4"/>
  <c r="V89" i="4"/>
  <c r="U89" i="4"/>
  <c r="T89" i="4"/>
  <c r="S89" i="4"/>
  <c r="R89" i="4"/>
  <c r="Q89" i="4"/>
  <c r="P89" i="4"/>
  <c r="O89" i="4"/>
  <c r="N89" i="4"/>
  <c r="M89" i="4"/>
  <c r="L89" i="4"/>
  <c r="K89" i="4"/>
  <c r="J89" i="4"/>
  <c r="I89" i="4"/>
  <c r="H89" i="4"/>
  <c r="G89" i="4"/>
  <c r="F89" i="4"/>
  <c r="E89" i="4"/>
  <c r="D89" i="4"/>
  <c r="C89" i="4"/>
  <c r="B89" i="4"/>
  <c r="A89" i="4"/>
  <c r="AI88" i="4"/>
  <c r="AH88" i="4"/>
  <c r="AG88" i="4"/>
  <c r="AF88" i="4"/>
  <c r="AE88" i="4"/>
  <c r="AD88" i="4"/>
  <c r="AC88" i="4"/>
  <c r="AB88" i="4"/>
  <c r="AA88" i="4"/>
  <c r="Z88" i="4"/>
  <c r="Y88" i="4"/>
  <c r="X88" i="4"/>
  <c r="W88" i="4"/>
  <c r="V88" i="4"/>
  <c r="U88" i="4"/>
  <c r="T88" i="4"/>
  <c r="S88" i="4"/>
  <c r="R88" i="4"/>
  <c r="Q88" i="4"/>
  <c r="P88" i="4"/>
  <c r="O88" i="4"/>
  <c r="N88" i="4"/>
  <c r="M88" i="4"/>
  <c r="L88" i="4"/>
  <c r="K88" i="4"/>
  <c r="J88" i="4"/>
  <c r="I88" i="4"/>
  <c r="H88" i="4"/>
  <c r="G88" i="4"/>
  <c r="F88" i="4"/>
  <c r="E88" i="4"/>
  <c r="D88" i="4"/>
  <c r="C88" i="4"/>
  <c r="B88" i="4"/>
  <c r="A88" i="4"/>
  <c r="AI87" i="4"/>
  <c r="AH87" i="4"/>
  <c r="AG87" i="4"/>
  <c r="AF87" i="4"/>
  <c r="AE87" i="4"/>
  <c r="AD87" i="4"/>
  <c r="AC87" i="4"/>
  <c r="AB87" i="4"/>
  <c r="AA87" i="4"/>
  <c r="Z87" i="4"/>
  <c r="Y87" i="4"/>
  <c r="X87" i="4"/>
  <c r="W87" i="4"/>
  <c r="V87" i="4"/>
  <c r="U87" i="4"/>
  <c r="T87" i="4"/>
  <c r="S87" i="4"/>
  <c r="R87" i="4"/>
  <c r="Q87" i="4"/>
  <c r="P87" i="4"/>
  <c r="O87" i="4"/>
  <c r="N87" i="4"/>
  <c r="M87" i="4"/>
  <c r="L87" i="4"/>
  <c r="K87" i="4"/>
  <c r="J87" i="4"/>
  <c r="I87" i="4"/>
  <c r="H87" i="4"/>
  <c r="G87" i="4"/>
  <c r="F87" i="4"/>
  <c r="E87" i="4"/>
  <c r="D87" i="4"/>
  <c r="C87" i="4"/>
  <c r="B87" i="4"/>
  <c r="A87" i="4"/>
  <c r="AI86" i="4"/>
  <c r="AH86" i="4"/>
  <c r="AG86" i="4"/>
  <c r="AF86" i="4"/>
  <c r="AE86" i="4"/>
  <c r="AD86" i="4"/>
  <c r="AC86" i="4"/>
  <c r="AB86" i="4"/>
  <c r="AA86" i="4"/>
  <c r="Z86" i="4"/>
  <c r="Y86" i="4"/>
  <c r="X86" i="4"/>
  <c r="W86" i="4"/>
  <c r="V86" i="4"/>
  <c r="U86" i="4"/>
  <c r="T86" i="4"/>
  <c r="S86" i="4"/>
  <c r="R86" i="4"/>
  <c r="Q86" i="4"/>
  <c r="P86" i="4"/>
  <c r="O86" i="4"/>
  <c r="N86" i="4"/>
  <c r="M86" i="4"/>
  <c r="L86" i="4"/>
  <c r="K86" i="4"/>
  <c r="J86" i="4"/>
  <c r="I86" i="4"/>
  <c r="H86" i="4"/>
  <c r="G86" i="4"/>
  <c r="F86" i="4"/>
  <c r="E86" i="4"/>
  <c r="D86" i="4"/>
  <c r="C86" i="4"/>
  <c r="B86" i="4"/>
  <c r="A86" i="4"/>
  <c r="AI85" i="4"/>
  <c r="AH85" i="4"/>
  <c r="AG85" i="4"/>
  <c r="AF85" i="4"/>
  <c r="AE85" i="4"/>
  <c r="AD85" i="4"/>
  <c r="AC85" i="4"/>
  <c r="AB85" i="4"/>
  <c r="AA85" i="4"/>
  <c r="Z85" i="4"/>
  <c r="Y85" i="4"/>
  <c r="X85" i="4"/>
  <c r="W85" i="4"/>
  <c r="V85" i="4"/>
  <c r="U85" i="4"/>
  <c r="T85" i="4"/>
  <c r="S85" i="4"/>
  <c r="R85" i="4"/>
  <c r="Q85" i="4"/>
  <c r="P85" i="4"/>
  <c r="O85" i="4"/>
  <c r="N85" i="4"/>
  <c r="M85" i="4"/>
  <c r="L85" i="4"/>
  <c r="K85" i="4"/>
  <c r="J85" i="4"/>
  <c r="I85" i="4"/>
  <c r="H85" i="4"/>
  <c r="G85" i="4"/>
  <c r="F85" i="4"/>
  <c r="E85" i="4"/>
  <c r="D85" i="4"/>
  <c r="C85" i="4"/>
  <c r="B85" i="4"/>
  <c r="A85" i="4"/>
  <c r="AI84" i="4"/>
  <c r="AH84" i="4"/>
  <c r="AG84" i="4"/>
  <c r="AF84" i="4"/>
  <c r="AE84" i="4"/>
  <c r="AD84" i="4"/>
  <c r="AC84" i="4"/>
  <c r="AB84" i="4"/>
  <c r="AA84" i="4"/>
  <c r="Z84" i="4"/>
  <c r="Y84" i="4"/>
  <c r="X84" i="4"/>
  <c r="W84" i="4"/>
  <c r="V84" i="4"/>
  <c r="U84" i="4"/>
  <c r="T84" i="4"/>
  <c r="S84" i="4"/>
  <c r="R84" i="4"/>
  <c r="Q84" i="4"/>
  <c r="P84" i="4"/>
  <c r="O84" i="4"/>
  <c r="N84" i="4"/>
  <c r="M84" i="4"/>
  <c r="L84" i="4"/>
  <c r="K84" i="4"/>
  <c r="J84" i="4"/>
  <c r="I84" i="4"/>
  <c r="H84" i="4"/>
  <c r="G84" i="4"/>
  <c r="F84" i="4"/>
  <c r="E84" i="4"/>
  <c r="D84" i="4"/>
  <c r="C84" i="4"/>
  <c r="B84" i="4"/>
  <c r="A84" i="4"/>
  <c r="AI83" i="4"/>
  <c r="AH83" i="4"/>
  <c r="AG83" i="4"/>
  <c r="AF83" i="4"/>
  <c r="AE83" i="4"/>
  <c r="AD83" i="4"/>
  <c r="AC83" i="4"/>
  <c r="AB83" i="4"/>
  <c r="AA83" i="4"/>
  <c r="Z83" i="4"/>
  <c r="Y83" i="4"/>
  <c r="X83" i="4"/>
  <c r="W83" i="4"/>
  <c r="V83" i="4"/>
  <c r="U83" i="4"/>
  <c r="T83" i="4"/>
  <c r="S83" i="4"/>
  <c r="R83" i="4"/>
  <c r="Q83" i="4"/>
  <c r="P83" i="4"/>
  <c r="O83" i="4"/>
  <c r="N83" i="4"/>
  <c r="M83" i="4"/>
  <c r="L83" i="4"/>
  <c r="K83" i="4"/>
  <c r="J83" i="4"/>
  <c r="I83" i="4"/>
  <c r="H83" i="4"/>
  <c r="G83" i="4"/>
  <c r="F83" i="4"/>
  <c r="E83" i="4"/>
  <c r="D83" i="4"/>
  <c r="C83" i="4"/>
  <c r="B83" i="4"/>
  <c r="A83" i="4"/>
  <c r="AI82" i="4"/>
  <c r="AH82" i="4"/>
  <c r="AG82" i="4"/>
  <c r="AF82" i="4"/>
  <c r="AE82" i="4"/>
  <c r="AD82" i="4"/>
  <c r="AC82" i="4"/>
  <c r="AB82" i="4"/>
  <c r="AA82" i="4"/>
  <c r="Z82" i="4"/>
  <c r="Y82" i="4"/>
  <c r="X82" i="4"/>
  <c r="W82" i="4"/>
  <c r="V82" i="4"/>
  <c r="U82" i="4"/>
  <c r="T82" i="4"/>
  <c r="S82" i="4"/>
  <c r="R82" i="4"/>
  <c r="Q82" i="4"/>
  <c r="P82" i="4"/>
  <c r="O82" i="4"/>
  <c r="N82" i="4"/>
  <c r="M82" i="4"/>
  <c r="L82" i="4"/>
  <c r="K82" i="4"/>
  <c r="J82" i="4"/>
  <c r="I82" i="4"/>
  <c r="H82" i="4"/>
  <c r="G82" i="4"/>
  <c r="F82" i="4"/>
  <c r="E82" i="4"/>
  <c r="D82" i="4"/>
  <c r="C82" i="4"/>
  <c r="B82" i="4"/>
  <c r="A82" i="4"/>
  <c r="AI81" i="4"/>
  <c r="AH81" i="4"/>
  <c r="AG81" i="4"/>
  <c r="AF81" i="4"/>
  <c r="AE81" i="4"/>
  <c r="AD81" i="4"/>
  <c r="AC81" i="4"/>
  <c r="AB81" i="4"/>
  <c r="AA81" i="4"/>
  <c r="Z81" i="4"/>
  <c r="Y81" i="4"/>
  <c r="X81" i="4"/>
  <c r="W81" i="4"/>
  <c r="V81" i="4"/>
  <c r="U81" i="4"/>
  <c r="T81" i="4"/>
  <c r="S81" i="4"/>
  <c r="R81" i="4"/>
  <c r="Q81" i="4"/>
  <c r="P81" i="4"/>
  <c r="O81" i="4"/>
  <c r="N81" i="4"/>
  <c r="M81" i="4"/>
  <c r="L81" i="4"/>
  <c r="K81" i="4"/>
  <c r="J81" i="4"/>
  <c r="I81" i="4"/>
  <c r="H81" i="4"/>
  <c r="G81" i="4"/>
  <c r="F81" i="4"/>
  <c r="E81" i="4"/>
  <c r="D81" i="4"/>
  <c r="C81" i="4"/>
  <c r="B81" i="4"/>
  <c r="A81" i="4"/>
  <c r="AI80" i="4"/>
  <c r="AH80" i="4"/>
  <c r="AG80" i="4"/>
  <c r="AF80" i="4"/>
  <c r="AE80" i="4"/>
  <c r="AD80" i="4"/>
  <c r="AC80" i="4"/>
  <c r="AB80" i="4"/>
  <c r="AA80" i="4"/>
  <c r="Z80" i="4"/>
  <c r="Y80" i="4"/>
  <c r="X80" i="4"/>
  <c r="W80" i="4"/>
  <c r="V80" i="4"/>
  <c r="U80" i="4"/>
  <c r="T80" i="4"/>
  <c r="S80" i="4"/>
  <c r="R80" i="4"/>
  <c r="Q80" i="4"/>
  <c r="P80" i="4"/>
  <c r="O80" i="4"/>
  <c r="N80" i="4"/>
  <c r="M80" i="4"/>
  <c r="L80" i="4"/>
  <c r="K80" i="4"/>
  <c r="J80" i="4"/>
  <c r="I80" i="4"/>
  <c r="H80" i="4"/>
  <c r="G80" i="4"/>
  <c r="F80" i="4"/>
  <c r="E80" i="4"/>
  <c r="D80" i="4"/>
  <c r="C80" i="4"/>
  <c r="B80" i="4"/>
  <c r="A80" i="4"/>
  <c r="AI79" i="4"/>
  <c r="AH79" i="4"/>
  <c r="AG79" i="4"/>
  <c r="AF79" i="4"/>
  <c r="AE79" i="4"/>
  <c r="AD79" i="4"/>
  <c r="AC79" i="4"/>
  <c r="AB79" i="4"/>
  <c r="AA79" i="4"/>
  <c r="Z79" i="4"/>
  <c r="Y79" i="4"/>
  <c r="X79" i="4"/>
  <c r="W79" i="4"/>
  <c r="V79" i="4"/>
  <c r="U79" i="4"/>
  <c r="T79" i="4"/>
  <c r="S79" i="4"/>
  <c r="R79" i="4"/>
  <c r="Q79" i="4"/>
  <c r="P79" i="4"/>
  <c r="O79" i="4"/>
  <c r="N79" i="4"/>
  <c r="M79" i="4"/>
  <c r="L79" i="4"/>
  <c r="K79" i="4"/>
  <c r="J79" i="4"/>
  <c r="I79" i="4"/>
  <c r="H79" i="4"/>
  <c r="G79" i="4"/>
  <c r="F79" i="4"/>
  <c r="E79" i="4"/>
  <c r="D79" i="4"/>
  <c r="C79" i="4"/>
  <c r="B79" i="4"/>
  <c r="A79" i="4"/>
  <c r="AI78" i="4"/>
  <c r="AH78" i="4"/>
  <c r="AG78" i="4"/>
  <c r="AF78" i="4"/>
  <c r="AE78" i="4"/>
  <c r="AD78" i="4"/>
  <c r="AC78" i="4"/>
  <c r="AB78" i="4"/>
  <c r="AA78" i="4"/>
  <c r="Z78" i="4"/>
  <c r="Y78" i="4"/>
  <c r="X78" i="4"/>
  <c r="W78" i="4"/>
  <c r="V78" i="4"/>
  <c r="U78" i="4"/>
  <c r="T78" i="4"/>
  <c r="S78" i="4"/>
  <c r="R78" i="4"/>
  <c r="Q78" i="4"/>
  <c r="P78" i="4"/>
  <c r="O78" i="4"/>
  <c r="N78" i="4"/>
  <c r="M78" i="4"/>
  <c r="L78" i="4"/>
  <c r="K78" i="4"/>
  <c r="J78" i="4"/>
  <c r="I78" i="4"/>
  <c r="H78" i="4"/>
  <c r="G78" i="4"/>
  <c r="F78" i="4"/>
  <c r="E78" i="4"/>
  <c r="D78" i="4"/>
  <c r="C78" i="4"/>
  <c r="B78" i="4"/>
  <c r="A78" i="4"/>
  <c r="AI77" i="4"/>
  <c r="AH77" i="4"/>
  <c r="AG77" i="4"/>
  <c r="AF77" i="4"/>
  <c r="AE77" i="4"/>
  <c r="AD77" i="4"/>
  <c r="AC77" i="4"/>
  <c r="AB77" i="4"/>
  <c r="AA77" i="4"/>
  <c r="Z77" i="4"/>
  <c r="Y77" i="4"/>
  <c r="X77" i="4"/>
  <c r="W77" i="4"/>
  <c r="V77" i="4"/>
  <c r="U77" i="4"/>
  <c r="T77" i="4"/>
  <c r="S77" i="4"/>
  <c r="R77" i="4"/>
  <c r="Q77" i="4"/>
  <c r="P77" i="4"/>
  <c r="O77" i="4"/>
  <c r="N77" i="4"/>
  <c r="M77" i="4"/>
  <c r="L77" i="4"/>
  <c r="K77" i="4"/>
  <c r="J77" i="4"/>
  <c r="I77" i="4"/>
  <c r="H77" i="4"/>
  <c r="G77" i="4"/>
  <c r="F77" i="4"/>
  <c r="E77" i="4"/>
  <c r="D77" i="4"/>
  <c r="C77" i="4"/>
  <c r="B77" i="4"/>
  <c r="A77" i="4"/>
  <c r="AI76" i="4"/>
  <c r="AH76" i="4"/>
  <c r="AG76" i="4"/>
  <c r="AF76" i="4"/>
  <c r="AE76" i="4"/>
  <c r="AD76" i="4"/>
  <c r="AC76" i="4"/>
  <c r="AB76" i="4"/>
  <c r="AA76" i="4"/>
  <c r="Z76" i="4"/>
  <c r="Y76" i="4"/>
  <c r="X76" i="4"/>
  <c r="W76" i="4"/>
  <c r="V76" i="4"/>
  <c r="U76" i="4"/>
  <c r="T76" i="4"/>
  <c r="S76" i="4"/>
  <c r="R76" i="4"/>
  <c r="Q76" i="4"/>
  <c r="P76" i="4"/>
  <c r="O76" i="4"/>
  <c r="N76" i="4"/>
  <c r="M76" i="4"/>
  <c r="L76" i="4"/>
  <c r="K76" i="4"/>
  <c r="J76" i="4"/>
  <c r="I76" i="4"/>
  <c r="H76" i="4"/>
  <c r="G76" i="4"/>
  <c r="F76" i="4"/>
  <c r="E76" i="4"/>
  <c r="D76" i="4"/>
  <c r="C76" i="4"/>
  <c r="B76" i="4"/>
  <c r="A76" i="4"/>
  <c r="AI75" i="4"/>
  <c r="AH75" i="4"/>
  <c r="AG75" i="4"/>
  <c r="AF75" i="4"/>
  <c r="AE75" i="4"/>
  <c r="AD75" i="4"/>
  <c r="AC75" i="4"/>
  <c r="AB75" i="4"/>
  <c r="AA75" i="4"/>
  <c r="Z75" i="4"/>
  <c r="Y75" i="4"/>
  <c r="X75" i="4"/>
  <c r="W75" i="4"/>
  <c r="V75" i="4"/>
  <c r="U75" i="4"/>
  <c r="T75" i="4"/>
  <c r="S75" i="4"/>
  <c r="R75" i="4"/>
  <c r="Q75" i="4"/>
  <c r="P75" i="4"/>
  <c r="O75" i="4"/>
  <c r="N75" i="4"/>
  <c r="M75" i="4"/>
  <c r="L75" i="4"/>
  <c r="K75" i="4"/>
  <c r="J75" i="4"/>
  <c r="I75" i="4"/>
  <c r="H75" i="4"/>
  <c r="G75" i="4"/>
  <c r="F75" i="4"/>
  <c r="E75" i="4"/>
  <c r="D75" i="4"/>
  <c r="C75" i="4"/>
  <c r="B75" i="4"/>
  <c r="A75" i="4"/>
  <c r="AI74" i="4"/>
  <c r="AH74" i="4"/>
  <c r="AG74" i="4"/>
  <c r="AF74" i="4"/>
  <c r="AE74" i="4"/>
  <c r="AD74" i="4"/>
  <c r="AC74" i="4"/>
  <c r="AB74" i="4"/>
  <c r="AA74" i="4"/>
  <c r="Z74" i="4"/>
  <c r="Y74" i="4"/>
  <c r="X74" i="4"/>
  <c r="W74" i="4"/>
  <c r="V74" i="4"/>
  <c r="U74" i="4"/>
  <c r="T74" i="4"/>
  <c r="S74" i="4"/>
  <c r="R74" i="4"/>
  <c r="Q74" i="4"/>
  <c r="P74" i="4"/>
  <c r="O74" i="4"/>
  <c r="N74" i="4"/>
  <c r="M74" i="4"/>
  <c r="L74" i="4"/>
  <c r="K74" i="4"/>
  <c r="J74" i="4"/>
  <c r="I74" i="4"/>
  <c r="H74" i="4"/>
  <c r="G74" i="4"/>
  <c r="F74" i="4"/>
  <c r="E74" i="4"/>
  <c r="D74" i="4"/>
  <c r="C74" i="4"/>
  <c r="B74" i="4"/>
  <c r="A74" i="4"/>
  <c r="AI73" i="4"/>
  <c r="AH73" i="4"/>
  <c r="AG73" i="4"/>
  <c r="AF73" i="4"/>
  <c r="AE73" i="4"/>
  <c r="AD73" i="4"/>
  <c r="AC73" i="4"/>
  <c r="AB73" i="4"/>
  <c r="AA73" i="4"/>
  <c r="Z73" i="4"/>
  <c r="Y73" i="4"/>
  <c r="X73" i="4"/>
  <c r="W73" i="4"/>
  <c r="V73" i="4"/>
  <c r="U73" i="4"/>
  <c r="T73" i="4"/>
  <c r="S73" i="4"/>
  <c r="R73" i="4"/>
  <c r="Q73" i="4"/>
  <c r="P73" i="4"/>
  <c r="O73" i="4"/>
  <c r="N73" i="4"/>
  <c r="M73" i="4"/>
  <c r="L73" i="4"/>
  <c r="K73" i="4"/>
  <c r="J73" i="4"/>
  <c r="I73" i="4"/>
  <c r="H73" i="4"/>
  <c r="G73" i="4"/>
  <c r="F73" i="4"/>
  <c r="E73" i="4"/>
  <c r="D73" i="4"/>
  <c r="C73" i="4"/>
  <c r="B73" i="4"/>
  <c r="A73" i="4"/>
  <c r="AI72" i="4"/>
  <c r="AH72" i="4"/>
  <c r="AG72" i="4"/>
  <c r="AF72" i="4"/>
  <c r="AE72" i="4"/>
  <c r="AD72" i="4"/>
  <c r="AC72" i="4"/>
  <c r="AB72" i="4"/>
  <c r="AA72" i="4"/>
  <c r="Z72" i="4"/>
  <c r="Y72" i="4"/>
  <c r="X72" i="4"/>
  <c r="W72" i="4"/>
  <c r="V72" i="4"/>
  <c r="U72" i="4"/>
  <c r="T72" i="4"/>
  <c r="S72" i="4"/>
  <c r="R72" i="4"/>
  <c r="Q72" i="4"/>
  <c r="P72" i="4"/>
  <c r="O72" i="4"/>
  <c r="N72" i="4"/>
  <c r="M72" i="4"/>
  <c r="L72" i="4"/>
  <c r="K72" i="4"/>
  <c r="J72" i="4"/>
  <c r="I72" i="4"/>
  <c r="H72" i="4"/>
  <c r="G72" i="4"/>
  <c r="F72" i="4"/>
  <c r="E72" i="4"/>
  <c r="D72" i="4"/>
  <c r="C72" i="4"/>
  <c r="B72" i="4"/>
  <c r="A72" i="4"/>
  <c r="AI71" i="4"/>
  <c r="AH71" i="4"/>
  <c r="AG71" i="4"/>
  <c r="AF71" i="4"/>
  <c r="AE71" i="4"/>
  <c r="AD71" i="4"/>
  <c r="AC71" i="4"/>
  <c r="AB71" i="4"/>
  <c r="AA71" i="4"/>
  <c r="Z71" i="4"/>
  <c r="Y71" i="4"/>
  <c r="X71" i="4"/>
  <c r="W71" i="4"/>
  <c r="V71" i="4"/>
  <c r="U71" i="4"/>
  <c r="T71" i="4"/>
  <c r="S71" i="4"/>
  <c r="R71" i="4"/>
  <c r="Q71" i="4"/>
  <c r="P71" i="4"/>
  <c r="O71" i="4"/>
  <c r="N71" i="4"/>
  <c r="M71" i="4"/>
  <c r="L71" i="4"/>
  <c r="K71" i="4"/>
  <c r="J71" i="4"/>
  <c r="I71" i="4"/>
  <c r="H71" i="4"/>
  <c r="G71" i="4"/>
  <c r="F71" i="4"/>
  <c r="E71" i="4"/>
  <c r="D71" i="4"/>
  <c r="C71" i="4"/>
  <c r="B71" i="4"/>
  <c r="A71" i="4"/>
  <c r="AI70" i="4"/>
  <c r="AH70" i="4"/>
  <c r="AG70" i="4"/>
  <c r="AF70" i="4"/>
  <c r="AE70" i="4"/>
  <c r="AD70" i="4"/>
  <c r="AC70" i="4"/>
  <c r="AB70" i="4"/>
  <c r="AA70" i="4"/>
  <c r="Z70" i="4"/>
  <c r="Y70" i="4"/>
  <c r="X70" i="4"/>
  <c r="W70" i="4"/>
  <c r="V70" i="4"/>
  <c r="U70" i="4"/>
  <c r="T70" i="4"/>
  <c r="S70" i="4"/>
  <c r="R70" i="4"/>
  <c r="Q70" i="4"/>
  <c r="P70" i="4"/>
  <c r="O70" i="4"/>
  <c r="N70" i="4"/>
  <c r="M70" i="4"/>
  <c r="L70" i="4"/>
  <c r="K70" i="4"/>
  <c r="J70" i="4"/>
  <c r="I70" i="4"/>
  <c r="H70" i="4"/>
  <c r="G70" i="4"/>
  <c r="F70" i="4"/>
  <c r="E70" i="4"/>
  <c r="D70" i="4"/>
  <c r="C70" i="4"/>
  <c r="B70" i="4"/>
  <c r="A70" i="4"/>
  <c r="AI69" i="4"/>
  <c r="AH69" i="4"/>
  <c r="AG69" i="4"/>
  <c r="AF69" i="4"/>
  <c r="AE69" i="4"/>
  <c r="AD69" i="4"/>
  <c r="AC69" i="4"/>
  <c r="AB69" i="4"/>
  <c r="AA69" i="4"/>
  <c r="Z69" i="4"/>
  <c r="Y69" i="4"/>
  <c r="X69" i="4"/>
  <c r="W69" i="4"/>
  <c r="V69" i="4"/>
  <c r="U69" i="4"/>
  <c r="T69" i="4"/>
  <c r="S69" i="4"/>
  <c r="R69" i="4"/>
  <c r="Q69" i="4"/>
  <c r="P69" i="4"/>
  <c r="O69" i="4"/>
  <c r="N69" i="4"/>
  <c r="M69" i="4"/>
  <c r="L69" i="4"/>
  <c r="K69" i="4"/>
  <c r="J69" i="4"/>
  <c r="I69" i="4"/>
  <c r="H69" i="4"/>
  <c r="G69" i="4"/>
  <c r="F69" i="4"/>
  <c r="E69" i="4"/>
  <c r="D69" i="4"/>
  <c r="C69" i="4"/>
  <c r="B69" i="4"/>
  <c r="A69" i="4"/>
  <c r="AI68" i="4"/>
  <c r="AH68" i="4"/>
  <c r="AG68" i="4"/>
  <c r="AF68" i="4"/>
  <c r="AE68" i="4"/>
  <c r="AD68" i="4"/>
  <c r="AC68" i="4"/>
  <c r="AB68" i="4"/>
  <c r="AA68" i="4"/>
  <c r="Z68" i="4"/>
  <c r="Y68" i="4"/>
  <c r="X68" i="4"/>
  <c r="W68" i="4"/>
  <c r="V68" i="4"/>
  <c r="U68" i="4"/>
  <c r="T68" i="4"/>
  <c r="S68" i="4"/>
  <c r="R68" i="4"/>
  <c r="Q68" i="4"/>
  <c r="P68" i="4"/>
  <c r="O68" i="4"/>
  <c r="N68" i="4"/>
  <c r="M68" i="4"/>
  <c r="L68" i="4"/>
  <c r="K68" i="4"/>
  <c r="J68" i="4"/>
  <c r="I68" i="4"/>
  <c r="H68" i="4"/>
  <c r="G68" i="4"/>
  <c r="F68" i="4"/>
  <c r="E68" i="4"/>
  <c r="D68" i="4"/>
  <c r="C68" i="4"/>
  <c r="B68" i="4"/>
  <c r="A68" i="4"/>
  <c r="AI67" i="4"/>
  <c r="AH67" i="4"/>
  <c r="AG67" i="4"/>
  <c r="AF67" i="4"/>
  <c r="AE67" i="4"/>
  <c r="AD67" i="4"/>
  <c r="AC67" i="4"/>
  <c r="AB67" i="4"/>
  <c r="AA67" i="4"/>
  <c r="Z67" i="4"/>
  <c r="Y67" i="4"/>
  <c r="X67" i="4"/>
  <c r="W67" i="4"/>
  <c r="V67" i="4"/>
  <c r="U67" i="4"/>
  <c r="T67" i="4"/>
  <c r="S67" i="4"/>
  <c r="R67" i="4"/>
  <c r="Q67" i="4"/>
  <c r="P67" i="4"/>
  <c r="O67" i="4"/>
  <c r="N67" i="4"/>
  <c r="M67" i="4"/>
  <c r="L67" i="4"/>
  <c r="K67" i="4"/>
  <c r="J67" i="4"/>
  <c r="I67" i="4"/>
  <c r="H67" i="4"/>
  <c r="G67" i="4"/>
  <c r="F67" i="4"/>
  <c r="E67" i="4"/>
  <c r="D67" i="4"/>
  <c r="C67" i="4"/>
  <c r="B67" i="4"/>
  <c r="A67" i="4"/>
  <c r="AI66" i="4"/>
  <c r="AH66" i="4"/>
  <c r="AG66" i="4"/>
  <c r="AF66" i="4"/>
  <c r="AE66" i="4"/>
  <c r="AD66" i="4"/>
  <c r="AC66" i="4"/>
  <c r="AB66" i="4"/>
  <c r="AA66" i="4"/>
  <c r="Z66" i="4"/>
  <c r="Y66" i="4"/>
  <c r="X66" i="4"/>
  <c r="W66" i="4"/>
  <c r="V66" i="4"/>
  <c r="U66" i="4"/>
  <c r="T66" i="4"/>
  <c r="S66" i="4"/>
  <c r="R66" i="4"/>
  <c r="Q66" i="4"/>
  <c r="P66" i="4"/>
  <c r="O66" i="4"/>
  <c r="N66" i="4"/>
  <c r="M66" i="4"/>
  <c r="L66" i="4"/>
  <c r="K66" i="4"/>
  <c r="J66" i="4"/>
  <c r="I66" i="4"/>
  <c r="H66" i="4"/>
  <c r="G66" i="4"/>
  <c r="F66" i="4"/>
  <c r="E66" i="4"/>
  <c r="D66" i="4"/>
  <c r="C66" i="4"/>
  <c r="B66" i="4"/>
  <c r="A66" i="4"/>
  <c r="AI65" i="4"/>
  <c r="AH65" i="4"/>
  <c r="AG65" i="4"/>
  <c r="AF65" i="4"/>
  <c r="AE65" i="4"/>
  <c r="AD65" i="4"/>
  <c r="AC65" i="4"/>
  <c r="AB65" i="4"/>
  <c r="AA65" i="4"/>
  <c r="Z65" i="4"/>
  <c r="Y65" i="4"/>
  <c r="X65" i="4"/>
  <c r="W65" i="4"/>
  <c r="V65" i="4"/>
  <c r="U65" i="4"/>
  <c r="T65" i="4"/>
  <c r="S65" i="4"/>
  <c r="R65" i="4"/>
  <c r="Q65" i="4"/>
  <c r="P65" i="4"/>
  <c r="O65" i="4"/>
  <c r="N65" i="4"/>
  <c r="M65" i="4"/>
  <c r="L65" i="4"/>
  <c r="K65" i="4"/>
  <c r="J65" i="4"/>
  <c r="I65" i="4"/>
  <c r="H65" i="4"/>
  <c r="G65" i="4"/>
  <c r="F65" i="4"/>
  <c r="E65" i="4"/>
  <c r="D65" i="4"/>
  <c r="C65" i="4"/>
  <c r="B65" i="4"/>
  <c r="A65" i="4"/>
  <c r="AI64" i="4"/>
  <c r="AH64" i="4"/>
  <c r="AG64" i="4"/>
  <c r="AF64" i="4"/>
  <c r="AE64" i="4"/>
  <c r="AD64" i="4"/>
  <c r="AC64" i="4"/>
  <c r="AB64" i="4"/>
  <c r="AA64" i="4"/>
  <c r="Z64" i="4"/>
  <c r="Y64" i="4"/>
  <c r="X64" i="4"/>
  <c r="W64" i="4"/>
  <c r="V64" i="4"/>
  <c r="U64" i="4"/>
  <c r="T64" i="4"/>
  <c r="S64" i="4"/>
  <c r="R64" i="4"/>
  <c r="Q64" i="4"/>
  <c r="P64" i="4"/>
  <c r="O64" i="4"/>
  <c r="N64" i="4"/>
  <c r="M64" i="4"/>
  <c r="L64" i="4"/>
  <c r="K64" i="4"/>
  <c r="J64" i="4"/>
  <c r="I64" i="4"/>
  <c r="H64" i="4"/>
  <c r="G64" i="4"/>
  <c r="F64" i="4"/>
  <c r="E64" i="4"/>
  <c r="D64" i="4"/>
  <c r="C64" i="4"/>
  <c r="B64" i="4"/>
  <c r="A64" i="4"/>
  <c r="AI63" i="4"/>
  <c r="AH63" i="4"/>
  <c r="AG63" i="4"/>
  <c r="AF63" i="4"/>
  <c r="AE63" i="4"/>
  <c r="AD63" i="4"/>
  <c r="AC63" i="4"/>
  <c r="AB63" i="4"/>
  <c r="AA63" i="4"/>
  <c r="Z63" i="4"/>
  <c r="Y63" i="4"/>
  <c r="X63" i="4"/>
  <c r="W63" i="4"/>
  <c r="V63" i="4"/>
  <c r="U63" i="4"/>
  <c r="T63" i="4"/>
  <c r="S63" i="4"/>
  <c r="R63" i="4"/>
  <c r="Q63" i="4"/>
  <c r="P63" i="4"/>
  <c r="O63" i="4"/>
  <c r="N63" i="4"/>
  <c r="M63" i="4"/>
  <c r="L63" i="4"/>
  <c r="K63" i="4"/>
  <c r="J63" i="4"/>
  <c r="I63" i="4"/>
  <c r="H63" i="4"/>
  <c r="G63" i="4"/>
  <c r="F63" i="4"/>
  <c r="E63" i="4"/>
  <c r="D63" i="4"/>
  <c r="C63" i="4"/>
  <c r="B63" i="4"/>
  <c r="A63" i="4"/>
  <c r="AI62" i="4"/>
  <c r="AH62" i="4"/>
  <c r="AG62" i="4"/>
  <c r="AF62" i="4"/>
  <c r="AE62" i="4"/>
  <c r="AD62" i="4"/>
  <c r="AC62" i="4"/>
  <c r="AB62" i="4"/>
  <c r="AA62" i="4"/>
  <c r="Z62" i="4"/>
  <c r="Y62" i="4"/>
  <c r="X62" i="4"/>
  <c r="W62" i="4"/>
  <c r="V62" i="4"/>
  <c r="U62" i="4"/>
  <c r="T62" i="4"/>
  <c r="S62" i="4"/>
  <c r="R62" i="4"/>
  <c r="Q62" i="4"/>
  <c r="P62" i="4"/>
  <c r="O62" i="4"/>
  <c r="N62" i="4"/>
  <c r="M62" i="4"/>
  <c r="L62" i="4"/>
  <c r="K62" i="4"/>
  <c r="J62" i="4"/>
  <c r="I62" i="4"/>
  <c r="H62" i="4"/>
  <c r="G62" i="4"/>
  <c r="F62" i="4"/>
  <c r="E62" i="4"/>
  <c r="D62" i="4"/>
  <c r="C62" i="4"/>
  <c r="B62" i="4"/>
  <c r="A62" i="4"/>
  <c r="AI61" i="4"/>
  <c r="AH61" i="4"/>
  <c r="AG61" i="4"/>
  <c r="AF61" i="4"/>
  <c r="AE61" i="4"/>
  <c r="AD61" i="4"/>
  <c r="AC61" i="4"/>
  <c r="AB61" i="4"/>
  <c r="AA61" i="4"/>
  <c r="Z61" i="4"/>
  <c r="Y61" i="4"/>
  <c r="X61" i="4"/>
  <c r="W61" i="4"/>
  <c r="V61" i="4"/>
  <c r="U61" i="4"/>
  <c r="T61" i="4"/>
  <c r="S61" i="4"/>
  <c r="R61" i="4"/>
  <c r="Q61" i="4"/>
  <c r="P61" i="4"/>
  <c r="O61" i="4"/>
  <c r="N61" i="4"/>
  <c r="M61" i="4"/>
  <c r="L61" i="4"/>
  <c r="K61" i="4"/>
  <c r="J61" i="4"/>
  <c r="I61" i="4"/>
  <c r="H61" i="4"/>
  <c r="G61" i="4"/>
  <c r="F61" i="4"/>
  <c r="E61" i="4"/>
  <c r="D61" i="4"/>
  <c r="C61" i="4"/>
  <c r="B61" i="4"/>
  <c r="A61" i="4"/>
  <c r="AI60" i="4"/>
  <c r="AH60" i="4"/>
  <c r="AG60" i="4"/>
  <c r="AF60" i="4"/>
  <c r="AE60" i="4"/>
  <c r="AD60" i="4"/>
  <c r="AC60" i="4"/>
  <c r="AB60" i="4"/>
  <c r="AA60" i="4"/>
  <c r="Z60" i="4"/>
  <c r="Y60" i="4"/>
  <c r="X60" i="4"/>
  <c r="W60" i="4"/>
  <c r="V60" i="4"/>
  <c r="U60" i="4"/>
  <c r="T60" i="4"/>
  <c r="S60" i="4"/>
  <c r="R60" i="4"/>
  <c r="Q60" i="4"/>
  <c r="P60" i="4"/>
  <c r="O60" i="4"/>
  <c r="N60" i="4"/>
  <c r="M60" i="4"/>
  <c r="L60" i="4"/>
  <c r="K60" i="4"/>
  <c r="J60" i="4"/>
  <c r="I60" i="4"/>
  <c r="H60" i="4"/>
  <c r="G60" i="4"/>
  <c r="F60" i="4"/>
  <c r="E60" i="4"/>
  <c r="D60" i="4"/>
  <c r="C60" i="4"/>
  <c r="B60" i="4"/>
  <c r="A60" i="4"/>
  <c r="AI59" i="4"/>
  <c r="AH59" i="4"/>
  <c r="AG59" i="4"/>
  <c r="AF59" i="4"/>
  <c r="AE59" i="4"/>
  <c r="AD59" i="4"/>
  <c r="AC59" i="4"/>
  <c r="AB59" i="4"/>
  <c r="AA59" i="4"/>
  <c r="Z59" i="4"/>
  <c r="Y59" i="4"/>
  <c r="X59" i="4"/>
  <c r="W59" i="4"/>
  <c r="V59" i="4"/>
  <c r="U59" i="4"/>
  <c r="T59" i="4"/>
  <c r="S59" i="4"/>
  <c r="R59" i="4"/>
  <c r="Q59" i="4"/>
  <c r="P59" i="4"/>
  <c r="O59" i="4"/>
  <c r="N59" i="4"/>
  <c r="M59" i="4"/>
  <c r="L59" i="4"/>
  <c r="K59" i="4"/>
  <c r="J59" i="4"/>
  <c r="I59" i="4"/>
  <c r="H59" i="4"/>
  <c r="G59" i="4"/>
  <c r="F59" i="4"/>
  <c r="E59" i="4"/>
  <c r="D59" i="4"/>
  <c r="C59" i="4"/>
  <c r="B59" i="4"/>
  <c r="A59" i="4"/>
  <c r="AI58" i="4"/>
  <c r="AH58" i="4"/>
  <c r="AG58" i="4"/>
  <c r="AF58" i="4"/>
  <c r="AE58" i="4"/>
  <c r="AD58" i="4"/>
  <c r="AC58" i="4"/>
  <c r="AB58" i="4"/>
  <c r="AA58" i="4"/>
  <c r="Z58" i="4"/>
  <c r="Y58" i="4"/>
  <c r="X58" i="4"/>
  <c r="W58" i="4"/>
  <c r="V58" i="4"/>
  <c r="U58" i="4"/>
  <c r="T58" i="4"/>
  <c r="S58" i="4"/>
  <c r="R58" i="4"/>
  <c r="Q58" i="4"/>
  <c r="P58" i="4"/>
  <c r="O58" i="4"/>
  <c r="N58" i="4"/>
  <c r="M58" i="4"/>
  <c r="L58" i="4"/>
  <c r="K58" i="4"/>
  <c r="J58" i="4"/>
  <c r="I58" i="4"/>
  <c r="H58" i="4"/>
  <c r="G58" i="4"/>
  <c r="F58" i="4"/>
  <c r="E58" i="4"/>
  <c r="D58" i="4"/>
  <c r="C58" i="4"/>
  <c r="B58" i="4"/>
  <c r="A58" i="4"/>
  <c r="AI57" i="4"/>
  <c r="AH57" i="4"/>
  <c r="AG57" i="4"/>
  <c r="AF57" i="4"/>
  <c r="AE57" i="4"/>
  <c r="AD57" i="4"/>
  <c r="AC57" i="4"/>
  <c r="AB57" i="4"/>
  <c r="AA57" i="4"/>
  <c r="Z57" i="4"/>
  <c r="Y57" i="4"/>
  <c r="X57" i="4"/>
  <c r="W57" i="4"/>
  <c r="V57" i="4"/>
  <c r="U57" i="4"/>
  <c r="T57" i="4"/>
  <c r="S57" i="4"/>
  <c r="R57" i="4"/>
  <c r="Q57" i="4"/>
  <c r="P57" i="4"/>
  <c r="O57" i="4"/>
  <c r="N57" i="4"/>
  <c r="M57" i="4"/>
  <c r="L57" i="4"/>
  <c r="K57" i="4"/>
  <c r="J57" i="4"/>
  <c r="I57" i="4"/>
  <c r="H57" i="4"/>
  <c r="G57" i="4"/>
  <c r="F57" i="4"/>
  <c r="E57" i="4"/>
  <c r="D57" i="4"/>
  <c r="C57" i="4"/>
  <c r="B57" i="4"/>
  <c r="A57" i="4"/>
  <c r="AI56" i="4"/>
  <c r="AH56" i="4"/>
  <c r="AG56" i="4"/>
  <c r="AF56" i="4"/>
  <c r="AE56" i="4"/>
  <c r="AD56" i="4"/>
  <c r="AC56" i="4"/>
  <c r="AB56" i="4"/>
  <c r="AA56" i="4"/>
  <c r="Z56" i="4"/>
  <c r="Y56" i="4"/>
  <c r="X56" i="4"/>
  <c r="W56" i="4"/>
  <c r="V56" i="4"/>
  <c r="U56" i="4"/>
  <c r="T56" i="4"/>
  <c r="S56" i="4"/>
  <c r="R56" i="4"/>
  <c r="Q56" i="4"/>
  <c r="P56" i="4"/>
  <c r="O56" i="4"/>
  <c r="N56" i="4"/>
  <c r="M56" i="4"/>
  <c r="L56" i="4"/>
  <c r="K56" i="4"/>
  <c r="J56" i="4"/>
  <c r="I56" i="4"/>
  <c r="H56" i="4"/>
  <c r="G56" i="4"/>
  <c r="F56" i="4"/>
  <c r="E56" i="4"/>
  <c r="D56" i="4"/>
  <c r="C56" i="4"/>
  <c r="B56" i="4"/>
  <c r="A56" i="4"/>
  <c r="AI55" i="4"/>
  <c r="AH55" i="4"/>
  <c r="AG55" i="4"/>
  <c r="AF55" i="4"/>
  <c r="AE55" i="4"/>
  <c r="AD55" i="4"/>
  <c r="AC55" i="4"/>
  <c r="AB55" i="4"/>
  <c r="AA55" i="4"/>
  <c r="Z55" i="4"/>
  <c r="Y55" i="4"/>
  <c r="X55" i="4"/>
  <c r="W55" i="4"/>
  <c r="V55" i="4"/>
  <c r="U55" i="4"/>
  <c r="T55" i="4"/>
  <c r="S55" i="4"/>
  <c r="R55" i="4"/>
  <c r="Q55" i="4"/>
  <c r="P55" i="4"/>
  <c r="O55" i="4"/>
  <c r="N55" i="4"/>
  <c r="M55" i="4"/>
  <c r="L55" i="4"/>
  <c r="K55" i="4"/>
  <c r="J55" i="4"/>
  <c r="I55" i="4"/>
  <c r="H55" i="4"/>
  <c r="G55" i="4"/>
  <c r="F55" i="4"/>
  <c r="E55" i="4"/>
  <c r="D55" i="4"/>
  <c r="C55" i="4"/>
  <c r="B55" i="4"/>
  <c r="A55" i="4"/>
  <c r="AI54" i="4"/>
  <c r="AH54" i="4"/>
  <c r="AG54" i="4"/>
  <c r="AF54" i="4"/>
  <c r="AE54" i="4"/>
  <c r="AD54" i="4"/>
  <c r="AC54" i="4"/>
  <c r="AB54" i="4"/>
  <c r="AA54" i="4"/>
  <c r="Z54" i="4"/>
  <c r="Y54" i="4"/>
  <c r="X54" i="4"/>
  <c r="W54" i="4"/>
  <c r="V54" i="4"/>
  <c r="U54" i="4"/>
  <c r="T54" i="4"/>
  <c r="S54" i="4"/>
  <c r="R54" i="4"/>
  <c r="Q54" i="4"/>
  <c r="P54" i="4"/>
  <c r="O54" i="4"/>
  <c r="N54" i="4"/>
  <c r="M54" i="4"/>
  <c r="L54" i="4"/>
  <c r="K54" i="4"/>
  <c r="J54" i="4"/>
  <c r="I54" i="4"/>
  <c r="H54" i="4"/>
  <c r="G54" i="4"/>
  <c r="F54" i="4"/>
  <c r="E54" i="4"/>
  <c r="D54" i="4"/>
  <c r="C54" i="4"/>
  <c r="B54" i="4"/>
  <c r="A54" i="4"/>
  <c r="AI53" i="4"/>
  <c r="AH53" i="4"/>
  <c r="AG53" i="4"/>
  <c r="AF53" i="4"/>
  <c r="AE53" i="4"/>
  <c r="AD53" i="4"/>
  <c r="AC53" i="4"/>
  <c r="AB53" i="4"/>
  <c r="AA53" i="4"/>
  <c r="Z53" i="4"/>
  <c r="Y53" i="4"/>
  <c r="X53" i="4"/>
  <c r="W53" i="4"/>
  <c r="V53" i="4"/>
  <c r="U53" i="4"/>
  <c r="T53" i="4"/>
  <c r="S53" i="4"/>
  <c r="R53" i="4"/>
  <c r="Q53" i="4"/>
  <c r="P53" i="4"/>
  <c r="O53" i="4"/>
  <c r="N53" i="4"/>
  <c r="M53" i="4"/>
  <c r="L53" i="4"/>
  <c r="K53" i="4"/>
  <c r="J53" i="4"/>
  <c r="I53" i="4"/>
  <c r="H53" i="4"/>
  <c r="G53" i="4"/>
  <c r="F53" i="4"/>
  <c r="E53" i="4"/>
  <c r="D53" i="4"/>
  <c r="C53" i="4"/>
  <c r="B53" i="4"/>
  <c r="A53" i="4"/>
  <c r="AI52" i="4"/>
  <c r="AH52" i="4"/>
  <c r="AG52" i="4"/>
  <c r="AF52" i="4"/>
  <c r="AE52" i="4"/>
  <c r="AD52" i="4"/>
  <c r="AC52" i="4"/>
  <c r="AB52" i="4"/>
  <c r="AA52" i="4"/>
  <c r="Z52" i="4"/>
  <c r="Y52" i="4"/>
  <c r="X52" i="4"/>
  <c r="W52" i="4"/>
  <c r="V52" i="4"/>
  <c r="U52" i="4"/>
  <c r="T52" i="4"/>
  <c r="S52" i="4"/>
  <c r="R52" i="4"/>
  <c r="Q52" i="4"/>
  <c r="P52" i="4"/>
  <c r="O52" i="4"/>
  <c r="N52" i="4"/>
  <c r="M52" i="4"/>
  <c r="L52" i="4"/>
  <c r="K52" i="4"/>
  <c r="J52" i="4"/>
  <c r="I52" i="4"/>
  <c r="H52" i="4"/>
  <c r="G52" i="4"/>
  <c r="F52" i="4"/>
  <c r="E52" i="4"/>
  <c r="D52" i="4"/>
  <c r="C52" i="4"/>
  <c r="B52" i="4"/>
  <c r="A52" i="4"/>
  <c r="AI51" i="4"/>
  <c r="AH51" i="4"/>
  <c r="AG51" i="4"/>
  <c r="AF51" i="4"/>
  <c r="AE51" i="4"/>
  <c r="AD51" i="4"/>
  <c r="AC51" i="4"/>
  <c r="AB51" i="4"/>
  <c r="AA51" i="4"/>
  <c r="Z51" i="4"/>
  <c r="Y51" i="4"/>
  <c r="X51" i="4"/>
  <c r="W51" i="4"/>
  <c r="V51" i="4"/>
  <c r="U51" i="4"/>
  <c r="T51" i="4"/>
  <c r="S51" i="4"/>
  <c r="R51" i="4"/>
  <c r="Q51" i="4"/>
  <c r="P51" i="4"/>
  <c r="O51" i="4"/>
  <c r="N51" i="4"/>
  <c r="M51" i="4"/>
  <c r="L51" i="4"/>
  <c r="K51" i="4"/>
  <c r="J51" i="4"/>
  <c r="I51" i="4"/>
  <c r="H51" i="4"/>
  <c r="G51" i="4"/>
  <c r="F51" i="4"/>
  <c r="E51" i="4"/>
  <c r="D51" i="4"/>
  <c r="C51" i="4"/>
  <c r="B51" i="4"/>
  <c r="A51" i="4"/>
  <c r="AI50" i="4"/>
  <c r="AH50" i="4"/>
  <c r="AG50" i="4"/>
  <c r="AF50" i="4"/>
  <c r="AE50" i="4"/>
  <c r="AD50" i="4"/>
  <c r="AC50" i="4"/>
  <c r="AB50" i="4"/>
  <c r="AA50" i="4"/>
  <c r="Z50" i="4"/>
  <c r="Y50" i="4"/>
  <c r="X50" i="4"/>
  <c r="W50" i="4"/>
  <c r="V50" i="4"/>
  <c r="U50" i="4"/>
  <c r="T50" i="4"/>
  <c r="S50" i="4"/>
  <c r="R50" i="4"/>
  <c r="Q50" i="4"/>
  <c r="P50" i="4"/>
  <c r="O50" i="4"/>
  <c r="N50" i="4"/>
  <c r="M50" i="4"/>
  <c r="L50" i="4"/>
  <c r="K50" i="4"/>
  <c r="J50" i="4"/>
  <c r="I50" i="4"/>
  <c r="H50" i="4"/>
  <c r="G50" i="4"/>
  <c r="F50" i="4"/>
  <c r="E50" i="4"/>
  <c r="D50" i="4"/>
  <c r="C50" i="4"/>
  <c r="B50" i="4"/>
  <c r="A50" i="4"/>
  <c r="AI49" i="4"/>
  <c r="AH49" i="4"/>
  <c r="AG49" i="4"/>
  <c r="AF49" i="4"/>
  <c r="AE49" i="4"/>
  <c r="AD49" i="4"/>
  <c r="AC49" i="4"/>
  <c r="AB49" i="4"/>
  <c r="AA49" i="4"/>
  <c r="Z49" i="4"/>
  <c r="Y49" i="4"/>
  <c r="X49" i="4"/>
  <c r="W49" i="4"/>
  <c r="V49" i="4"/>
  <c r="U49" i="4"/>
  <c r="T49" i="4"/>
  <c r="S49" i="4"/>
  <c r="R49" i="4"/>
  <c r="Q49" i="4"/>
  <c r="P49" i="4"/>
  <c r="O49" i="4"/>
  <c r="N49" i="4"/>
  <c r="M49" i="4"/>
  <c r="L49" i="4"/>
  <c r="K49" i="4"/>
  <c r="J49" i="4"/>
  <c r="I49" i="4"/>
  <c r="H49" i="4"/>
  <c r="G49" i="4"/>
  <c r="F49" i="4"/>
  <c r="E49" i="4"/>
  <c r="D49" i="4"/>
  <c r="C49" i="4"/>
  <c r="B49" i="4"/>
  <c r="A49" i="4"/>
  <c r="AI48" i="4"/>
  <c r="AH48" i="4"/>
  <c r="AG48" i="4"/>
  <c r="AF48" i="4"/>
  <c r="AE48" i="4"/>
  <c r="AD48" i="4"/>
  <c r="AC48" i="4"/>
  <c r="AB48" i="4"/>
  <c r="AA48" i="4"/>
  <c r="Z48" i="4"/>
  <c r="Y48" i="4"/>
  <c r="X48" i="4"/>
  <c r="W48" i="4"/>
  <c r="V48" i="4"/>
  <c r="U48" i="4"/>
  <c r="T48" i="4"/>
  <c r="S48" i="4"/>
  <c r="R48" i="4"/>
  <c r="Q48" i="4"/>
  <c r="P48" i="4"/>
  <c r="O48" i="4"/>
  <c r="N48" i="4"/>
  <c r="M48" i="4"/>
  <c r="L48" i="4"/>
  <c r="K48" i="4"/>
  <c r="J48" i="4"/>
  <c r="I48" i="4"/>
  <c r="H48" i="4"/>
  <c r="G48" i="4"/>
  <c r="F48" i="4"/>
  <c r="E48" i="4"/>
  <c r="D48" i="4"/>
  <c r="C48" i="4"/>
  <c r="B48" i="4"/>
  <c r="A48" i="4"/>
  <c r="AI47" i="4"/>
  <c r="AH47" i="4"/>
  <c r="AG47" i="4"/>
  <c r="AF47" i="4"/>
  <c r="AE47" i="4"/>
  <c r="AD47" i="4"/>
  <c r="AC47" i="4"/>
  <c r="AB47" i="4"/>
  <c r="AA47" i="4"/>
  <c r="Z47" i="4"/>
  <c r="Y47" i="4"/>
  <c r="X47" i="4"/>
  <c r="W47" i="4"/>
  <c r="V47" i="4"/>
  <c r="U47" i="4"/>
  <c r="T47" i="4"/>
  <c r="S47" i="4"/>
  <c r="R47" i="4"/>
  <c r="Q47" i="4"/>
  <c r="P47" i="4"/>
  <c r="O47" i="4"/>
  <c r="N47" i="4"/>
  <c r="M47" i="4"/>
  <c r="L47" i="4"/>
  <c r="K47" i="4"/>
  <c r="J47" i="4"/>
  <c r="I47" i="4"/>
  <c r="H47" i="4"/>
  <c r="G47" i="4"/>
  <c r="F47" i="4"/>
  <c r="E47" i="4"/>
  <c r="D47" i="4"/>
  <c r="C47" i="4"/>
  <c r="B47" i="4"/>
  <c r="A47" i="4"/>
  <c r="AI46" i="4"/>
  <c r="AH46" i="4"/>
  <c r="AG46" i="4"/>
  <c r="AF46" i="4"/>
  <c r="AE46" i="4"/>
  <c r="AD46" i="4"/>
  <c r="AC46" i="4"/>
  <c r="AB46" i="4"/>
  <c r="AA46" i="4"/>
  <c r="Z46" i="4"/>
  <c r="Y46" i="4"/>
  <c r="X46" i="4"/>
  <c r="W46" i="4"/>
  <c r="V46" i="4"/>
  <c r="U46" i="4"/>
  <c r="T46" i="4"/>
  <c r="S46" i="4"/>
  <c r="R46" i="4"/>
  <c r="Q46" i="4"/>
  <c r="P46" i="4"/>
  <c r="O46" i="4"/>
  <c r="N46" i="4"/>
  <c r="M46" i="4"/>
  <c r="L46" i="4"/>
  <c r="K46" i="4"/>
  <c r="J46" i="4"/>
  <c r="I46" i="4"/>
  <c r="H46" i="4"/>
  <c r="G46" i="4"/>
  <c r="F46" i="4"/>
  <c r="E46" i="4"/>
  <c r="D46" i="4"/>
  <c r="C46" i="4"/>
  <c r="B46" i="4"/>
  <c r="A46" i="4"/>
  <c r="AI45" i="4"/>
  <c r="AH45" i="4"/>
  <c r="AG45" i="4"/>
  <c r="AF45" i="4"/>
  <c r="AE45" i="4"/>
  <c r="AD45" i="4"/>
  <c r="AC45" i="4"/>
  <c r="AB45" i="4"/>
  <c r="AA45" i="4"/>
  <c r="Z45" i="4"/>
  <c r="Y45" i="4"/>
  <c r="X45" i="4"/>
  <c r="W45" i="4"/>
  <c r="V45" i="4"/>
  <c r="U45" i="4"/>
  <c r="T45" i="4"/>
  <c r="S45" i="4"/>
  <c r="R45" i="4"/>
  <c r="Q45" i="4"/>
  <c r="P45" i="4"/>
  <c r="O45" i="4"/>
  <c r="N45" i="4"/>
  <c r="M45" i="4"/>
  <c r="L45" i="4"/>
  <c r="K45" i="4"/>
  <c r="J45" i="4"/>
  <c r="I45" i="4"/>
  <c r="H45" i="4"/>
  <c r="G45" i="4"/>
  <c r="F45" i="4"/>
  <c r="E45" i="4"/>
  <c r="D45" i="4"/>
  <c r="C45" i="4"/>
  <c r="B45" i="4"/>
  <c r="A45" i="4"/>
  <c r="AI44" i="4"/>
  <c r="AH44" i="4"/>
  <c r="AG44" i="4"/>
  <c r="AF44" i="4"/>
  <c r="AE44" i="4"/>
  <c r="AD44" i="4"/>
  <c r="AC44" i="4"/>
  <c r="AB44" i="4"/>
  <c r="AA44" i="4"/>
  <c r="Z44" i="4"/>
  <c r="Y44" i="4"/>
  <c r="X44" i="4"/>
  <c r="W44" i="4"/>
  <c r="V44" i="4"/>
  <c r="U44" i="4"/>
  <c r="T44" i="4"/>
  <c r="S44" i="4"/>
  <c r="R44" i="4"/>
  <c r="Q44" i="4"/>
  <c r="P44" i="4"/>
  <c r="O44" i="4"/>
  <c r="N44" i="4"/>
  <c r="M44" i="4"/>
  <c r="L44" i="4"/>
  <c r="K44" i="4"/>
  <c r="J44" i="4"/>
  <c r="I44" i="4"/>
  <c r="H44" i="4"/>
  <c r="G44" i="4"/>
  <c r="F44" i="4"/>
  <c r="E44" i="4"/>
  <c r="D44" i="4"/>
  <c r="C44" i="4"/>
  <c r="B44" i="4"/>
  <c r="A44" i="4"/>
  <c r="AI43" i="4"/>
  <c r="AH43" i="4"/>
  <c r="AG43" i="4"/>
  <c r="AF43" i="4"/>
  <c r="AE43" i="4"/>
  <c r="AD43" i="4"/>
  <c r="AC43" i="4"/>
  <c r="AB43" i="4"/>
  <c r="AA43" i="4"/>
  <c r="Z43" i="4"/>
  <c r="Y43" i="4"/>
  <c r="X43" i="4"/>
  <c r="W43" i="4"/>
  <c r="V43" i="4"/>
  <c r="U43" i="4"/>
  <c r="T43" i="4"/>
  <c r="S43" i="4"/>
  <c r="R43" i="4"/>
  <c r="Q43" i="4"/>
  <c r="P43" i="4"/>
  <c r="O43" i="4"/>
  <c r="N43" i="4"/>
  <c r="M43" i="4"/>
  <c r="L43" i="4"/>
  <c r="K43" i="4"/>
  <c r="J43" i="4"/>
  <c r="I43" i="4"/>
  <c r="H43" i="4"/>
  <c r="G43" i="4"/>
  <c r="F43" i="4"/>
  <c r="E43" i="4"/>
  <c r="D43" i="4"/>
  <c r="C43" i="4"/>
  <c r="B43" i="4"/>
  <c r="A43" i="4"/>
  <c r="AI42" i="4"/>
  <c r="AH42" i="4"/>
  <c r="AG42" i="4"/>
  <c r="AF42" i="4"/>
  <c r="AE42" i="4"/>
  <c r="AD42" i="4"/>
  <c r="AC42" i="4"/>
  <c r="AB42" i="4"/>
  <c r="AA42" i="4"/>
  <c r="Z42" i="4"/>
  <c r="Y42" i="4"/>
  <c r="X42" i="4"/>
  <c r="W42" i="4"/>
  <c r="V42" i="4"/>
  <c r="U42" i="4"/>
  <c r="T42" i="4"/>
  <c r="S42" i="4"/>
  <c r="R42" i="4"/>
  <c r="Q42" i="4"/>
  <c r="P42" i="4"/>
  <c r="O42" i="4"/>
  <c r="N42" i="4"/>
  <c r="M42" i="4"/>
  <c r="L42" i="4"/>
  <c r="K42" i="4"/>
  <c r="J42" i="4"/>
  <c r="I42" i="4"/>
  <c r="H42" i="4"/>
  <c r="G42" i="4"/>
  <c r="F42" i="4"/>
  <c r="E42" i="4"/>
  <c r="D42" i="4"/>
  <c r="C42" i="4"/>
  <c r="B42" i="4"/>
  <c r="A42" i="4"/>
  <c r="AI41" i="4"/>
  <c r="AH41" i="4"/>
  <c r="AG41" i="4"/>
  <c r="AF41" i="4"/>
  <c r="AE41" i="4"/>
  <c r="AD41" i="4"/>
  <c r="AC41" i="4"/>
  <c r="AB41" i="4"/>
  <c r="AA41" i="4"/>
  <c r="Z41" i="4"/>
  <c r="Y41" i="4"/>
  <c r="X41" i="4"/>
  <c r="W41" i="4"/>
  <c r="V41" i="4"/>
  <c r="U41" i="4"/>
  <c r="T41" i="4"/>
  <c r="S41" i="4"/>
  <c r="R41" i="4"/>
  <c r="Q41" i="4"/>
  <c r="P41" i="4"/>
  <c r="O41" i="4"/>
  <c r="N41" i="4"/>
  <c r="M41" i="4"/>
  <c r="L41" i="4"/>
  <c r="K41" i="4"/>
  <c r="J41" i="4"/>
  <c r="I41" i="4"/>
  <c r="H41" i="4"/>
  <c r="G41" i="4"/>
  <c r="F41" i="4"/>
  <c r="E41" i="4"/>
  <c r="D41" i="4"/>
  <c r="C41" i="4"/>
  <c r="B41" i="4"/>
  <c r="A41" i="4"/>
  <c r="AI40" i="4"/>
  <c r="AH40" i="4"/>
  <c r="AG40" i="4"/>
  <c r="AF40" i="4"/>
  <c r="AE40" i="4"/>
  <c r="AD40" i="4"/>
  <c r="AC40" i="4"/>
  <c r="AB40" i="4"/>
  <c r="AA40" i="4"/>
  <c r="Z40" i="4"/>
  <c r="Y40" i="4"/>
  <c r="X40" i="4"/>
  <c r="W40" i="4"/>
  <c r="V40" i="4"/>
  <c r="U40" i="4"/>
  <c r="T40" i="4"/>
  <c r="S40" i="4"/>
  <c r="R40" i="4"/>
  <c r="Q40" i="4"/>
  <c r="P40" i="4"/>
  <c r="O40" i="4"/>
  <c r="N40" i="4"/>
  <c r="M40" i="4"/>
  <c r="L40" i="4"/>
  <c r="K40" i="4"/>
  <c r="J40" i="4"/>
  <c r="I40" i="4"/>
  <c r="H40" i="4"/>
  <c r="G40" i="4"/>
  <c r="F40" i="4"/>
  <c r="E40" i="4"/>
  <c r="D40" i="4"/>
  <c r="C40" i="4"/>
  <c r="B40" i="4"/>
  <c r="A40" i="4"/>
  <c r="AI39" i="4"/>
  <c r="AH39" i="4"/>
  <c r="AG39" i="4"/>
  <c r="AF39" i="4"/>
  <c r="AE39" i="4"/>
  <c r="AD39" i="4"/>
  <c r="AC39" i="4"/>
  <c r="AB39" i="4"/>
  <c r="AA39" i="4"/>
  <c r="Z39" i="4"/>
  <c r="Y39" i="4"/>
  <c r="X39" i="4"/>
  <c r="W39" i="4"/>
  <c r="V39" i="4"/>
  <c r="U39" i="4"/>
  <c r="T39" i="4"/>
  <c r="S39" i="4"/>
  <c r="R39" i="4"/>
  <c r="Q39" i="4"/>
  <c r="P39" i="4"/>
  <c r="O39" i="4"/>
  <c r="N39" i="4"/>
  <c r="M39" i="4"/>
  <c r="L39" i="4"/>
  <c r="K39" i="4"/>
  <c r="J39" i="4"/>
  <c r="I39" i="4"/>
  <c r="H39" i="4"/>
  <c r="G39" i="4"/>
  <c r="F39" i="4"/>
  <c r="E39" i="4"/>
  <c r="D39" i="4"/>
  <c r="C39" i="4"/>
  <c r="B39" i="4"/>
  <c r="A39" i="4"/>
  <c r="AI38" i="4"/>
  <c r="AH38" i="4"/>
  <c r="AG38" i="4"/>
  <c r="AF38" i="4"/>
  <c r="AE38" i="4"/>
  <c r="AD38" i="4"/>
  <c r="AC38" i="4"/>
  <c r="AB38" i="4"/>
  <c r="AA38" i="4"/>
  <c r="Z38" i="4"/>
  <c r="Y38" i="4"/>
  <c r="X38" i="4"/>
  <c r="W38" i="4"/>
  <c r="V38" i="4"/>
  <c r="U38" i="4"/>
  <c r="T38" i="4"/>
  <c r="S38" i="4"/>
  <c r="R38" i="4"/>
  <c r="Q38" i="4"/>
  <c r="P38" i="4"/>
  <c r="O38" i="4"/>
  <c r="N38" i="4"/>
  <c r="M38" i="4"/>
  <c r="L38" i="4"/>
  <c r="K38" i="4"/>
  <c r="J38" i="4"/>
  <c r="I38" i="4"/>
  <c r="H38" i="4"/>
  <c r="G38" i="4"/>
  <c r="F38" i="4"/>
  <c r="E38" i="4"/>
  <c r="D38" i="4"/>
  <c r="C38" i="4"/>
  <c r="B38" i="4"/>
  <c r="A38" i="4"/>
  <c r="AI37" i="4"/>
  <c r="AH37" i="4"/>
  <c r="AG37" i="4"/>
  <c r="AF37" i="4"/>
  <c r="AE37" i="4"/>
  <c r="AD37" i="4"/>
  <c r="AC37" i="4"/>
  <c r="AB37" i="4"/>
  <c r="AA37" i="4"/>
  <c r="Z37" i="4"/>
  <c r="Y37" i="4"/>
  <c r="X37" i="4"/>
  <c r="W37" i="4"/>
  <c r="V37" i="4"/>
  <c r="U37" i="4"/>
  <c r="T37" i="4"/>
  <c r="S37" i="4"/>
  <c r="R37" i="4"/>
  <c r="Q37" i="4"/>
  <c r="P37" i="4"/>
  <c r="O37" i="4"/>
  <c r="N37" i="4"/>
  <c r="M37" i="4"/>
  <c r="L37" i="4"/>
  <c r="K37" i="4"/>
  <c r="J37" i="4"/>
  <c r="I37" i="4"/>
  <c r="H37" i="4"/>
  <c r="G37" i="4"/>
  <c r="F37" i="4"/>
  <c r="E37" i="4"/>
  <c r="D37" i="4"/>
  <c r="C37" i="4"/>
  <c r="B37" i="4"/>
  <c r="A37" i="4"/>
  <c r="AI36" i="4"/>
  <c r="AH36" i="4"/>
  <c r="AG36" i="4"/>
  <c r="AF36" i="4"/>
  <c r="AE36" i="4"/>
  <c r="AD36" i="4"/>
  <c r="AC36" i="4"/>
  <c r="AB36" i="4"/>
  <c r="AA36" i="4"/>
  <c r="Z36" i="4"/>
  <c r="Y36" i="4"/>
  <c r="X36" i="4"/>
  <c r="W36" i="4"/>
  <c r="V36" i="4"/>
  <c r="U36" i="4"/>
  <c r="T36" i="4"/>
  <c r="S36" i="4"/>
  <c r="R36" i="4"/>
  <c r="Q36" i="4"/>
  <c r="P36" i="4"/>
  <c r="O36" i="4"/>
  <c r="N36" i="4"/>
  <c r="M36" i="4"/>
  <c r="L36" i="4"/>
  <c r="K36" i="4"/>
  <c r="J36" i="4"/>
  <c r="I36" i="4"/>
  <c r="H36" i="4"/>
  <c r="G36" i="4"/>
  <c r="F36" i="4"/>
  <c r="E36" i="4"/>
  <c r="D36" i="4"/>
  <c r="C36" i="4"/>
  <c r="B36" i="4"/>
  <c r="A36" i="4"/>
  <c r="AI35" i="4"/>
  <c r="AH35" i="4"/>
  <c r="AG35" i="4"/>
  <c r="AF35" i="4"/>
  <c r="AE35" i="4"/>
  <c r="AD35" i="4"/>
  <c r="AC35" i="4"/>
  <c r="AB35" i="4"/>
  <c r="AA35" i="4"/>
  <c r="Z35" i="4"/>
  <c r="Y35" i="4"/>
  <c r="X35" i="4"/>
  <c r="W35" i="4"/>
  <c r="V35" i="4"/>
  <c r="U35" i="4"/>
  <c r="T35" i="4"/>
  <c r="S35" i="4"/>
  <c r="R35" i="4"/>
  <c r="Q35" i="4"/>
  <c r="P35" i="4"/>
  <c r="O35" i="4"/>
  <c r="N35" i="4"/>
  <c r="M35" i="4"/>
  <c r="L35" i="4"/>
  <c r="K35" i="4"/>
  <c r="J35" i="4"/>
  <c r="I35" i="4"/>
  <c r="H35" i="4"/>
  <c r="G35" i="4"/>
  <c r="F35" i="4"/>
  <c r="E35" i="4"/>
  <c r="D35" i="4"/>
  <c r="C35" i="4"/>
  <c r="B35" i="4"/>
  <c r="A35" i="4"/>
  <c r="AI34" i="4"/>
  <c r="AH34" i="4"/>
  <c r="AG34" i="4"/>
  <c r="AF34" i="4"/>
  <c r="AE34" i="4"/>
  <c r="AD34" i="4"/>
  <c r="AC34" i="4"/>
  <c r="AB34" i="4"/>
  <c r="AA34" i="4"/>
  <c r="Z34" i="4"/>
  <c r="Y34" i="4"/>
  <c r="X34" i="4"/>
  <c r="W34" i="4"/>
  <c r="V34" i="4"/>
  <c r="U34" i="4"/>
  <c r="T34" i="4"/>
  <c r="S34" i="4"/>
  <c r="R34" i="4"/>
  <c r="Q34" i="4"/>
  <c r="P34" i="4"/>
  <c r="O34" i="4"/>
  <c r="N34" i="4"/>
  <c r="M34" i="4"/>
  <c r="L34" i="4"/>
  <c r="K34" i="4"/>
  <c r="J34" i="4"/>
  <c r="I34" i="4"/>
  <c r="H34" i="4"/>
  <c r="G34" i="4"/>
  <c r="F34" i="4"/>
  <c r="E34" i="4"/>
  <c r="D34" i="4"/>
  <c r="C34" i="4"/>
  <c r="B34" i="4"/>
  <c r="A34" i="4"/>
  <c r="AI33" i="4"/>
  <c r="AH33" i="4"/>
  <c r="AG33" i="4"/>
  <c r="AF33" i="4"/>
  <c r="AE33" i="4"/>
  <c r="AD33" i="4"/>
  <c r="AC33" i="4"/>
  <c r="AB33" i="4"/>
  <c r="AA33" i="4"/>
  <c r="Z33" i="4"/>
  <c r="Y33" i="4"/>
  <c r="X33" i="4"/>
  <c r="W33" i="4"/>
  <c r="V33" i="4"/>
  <c r="U33" i="4"/>
  <c r="T33" i="4"/>
  <c r="S33" i="4"/>
  <c r="R33" i="4"/>
  <c r="Q33" i="4"/>
  <c r="P33" i="4"/>
  <c r="O33" i="4"/>
  <c r="N33" i="4"/>
  <c r="M33" i="4"/>
  <c r="L33" i="4"/>
  <c r="K33" i="4"/>
  <c r="J33" i="4"/>
  <c r="I33" i="4"/>
  <c r="H33" i="4"/>
  <c r="G33" i="4"/>
  <c r="F33" i="4"/>
  <c r="E33" i="4"/>
  <c r="D33" i="4"/>
  <c r="C33" i="4"/>
  <c r="B33" i="4"/>
  <c r="A33" i="4"/>
  <c r="AI32" i="4"/>
  <c r="AH32" i="4"/>
  <c r="AG32" i="4"/>
  <c r="AF32" i="4"/>
  <c r="AE32" i="4"/>
  <c r="AD32" i="4"/>
  <c r="AC32" i="4"/>
  <c r="AB32" i="4"/>
  <c r="AA32" i="4"/>
  <c r="Z32" i="4"/>
  <c r="Y32" i="4"/>
  <c r="X32" i="4"/>
  <c r="W32" i="4"/>
  <c r="V32" i="4"/>
  <c r="U32" i="4"/>
  <c r="T32" i="4"/>
  <c r="S32" i="4"/>
  <c r="R32" i="4"/>
  <c r="Q32" i="4"/>
  <c r="P32" i="4"/>
  <c r="O32" i="4"/>
  <c r="N32" i="4"/>
  <c r="M32" i="4"/>
  <c r="L32" i="4"/>
  <c r="K32" i="4"/>
  <c r="J32" i="4"/>
  <c r="I32" i="4"/>
  <c r="H32" i="4"/>
  <c r="G32" i="4"/>
  <c r="F32" i="4"/>
  <c r="E32" i="4"/>
  <c r="D32" i="4"/>
  <c r="C32" i="4"/>
  <c r="B32" i="4"/>
  <c r="A32" i="4"/>
  <c r="AI31" i="4"/>
  <c r="AH31" i="4"/>
  <c r="AG31" i="4"/>
  <c r="AF31" i="4"/>
  <c r="AE31" i="4"/>
  <c r="AD31" i="4"/>
  <c r="AC31" i="4"/>
  <c r="AB31" i="4"/>
  <c r="AA31" i="4"/>
  <c r="Z31" i="4"/>
  <c r="Y31" i="4"/>
  <c r="X31" i="4"/>
  <c r="W31" i="4"/>
  <c r="V31" i="4"/>
  <c r="U31" i="4"/>
  <c r="T31" i="4"/>
  <c r="S31" i="4"/>
  <c r="R31" i="4"/>
  <c r="Q31" i="4"/>
  <c r="P31" i="4"/>
  <c r="O31" i="4"/>
  <c r="N31" i="4"/>
  <c r="M31" i="4"/>
  <c r="L31" i="4"/>
  <c r="K31" i="4"/>
  <c r="J31" i="4"/>
  <c r="I31" i="4"/>
  <c r="H31" i="4"/>
  <c r="G31" i="4"/>
  <c r="F31" i="4"/>
  <c r="E31" i="4"/>
  <c r="D31" i="4"/>
  <c r="C31" i="4"/>
  <c r="B31" i="4"/>
  <c r="A31" i="4"/>
  <c r="AI30" i="4"/>
  <c r="AH30" i="4"/>
  <c r="AG30" i="4"/>
  <c r="AF30" i="4"/>
  <c r="AE30" i="4"/>
  <c r="AD30" i="4"/>
  <c r="AC30" i="4"/>
  <c r="AB30" i="4"/>
  <c r="AA30" i="4"/>
  <c r="Z30" i="4"/>
  <c r="Y30" i="4"/>
  <c r="X30" i="4"/>
  <c r="W30" i="4"/>
  <c r="V30" i="4"/>
  <c r="U30" i="4"/>
  <c r="T30" i="4"/>
  <c r="S30" i="4"/>
  <c r="R30" i="4"/>
  <c r="Q30" i="4"/>
  <c r="P30" i="4"/>
  <c r="O30" i="4"/>
  <c r="N30" i="4"/>
  <c r="M30" i="4"/>
  <c r="L30" i="4"/>
  <c r="K30" i="4"/>
  <c r="J30" i="4"/>
  <c r="I30" i="4"/>
  <c r="H30" i="4"/>
  <c r="G30" i="4"/>
  <c r="F30" i="4"/>
  <c r="E30" i="4"/>
  <c r="D30" i="4"/>
  <c r="C30" i="4"/>
  <c r="B30" i="4"/>
  <c r="A30" i="4"/>
  <c r="AI29" i="4"/>
  <c r="AH29" i="4"/>
  <c r="AG29" i="4"/>
  <c r="AF29" i="4"/>
  <c r="AE29" i="4"/>
  <c r="AD29" i="4"/>
  <c r="AC29" i="4"/>
  <c r="AB29" i="4"/>
  <c r="AA29" i="4"/>
  <c r="Z29" i="4"/>
  <c r="Y29" i="4"/>
  <c r="X29" i="4"/>
  <c r="W29" i="4"/>
  <c r="V29" i="4"/>
  <c r="U29" i="4"/>
  <c r="T29" i="4"/>
  <c r="S29" i="4"/>
  <c r="R29" i="4"/>
  <c r="Q29" i="4"/>
  <c r="P29" i="4"/>
  <c r="O29" i="4"/>
  <c r="N29" i="4"/>
  <c r="M29" i="4"/>
  <c r="L29" i="4"/>
  <c r="K29" i="4"/>
  <c r="J29" i="4"/>
  <c r="I29" i="4"/>
  <c r="H29" i="4"/>
  <c r="G29" i="4"/>
  <c r="F29" i="4"/>
  <c r="E29" i="4"/>
  <c r="D29" i="4"/>
  <c r="C29" i="4"/>
  <c r="B29" i="4"/>
  <c r="A29" i="4"/>
  <c r="AI28" i="4"/>
  <c r="AH28" i="4"/>
  <c r="AG28" i="4"/>
  <c r="AF28" i="4"/>
  <c r="AE28" i="4"/>
  <c r="AD28" i="4"/>
  <c r="AC28" i="4"/>
  <c r="AB28" i="4"/>
  <c r="AA28" i="4"/>
  <c r="Z28" i="4"/>
  <c r="Y28" i="4"/>
  <c r="X28" i="4"/>
  <c r="W28" i="4"/>
  <c r="V28" i="4"/>
  <c r="U28" i="4"/>
  <c r="T28" i="4"/>
  <c r="S28" i="4"/>
  <c r="R28" i="4"/>
  <c r="Q28" i="4"/>
  <c r="P28" i="4"/>
  <c r="O28" i="4"/>
  <c r="N28" i="4"/>
  <c r="M28" i="4"/>
  <c r="L28" i="4"/>
  <c r="K28" i="4"/>
  <c r="J28" i="4"/>
  <c r="I28" i="4"/>
  <c r="H28" i="4"/>
  <c r="G28" i="4"/>
  <c r="F28" i="4"/>
  <c r="E28" i="4"/>
  <c r="D28" i="4"/>
  <c r="C28" i="4"/>
  <c r="B28" i="4"/>
  <c r="A28" i="4"/>
  <c r="AI27" i="4"/>
  <c r="AH27" i="4"/>
  <c r="AG27" i="4"/>
  <c r="AF27" i="4"/>
  <c r="AE27" i="4"/>
  <c r="AD27" i="4"/>
  <c r="AC27" i="4"/>
  <c r="AB27" i="4"/>
  <c r="AA27" i="4"/>
  <c r="Z27" i="4"/>
  <c r="Y27" i="4"/>
  <c r="X27" i="4"/>
  <c r="W27" i="4"/>
  <c r="V27" i="4"/>
  <c r="U27" i="4"/>
  <c r="T27" i="4"/>
  <c r="S27" i="4"/>
  <c r="R27" i="4"/>
  <c r="Q27" i="4"/>
  <c r="P27" i="4"/>
  <c r="O27" i="4"/>
  <c r="N27" i="4"/>
  <c r="M27" i="4"/>
  <c r="L27" i="4"/>
  <c r="K27" i="4"/>
  <c r="J27" i="4"/>
  <c r="I27" i="4"/>
  <c r="H27" i="4"/>
  <c r="G27" i="4"/>
  <c r="F27" i="4"/>
  <c r="E27" i="4"/>
  <c r="D27" i="4"/>
  <c r="C27" i="4"/>
  <c r="B27" i="4"/>
  <c r="A27" i="4"/>
  <c r="AI26" i="4"/>
  <c r="AH26" i="4"/>
  <c r="AG26" i="4"/>
  <c r="AF26" i="4"/>
  <c r="AE26" i="4"/>
  <c r="AD26" i="4"/>
  <c r="AC26" i="4"/>
  <c r="AB26" i="4"/>
  <c r="AA26" i="4"/>
  <c r="Z26" i="4"/>
  <c r="Y26" i="4"/>
  <c r="X26" i="4"/>
  <c r="W26" i="4"/>
  <c r="V26" i="4"/>
  <c r="U26" i="4"/>
  <c r="T26" i="4"/>
  <c r="S26" i="4"/>
  <c r="R26" i="4"/>
  <c r="Q26" i="4"/>
  <c r="P26" i="4"/>
  <c r="O26" i="4"/>
  <c r="N26" i="4"/>
  <c r="M26" i="4"/>
  <c r="L26" i="4"/>
  <c r="K26" i="4"/>
  <c r="J26" i="4"/>
  <c r="I26" i="4"/>
  <c r="H26" i="4"/>
  <c r="G26" i="4"/>
  <c r="F26" i="4"/>
  <c r="E26" i="4"/>
  <c r="D26" i="4"/>
  <c r="C26" i="4"/>
  <c r="B26" i="4"/>
  <c r="A26" i="4"/>
  <c r="AI25" i="4"/>
  <c r="AH25" i="4"/>
  <c r="AG25" i="4"/>
  <c r="AF25" i="4"/>
  <c r="AE25" i="4"/>
  <c r="AD25" i="4"/>
  <c r="AC25" i="4"/>
  <c r="AB25" i="4"/>
  <c r="AA25" i="4"/>
  <c r="Z25" i="4"/>
  <c r="Y25" i="4"/>
  <c r="X25" i="4"/>
  <c r="W25" i="4"/>
  <c r="V25" i="4"/>
  <c r="U25" i="4"/>
  <c r="T25" i="4"/>
  <c r="S25" i="4"/>
  <c r="R25" i="4"/>
  <c r="Q25" i="4"/>
  <c r="P25" i="4"/>
  <c r="O25" i="4"/>
  <c r="N25" i="4"/>
  <c r="M25" i="4"/>
  <c r="L25" i="4"/>
  <c r="K25" i="4"/>
  <c r="J25" i="4"/>
  <c r="I25" i="4"/>
  <c r="H25" i="4"/>
  <c r="G25" i="4"/>
  <c r="F25" i="4"/>
  <c r="E25" i="4"/>
  <c r="D25" i="4"/>
  <c r="C25" i="4"/>
  <c r="B25" i="4"/>
  <c r="A25" i="4"/>
  <c r="AI24" i="4"/>
  <c r="AH24" i="4"/>
  <c r="AG24" i="4"/>
  <c r="AF24" i="4"/>
  <c r="AE24" i="4"/>
  <c r="AD24" i="4"/>
  <c r="AC24" i="4"/>
  <c r="AB24" i="4"/>
  <c r="AA24" i="4"/>
  <c r="Z24" i="4"/>
  <c r="Y24" i="4"/>
  <c r="X24" i="4"/>
  <c r="W24" i="4"/>
  <c r="V24" i="4"/>
  <c r="U24" i="4"/>
  <c r="T24" i="4"/>
  <c r="S24" i="4"/>
  <c r="R24" i="4"/>
  <c r="Q24" i="4"/>
  <c r="P24" i="4"/>
  <c r="O24" i="4"/>
  <c r="N24" i="4"/>
  <c r="M24" i="4"/>
  <c r="L24" i="4"/>
  <c r="K24" i="4"/>
  <c r="J24" i="4"/>
  <c r="I24" i="4"/>
  <c r="H24" i="4"/>
  <c r="G24" i="4"/>
  <c r="F24" i="4"/>
  <c r="E24" i="4"/>
  <c r="D24" i="4"/>
  <c r="C24" i="4"/>
  <c r="B24" i="4"/>
  <c r="A24" i="4"/>
  <c r="AI23" i="4"/>
  <c r="AH23" i="4"/>
  <c r="AG23" i="4"/>
  <c r="AF23" i="4"/>
  <c r="AE23" i="4"/>
  <c r="AD23" i="4"/>
  <c r="AC23" i="4"/>
  <c r="AB23" i="4"/>
  <c r="AA23" i="4"/>
  <c r="Z23" i="4"/>
  <c r="Y23" i="4"/>
  <c r="X23" i="4"/>
  <c r="W23" i="4"/>
  <c r="V23" i="4"/>
  <c r="U23" i="4"/>
  <c r="T23" i="4"/>
  <c r="S23" i="4"/>
  <c r="R23" i="4"/>
  <c r="Q23" i="4"/>
  <c r="P23" i="4"/>
  <c r="O23" i="4"/>
  <c r="N23" i="4"/>
  <c r="M23" i="4"/>
  <c r="L23" i="4"/>
  <c r="K23" i="4"/>
  <c r="J23" i="4"/>
  <c r="I23" i="4"/>
  <c r="H23" i="4"/>
  <c r="G23" i="4"/>
  <c r="F23" i="4"/>
  <c r="E23" i="4"/>
  <c r="D23" i="4"/>
  <c r="C23" i="4"/>
  <c r="B23" i="4"/>
  <c r="A23" i="4"/>
  <c r="AI22" i="4"/>
  <c r="AH22" i="4"/>
  <c r="AG22" i="4"/>
  <c r="AF22" i="4"/>
  <c r="AE22" i="4"/>
  <c r="AD22" i="4"/>
  <c r="AC22" i="4"/>
  <c r="AB22" i="4"/>
  <c r="AA22" i="4"/>
  <c r="Z22" i="4"/>
  <c r="Y22" i="4"/>
  <c r="X22" i="4"/>
  <c r="W22" i="4"/>
  <c r="V22" i="4"/>
  <c r="U22" i="4"/>
  <c r="T22" i="4"/>
  <c r="S22" i="4"/>
  <c r="R22" i="4"/>
  <c r="Q22" i="4"/>
  <c r="P22" i="4"/>
  <c r="O22" i="4"/>
  <c r="N22" i="4"/>
  <c r="M22" i="4"/>
  <c r="L22" i="4"/>
  <c r="K22" i="4"/>
  <c r="J22" i="4"/>
  <c r="I22" i="4"/>
  <c r="H22" i="4"/>
  <c r="G22" i="4"/>
  <c r="F22" i="4"/>
  <c r="E22" i="4"/>
  <c r="D22" i="4"/>
  <c r="C22" i="4"/>
  <c r="B22" i="4"/>
  <c r="A22" i="4"/>
  <c r="AI21" i="4"/>
  <c r="AH21" i="4"/>
  <c r="AG21" i="4"/>
  <c r="AF21" i="4"/>
  <c r="AE21" i="4"/>
  <c r="AD21" i="4"/>
  <c r="AC21" i="4"/>
  <c r="AB21" i="4"/>
  <c r="AA21" i="4"/>
  <c r="Z21" i="4"/>
  <c r="Y21" i="4"/>
  <c r="X21" i="4"/>
  <c r="W21" i="4"/>
  <c r="V21" i="4"/>
  <c r="U21" i="4"/>
  <c r="T21" i="4"/>
  <c r="S21" i="4"/>
  <c r="R21" i="4"/>
  <c r="Q21" i="4"/>
  <c r="P21" i="4"/>
  <c r="O21" i="4"/>
  <c r="N21" i="4"/>
  <c r="M21" i="4"/>
  <c r="L21" i="4"/>
  <c r="K21" i="4"/>
  <c r="J21" i="4"/>
  <c r="I21" i="4"/>
  <c r="H21" i="4"/>
  <c r="G21" i="4"/>
  <c r="F21" i="4"/>
  <c r="E21" i="4"/>
  <c r="D21" i="4"/>
  <c r="C21" i="4"/>
  <c r="B21" i="4"/>
  <c r="A21" i="4"/>
  <c r="AI20" i="4"/>
  <c r="AH20" i="4"/>
  <c r="AG20" i="4"/>
  <c r="AF20" i="4"/>
  <c r="AE20" i="4"/>
  <c r="AD20" i="4"/>
  <c r="AC20" i="4"/>
  <c r="AB20" i="4"/>
  <c r="AA20" i="4"/>
  <c r="Z20" i="4"/>
  <c r="Y20" i="4"/>
  <c r="X20" i="4"/>
  <c r="W20" i="4"/>
  <c r="V20" i="4"/>
  <c r="U20" i="4"/>
  <c r="T20" i="4"/>
  <c r="S20" i="4"/>
  <c r="R20" i="4"/>
  <c r="Q20" i="4"/>
  <c r="P20" i="4"/>
  <c r="O20" i="4"/>
  <c r="N20" i="4"/>
  <c r="M20" i="4"/>
  <c r="L20" i="4"/>
  <c r="K20" i="4"/>
  <c r="J20" i="4"/>
  <c r="I20" i="4"/>
  <c r="H20" i="4"/>
  <c r="G20" i="4"/>
  <c r="F20" i="4"/>
  <c r="E20" i="4"/>
  <c r="D20" i="4"/>
  <c r="C20" i="4"/>
  <c r="B20" i="4"/>
  <c r="A20" i="4"/>
  <c r="AI19" i="4"/>
  <c r="AH19" i="4"/>
  <c r="AG19" i="4"/>
  <c r="AF19" i="4"/>
  <c r="AE19" i="4"/>
  <c r="AD19" i="4"/>
  <c r="AC19" i="4"/>
  <c r="AB19" i="4"/>
  <c r="AA19" i="4"/>
  <c r="Z19" i="4"/>
  <c r="Y19" i="4"/>
  <c r="X19" i="4"/>
  <c r="W19" i="4"/>
  <c r="V19" i="4"/>
  <c r="U19" i="4"/>
  <c r="T19" i="4"/>
  <c r="S19" i="4"/>
  <c r="R19" i="4"/>
  <c r="Q19" i="4"/>
  <c r="P19" i="4"/>
  <c r="O19" i="4"/>
  <c r="N19" i="4"/>
  <c r="M19" i="4"/>
  <c r="L19" i="4"/>
  <c r="K19" i="4"/>
  <c r="J19" i="4"/>
  <c r="I19" i="4"/>
  <c r="H19" i="4"/>
  <c r="G19" i="4"/>
  <c r="F19" i="4"/>
  <c r="E19" i="4"/>
  <c r="D19" i="4"/>
  <c r="C19" i="4"/>
  <c r="B19" i="4"/>
  <c r="A19" i="4"/>
  <c r="AI18" i="4"/>
  <c r="AH18" i="4"/>
  <c r="AG18" i="4"/>
  <c r="AF18" i="4"/>
  <c r="AE18" i="4"/>
  <c r="AD18" i="4"/>
  <c r="AC18" i="4"/>
  <c r="AB18" i="4"/>
  <c r="AA18" i="4"/>
  <c r="Z18" i="4"/>
  <c r="Y18" i="4"/>
  <c r="X18" i="4"/>
  <c r="W18" i="4"/>
  <c r="V18" i="4"/>
  <c r="U18" i="4"/>
  <c r="T18" i="4"/>
  <c r="S18" i="4"/>
  <c r="R18" i="4"/>
  <c r="Q18" i="4"/>
  <c r="P18" i="4"/>
  <c r="O18" i="4"/>
  <c r="N18" i="4"/>
  <c r="M18" i="4"/>
  <c r="L18" i="4"/>
  <c r="K18" i="4"/>
  <c r="J18" i="4"/>
  <c r="I18" i="4"/>
  <c r="H18" i="4"/>
  <c r="G18" i="4"/>
  <c r="F18" i="4"/>
  <c r="E18" i="4"/>
  <c r="D18" i="4"/>
  <c r="C18" i="4"/>
  <c r="B18" i="4"/>
  <c r="A18" i="4"/>
  <c r="AI17" i="4"/>
  <c r="AH17" i="4"/>
  <c r="AG17" i="4"/>
  <c r="AF17" i="4"/>
  <c r="AE17" i="4"/>
  <c r="AD17" i="4"/>
  <c r="AC17" i="4"/>
  <c r="AB17" i="4"/>
  <c r="AA17" i="4"/>
  <c r="Z17" i="4"/>
  <c r="Y17" i="4"/>
  <c r="X17" i="4"/>
  <c r="W17" i="4"/>
  <c r="V17" i="4"/>
  <c r="U17" i="4"/>
  <c r="T17" i="4"/>
  <c r="S17" i="4"/>
  <c r="R17" i="4"/>
  <c r="Q17" i="4"/>
  <c r="P17" i="4"/>
  <c r="O17" i="4"/>
  <c r="N17" i="4"/>
  <c r="M17" i="4"/>
  <c r="L17" i="4"/>
  <c r="K17" i="4"/>
  <c r="J17" i="4"/>
  <c r="I17" i="4"/>
  <c r="H17" i="4"/>
  <c r="G17" i="4"/>
  <c r="F17" i="4"/>
  <c r="E17" i="4"/>
  <c r="D17" i="4"/>
  <c r="C17" i="4"/>
  <c r="B17" i="4"/>
  <c r="A17" i="4"/>
  <c r="AI16" i="4"/>
  <c r="AH16" i="4"/>
  <c r="AG16" i="4"/>
  <c r="AF16" i="4"/>
  <c r="AE16" i="4"/>
  <c r="AD16" i="4"/>
  <c r="AC16" i="4"/>
  <c r="AB16" i="4"/>
  <c r="AA16" i="4"/>
  <c r="Z16" i="4"/>
  <c r="Y16" i="4"/>
  <c r="X16" i="4"/>
  <c r="W16" i="4"/>
  <c r="V16" i="4"/>
  <c r="U16" i="4"/>
  <c r="T16" i="4"/>
  <c r="S16" i="4"/>
  <c r="R16" i="4"/>
  <c r="Q16" i="4"/>
  <c r="P16" i="4"/>
  <c r="O16" i="4"/>
  <c r="N16" i="4"/>
  <c r="M16" i="4"/>
  <c r="L16" i="4"/>
  <c r="K16" i="4"/>
  <c r="J16" i="4"/>
  <c r="I16" i="4"/>
  <c r="H16" i="4"/>
  <c r="G16" i="4"/>
  <c r="F16" i="4"/>
  <c r="E16" i="4"/>
  <c r="D16" i="4"/>
  <c r="C16" i="4"/>
  <c r="B16" i="4"/>
  <c r="A16" i="4"/>
  <c r="AI15" i="4"/>
  <c r="AH15" i="4"/>
  <c r="AG15" i="4"/>
  <c r="AF15" i="4"/>
  <c r="AE15" i="4"/>
  <c r="AD15" i="4"/>
  <c r="AC15" i="4"/>
  <c r="AB15" i="4"/>
  <c r="AA15" i="4"/>
  <c r="Z15" i="4"/>
  <c r="Y15" i="4"/>
  <c r="X15" i="4"/>
  <c r="W15" i="4"/>
  <c r="V15" i="4"/>
  <c r="U15" i="4"/>
  <c r="T15" i="4"/>
  <c r="S15" i="4"/>
  <c r="R15" i="4"/>
  <c r="Q15" i="4"/>
  <c r="P15" i="4"/>
  <c r="O15" i="4"/>
  <c r="N15" i="4"/>
  <c r="M15" i="4"/>
  <c r="L15" i="4"/>
  <c r="K15" i="4"/>
  <c r="J15" i="4"/>
  <c r="I15" i="4"/>
  <c r="H15" i="4"/>
  <c r="G15" i="4"/>
  <c r="F15" i="4"/>
  <c r="E15" i="4"/>
  <c r="D15" i="4"/>
  <c r="C15" i="4"/>
  <c r="B15" i="4"/>
  <c r="A15" i="4"/>
  <c r="AI14" i="4"/>
  <c r="AH14" i="4"/>
  <c r="AG14" i="4"/>
  <c r="AF14" i="4"/>
  <c r="AE14" i="4"/>
  <c r="AD14" i="4"/>
  <c r="AC14" i="4"/>
  <c r="AB14" i="4"/>
  <c r="AA14" i="4"/>
  <c r="Z14" i="4"/>
  <c r="Y14" i="4"/>
  <c r="X14" i="4"/>
  <c r="W14" i="4"/>
  <c r="V14" i="4"/>
  <c r="U14" i="4"/>
  <c r="T14" i="4"/>
  <c r="S14" i="4"/>
  <c r="R14" i="4"/>
  <c r="Q14" i="4"/>
  <c r="P14" i="4"/>
  <c r="O14" i="4"/>
  <c r="N14" i="4"/>
  <c r="M14" i="4"/>
  <c r="L14" i="4"/>
  <c r="K14" i="4"/>
  <c r="J14" i="4"/>
  <c r="I14" i="4"/>
  <c r="H14" i="4"/>
  <c r="G14" i="4"/>
  <c r="F14" i="4"/>
  <c r="E14" i="4"/>
  <c r="D14" i="4"/>
  <c r="C14" i="4"/>
  <c r="B14" i="4"/>
  <c r="A14" i="4"/>
  <c r="AI13" i="4"/>
  <c r="AH13" i="4"/>
  <c r="AG13" i="4"/>
  <c r="AF13" i="4"/>
  <c r="AE13" i="4"/>
  <c r="AD13" i="4"/>
  <c r="AC13" i="4"/>
  <c r="AB13" i="4"/>
  <c r="AA13" i="4"/>
  <c r="Z13" i="4"/>
  <c r="Y13" i="4"/>
  <c r="X13" i="4"/>
  <c r="W13" i="4"/>
  <c r="V13" i="4"/>
  <c r="U13" i="4"/>
  <c r="T13" i="4"/>
  <c r="S13" i="4"/>
  <c r="R13" i="4"/>
  <c r="Q13" i="4"/>
  <c r="P13" i="4"/>
  <c r="O13" i="4"/>
  <c r="N13" i="4"/>
  <c r="M13" i="4"/>
  <c r="L13" i="4"/>
  <c r="K13" i="4"/>
  <c r="J13" i="4"/>
  <c r="I13" i="4"/>
  <c r="H13" i="4"/>
  <c r="G13" i="4"/>
  <c r="F13" i="4"/>
  <c r="E13" i="4"/>
  <c r="D13" i="4"/>
  <c r="C13" i="4"/>
  <c r="B13" i="4"/>
  <c r="A13" i="4"/>
  <c r="AI12" i="4"/>
  <c r="AH12" i="4"/>
  <c r="AG12" i="4"/>
  <c r="AF12" i="4"/>
  <c r="AE12" i="4"/>
  <c r="AD12" i="4"/>
  <c r="AC12" i="4"/>
  <c r="AB12" i="4"/>
  <c r="AA12" i="4"/>
  <c r="Z12" i="4"/>
  <c r="Y12" i="4"/>
  <c r="X12" i="4"/>
  <c r="W12" i="4"/>
  <c r="V12" i="4"/>
  <c r="U12" i="4"/>
  <c r="T12" i="4"/>
  <c r="S12" i="4"/>
  <c r="R12" i="4"/>
  <c r="Q12" i="4"/>
  <c r="P12" i="4"/>
  <c r="O12" i="4"/>
  <c r="N12" i="4"/>
  <c r="M12" i="4"/>
  <c r="L12" i="4"/>
  <c r="K12" i="4"/>
  <c r="J12" i="4"/>
  <c r="I12" i="4"/>
  <c r="H12" i="4"/>
  <c r="G12" i="4"/>
  <c r="F12" i="4"/>
  <c r="E12" i="4"/>
  <c r="D12" i="4"/>
  <c r="C12" i="4"/>
  <c r="B12" i="4"/>
  <c r="A12" i="4"/>
  <c r="AI11" i="4"/>
  <c r="AH11" i="4"/>
  <c r="AG11" i="4"/>
  <c r="AF11" i="4"/>
  <c r="AE11" i="4"/>
  <c r="AD11" i="4"/>
  <c r="AC11" i="4"/>
  <c r="AB11" i="4"/>
  <c r="AA11" i="4"/>
  <c r="Z11" i="4"/>
  <c r="Y11" i="4"/>
  <c r="X11" i="4"/>
  <c r="W11" i="4"/>
  <c r="V11" i="4"/>
  <c r="U11" i="4"/>
  <c r="T11" i="4"/>
  <c r="S11" i="4"/>
  <c r="R11" i="4"/>
  <c r="Q11" i="4"/>
  <c r="P11" i="4"/>
  <c r="O11" i="4"/>
  <c r="N11" i="4"/>
  <c r="M11" i="4"/>
  <c r="L11" i="4"/>
  <c r="K11" i="4"/>
  <c r="J11" i="4"/>
  <c r="I11" i="4"/>
  <c r="H11" i="4"/>
  <c r="G11" i="4"/>
  <c r="F11" i="4"/>
  <c r="E11" i="4"/>
  <c r="D11" i="4"/>
  <c r="C11" i="4"/>
  <c r="B11" i="4"/>
  <c r="A11" i="4"/>
  <c r="AI10" i="4"/>
  <c r="AH10" i="4"/>
  <c r="AG10" i="4"/>
  <c r="AF10" i="4"/>
  <c r="AE10" i="4"/>
  <c r="AD10" i="4"/>
  <c r="AC10" i="4"/>
  <c r="AB10" i="4"/>
  <c r="AA10" i="4"/>
  <c r="Z10" i="4"/>
  <c r="Y10" i="4"/>
  <c r="X10" i="4"/>
  <c r="W10" i="4"/>
  <c r="V10" i="4"/>
  <c r="U10" i="4"/>
  <c r="T10" i="4"/>
  <c r="S10" i="4"/>
  <c r="R10" i="4"/>
  <c r="Q10" i="4"/>
  <c r="P10" i="4"/>
  <c r="O10" i="4"/>
  <c r="N10" i="4"/>
  <c r="M10" i="4"/>
  <c r="L10" i="4"/>
  <c r="K10" i="4"/>
  <c r="J10" i="4"/>
  <c r="I10" i="4"/>
  <c r="H10" i="4"/>
  <c r="G10" i="4"/>
  <c r="F10" i="4"/>
  <c r="E10" i="4"/>
  <c r="D10" i="4"/>
  <c r="C10" i="4"/>
  <c r="B10" i="4"/>
  <c r="A10" i="4"/>
  <c r="AI9" i="4"/>
  <c r="AH9" i="4"/>
  <c r="AG9" i="4"/>
  <c r="AF9" i="4"/>
  <c r="AE9" i="4"/>
  <c r="AD9" i="4"/>
  <c r="AC9" i="4"/>
  <c r="AB9" i="4"/>
  <c r="AA9" i="4"/>
  <c r="Z9" i="4"/>
  <c r="Y9" i="4"/>
  <c r="X9" i="4"/>
  <c r="W9" i="4"/>
  <c r="V9" i="4"/>
  <c r="U9" i="4"/>
  <c r="T9" i="4"/>
  <c r="S9" i="4"/>
  <c r="R9" i="4"/>
  <c r="Q9" i="4"/>
  <c r="P9" i="4"/>
  <c r="O9" i="4"/>
  <c r="N9" i="4"/>
  <c r="M9" i="4"/>
  <c r="L9" i="4"/>
  <c r="K9" i="4"/>
  <c r="J9" i="4"/>
  <c r="I9" i="4"/>
  <c r="H9" i="4"/>
  <c r="G9" i="4"/>
  <c r="F9" i="4"/>
  <c r="E9" i="4"/>
  <c r="D9" i="4"/>
  <c r="C9" i="4"/>
  <c r="B9" i="4"/>
  <c r="A9" i="4"/>
  <c r="AI8" i="4"/>
  <c r="AH8" i="4"/>
  <c r="AG8" i="4"/>
  <c r="AF8" i="4"/>
  <c r="AE8" i="4"/>
  <c r="AD8" i="4"/>
  <c r="AC8" i="4"/>
  <c r="AB8" i="4"/>
  <c r="AA8" i="4"/>
  <c r="Z8" i="4"/>
  <c r="Y8" i="4"/>
  <c r="X8" i="4"/>
  <c r="W8" i="4"/>
  <c r="V8" i="4"/>
  <c r="U8" i="4"/>
  <c r="T8" i="4"/>
  <c r="S8" i="4"/>
  <c r="R8" i="4"/>
  <c r="Q8" i="4"/>
  <c r="P8" i="4"/>
  <c r="O8" i="4"/>
  <c r="N8" i="4"/>
  <c r="M8" i="4"/>
  <c r="L8" i="4"/>
  <c r="K8" i="4"/>
  <c r="J8" i="4"/>
  <c r="I8" i="4"/>
  <c r="H8" i="4"/>
  <c r="G8" i="4"/>
  <c r="F8" i="4"/>
  <c r="E8" i="4"/>
  <c r="D8" i="4"/>
  <c r="C8" i="4"/>
  <c r="B8" i="4"/>
  <c r="A8" i="4"/>
  <c r="AI7" i="4"/>
  <c r="AH7" i="4"/>
  <c r="AG7" i="4"/>
  <c r="AF7" i="4"/>
  <c r="AE7" i="4"/>
  <c r="AD7" i="4"/>
  <c r="AC7" i="4"/>
  <c r="AB7" i="4"/>
  <c r="AA7" i="4"/>
  <c r="Z7" i="4"/>
  <c r="Y7" i="4"/>
  <c r="X7" i="4"/>
  <c r="W7" i="4"/>
  <c r="V7" i="4"/>
  <c r="U7" i="4"/>
  <c r="T7" i="4"/>
  <c r="S7" i="4"/>
  <c r="R7" i="4"/>
  <c r="Q7" i="4"/>
  <c r="P7" i="4"/>
  <c r="O7" i="4"/>
  <c r="N7" i="4"/>
  <c r="M7" i="4"/>
  <c r="L7" i="4"/>
  <c r="K7" i="4"/>
  <c r="J7" i="4"/>
  <c r="I7" i="4"/>
  <c r="H7" i="4"/>
  <c r="G7" i="4"/>
  <c r="F7" i="4"/>
  <c r="E7" i="4"/>
  <c r="D7" i="4"/>
  <c r="C7" i="4"/>
  <c r="B7" i="4"/>
  <c r="A7" i="4"/>
  <c r="AI6" i="4"/>
  <c r="AH6" i="4"/>
  <c r="AG6" i="4"/>
  <c r="AF6" i="4"/>
  <c r="AE6" i="4"/>
  <c r="AD6" i="4"/>
  <c r="AC6" i="4"/>
  <c r="AB6" i="4"/>
  <c r="AA6" i="4"/>
  <c r="Z6" i="4"/>
  <c r="Y6" i="4"/>
  <c r="X6" i="4"/>
  <c r="W6" i="4"/>
  <c r="V6" i="4"/>
  <c r="U6" i="4"/>
  <c r="T6" i="4"/>
  <c r="S6" i="4"/>
  <c r="R6" i="4"/>
  <c r="Q6" i="4"/>
  <c r="P6" i="4"/>
  <c r="O6" i="4"/>
  <c r="N6" i="4"/>
  <c r="M6" i="4"/>
  <c r="L6" i="4"/>
  <c r="K6" i="4"/>
  <c r="J6" i="4"/>
  <c r="I6" i="4"/>
  <c r="H6" i="4"/>
  <c r="G6" i="4"/>
  <c r="F6" i="4"/>
  <c r="E6" i="4"/>
  <c r="D6" i="4"/>
  <c r="C6" i="4"/>
  <c r="B6" i="4"/>
  <c r="A6" i="4"/>
  <c r="AI5" i="4"/>
  <c r="AH5" i="4"/>
  <c r="AG5" i="4"/>
  <c r="AF5" i="4"/>
  <c r="AE5" i="4"/>
  <c r="AD5" i="4"/>
  <c r="AC5" i="4"/>
  <c r="AB5" i="4"/>
  <c r="AA5" i="4"/>
  <c r="Z5" i="4"/>
  <c r="Y5" i="4"/>
  <c r="X5" i="4"/>
  <c r="W5" i="4"/>
  <c r="V5" i="4"/>
  <c r="U5" i="4"/>
  <c r="T5" i="4"/>
  <c r="S5" i="4"/>
  <c r="R5" i="4"/>
  <c r="Q5" i="4"/>
  <c r="P5" i="4"/>
  <c r="O5" i="4"/>
  <c r="N5" i="4"/>
  <c r="M5" i="4"/>
  <c r="L5" i="4"/>
  <c r="K5" i="4"/>
  <c r="J5" i="4"/>
  <c r="I5" i="4"/>
  <c r="H5" i="4"/>
  <c r="G5" i="4"/>
  <c r="F5" i="4"/>
  <c r="E5" i="4"/>
  <c r="D5" i="4"/>
  <c r="C5" i="4"/>
  <c r="B5" i="4"/>
  <c r="A5" i="4"/>
  <c r="AI4" i="4"/>
  <c r="AH4" i="4"/>
  <c r="AG4" i="4"/>
  <c r="AF4" i="4"/>
  <c r="AE4" i="4"/>
  <c r="AD4" i="4"/>
  <c r="AC4" i="4"/>
  <c r="AB4" i="4"/>
  <c r="AA4" i="4"/>
  <c r="Z4" i="4"/>
  <c r="Y4" i="4"/>
  <c r="X4" i="4"/>
  <c r="W4" i="4"/>
  <c r="V4" i="4"/>
  <c r="U4" i="4"/>
  <c r="T4" i="4"/>
  <c r="S4" i="4"/>
  <c r="R4" i="4"/>
  <c r="Q4" i="4"/>
  <c r="P4" i="4"/>
  <c r="O4" i="4"/>
  <c r="N4" i="4"/>
  <c r="M4" i="4"/>
  <c r="L4" i="4"/>
  <c r="K4" i="4"/>
  <c r="J4" i="4"/>
  <c r="I4" i="4"/>
  <c r="H4" i="4"/>
  <c r="G4" i="4"/>
  <c r="F4" i="4"/>
  <c r="E4" i="4"/>
  <c r="D4" i="4"/>
  <c r="C4" i="4"/>
  <c r="B4" i="4"/>
  <c r="A4" i="4"/>
  <c r="AI163" i="3"/>
  <c r="AH163" i="3"/>
  <c r="AG163" i="3"/>
  <c r="AF163" i="3"/>
  <c r="AE163" i="3"/>
  <c r="AD163" i="3"/>
  <c r="AC163" i="3"/>
  <c r="AB163" i="3"/>
  <c r="AA163" i="3"/>
  <c r="Z163" i="3"/>
  <c r="Y163" i="3"/>
  <c r="X163" i="3"/>
  <c r="W163" i="3"/>
  <c r="V163" i="3"/>
  <c r="U163" i="3"/>
  <c r="T163" i="3"/>
  <c r="S163" i="3"/>
  <c r="R163" i="3"/>
  <c r="Q163" i="3"/>
  <c r="P163" i="3"/>
  <c r="O163" i="3"/>
  <c r="N163" i="3"/>
  <c r="M163" i="3"/>
  <c r="L163" i="3"/>
  <c r="K163" i="3"/>
  <c r="J163" i="3"/>
  <c r="I163" i="3"/>
  <c r="H163" i="3"/>
  <c r="G163" i="3"/>
  <c r="F163" i="3"/>
  <c r="E163" i="3"/>
  <c r="D163" i="3"/>
  <c r="C163" i="3"/>
  <c r="B163" i="3"/>
  <c r="A163" i="3"/>
  <c r="AI162" i="3"/>
  <c r="AH162" i="3"/>
  <c r="AG162" i="3"/>
  <c r="AF162" i="3"/>
  <c r="AE162" i="3"/>
  <c r="AD162" i="3"/>
  <c r="AC162" i="3"/>
  <c r="AB162" i="3"/>
  <c r="AA162" i="3"/>
  <c r="Z162" i="3"/>
  <c r="Y162" i="3"/>
  <c r="X162" i="3"/>
  <c r="W162" i="3"/>
  <c r="V162" i="3"/>
  <c r="U162" i="3"/>
  <c r="T162" i="3"/>
  <c r="S162" i="3"/>
  <c r="R162" i="3"/>
  <c r="Q162" i="3"/>
  <c r="P162" i="3"/>
  <c r="O162" i="3"/>
  <c r="N162" i="3"/>
  <c r="M162" i="3"/>
  <c r="L162" i="3"/>
  <c r="K162" i="3"/>
  <c r="J162" i="3"/>
  <c r="I162" i="3"/>
  <c r="H162" i="3"/>
  <c r="G162" i="3"/>
  <c r="F162" i="3"/>
  <c r="E162" i="3"/>
  <c r="D162" i="3"/>
  <c r="C162" i="3"/>
  <c r="B162" i="3"/>
  <c r="A162" i="3"/>
  <c r="AI161" i="3"/>
  <c r="AH161" i="3"/>
  <c r="AG161" i="3"/>
  <c r="AF161" i="3"/>
  <c r="AE161" i="3"/>
  <c r="AD161" i="3"/>
  <c r="AC161" i="3"/>
  <c r="AB161" i="3"/>
  <c r="AA161" i="3"/>
  <c r="Z161" i="3"/>
  <c r="Y161" i="3"/>
  <c r="X161" i="3"/>
  <c r="W161" i="3"/>
  <c r="V161" i="3"/>
  <c r="U161" i="3"/>
  <c r="T161" i="3"/>
  <c r="S161" i="3"/>
  <c r="R161" i="3"/>
  <c r="Q161" i="3"/>
  <c r="P161" i="3"/>
  <c r="O161" i="3"/>
  <c r="N161" i="3"/>
  <c r="M161" i="3"/>
  <c r="L161" i="3"/>
  <c r="K161" i="3"/>
  <c r="J161" i="3"/>
  <c r="I161" i="3"/>
  <c r="H161" i="3"/>
  <c r="G161" i="3"/>
  <c r="F161" i="3"/>
  <c r="E161" i="3"/>
  <c r="D161" i="3"/>
  <c r="C161" i="3"/>
  <c r="B161" i="3"/>
  <c r="A161" i="3"/>
  <c r="AI160" i="3"/>
  <c r="AH160" i="3"/>
  <c r="AG160" i="3"/>
  <c r="AF160" i="3"/>
  <c r="AE160" i="3"/>
  <c r="AD160" i="3"/>
  <c r="AC160" i="3"/>
  <c r="AB160" i="3"/>
  <c r="AA160" i="3"/>
  <c r="Z160" i="3"/>
  <c r="Y160" i="3"/>
  <c r="X160" i="3"/>
  <c r="W160" i="3"/>
  <c r="V160" i="3"/>
  <c r="U160" i="3"/>
  <c r="T160" i="3"/>
  <c r="S160" i="3"/>
  <c r="R160" i="3"/>
  <c r="Q160" i="3"/>
  <c r="P160" i="3"/>
  <c r="O160" i="3"/>
  <c r="N160" i="3"/>
  <c r="M160" i="3"/>
  <c r="L160" i="3"/>
  <c r="K160" i="3"/>
  <c r="J160" i="3"/>
  <c r="I160" i="3"/>
  <c r="H160" i="3"/>
  <c r="G160" i="3"/>
  <c r="F160" i="3"/>
  <c r="E160" i="3"/>
  <c r="D160" i="3"/>
  <c r="C160" i="3"/>
  <c r="B160" i="3"/>
  <c r="A160" i="3"/>
  <c r="AI159" i="3"/>
  <c r="AH159" i="3"/>
  <c r="AG159" i="3"/>
  <c r="AF159" i="3"/>
  <c r="AE159" i="3"/>
  <c r="AD159" i="3"/>
  <c r="AC159" i="3"/>
  <c r="AB159" i="3"/>
  <c r="AA159" i="3"/>
  <c r="Z159" i="3"/>
  <c r="Y159" i="3"/>
  <c r="X159" i="3"/>
  <c r="W159" i="3"/>
  <c r="V159" i="3"/>
  <c r="U159" i="3"/>
  <c r="T159" i="3"/>
  <c r="S159" i="3"/>
  <c r="R159" i="3"/>
  <c r="Q159" i="3"/>
  <c r="P159" i="3"/>
  <c r="O159" i="3"/>
  <c r="N159" i="3"/>
  <c r="M159" i="3"/>
  <c r="L159" i="3"/>
  <c r="K159" i="3"/>
  <c r="J159" i="3"/>
  <c r="I159" i="3"/>
  <c r="H159" i="3"/>
  <c r="G159" i="3"/>
  <c r="F159" i="3"/>
  <c r="E159" i="3"/>
  <c r="D159" i="3"/>
  <c r="C159" i="3"/>
  <c r="B159" i="3"/>
  <c r="A159" i="3"/>
  <c r="AI158" i="3"/>
  <c r="AH158" i="3"/>
  <c r="AG158" i="3"/>
  <c r="AF158" i="3"/>
  <c r="AE158" i="3"/>
  <c r="AD158" i="3"/>
  <c r="AC158" i="3"/>
  <c r="AB158" i="3"/>
  <c r="AA158" i="3"/>
  <c r="Z158" i="3"/>
  <c r="Y158" i="3"/>
  <c r="X158" i="3"/>
  <c r="W158" i="3"/>
  <c r="V158" i="3"/>
  <c r="U158" i="3"/>
  <c r="T158" i="3"/>
  <c r="S158" i="3"/>
  <c r="R158" i="3"/>
  <c r="Q158" i="3"/>
  <c r="P158" i="3"/>
  <c r="O158" i="3"/>
  <c r="N158" i="3"/>
  <c r="M158" i="3"/>
  <c r="L158" i="3"/>
  <c r="K158" i="3"/>
  <c r="J158" i="3"/>
  <c r="I158" i="3"/>
  <c r="H158" i="3"/>
  <c r="G158" i="3"/>
  <c r="F158" i="3"/>
  <c r="E158" i="3"/>
  <c r="D158" i="3"/>
  <c r="C158" i="3"/>
  <c r="B158" i="3"/>
  <c r="A158" i="3"/>
  <c r="AI157" i="3"/>
  <c r="AH157" i="3"/>
  <c r="AG157" i="3"/>
  <c r="AF157" i="3"/>
  <c r="AE157" i="3"/>
  <c r="AD157" i="3"/>
  <c r="AC157" i="3"/>
  <c r="AB157" i="3"/>
  <c r="AA157" i="3"/>
  <c r="Z157" i="3"/>
  <c r="Y157" i="3"/>
  <c r="X157" i="3"/>
  <c r="W157" i="3"/>
  <c r="V157" i="3"/>
  <c r="U157" i="3"/>
  <c r="T157" i="3"/>
  <c r="S157" i="3"/>
  <c r="R157" i="3"/>
  <c r="Q157" i="3"/>
  <c r="P157" i="3"/>
  <c r="O157" i="3"/>
  <c r="N157" i="3"/>
  <c r="M157" i="3"/>
  <c r="L157" i="3"/>
  <c r="K157" i="3"/>
  <c r="J157" i="3"/>
  <c r="I157" i="3"/>
  <c r="H157" i="3"/>
  <c r="G157" i="3"/>
  <c r="F157" i="3"/>
  <c r="E157" i="3"/>
  <c r="D157" i="3"/>
  <c r="C157" i="3"/>
  <c r="B157" i="3"/>
  <c r="A157" i="3"/>
  <c r="AI156" i="3"/>
  <c r="AH156" i="3"/>
  <c r="AG156" i="3"/>
  <c r="AF156" i="3"/>
  <c r="AE156" i="3"/>
  <c r="AD156" i="3"/>
  <c r="AC156" i="3"/>
  <c r="AB156" i="3"/>
  <c r="AA156" i="3"/>
  <c r="Z156" i="3"/>
  <c r="Y156" i="3"/>
  <c r="X156" i="3"/>
  <c r="W156" i="3"/>
  <c r="V156" i="3"/>
  <c r="U156" i="3"/>
  <c r="T156" i="3"/>
  <c r="S156" i="3"/>
  <c r="R156" i="3"/>
  <c r="Q156" i="3"/>
  <c r="P156" i="3"/>
  <c r="O156" i="3"/>
  <c r="N156" i="3"/>
  <c r="M156" i="3"/>
  <c r="L156" i="3"/>
  <c r="K156" i="3"/>
  <c r="J156" i="3"/>
  <c r="I156" i="3"/>
  <c r="H156" i="3"/>
  <c r="G156" i="3"/>
  <c r="F156" i="3"/>
  <c r="E156" i="3"/>
  <c r="D156" i="3"/>
  <c r="C156" i="3"/>
  <c r="B156" i="3"/>
  <c r="A156" i="3"/>
  <c r="AI155" i="3"/>
  <c r="AH155" i="3"/>
  <c r="AG155" i="3"/>
  <c r="AF155" i="3"/>
  <c r="AE155" i="3"/>
  <c r="AD155" i="3"/>
  <c r="AC155" i="3"/>
  <c r="AB155" i="3"/>
  <c r="AA155" i="3"/>
  <c r="Z155" i="3"/>
  <c r="Y155" i="3"/>
  <c r="X155" i="3"/>
  <c r="W155" i="3"/>
  <c r="V155" i="3"/>
  <c r="U155" i="3"/>
  <c r="T155" i="3"/>
  <c r="S155" i="3"/>
  <c r="R155" i="3"/>
  <c r="Q155" i="3"/>
  <c r="P155" i="3"/>
  <c r="O155" i="3"/>
  <c r="N155" i="3"/>
  <c r="M155" i="3"/>
  <c r="L155" i="3"/>
  <c r="K155" i="3"/>
  <c r="J155" i="3"/>
  <c r="I155" i="3"/>
  <c r="H155" i="3"/>
  <c r="G155" i="3"/>
  <c r="F155" i="3"/>
  <c r="E155" i="3"/>
  <c r="D155" i="3"/>
  <c r="C155" i="3"/>
  <c r="B155" i="3"/>
  <c r="A155" i="3"/>
  <c r="AI154" i="3"/>
  <c r="AH154" i="3"/>
  <c r="AG154" i="3"/>
  <c r="AF154" i="3"/>
  <c r="AE154" i="3"/>
  <c r="AD154" i="3"/>
  <c r="AC154" i="3"/>
  <c r="AB154" i="3"/>
  <c r="AA154" i="3"/>
  <c r="Z154" i="3"/>
  <c r="Y154" i="3"/>
  <c r="X154" i="3"/>
  <c r="W154" i="3"/>
  <c r="V154" i="3"/>
  <c r="U154" i="3"/>
  <c r="T154" i="3"/>
  <c r="S154" i="3"/>
  <c r="R154" i="3"/>
  <c r="Q154" i="3"/>
  <c r="P154" i="3"/>
  <c r="O154" i="3"/>
  <c r="N154" i="3"/>
  <c r="M154" i="3"/>
  <c r="L154" i="3"/>
  <c r="K154" i="3"/>
  <c r="J154" i="3"/>
  <c r="I154" i="3"/>
  <c r="H154" i="3"/>
  <c r="G154" i="3"/>
  <c r="F154" i="3"/>
  <c r="E154" i="3"/>
  <c r="D154" i="3"/>
  <c r="C154" i="3"/>
  <c r="B154" i="3"/>
  <c r="A154" i="3"/>
  <c r="AI153" i="3"/>
  <c r="AH153" i="3"/>
  <c r="AG153" i="3"/>
  <c r="AF153" i="3"/>
  <c r="AE153" i="3"/>
  <c r="AD153" i="3"/>
  <c r="AC153" i="3"/>
  <c r="AB153" i="3"/>
  <c r="AA153" i="3"/>
  <c r="Z153" i="3"/>
  <c r="Y153" i="3"/>
  <c r="X153" i="3"/>
  <c r="W153" i="3"/>
  <c r="V153" i="3"/>
  <c r="U153" i="3"/>
  <c r="T153" i="3"/>
  <c r="S153" i="3"/>
  <c r="R153" i="3"/>
  <c r="Q153" i="3"/>
  <c r="P153" i="3"/>
  <c r="O153" i="3"/>
  <c r="N153" i="3"/>
  <c r="M153" i="3"/>
  <c r="L153" i="3"/>
  <c r="K153" i="3"/>
  <c r="J153" i="3"/>
  <c r="I153" i="3"/>
  <c r="H153" i="3"/>
  <c r="G153" i="3"/>
  <c r="F153" i="3"/>
  <c r="E153" i="3"/>
  <c r="D153" i="3"/>
  <c r="C153" i="3"/>
  <c r="B153" i="3"/>
  <c r="A153" i="3"/>
  <c r="AI152" i="3"/>
  <c r="AH152" i="3"/>
  <c r="AG152" i="3"/>
  <c r="AF152" i="3"/>
  <c r="AE152" i="3"/>
  <c r="AD152" i="3"/>
  <c r="AC152" i="3"/>
  <c r="AB152" i="3"/>
  <c r="AA152" i="3"/>
  <c r="Z152" i="3"/>
  <c r="Y152" i="3"/>
  <c r="X152" i="3"/>
  <c r="W152" i="3"/>
  <c r="V152" i="3"/>
  <c r="U152" i="3"/>
  <c r="T152" i="3"/>
  <c r="S152" i="3"/>
  <c r="R152" i="3"/>
  <c r="Q152" i="3"/>
  <c r="P152" i="3"/>
  <c r="O152" i="3"/>
  <c r="N152" i="3"/>
  <c r="M152" i="3"/>
  <c r="L152" i="3"/>
  <c r="K152" i="3"/>
  <c r="J152" i="3"/>
  <c r="I152" i="3"/>
  <c r="H152" i="3"/>
  <c r="G152" i="3"/>
  <c r="F152" i="3"/>
  <c r="E152" i="3"/>
  <c r="D152" i="3"/>
  <c r="C152" i="3"/>
  <c r="B152" i="3"/>
  <c r="A152" i="3"/>
  <c r="AI151" i="3"/>
  <c r="AH151" i="3"/>
  <c r="AG151" i="3"/>
  <c r="AF151" i="3"/>
  <c r="AE151" i="3"/>
  <c r="AD151" i="3"/>
  <c r="AC151" i="3"/>
  <c r="AB151" i="3"/>
  <c r="AA151" i="3"/>
  <c r="Z151" i="3"/>
  <c r="Y151" i="3"/>
  <c r="X151" i="3"/>
  <c r="W151" i="3"/>
  <c r="V151" i="3"/>
  <c r="U151" i="3"/>
  <c r="T151" i="3"/>
  <c r="S151" i="3"/>
  <c r="R151" i="3"/>
  <c r="Q151" i="3"/>
  <c r="P151" i="3"/>
  <c r="O151" i="3"/>
  <c r="N151" i="3"/>
  <c r="M151" i="3"/>
  <c r="L151" i="3"/>
  <c r="K151" i="3"/>
  <c r="J151" i="3"/>
  <c r="I151" i="3"/>
  <c r="H151" i="3"/>
  <c r="G151" i="3"/>
  <c r="F151" i="3"/>
  <c r="E151" i="3"/>
  <c r="D151" i="3"/>
  <c r="C151" i="3"/>
  <c r="B151" i="3"/>
  <c r="A151" i="3"/>
  <c r="AI150" i="3"/>
  <c r="AH150" i="3"/>
  <c r="AG150" i="3"/>
  <c r="AF150" i="3"/>
  <c r="AE150" i="3"/>
  <c r="AD150" i="3"/>
  <c r="AC150" i="3"/>
  <c r="AB150" i="3"/>
  <c r="AA150" i="3"/>
  <c r="Z150" i="3"/>
  <c r="Y150" i="3"/>
  <c r="X150" i="3"/>
  <c r="W150" i="3"/>
  <c r="V150" i="3"/>
  <c r="U150" i="3"/>
  <c r="T150" i="3"/>
  <c r="S150" i="3"/>
  <c r="R150" i="3"/>
  <c r="Q150" i="3"/>
  <c r="P150" i="3"/>
  <c r="O150" i="3"/>
  <c r="N150" i="3"/>
  <c r="M150" i="3"/>
  <c r="L150" i="3"/>
  <c r="K150" i="3"/>
  <c r="J150" i="3"/>
  <c r="I150" i="3"/>
  <c r="H150" i="3"/>
  <c r="G150" i="3"/>
  <c r="F150" i="3"/>
  <c r="E150" i="3"/>
  <c r="D150" i="3"/>
  <c r="C150" i="3"/>
  <c r="B150" i="3"/>
  <c r="A150" i="3"/>
  <c r="AI149" i="3"/>
  <c r="AH149" i="3"/>
  <c r="AG149" i="3"/>
  <c r="AF149" i="3"/>
  <c r="AE149" i="3"/>
  <c r="AD149" i="3"/>
  <c r="AC149" i="3"/>
  <c r="AB149" i="3"/>
  <c r="AA149" i="3"/>
  <c r="Z149" i="3"/>
  <c r="Y149" i="3"/>
  <c r="X149" i="3"/>
  <c r="W149" i="3"/>
  <c r="V149" i="3"/>
  <c r="U149" i="3"/>
  <c r="T149" i="3"/>
  <c r="S149" i="3"/>
  <c r="R149" i="3"/>
  <c r="Q149" i="3"/>
  <c r="P149" i="3"/>
  <c r="O149" i="3"/>
  <c r="N149" i="3"/>
  <c r="M149" i="3"/>
  <c r="L149" i="3"/>
  <c r="K149" i="3"/>
  <c r="J149" i="3"/>
  <c r="I149" i="3"/>
  <c r="H149" i="3"/>
  <c r="G149" i="3"/>
  <c r="F149" i="3"/>
  <c r="E149" i="3"/>
  <c r="D149" i="3"/>
  <c r="C149" i="3"/>
  <c r="B149" i="3"/>
  <c r="A149" i="3"/>
  <c r="AI148" i="3"/>
  <c r="AH148" i="3"/>
  <c r="AG148" i="3"/>
  <c r="AF148" i="3"/>
  <c r="AE148" i="3"/>
  <c r="AD148" i="3"/>
  <c r="AC148" i="3"/>
  <c r="AB148" i="3"/>
  <c r="AA148" i="3"/>
  <c r="Z148" i="3"/>
  <c r="Y148" i="3"/>
  <c r="X148" i="3"/>
  <c r="W148" i="3"/>
  <c r="V148" i="3"/>
  <c r="U148" i="3"/>
  <c r="T148" i="3"/>
  <c r="S148" i="3"/>
  <c r="R148" i="3"/>
  <c r="Q148" i="3"/>
  <c r="P148" i="3"/>
  <c r="O148" i="3"/>
  <c r="N148" i="3"/>
  <c r="M148" i="3"/>
  <c r="L148" i="3"/>
  <c r="K148" i="3"/>
  <c r="J148" i="3"/>
  <c r="I148" i="3"/>
  <c r="H148" i="3"/>
  <c r="G148" i="3"/>
  <c r="F148" i="3"/>
  <c r="E148" i="3"/>
  <c r="D148" i="3"/>
  <c r="C148" i="3"/>
  <c r="B148" i="3"/>
  <c r="A148" i="3"/>
  <c r="AI147" i="3"/>
  <c r="AH147" i="3"/>
  <c r="AG147" i="3"/>
  <c r="AF147" i="3"/>
  <c r="AE147" i="3"/>
  <c r="AD147" i="3"/>
  <c r="AC147" i="3"/>
  <c r="AB147" i="3"/>
  <c r="AA147" i="3"/>
  <c r="Z147" i="3"/>
  <c r="Y147" i="3"/>
  <c r="X147" i="3"/>
  <c r="W147" i="3"/>
  <c r="V147" i="3"/>
  <c r="U147" i="3"/>
  <c r="T147" i="3"/>
  <c r="S147" i="3"/>
  <c r="R147" i="3"/>
  <c r="Q147" i="3"/>
  <c r="P147" i="3"/>
  <c r="O147" i="3"/>
  <c r="N147" i="3"/>
  <c r="M147" i="3"/>
  <c r="L147" i="3"/>
  <c r="K147" i="3"/>
  <c r="J147" i="3"/>
  <c r="I147" i="3"/>
  <c r="H147" i="3"/>
  <c r="G147" i="3"/>
  <c r="F147" i="3"/>
  <c r="E147" i="3"/>
  <c r="D147" i="3"/>
  <c r="C147" i="3"/>
  <c r="B147" i="3"/>
  <c r="A147" i="3"/>
  <c r="AI146" i="3"/>
  <c r="AH146" i="3"/>
  <c r="AG146" i="3"/>
  <c r="AF146" i="3"/>
  <c r="AE146" i="3"/>
  <c r="AD146" i="3"/>
  <c r="AC146" i="3"/>
  <c r="AB146" i="3"/>
  <c r="AA146" i="3"/>
  <c r="Z146" i="3"/>
  <c r="Y146" i="3"/>
  <c r="X146" i="3"/>
  <c r="W146" i="3"/>
  <c r="V146" i="3"/>
  <c r="U146" i="3"/>
  <c r="T146" i="3"/>
  <c r="S146" i="3"/>
  <c r="R146" i="3"/>
  <c r="Q146" i="3"/>
  <c r="P146" i="3"/>
  <c r="O146" i="3"/>
  <c r="N146" i="3"/>
  <c r="M146" i="3"/>
  <c r="L146" i="3"/>
  <c r="K146" i="3"/>
  <c r="J146" i="3"/>
  <c r="I146" i="3"/>
  <c r="H146" i="3"/>
  <c r="G146" i="3"/>
  <c r="F146" i="3"/>
  <c r="E146" i="3"/>
  <c r="D146" i="3"/>
  <c r="C146" i="3"/>
  <c r="B146" i="3"/>
  <c r="A146" i="3"/>
  <c r="AI145" i="3"/>
  <c r="AH145" i="3"/>
  <c r="AG145" i="3"/>
  <c r="AF145" i="3"/>
  <c r="AE145" i="3"/>
  <c r="AD145" i="3"/>
  <c r="AC145" i="3"/>
  <c r="AB145" i="3"/>
  <c r="AA145" i="3"/>
  <c r="Z145" i="3"/>
  <c r="Y145" i="3"/>
  <c r="X145" i="3"/>
  <c r="W145" i="3"/>
  <c r="V145" i="3"/>
  <c r="U145" i="3"/>
  <c r="T145" i="3"/>
  <c r="S145" i="3"/>
  <c r="R145" i="3"/>
  <c r="Q145" i="3"/>
  <c r="P145" i="3"/>
  <c r="O145" i="3"/>
  <c r="N145" i="3"/>
  <c r="M145" i="3"/>
  <c r="L145" i="3"/>
  <c r="K145" i="3"/>
  <c r="J145" i="3"/>
  <c r="I145" i="3"/>
  <c r="H145" i="3"/>
  <c r="G145" i="3"/>
  <c r="F145" i="3"/>
  <c r="E145" i="3"/>
  <c r="D145" i="3"/>
  <c r="C145" i="3"/>
  <c r="B145" i="3"/>
  <c r="A145" i="3"/>
  <c r="AI144" i="3"/>
  <c r="AH144" i="3"/>
  <c r="AG144" i="3"/>
  <c r="AF144" i="3"/>
  <c r="AE144" i="3"/>
  <c r="AD144" i="3"/>
  <c r="AC144" i="3"/>
  <c r="AB144" i="3"/>
  <c r="AA144" i="3"/>
  <c r="Z144" i="3"/>
  <c r="Y144" i="3"/>
  <c r="X144" i="3"/>
  <c r="W144" i="3"/>
  <c r="V144" i="3"/>
  <c r="U144" i="3"/>
  <c r="T144" i="3"/>
  <c r="S144" i="3"/>
  <c r="R144" i="3"/>
  <c r="Q144" i="3"/>
  <c r="P144" i="3"/>
  <c r="O144" i="3"/>
  <c r="N144" i="3"/>
  <c r="M144" i="3"/>
  <c r="L144" i="3"/>
  <c r="K144" i="3"/>
  <c r="J144" i="3"/>
  <c r="I144" i="3"/>
  <c r="H144" i="3"/>
  <c r="G144" i="3"/>
  <c r="F144" i="3"/>
  <c r="E144" i="3"/>
  <c r="D144" i="3"/>
  <c r="C144" i="3"/>
  <c r="B144" i="3"/>
  <c r="A144" i="3"/>
  <c r="AI143" i="3"/>
  <c r="AH143" i="3"/>
  <c r="AG143" i="3"/>
  <c r="AF143" i="3"/>
  <c r="AE143" i="3"/>
  <c r="AD143" i="3"/>
  <c r="AC143" i="3"/>
  <c r="AB143" i="3"/>
  <c r="AA143" i="3"/>
  <c r="Z143" i="3"/>
  <c r="Y143" i="3"/>
  <c r="X143" i="3"/>
  <c r="W143" i="3"/>
  <c r="V143" i="3"/>
  <c r="U143" i="3"/>
  <c r="T143" i="3"/>
  <c r="S143" i="3"/>
  <c r="R143" i="3"/>
  <c r="Q143" i="3"/>
  <c r="P143" i="3"/>
  <c r="O143" i="3"/>
  <c r="N143" i="3"/>
  <c r="M143" i="3"/>
  <c r="L143" i="3"/>
  <c r="K143" i="3"/>
  <c r="J143" i="3"/>
  <c r="I143" i="3"/>
  <c r="H143" i="3"/>
  <c r="G143" i="3"/>
  <c r="F143" i="3"/>
  <c r="E143" i="3"/>
  <c r="D143" i="3"/>
  <c r="C143" i="3"/>
  <c r="B143" i="3"/>
  <c r="A143" i="3"/>
  <c r="AI142" i="3"/>
  <c r="AH142" i="3"/>
  <c r="AG142" i="3"/>
  <c r="AF142" i="3"/>
  <c r="AE142" i="3"/>
  <c r="AD142" i="3"/>
  <c r="AC142" i="3"/>
  <c r="AB142" i="3"/>
  <c r="AA142" i="3"/>
  <c r="Z142" i="3"/>
  <c r="Y142" i="3"/>
  <c r="X142" i="3"/>
  <c r="W142" i="3"/>
  <c r="V142" i="3"/>
  <c r="U142" i="3"/>
  <c r="T142" i="3"/>
  <c r="S142" i="3"/>
  <c r="R142" i="3"/>
  <c r="Q142" i="3"/>
  <c r="P142" i="3"/>
  <c r="O142" i="3"/>
  <c r="N142" i="3"/>
  <c r="M142" i="3"/>
  <c r="L142" i="3"/>
  <c r="K142" i="3"/>
  <c r="J142" i="3"/>
  <c r="I142" i="3"/>
  <c r="H142" i="3"/>
  <c r="G142" i="3"/>
  <c r="F142" i="3"/>
  <c r="E142" i="3"/>
  <c r="D142" i="3"/>
  <c r="C142" i="3"/>
  <c r="B142" i="3"/>
  <c r="A142" i="3"/>
  <c r="AI141" i="3"/>
  <c r="AH141" i="3"/>
  <c r="AG141" i="3"/>
  <c r="AF141" i="3"/>
  <c r="AE141" i="3"/>
  <c r="AD141" i="3"/>
  <c r="AC141" i="3"/>
  <c r="AB141" i="3"/>
  <c r="AA141" i="3"/>
  <c r="Z141" i="3"/>
  <c r="Y141" i="3"/>
  <c r="X141" i="3"/>
  <c r="W141" i="3"/>
  <c r="V141" i="3"/>
  <c r="U141" i="3"/>
  <c r="T141" i="3"/>
  <c r="S141" i="3"/>
  <c r="R141" i="3"/>
  <c r="Q141" i="3"/>
  <c r="P141" i="3"/>
  <c r="O141" i="3"/>
  <c r="N141" i="3"/>
  <c r="M141" i="3"/>
  <c r="L141" i="3"/>
  <c r="K141" i="3"/>
  <c r="J141" i="3"/>
  <c r="I141" i="3"/>
  <c r="H141" i="3"/>
  <c r="G141" i="3"/>
  <c r="F141" i="3"/>
  <c r="E141" i="3"/>
  <c r="D141" i="3"/>
  <c r="C141" i="3"/>
  <c r="B141" i="3"/>
  <c r="A141" i="3"/>
  <c r="AI140" i="3"/>
  <c r="AH140" i="3"/>
  <c r="AG140" i="3"/>
  <c r="AF140" i="3"/>
  <c r="AE140" i="3"/>
  <c r="AD140" i="3"/>
  <c r="AC140" i="3"/>
  <c r="AB140" i="3"/>
  <c r="AA140" i="3"/>
  <c r="Z140" i="3"/>
  <c r="Y140" i="3"/>
  <c r="X140" i="3"/>
  <c r="W140" i="3"/>
  <c r="V140" i="3"/>
  <c r="U140" i="3"/>
  <c r="T140" i="3"/>
  <c r="S140" i="3"/>
  <c r="R140" i="3"/>
  <c r="Q140" i="3"/>
  <c r="P140" i="3"/>
  <c r="O140" i="3"/>
  <c r="N140" i="3"/>
  <c r="M140" i="3"/>
  <c r="L140" i="3"/>
  <c r="K140" i="3"/>
  <c r="J140" i="3"/>
  <c r="I140" i="3"/>
  <c r="H140" i="3"/>
  <c r="G140" i="3"/>
  <c r="F140" i="3"/>
  <c r="E140" i="3"/>
  <c r="D140" i="3"/>
  <c r="C140" i="3"/>
  <c r="B140" i="3"/>
  <c r="A140" i="3"/>
  <c r="AI139" i="3"/>
  <c r="AH139" i="3"/>
  <c r="AG139" i="3"/>
  <c r="AF139" i="3"/>
  <c r="AE139" i="3"/>
  <c r="AD139" i="3"/>
  <c r="AC139" i="3"/>
  <c r="AB139" i="3"/>
  <c r="AA139" i="3"/>
  <c r="Z139" i="3"/>
  <c r="Y139" i="3"/>
  <c r="X139" i="3"/>
  <c r="W139" i="3"/>
  <c r="V139" i="3"/>
  <c r="U139" i="3"/>
  <c r="T139" i="3"/>
  <c r="S139" i="3"/>
  <c r="R139" i="3"/>
  <c r="Q139" i="3"/>
  <c r="P139" i="3"/>
  <c r="O139" i="3"/>
  <c r="N139" i="3"/>
  <c r="M139" i="3"/>
  <c r="L139" i="3"/>
  <c r="K139" i="3"/>
  <c r="J139" i="3"/>
  <c r="I139" i="3"/>
  <c r="H139" i="3"/>
  <c r="G139" i="3"/>
  <c r="F139" i="3"/>
  <c r="E139" i="3"/>
  <c r="D139" i="3"/>
  <c r="C139" i="3"/>
  <c r="B139" i="3"/>
  <c r="A139" i="3"/>
  <c r="AI138" i="3"/>
  <c r="AH138" i="3"/>
  <c r="AG138" i="3"/>
  <c r="AF138" i="3"/>
  <c r="AE138" i="3"/>
  <c r="AD138" i="3"/>
  <c r="AC138" i="3"/>
  <c r="AB138" i="3"/>
  <c r="AA138" i="3"/>
  <c r="Z138" i="3"/>
  <c r="Y138" i="3"/>
  <c r="X138" i="3"/>
  <c r="W138" i="3"/>
  <c r="V138" i="3"/>
  <c r="U138" i="3"/>
  <c r="T138" i="3"/>
  <c r="S138" i="3"/>
  <c r="R138" i="3"/>
  <c r="Q138" i="3"/>
  <c r="P138" i="3"/>
  <c r="O138" i="3"/>
  <c r="N138" i="3"/>
  <c r="M138" i="3"/>
  <c r="L138" i="3"/>
  <c r="K138" i="3"/>
  <c r="J138" i="3"/>
  <c r="I138" i="3"/>
  <c r="H138" i="3"/>
  <c r="G138" i="3"/>
  <c r="F138" i="3"/>
  <c r="E138" i="3"/>
  <c r="D138" i="3"/>
  <c r="C138" i="3"/>
  <c r="B138" i="3"/>
  <c r="A138" i="3"/>
  <c r="AI137" i="3"/>
  <c r="AH137" i="3"/>
  <c r="AG137" i="3"/>
  <c r="AF137" i="3"/>
  <c r="AE137" i="3"/>
  <c r="AD137" i="3"/>
  <c r="AC137" i="3"/>
  <c r="AB137" i="3"/>
  <c r="AA137" i="3"/>
  <c r="Z137" i="3"/>
  <c r="Y137" i="3"/>
  <c r="X137" i="3"/>
  <c r="W137" i="3"/>
  <c r="V137" i="3"/>
  <c r="U137" i="3"/>
  <c r="T137" i="3"/>
  <c r="S137" i="3"/>
  <c r="R137" i="3"/>
  <c r="Q137" i="3"/>
  <c r="P137" i="3"/>
  <c r="O137" i="3"/>
  <c r="N137" i="3"/>
  <c r="M137" i="3"/>
  <c r="L137" i="3"/>
  <c r="K137" i="3"/>
  <c r="J137" i="3"/>
  <c r="I137" i="3"/>
  <c r="H137" i="3"/>
  <c r="G137" i="3"/>
  <c r="F137" i="3"/>
  <c r="E137" i="3"/>
  <c r="D137" i="3"/>
  <c r="C137" i="3"/>
  <c r="B137" i="3"/>
  <c r="A137" i="3"/>
  <c r="AI136" i="3"/>
  <c r="AH136" i="3"/>
  <c r="AG136" i="3"/>
  <c r="AF136" i="3"/>
  <c r="AE136" i="3"/>
  <c r="AD136" i="3"/>
  <c r="AC136" i="3"/>
  <c r="AB136" i="3"/>
  <c r="AA136" i="3"/>
  <c r="Z136" i="3"/>
  <c r="Y136" i="3"/>
  <c r="X136" i="3"/>
  <c r="W136" i="3"/>
  <c r="V136" i="3"/>
  <c r="U136" i="3"/>
  <c r="T136" i="3"/>
  <c r="S136" i="3"/>
  <c r="R136" i="3"/>
  <c r="Q136" i="3"/>
  <c r="P136" i="3"/>
  <c r="O136" i="3"/>
  <c r="N136" i="3"/>
  <c r="M136" i="3"/>
  <c r="L136" i="3"/>
  <c r="K136" i="3"/>
  <c r="J136" i="3"/>
  <c r="I136" i="3"/>
  <c r="H136" i="3"/>
  <c r="G136" i="3"/>
  <c r="F136" i="3"/>
  <c r="E136" i="3"/>
  <c r="D136" i="3"/>
  <c r="C136" i="3"/>
  <c r="B136" i="3"/>
  <c r="A136" i="3"/>
  <c r="AI135" i="3"/>
  <c r="AH135" i="3"/>
  <c r="AG135" i="3"/>
  <c r="AF135" i="3"/>
  <c r="AE135" i="3"/>
  <c r="AD135" i="3"/>
  <c r="AC135" i="3"/>
  <c r="AB135" i="3"/>
  <c r="AA135" i="3"/>
  <c r="Z135" i="3"/>
  <c r="Y135" i="3"/>
  <c r="X135" i="3"/>
  <c r="W135" i="3"/>
  <c r="V135" i="3"/>
  <c r="U135" i="3"/>
  <c r="T135" i="3"/>
  <c r="S135" i="3"/>
  <c r="R135" i="3"/>
  <c r="Q135" i="3"/>
  <c r="P135" i="3"/>
  <c r="O135" i="3"/>
  <c r="N135" i="3"/>
  <c r="M135" i="3"/>
  <c r="L135" i="3"/>
  <c r="K135" i="3"/>
  <c r="J135" i="3"/>
  <c r="I135" i="3"/>
  <c r="H135" i="3"/>
  <c r="G135" i="3"/>
  <c r="F135" i="3"/>
  <c r="E135" i="3"/>
  <c r="D135" i="3"/>
  <c r="C135" i="3"/>
  <c r="B135" i="3"/>
  <c r="A135" i="3"/>
  <c r="AI134" i="3"/>
  <c r="AH134" i="3"/>
  <c r="AG134" i="3"/>
  <c r="AF134" i="3"/>
  <c r="AE134" i="3"/>
  <c r="AD134" i="3"/>
  <c r="AC134" i="3"/>
  <c r="AB134" i="3"/>
  <c r="AA134" i="3"/>
  <c r="Z134" i="3"/>
  <c r="Y134" i="3"/>
  <c r="X134" i="3"/>
  <c r="W134" i="3"/>
  <c r="V134" i="3"/>
  <c r="U134" i="3"/>
  <c r="T134" i="3"/>
  <c r="S134" i="3"/>
  <c r="R134" i="3"/>
  <c r="Q134" i="3"/>
  <c r="P134" i="3"/>
  <c r="O134" i="3"/>
  <c r="N134" i="3"/>
  <c r="M134" i="3"/>
  <c r="L134" i="3"/>
  <c r="K134" i="3"/>
  <c r="J134" i="3"/>
  <c r="I134" i="3"/>
  <c r="H134" i="3"/>
  <c r="G134" i="3"/>
  <c r="F134" i="3"/>
  <c r="E134" i="3"/>
  <c r="D134" i="3"/>
  <c r="C134" i="3"/>
  <c r="B134" i="3"/>
  <c r="A134" i="3"/>
  <c r="AI133" i="3"/>
  <c r="AH133" i="3"/>
  <c r="AG133" i="3"/>
  <c r="AF133" i="3"/>
  <c r="AE133" i="3"/>
  <c r="AD133" i="3"/>
  <c r="AC133" i="3"/>
  <c r="AB133" i="3"/>
  <c r="AA133" i="3"/>
  <c r="Z133" i="3"/>
  <c r="Y133" i="3"/>
  <c r="X133" i="3"/>
  <c r="W133" i="3"/>
  <c r="V133" i="3"/>
  <c r="U133" i="3"/>
  <c r="T133" i="3"/>
  <c r="S133" i="3"/>
  <c r="R133" i="3"/>
  <c r="Q133" i="3"/>
  <c r="P133" i="3"/>
  <c r="O133" i="3"/>
  <c r="N133" i="3"/>
  <c r="M133" i="3"/>
  <c r="L133" i="3"/>
  <c r="K133" i="3"/>
  <c r="J133" i="3"/>
  <c r="I133" i="3"/>
  <c r="H133" i="3"/>
  <c r="G133" i="3"/>
  <c r="F133" i="3"/>
  <c r="E133" i="3"/>
  <c r="D133" i="3"/>
  <c r="C133" i="3"/>
  <c r="B133" i="3"/>
  <c r="A133" i="3"/>
  <c r="AI132" i="3"/>
  <c r="AH132" i="3"/>
  <c r="AG132" i="3"/>
  <c r="AF132" i="3"/>
  <c r="AE132" i="3"/>
  <c r="AD132" i="3"/>
  <c r="AC132" i="3"/>
  <c r="AB132" i="3"/>
  <c r="AA132" i="3"/>
  <c r="Z132" i="3"/>
  <c r="Y132" i="3"/>
  <c r="X132" i="3"/>
  <c r="W132" i="3"/>
  <c r="V132" i="3"/>
  <c r="U132" i="3"/>
  <c r="T132" i="3"/>
  <c r="S132" i="3"/>
  <c r="R132" i="3"/>
  <c r="Q132" i="3"/>
  <c r="P132" i="3"/>
  <c r="O132" i="3"/>
  <c r="N132" i="3"/>
  <c r="M132" i="3"/>
  <c r="L132" i="3"/>
  <c r="K132" i="3"/>
  <c r="J132" i="3"/>
  <c r="I132" i="3"/>
  <c r="H132" i="3"/>
  <c r="G132" i="3"/>
  <c r="F132" i="3"/>
  <c r="E132" i="3"/>
  <c r="D132" i="3"/>
  <c r="C132" i="3"/>
  <c r="B132" i="3"/>
  <c r="A132" i="3"/>
  <c r="AI131" i="3"/>
  <c r="AH131" i="3"/>
  <c r="AG131" i="3"/>
  <c r="AF131" i="3"/>
  <c r="AE131" i="3"/>
  <c r="AD131" i="3"/>
  <c r="AC131" i="3"/>
  <c r="AB131" i="3"/>
  <c r="AA131" i="3"/>
  <c r="Z131" i="3"/>
  <c r="Y131" i="3"/>
  <c r="X131" i="3"/>
  <c r="W131" i="3"/>
  <c r="V131" i="3"/>
  <c r="U131" i="3"/>
  <c r="T131" i="3"/>
  <c r="S131" i="3"/>
  <c r="R131" i="3"/>
  <c r="Q131" i="3"/>
  <c r="P131" i="3"/>
  <c r="O131" i="3"/>
  <c r="N131" i="3"/>
  <c r="M131" i="3"/>
  <c r="L131" i="3"/>
  <c r="K131" i="3"/>
  <c r="J131" i="3"/>
  <c r="I131" i="3"/>
  <c r="H131" i="3"/>
  <c r="G131" i="3"/>
  <c r="F131" i="3"/>
  <c r="E131" i="3"/>
  <c r="D131" i="3"/>
  <c r="C131" i="3"/>
  <c r="B131" i="3"/>
  <c r="A131" i="3"/>
  <c r="AI130" i="3"/>
  <c r="AH130" i="3"/>
  <c r="AG130" i="3"/>
  <c r="AF130" i="3"/>
  <c r="AE130" i="3"/>
  <c r="AD130" i="3"/>
  <c r="AC130" i="3"/>
  <c r="AB130" i="3"/>
  <c r="AA130" i="3"/>
  <c r="Z130" i="3"/>
  <c r="Y130" i="3"/>
  <c r="X130" i="3"/>
  <c r="W130" i="3"/>
  <c r="V130" i="3"/>
  <c r="U130" i="3"/>
  <c r="T130" i="3"/>
  <c r="S130" i="3"/>
  <c r="R130" i="3"/>
  <c r="Q130" i="3"/>
  <c r="P130" i="3"/>
  <c r="O130" i="3"/>
  <c r="N130" i="3"/>
  <c r="M130" i="3"/>
  <c r="L130" i="3"/>
  <c r="K130" i="3"/>
  <c r="J130" i="3"/>
  <c r="I130" i="3"/>
  <c r="H130" i="3"/>
  <c r="G130" i="3"/>
  <c r="F130" i="3"/>
  <c r="E130" i="3"/>
  <c r="D130" i="3"/>
  <c r="C130" i="3"/>
  <c r="B130" i="3"/>
  <c r="A130" i="3"/>
  <c r="AI129" i="3"/>
  <c r="AH129" i="3"/>
  <c r="AG129" i="3"/>
  <c r="AF129" i="3"/>
  <c r="AE129" i="3"/>
  <c r="AD129" i="3"/>
  <c r="AC129" i="3"/>
  <c r="AB129" i="3"/>
  <c r="AA129" i="3"/>
  <c r="Z129" i="3"/>
  <c r="Y129" i="3"/>
  <c r="X129" i="3"/>
  <c r="W129" i="3"/>
  <c r="V129" i="3"/>
  <c r="U129" i="3"/>
  <c r="T129" i="3"/>
  <c r="S129" i="3"/>
  <c r="R129" i="3"/>
  <c r="Q129" i="3"/>
  <c r="P129" i="3"/>
  <c r="O129" i="3"/>
  <c r="N129" i="3"/>
  <c r="M129" i="3"/>
  <c r="L129" i="3"/>
  <c r="K129" i="3"/>
  <c r="J129" i="3"/>
  <c r="I129" i="3"/>
  <c r="H129" i="3"/>
  <c r="G129" i="3"/>
  <c r="F129" i="3"/>
  <c r="E129" i="3"/>
  <c r="D129" i="3"/>
  <c r="C129" i="3"/>
  <c r="B129" i="3"/>
  <c r="A129" i="3"/>
  <c r="AI128" i="3"/>
  <c r="AH128" i="3"/>
  <c r="AG128" i="3"/>
  <c r="AF128" i="3"/>
  <c r="AE128" i="3"/>
  <c r="AD128" i="3"/>
  <c r="AC128" i="3"/>
  <c r="AB128" i="3"/>
  <c r="AA128" i="3"/>
  <c r="Z128" i="3"/>
  <c r="Y128" i="3"/>
  <c r="X128" i="3"/>
  <c r="W128" i="3"/>
  <c r="V128" i="3"/>
  <c r="U128" i="3"/>
  <c r="T128" i="3"/>
  <c r="S128" i="3"/>
  <c r="R128" i="3"/>
  <c r="Q128" i="3"/>
  <c r="P128" i="3"/>
  <c r="O128" i="3"/>
  <c r="N128" i="3"/>
  <c r="M128" i="3"/>
  <c r="L128" i="3"/>
  <c r="K128" i="3"/>
  <c r="J128" i="3"/>
  <c r="I128" i="3"/>
  <c r="H128" i="3"/>
  <c r="G128" i="3"/>
  <c r="F128" i="3"/>
  <c r="E128" i="3"/>
  <c r="D128" i="3"/>
  <c r="C128" i="3"/>
  <c r="B128" i="3"/>
  <c r="A128" i="3"/>
  <c r="AI127" i="3"/>
  <c r="AH127" i="3"/>
  <c r="AG127" i="3"/>
  <c r="AF127" i="3"/>
  <c r="AE127" i="3"/>
  <c r="AD127" i="3"/>
  <c r="AC127" i="3"/>
  <c r="AB127" i="3"/>
  <c r="AA127" i="3"/>
  <c r="Z127" i="3"/>
  <c r="Y127" i="3"/>
  <c r="X127" i="3"/>
  <c r="W127" i="3"/>
  <c r="V127" i="3"/>
  <c r="U127" i="3"/>
  <c r="T127" i="3"/>
  <c r="S127" i="3"/>
  <c r="R127" i="3"/>
  <c r="Q127" i="3"/>
  <c r="P127" i="3"/>
  <c r="O127" i="3"/>
  <c r="N127" i="3"/>
  <c r="M127" i="3"/>
  <c r="L127" i="3"/>
  <c r="K127" i="3"/>
  <c r="J127" i="3"/>
  <c r="I127" i="3"/>
  <c r="H127" i="3"/>
  <c r="G127" i="3"/>
  <c r="F127" i="3"/>
  <c r="E127" i="3"/>
  <c r="D127" i="3"/>
  <c r="C127" i="3"/>
  <c r="B127" i="3"/>
  <c r="A127" i="3"/>
  <c r="AI126" i="3"/>
  <c r="AH126" i="3"/>
  <c r="AG126" i="3"/>
  <c r="AF126" i="3"/>
  <c r="AE126" i="3"/>
  <c r="AD126" i="3"/>
  <c r="AC126" i="3"/>
  <c r="AB126" i="3"/>
  <c r="AA126" i="3"/>
  <c r="Z126" i="3"/>
  <c r="Y126" i="3"/>
  <c r="X126" i="3"/>
  <c r="W126" i="3"/>
  <c r="V126" i="3"/>
  <c r="U126" i="3"/>
  <c r="T126" i="3"/>
  <c r="S126" i="3"/>
  <c r="R126" i="3"/>
  <c r="Q126" i="3"/>
  <c r="P126" i="3"/>
  <c r="O126" i="3"/>
  <c r="N126" i="3"/>
  <c r="M126" i="3"/>
  <c r="L126" i="3"/>
  <c r="K126" i="3"/>
  <c r="J126" i="3"/>
  <c r="I126" i="3"/>
  <c r="H126" i="3"/>
  <c r="G126" i="3"/>
  <c r="F126" i="3"/>
  <c r="E126" i="3"/>
  <c r="D126" i="3"/>
  <c r="C126" i="3"/>
  <c r="B126" i="3"/>
  <c r="A126" i="3"/>
  <c r="AI125" i="3"/>
  <c r="AH125" i="3"/>
  <c r="AG125" i="3"/>
  <c r="AF125" i="3"/>
  <c r="AE125" i="3"/>
  <c r="AD125" i="3"/>
  <c r="AC125" i="3"/>
  <c r="AB125" i="3"/>
  <c r="AA125" i="3"/>
  <c r="Z125" i="3"/>
  <c r="Y125" i="3"/>
  <c r="X125" i="3"/>
  <c r="W125" i="3"/>
  <c r="V125" i="3"/>
  <c r="U125" i="3"/>
  <c r="T125" i="3"/>
  <c r="S125" i="3"/>
  <c r="R125" i="3"/>
  <c r="Q125" i="3"/>
  <c r="P125" i="3"/>
  <c r="O125" i="3"/>
  <c r="N125" i="3"/>
  <c r="M125" i="3"/>
  <c r="L125" i="3"/>
  <c r="K125" i="3"/>
  <c r="J125" i="3"/>
  <c r="I125" i="3"/>
  <c r="H125" i="3"/>
  <c r="G125" i="3"/>
  <c r="F125" i="3"/>
  <c r="E125" i="3"/>
  <c r="D125" i="3"/>
  <c r="C125" i="3"/>
  <c r="B125" i="3"/>
  <c r="A125" i="3"/>
  <c r="AI124" i="3"/>
  <c r="AH124" i="3"/>
  <c r="AG124" i="3"/>
  <c r="AF124" i="3"/>
  <c r="AE124" i="3"/>
  <c r="AD124" i="3"/>
  <c r="AC124" i="3"/>
  <c r="AB124" i="3"/>
  <c r="AA124" i="3"/>
  <c r="Z124" i="3"/>
  <c r="Y124" i="3"/>
  <c r="X124" i="3"/>
  <c r="W124" i="3"/>
  <c r="V124" i="3"/>
  <c r="U124" i="3"/>
  <c r="T124" i="3"/>
  <c r="S124" i="3"/>
  <c r="R124" i="3"/>
  <c r="Q124" i="3"/>
  <c r="P124" i="3"/>
  <c r="O124" i="3"/>
  <c r="N124" i="3"/>
  <c r="M124" i="3"/>
  <c r="L124" i="3"/>
  <c r="K124" i="3"/>
  <c r="J124" i="3"/>
  <c r="I124" i="3"/>
  <c r="H124" i="3"/>
  <c r="G124" i="3"/>
  <c r="F124" i="3"/>
  <c r="E124" i="3"/>
  <c r="D124" i="3"/>
  <c r="C124" i="3"/>
  <c r="B124" i="3"/>
  <c r="A124" i="3"/>
  <c r="AI123" i="3"/>
  <c r="AH123" i="3"/>
  <c r="AG123" i="3"/>
  <c r="AF123" i="3"/>
  <c r="AE123" i="3"/>
  <c r="AD123" i="3"/>
  <c r="AC123" i="3"/>
  <c r="AB123" i="3"/>
  <c r="AA123" i="3"/>
  <c r="Z123" i="3"/>
  <c r="Y123" i="3"/>
  <c r="X123" i="3"/>
  <c r="W123" i="3"/>
  <c r="V123" i="3"/>
  <c r="U123" i="3"/>
  <c r="T123" i="3"/>
  <c r="S123" i="3"/>
  <c r="R123" i="3"/>
  <c r="Q123" i="3"/>
  <c r="P123" i="3"/>
  <c r="O123" i="3"/>
  <c r="N123" i="3"/>
  <c r="M123" i="3"/>
  <c r="L123" i="3"/>
  <c r="K123" i="3"/>
  <c r="J123" i="3"/>
  <c r="I123" i="3"/>
  <c r="H123" i="3"/>
  <c r="G123" i="3"/>
  <c r="F123" i="3"/>
  <c r="E123" i="3"/>
  <c r="D123" i="3"/>
  <c r="C123" i="3"/>
  <c r="B123" i="3"/>
  <c r="A123" i="3"/>
  <c r="AI122" i="3"/>
  <c r="AH122" i="3"/>
  <c r="AG122" i="3"/>
  <c r="AF122" i="3"/>
  <c r="AE122" i="3"/>
  <c r="AD122" i="3"/>
  <c r="AC122" i="3"/>
  <c r="AB122" i="3"/>
  <c r="AA122" i="3"/>
  <c r="Z122" i="3"/>
  <c r="Y122" i="3"/>
  <c r="X122" i="3"/>
  <c r="W122" i="3"/>
  <c r="V122" i="3"/>
  <c r="U122" i="3"/>
  <c r="T122" i="3"/>
  <c r="S122" i="3"/>
  <c r="R122" i="3"/>
  <c r="Q122" i="3"/>
  <c r="P122" i="3"/>
  <c r="O122" i="3"/>
  <c r="N122" i="3"/>
  <c r="M122" i="3"/>
  <c r="L122" i="3"/>
  <c r="K122" i="3"/>
  <c r="J122" i="3"/>
  <c r="I122" i="3"/>
  <c r="H122" i="3"/>
  <c r="G122" i="3"/>
  <c r="F122" i="3"/>
  <c r="E122" i="3"/>
  <c r="D122" i="3"/>
  <c r="C122" i="3"/>
  <c r="B122" i="3"/>
  <c r="A122" i="3"/>
  <c r="AI121" i="3"/>
  <c r="AH121" i="3"/>
  <c r="AG121" i="3"/>
  <c r="AF121" i="3"/>
  <c r="AE121" i="3"/>
  <c r="AD121" i="3"/>
  <c r="AC121" i="3"/>
  <c r="AB121" i="3"/>
  <c r="AA121" i="3"/>
  <c r="Z121" i="3"/>
  <c r="Y121" i="3"/>
  <c r="X121" i="3"/>
  <c r="W121" i="3"/>
  <c r="V121" i="3"/>
  <c r="U121" i="3"/>
  <c r="T121" i="3"/>
  <c r="S121" i="3"/>
  <c r="R121" i="3"/>
  <c r="Q121" i="3"/>
  <c r="P121" i="3"/>
  <c r="O121" i="3"/>
  <c r="N121" i="3"/>
  <c r="M121" i="3"/>
  <c r="L121" i="3"/>
  <c r="K121" i="3"/>
  <c r="J121" i="3"/>
  <c r="I121" i="3"/>
  <c r="H121" i="3"/>
  <c r="G121" i="3"/>
  <c r="F121" i="3"/>
  <c r="E121" i="3"/>
  <c r="D121" i="3"/>
  <c r="C121" i="3"/>
  <c r="B121" i="3"/>
  <c r="A121" i="3"/>
  <c r="AI120" i="3"/>
  <c r="AH120" i="3"/>
  <c r="AG120" i="3"/>
  <c r="AF120" i="3"/>
  <c r="AE120" i="3"/>
  <c r="AD120" i="3"/>
  <c r="AC120" i="3"/>
  <c r="AB120" i="3"/>
  <c r="AA120" i="3"/>
  <c r="Z120" i="3"/>
  <c r="Y120" i="3"/>
  <c r="X120" i="3"/>
  <c r="W120" i="3"/>
  <c r="V120" i="3"/>
  <c r="U120" i="3"/>
  <c r="T120" i="3"/>
  <c r="S120" i="3"/>
  <c r="R120" i="3"/>
  <c r="Q120" i="3"/>
  <c r="P120" i="3"/>
  <c r="O120" i="3"/>
  <c r="N120" i="3"/>
  <c r="M120" i="3"/>
  <c r="L120" i="3"/>
  <c r="K120" i="3"/>
  <c r="J120" i="3"/>
  <c r="I120" i="3"/>
  <c r="H120" i="3"/>
  <c r="G120" i="3"/>
  <c r="F120" i="3"/>
  <c r="E120" i="3"/>
  <c r="D120" i="3"/>
  <c r="C120" i="3"/>
  <c r="B120" i="3"/>
  <c r="A120" i="3"/>
  <c r="AI119" i="3"/>
  <c r="AH119" i="3"/>
  <c r="AG119" i="3"/>
  <c r="AF119" i="3"/>
  <c r="AE119" i="3"/>
  <c r="AD119" i="3"/>
  <c r="AC119" i="3"/>
  <c r="AB119" i="3"/>
  <c r="AA119" i="3"/>
  <c r="Z119" i="3"/>
  <c r="Y119" i="3"/>
  <c r="X119" i="3"/>
  <c r="W119" i="3"/>
  <c r="V119" i="3"/>
  <c r="U119" i="3"/>
  <c r="T119" i="3"/>
  <c r="S119" i="3"/>
  <c r="R119" i="3"/>
  <c r="Q119" i="3"/>
  <c r="P119" i="3"/>
  <c r="O119" i="3"/>
  <c r="N119" i="3"/>
  <c r="M119" i="3"/>
  <c r="L119" i="3"/>
  <c r="K119" i="3"/>
  <c r="J119" i="3"/>
  <c r="I119" i="3"/>
  <c r="H119" i="3"/>
  <c r="G119" i="3"/>
  <c r="F119" i="3"/>
  <c r="E119" i="3"/>
  <c r="D119" i="3"/>
  <c r="C119" i="3"/>
  <c r="B119" i="3"/>
  <c r="A119" i="3"/>
  <c r="AI118" i="3"/>
  <c r="AH118" i="3"/>
  <c r="AG118" i="3"/>
  <c r="AF118" i="3"/>
  <c r="AE118" i="3"/>
  <c r="AD118" i="3"/>
  <c r="AC118" i="3"/>
  <c r="AB118" i="3"/>
  <c r="AA118" i="3"/>
  <c r="Z118" i="3"/>
  <c r="Y118" i="3"/>
  <c r="X118" i="3"/>
  <c r="W118" i="3"/>
  <c r="V118" i="3"/>
  <c r="U118" i="3"/>
  <c r="T118" i="3"/>
  <c r="S118" i="3"/>
  <c r="R118" i="3"/>
  <c r="Q118" i="3"/>
  <c r="P118" i="3"/>
  <c r="O118" i="3"/>
  <c r="N118" i="3"/>
  <c r="M118" i="3"/>
  <c r="L118" i="3"/>
  <c r="K118" i="3"/>
  <c r="J118" i="3"/>
  <c r="I118" i="3"/>
  <c r="H118" i="3"/>
  <c r="G118" i="3"/>
  <c r="F118" i="3"/>
  <c r="E118" i="3"/>
  <c r="D118" i="3"/>
  <c r="C118" i="3"/>
  <c r="B118" i="3"/>
  <c r="A118" i="3"/>
  <c r="AI117" i="3"/>
  <c r="AH117" i="3"/>
  <c r="AG117" i="3"/>
  <c r="AF117" i="3"/>
  <c r="AE117" i="3"/>
  <c r="AD117" i="3"/>
  <c r="AC117" i="3"/>
  <c r="AB117" i="3"/>
  <c r="AA117" i="3"/>
  <c r="Z117" i="3"/>
  <c r="Y117" i="3"/>
  <c r="X117" i="3"/>
  <c r="W117" i="3"/>
  <c r="V117" i="3"/>
  <c r="U117" i="3"/>
  <c r="T117" i="3"/>
  <c r="S117" i="3"/>
  <c r="R117" i="3"/>
  <c r="Q117" i="3"/>
  <c r="P117" i="3"/>
  <c r="O117" i="3"/>
  <c r="N117" i="3"/>
  <c r="M117" i="3"/>
  <c r="L117" i="3"/>
  <c r="K117" i="3"/>
  <c r="J117" i="3"/>
  <c r="I117" i="3"/>
  <c r="H117" i="3"/>
  <c r="G117" i="3"/>
  <c r="F117" i="3"/>
  <c r="E117" i="3"/>
  <c r="D117" i="3"/>
  <c r="C117" i="3"/>
  <c r="B117" i="3"/>
  <c r="A117" i="3"/>
  <c r="AI116" i="3"/>
  <c r="AH116" i="3"/>
  <c r="AG116" i="3"/>
  <c r="AF116" i="3"/>
  <c r="AE116" i="3"/>
  <c r="AD116" i="3"/>
  <c r="AC116" i="3"/>
  <c r="AB116" i="3"/>
  <c r="AA116" i="3"/>
  <c r="Z116" i="3"/>
  <c r="Y116" i="3"/>
  <c r="X116" i="3"/>
  <c r="W116" i="3"/>
  <c r="V116" i="3"/>
  <c r="U116" i="3"/>
  <c r="T116" i="3"/>
  <c r="S116" i="3"/>
  <c r="R116" i="3"/>
  <c r="Q116" i="3"/>
  <c r="P116" i="3"/>
  <c r="O116" i="3"/>
  <c r="N116" i="3"/>
  <c r="M116" i="3"/>
  <c r="L116" i="3"/>
  <c r="K116" i="3"/>
  <c r="J116" i="3"/>
  <c r="I116" i="3"/>
  <c r="H116" i="3"/>
  <c r="G116" i="3"/>
  <c r="F116" i="3"/>
  <c r="E116" i="3"/>
  <c r="D116" i="3"/>
  <c r="C116" i="3"/>
  <c r="B116" i="3"/>
  <c r="A116" i="3"/>
  <c r="AI115" i="3"/>
  <c r="AH115" i="3"/>
  <c r="AG115" i="3"/>
  <c r="AF115" i="3"/>
  <c r="AE115" i="3"/>
  <c r="AD115" i="3"/>
  <c r="AC115" i="3"/>
  <c r="AB115" i="3"/>
  <c r="AA115" i="3"/>
  <c r="Z115" i="3"/>
  <c r="Y115" i="3"/>
  <c r="X115" i="3"/>
  <c r="W115" i="3"/>
  <c r="V115" i="3"/>
  <c r="U115" i="3"/>
  <c r="T115" i="3"/>
  <c r="S115" i="3"/>
  <c r="R115" i="3"/>
  <c r="Q115" i="3"/>
  <c r="P115" i="3"/>
  <c r="O115" i="3"/>
  <c r="N115" i="3"/>
  <c r="M115" i="3"/>
  <c r="L115" i="3"/>
  <c r="K115" i="3"/>
  <c r="J115" i="3"/>
  <c r="I115" i="3"/>
  <c r="H115" i="3"/>
  <c r="G115" i="3"/>
  <c r="F115" i="3"/>
  <c r="E115" i="3"/>
  <c r="D115" i="3"/>
  <c r="C115" i="3"/>
  <c r="B115" i="3"/>
  <c r="A115" i="3"/>
  <c r="AI114" i="3"/>
  <c r="AH114" i="3"/>
  <c r="AG114" i="3"/>
  <c r="AF114" i="3"/>
  <c r="AE114" i="3"/>
  <c r="AD114" i="3"/>
  <c r="AC114" i="3"/>
  <c r="AB114" i="3"/>
  <c r="AA114" i="3"/>
  <c r="Z114" i="3"/>
  <c r="Y114" i="3"/>
  <c r="X114" i="3"/>
  <c r="W114" i="3"/>
  <c r="V114" i="3"/>
  <c r="U114" i="3"/>
  <c r="T114" i="3"/>
  <c r="S114" i="3"/>
  <c r="R114" i="3"/>
  <c r="Q114" i="3"/>
  <c r="P114" i="3"/>
  <c r="O114" i="3"/>
  <c r="N114" i="3"/>
  <c r="M114" i="3"/>
  <c r="L114" i="3"/>
  <c r="K114" i="3"/>
  <c r="J114" i="3"/>
  <c r="I114" i="3"/>
  <c r="H114" i="3"/>
  <c r="G114" i="3"/>
  <c r="F114" i="3"/>
  <c r="E114" i="3"/>
  <c r="D114" i="3"/>
  <c r="C114" i="3"/>
  <c r="B114" i="3"/>
  <c r="A114" i="3"/>
  <c r="AI113" i="3"/>
  <c r="AH113" i="3"/>
  <c r="AG113" i="3"/>
  <c r="AF113" i="3"/>
  <c r="AE113" i="3"/>
  <c r="AD113" i="3"/>
  <c r="AC113" i="3"/>
  <c r="AB113" i="3"/>
  <c r="AA113" i="3"/>
  <c r="Z113" i="3"/>
  <c r="Y113" i="3"/>
  <c r="X113" i="3"/>
  <c r="W113" i="3"/>
  <c r="V113" i="3"/>
  <c r="U113" i="3"/>
  <c r="T113" i="3"/>
  <c r="S113" i="3"/>
  <c r="R113" i="3"/>
  <c r="Q113" i="3"/>
  <c r="P113" i="3"/>
  <c r="O113" i="3"/>
  <c r="N113" i="3"/>
  <c r="M113" i="3"/>
  <c r="L113" i="3"/>
  <c r="K113" i="3"/>
  <c r="J113" i="3"/>
  <c r="I113" i="3"/>
  <c r="H113" i="3"/>
  <c r="G113" i="3"/>
  <c r="F113" i="3"/>
  <c r="E113" i="3"/>
  <c r="D113" i="3"/>
  <c r="C113" i="3"/>
  <c r="B113" i="3"/>
  <c r="A113" i="3"/>
  <c r="AI112" i="3"/>
  <c r="AH112" i="3"/>
  <c r="AG112" i="3"/>
  <c r="AF112" i="3"/>
  <c r="AE112" i="3"/>
  <c r="AD112" i="3"/>
  <c r="AC112" i="3"/>
  <c r="AB112" i="3"/>
  <c r="AA112" i="3"/>
  <c r="Z112" i="3"/>
  <c r="Y112" i="3"/>
  <c r="X112" i="3"/>
  <c r="W112" i="3"/>
  <c r="V112" i="3"/>
  <c r="U112" i="3"/>
  <c r="T112" i="3"/>
  <c r="S112" i="3"/>
  <c r="R112" i="3"/>
  <c r="Q112" i="3"/>
  <c r="P112" i="3"/>
  <c r="O112" i="3"/>
  <c r="N112" i="3"/>
  <c r="M112" i="3"/>
  <c r="L112" i="3"/>
  <c r="K112" i="3"/>
  <c r="J112" i="3"/>
  <c r="I112" i="3"/>
  <c r="H112" i="3"/>
  <c r="G112" i="3"/>
  <c r="F112" i="3"/>
  <c r="E112" i="3"/>
  <c r="D112" i="3"/>
  <c r="C112" i="3"/>
  <c r="B112" i="3"/>
  <c r="A112" i="3"/>
  <c r="AI111" i="3"/>
  <c r="AH111" i="3"/>
  <c r="AG111" i="3"/>
  <c r="AF111" i="3"/>
  <c r="AE111" i="3"/>
  <c r="AD111" i="3"/>
  <c r="AC111" i="3"/>
  <c r="AB111" i="3"/>
  <c r="AA111" i="3"/>
  <c r="Z111" i="3"/>
  <c r="Y111" i="3"/>
  <c r="X111" i="3"/>
  <c r="W111" i="3"/>
  <c r="V111" i="3"/>
  <c r="U111" i="3"/>
  <c r="T111" i="3"/>
  <c r="S111" i="3"/>
  <c r="R111" i="3"/>
  <c r="Q111" i="3"/>
  <c r="P111" i="3"/>
  <c r="O111" i="3"/>
  <c r="N111" i="3"/>
  <c r="M111" i="3"/>
  <c r="L111" i="3"/>
  <c r="K111" i="3"/>
  <c r="J111" i="3"/>
  <c r="I111" i="3"/>
  <c r="H111" i="3"/>
  <c r="G111" i="3"/>
  <c r="F111" i="3"/>
  <c r="E111" i="3"/>
  <c r="D111" i="3"/>
  <c r="C111" i="3"/>
  <c r="B111" i="3"/>
  <c r="A111" i="3"/>
  <c r="AI110" i="3"/>
  <c r="AH110" i="3"/>
  <c r="AG110" i="3"/>
  <c r="AF110" i="3"/>
  <c r="AE110" i="3"/>
  <c r="AD110" i="3"/>
  <c r="AC110" i="3"/>
  <c r="AB110" i="3"/>
  <c r="AA110" i="3"/>
  <c r="Z110" i="3"/>
  <c r="Y110" i="3"/>
  <c r="X110" i="3"/>
  <c r="W110" i="3"/>
  <c r="V110" i="3"/>
  <c r="U110" i="3"/>
  <c r="T110" i="3"/>
  <c r="S110" i="3"/>
  <c r="R110" i="3"/>
  <c r="Q110" i="3"/>
  <c r="P110" i="3"/>
  <c r="O110" i="3"/>
  <c r="N110" i="3"/>
  <c r="M110" i="3"/>
  <c r="L110" i="3"/>
  <c r="K110" i="3"/>
  <c r="J110" i="3"/>
  <c r="I110" i="3"/>
  <c r="H110" i="3"/>
  <c r="G110" i="3"/>
  <c r="F110" i="3"/>
  <c r="E110" i="3"/>
  <c r="D110" i="3"/>
  <c r="C110" i="3"/>
  <c r="B110" i="3"/>
  <c r="A110" i="3"/>
  <c r="AI109" i="3"/>
  <c r="AH109" i="3"/>
  <c r="AG109" i="3"/>
  <c r="AF109" i="3"/>
  <c r="AE109" i="3"/>
  <c r="AD109" i="3"/>
  <c r="AC109" i="3"/>
  <c r="AB109" i="3"/>
  <c r="AA109" i="3"/>
  <c r="Z109" i="3"/>
  <c r="Y109" i="3"/>
  <c r="X109" i="3"/>
  <c r="W109" i="3"/>
  <c r="V109" i="3"/>
  <c r="U109" i="3"/>
  <c r="T109" i="3"/>
  <c r="S109" i="3"/>
  <c r="R109" i="3"/>
  <c r="Q109" i="3"/>
  <c r="P109" i="3"/>
  <c r="O109" i="3"/>
  <c r="N109" i="3"/>
  <c r="M109" i="3"/>
  <c r="L109" i="3"/>
  <c r="K109" i="3"/>
  <c r="J109" i="3"/>
  <c r="I109" i="3"/>
  <c r="H109" i="3"/>
  <c r="G109" i="3"/>
  <c r="F109" i="3"/>
  <c r="E109" i="3"/>
  <c r="D109" i="3"/>
  <c r="C109" i="3"/>
  <c r="B109" i="3"/>
  <c r="A109" i="3"/>
  <c r="AI108" i="3"/>
  <c r="AH108" i="3"/>
  <c r="AG108" i="3"/>
  <c r="AF108" i="3"/>
  <c r="AE108" i="3"/>
  <c r="AD108" i="3"/>
  <c r="AC108" i="3"/>
  <c r="AB108" i="3"/>
  <c r="AA108" i="3"/>
  <c r="Z108" i="3"/>
  <c r="Y108" i="3"/>
  <c r="X108" i="3"/>
  <c r="W108" i="3"/>
  <c r="V108" i="3"/>
  <c r="U108" i="3"/>
  <c r="T108" i="3"/>
  <c r="S108" i="3"/>
  <c r="R108" i="3"/>
  <c r="Q108" i="3"/>
  <c r="P108" i="3"/>
  <c r="O108" i="3"/>
  <c r="N108" i="3"/>
  <c r="M108" i="3"/>
  <c r="L108" i="3"/>
  <c r="K108" i="3"/>
  <c r="J108" i="3"/>
  <c r="I108" i="3"/>
  <c r="H108" i="3"/>
  <c r="G108" i="3"/>
  <c r="F108" i="3"/>
  <c r="E108" i="3"/>
  <c r="D108" i="3"/>
  <c r="C108" i="3"/>
  <c r="B108" i="3"/>
  <c r="A108" i="3"/>
  <c r="AI107" i="3"/>
  <c r="AH107" i="3"/>
  <c r="AG107" i="3"/>
  <c r="AF107" i="3"/>
  <c r="AE107" i="3"/>
  <c r="AD107" i="3"/>
  <c r="AC107" i="3"/>
  <c r="AB107" i="3"/>
  <c r="AA107" i="3"/>
  <c r="Z107" i="3"/>
  <c r="Y107" i="3"/>
  <c r="X107" i="3"/>
  <c r="W107" i="3"/>
  <c r="V107" i="3"/>
  <c r="U107" i="3"/>
  <c r="T107" i="3"/>
  <c r="S107" i="3"/>
  <c r="R107" i="3"/>
  <c r="Q107" i="3"/>
  <c r="P107" i="3"/>
  <c r="O107" i="3"/>
  <c r="N107" i="3"/>
  <c r="M107" i="3"/>
  <c r="L107" i="3"/>
  <c r="K107" i="3"/>
  <c r="J107" i="3"/>
  <c r="I107" i="3"/>
  <c r="H107" i="3"/>
  <c r="G107" i="3"/>
  <c r="F107" i="3"/>
  <c r="E107" i="3"/>
  <c r="D107" i="3"/>
  <c r="C107" i="3"/>
  <c r="B107" i="3"/>
  <c r="A107" i="3"/>
  <c r="AI106" i="3"/>
  <c r="AH106" i="3"/>
  <c r="AG106" i="3"/>
  <c r="AF106" i="3"/>
  <c r="AE106" i="3"/>
  <c r="AD106" i="3"/>
  <c r="AC106" i="3"/>
  <c r="AB106" i="3"/>
  <c r="AA106" i="3"/>
  <c r="Z106" i="3"/>
  <c r="Y106" i="3"/>
  <c r="X106" i="3"/>
  <c r="W106" i="3"/>
  <c r="V106" i="3"/>
  <c r="U106" i="3"/>
  <c r="T106" i="3"/>
  <c r="S106" i="3"/>
  <c r="R106" i="3"/>
  <c r="Q106" i="3"/>
  <c r="P106" i="3"/>
  <c r="O106" i="3"/>
  <c r="N106" i="3"/>
  <c r="M106" i="3"/>
  <c r="L106" i="3"/>
  <c r="K106" i="3"/>
  <c r="J106" i="3"/>
  <c r="I106" i="3"/>
  <c r="H106" i="3"/>
  <c r="G106" i="3"/>
  <c r="F106" i="3"/>
  <c r="E106" i="3"/>
  <c r="D106" i="3"/>
  <c r="C106" i="3"/>
  <c r="B106" i="3"/>
  <c r="A106" i="3"/>
  <c r="AI105" i="3"/>
  <c r="AH105" i="3"/>
  <c r="AG105" i="3"/>
  <c r="AF105" i="3"/>
  <c r="AE105" i="3"/>
  <c r="AD105" i="3"/>
  <c r="AC105" i="3"/>
  <c r="AB105" i="3"/>
  <c r="AA105" i="3"/>
  <c r="Z105" i="3"/>
  <c r="Y105" i="3"/>
  <c r="X105" i="3"/>
  <c r="W105" i="3"/>
  <c r="V105" i="3"/>
  <c r="U105" i="3"/>
  <c r="T105" i="3"/>
  <c r="S105" i="3"/>
  <c r="R105" i="3"/>
  <c r="Q105" i="3"/>
  <c r="P105" i="3"/>
  <c r="O105" i="3"/>
  <c r="N105" i="3"/>
  <c r="M105" i="3"/>
  <c r="L105" i="3"/>
  <c r="K105" i="3"/>
  <c r="J105" i="3"/>
  <c r="I105" i="3"/>
  <c r="H105" i="3"/>
  <c r="G105" i="3"/>
  <c r="F105" i="3"/>
  <c r="E105" i="3"/>
  <c r="D105" i="3"/>
  <c r="C105" i="3"/>
  <c r="B105" i="3"/>
  <c r="A105" i="3"/>
  <c r="AI104" i="3"/>
  <c r="AH104" i="3"/>
  <c r="AG104" i="3"/>
  <c r="AF104" i="3"/>
  <c r="AE104" i="3"/>
  <c r="AD104" i="3"/>
  <c r="AC104" i="3"/>
  <c r="AB104" i="3"/>
  <c r="AA104" i="3"/>
  <c r="Z104" i="3"/>
  <c r="Y104" i="3"/>
  <c r="X104" i="3"/>
  <c r="W104" i="3"/>
  <c r="V104" i="3"/>
  <c r="U104" i="3"/>
  <c r="T104" i="3"/>
  <c r="S104" i="3"/>
  <c r="R104" i="3"/>
  <c r="Q104" i="3"/>
  <c r="P104" i="3"/>
  <c r="O104" i="3"/>
  <c r="N104" i="3"/>
  <c r="M104" i="3"/>
  <c r="L104" i="3"/>
  <c r="K104" i="3"/>
  <c r="J104" i="3"/>
  <c r="I104" i="3"/>
  <c r="H104" i="3"/>
  <c r="G104" i="3"/>
  <c r="F104" i="3"/>
  <c r="E104" i="3"/>
  <c r="D104" i="3"/>
  <c r="C104" i="3"/>
  <c r="B104" i="3"/>
  <c r="A104" i="3"/>
  <c r="AI103" i="3"/>
  <c r="AH103" i="3"/>
  <c r="AG103" i="3"/>
  <c r="AF103" i="3"/>
  <c r="AE103" i="3"/>
  <c r="AD103" i="3"/>
  <c r="AC103" i="3"/>
  <c r="AB103" i="3"/>
  <c r="AA103" i="3"/>
  <c r="Z103" i="3"/>
  <c r="Y103" i="3"/>
  <c r="X103" i="3"/>
  <c r="W103" i="3"/>
  <c r="V103" i="3"/>
  <c r="U103" i="3"/>
  <c r="T103" i="3"/>
  <c r="S103" i="3"/>
  <c r="R103" i="3"/>
  <c r="Q103" i="3"/>
  <c r="P103" i="3"/>
  <c r="O103" i="3"/>
  <c r="N103" i="3"/>
  <c r="M103" i="3"/>
  <c r="L103" i="3"/>
  <c r="K103" i="3"/>
  <c r="J103" i="3"/>
  <c r="I103" i="3"/>
  <c r="H103" i="3"/>
  <c r="G103" i="3"/>
  <c r="F103" i="3"/>
  <c r="E103" i="3"/>
  <c r="D103" i="3"/>
  <c r="C103" i="3"/>
  <c r="B103" i="3"/>
  <c r="A103" i="3"/>
  <c r="AI102" i="3"/>
  <c r="AH102" i="3"/>
  <c r="AG102" i="3"/>
  <c r="AF102" i="3"/>
  <c r="AE102" i="3"/>
  <c r="AD102" i="3"/>
  <c r="AC102" i="3"/>
  <c r="AB102" i="3"/>
  <c r="AA102" i="3"/>
  <c r="Z102" i="3"/>
  <c r="Y102" i="3"/>
  <c r="X102" i="3"/>
  <c r="W102" i="3"/>
  <c r="V102" i="3"/>
  <c r="U102" i="3"/>
  <c r="T102" i="3"/>
  <c r="S102" i="3"/>
  <c r="R102" i="3"/>
  <c r="Q102" i="3"/>
  <c r="P102" i="3"/>
  <c r="O102" i="3"/>
  <c r="N102" i="3"/>
  <c r="M102" i="3"/>
  <c r="L102" i="3"/>
  <c r="K102" i="3"/>
  <c r="J102" i="3"/>
  <c r="I102" i="3"/>
  <c r="H102" i="3"/>
  <c r="G102" i="3"/>
  <c r="F102" i="3"/>
  <c r="E102" i="3"/>
  <c r="D102" i="3"/>
  <c r="C102" i="3"/>
  <c r="B102" i="3"/>
  <c r="A102" i="3"/>
  <c r="AI101" i="3"/>
  <c r="AH101" i="3"/>
  <c r="AG101" i="3"/>
  <c r="AF101" i="3"/>
  <c r="AE101" i="3"/>
  <c r="AD101" i="3"/>
  <c r="AC101" i="3"/>
  <c r="AB101" i="3"/>
  <c r="AA101" i="3"/>
  <c r="Z101" i="3"/>
  <c r="Y101" i="3"/>
  <c r="X101" i="3"/>
  <c r="W101" i="3"/>
  <c r="V101" i="3"/>
  <c r="U101" i="3"/>
  <c r="T101" i="3"/>
  <c r="S101" i="3"/>
  <c r="R101" i="3"/>
  <c r="Q101" i="3"/>
  <c r="P101" i="3"/>
  <c r="O101" i="3"/>
  <c r="N101" i="3"/>
  <c r="M101" i="3"/>
  <c r="L101" i="3"/>
  <c r="K101" i="3"/>
  <c r="J101" i="3"/>
  <c r="I101" i="3"/>
  <c r="H101" i="3"/>
  <c r="G101" i="3"/>
  <c r="F101" i="3"/>
  <c r="E101" i="3"/>
  <c r="D101" i="3"/>
  <c r="C101" i="3"/>
  <c r="B101" i="3"/>
  <c r="A101" i="3"/>
  <c r="AI100" i="3"/>
  <c r="AH100" i="3"/>
  <c r="AG100" i="3"/>
  <c r="AF100" i="3"/>
  <c r="AE100" i="3"/>
  <c r="AD100" i="3"/>
  <c r="AC100" i="3"/>
  <c r="AB100" i="3"/>
  <c r="AA100" i="3"/>
  <c r="Z100" i="3"/>
  <c r="Y100" i="3"/>
  <c r="X100" i="3"/>
  <c r="W100" i="3"/>
  <c r="V100" i="3"/>
  <c r="U100" i="3"/>
  <c r="T100" i="3"/>
  <c r="S100" i="3"/>
  <c r="R100" i="3"/>
  <c r="Q100" i="3"/>
  <c r="P100" i="3"/>
  <c r="O100" i="3"/>
  <c r="N100" i="3"/>
  <c r="M100" i="3"/>
  <c r="L100" i="3"/>
  <c r="K100" i="3"/>
  <c r="J100" i="3"/>
  <c r="I100" i="3"/>
  <c r="H100" i="3"/>
  <c r="G100" i="3"/>
  <c r="F100" i="3"/>
  <c r="E100" i="3"/>
  <c r="D100" i="3"/>
  <c r="C100" i="3"/>
  <c r="B100" i="3"/>
  <c r="A100" i="3"/>
  <c r="AI99" i="3"/>
  <c r="AH99" i="3"/>
  <c r="AG99" i="3"/>
  <c r="AF99" i="3"/>
  <c r="AE99" i="3"/>
  <c r="AD99" i="3"/>
  <c r="AC99" i="3"/>
  <c r="AB99" i="3"/>
  <c r="AA99" i="3"/>
  <c r="Z99" i="3"/>
  <c r="Y99" i="3"/>
  <c r="X99" i="3"/>
  <c r="W99" i="3"/>
  <c r="V99" i="3"/>
  <c r="U99" i="3"/>
  <c r="T99" i="3"/>
  <c r="S99" i="3"/>
  <c r="R99" i="3"/>
  <c r="Q99" i="3"/>
  <c r="P99" i="3"/>
  <c r="O99" i="3"/>
  <c r="N99" i="3"/>
  <c r="M99" i="3"/>
  <c r="L99" i="3"/>
  <c r="K99" i="3"/>
  <c r="J99" i="3"/>
  <c r="I99" i="3"/>
  <c r="H99" i="3"/>
  <c r="G99" i="3"/>
  <c r="F99" i="3"/>
  <c r="E99" i="3"/>
  <c r="D99" i="3"/>
  <c r="C99" i="3"/>
  <c r="B99" i="3"/>
  <c r="A99" i="3"/>
  <c r="AI98" i="3"/>
  <c r="AH98" i="3"/>
  <c r="AG98" i="3"/>
  <c r="AF98" i="3"/>
  <c r="AE98" i="3"/>
  <c r="AD98" i="3"/>
  <c r="AC98" i="3"/>
  <c r="AB98" i="3"/>
  <c r="AA98" i="3"/>
  <c r="Z98" i="3"/>
  <c r="Y98" i="3"/>
  <c r="X98" i="3"/>
  <c r="W98" i="3"/>
  <c r="V98" i="3"/>
  <c r="U98" i="3"/>
  <c r="T98" i="3"/>
  <c r="S98" i="3"/>
  <c r="R98" i="3"/>
  <c r="Q98" i="3"/>
  <c r="P98" i="3"/>
  <c r="O98" i="3"/>
  <c r="N98" i="3"/>
  <c r="M98" i="3"/>
  <c r="L98" i="3"/>
  <c r="K98" i="3"/>
  <c r="J98" i="3"/>
  <c r="I98" i="3"/>
  <c r="H98" i="3"/>
  <c r="G98" i="3"/>
  <c r="F98" i="3"/>
  <c r="E98" i="3"/>
  <c r="D98" i="3"/>
  <c r="C98" i="3"/>
  <c r="B98" i="3"/>
  <c r="A98" i="3"/>
  <c r="AI97" i="3"/>
  <c r="AH97" i="3"/>
  <c r="AG97" i="3"/>
  <c r="AF97" i="3"/>
  <c r="AE97" i="3"/>
  <c r="AD97" i="3"/>
  <c r="AC97" i="3"/>
  <c r="AB97" i="3"/>
  <c r="AA97" i="3"/>
  <c r="Z97" i="3"/>
  <c r="Y97" i="3"/>
  <c r="X97" i="3"/>
  <c r="W97" i="3"/>
  <c r="V97" i="3"/>
  <c r="U97" i="3"/>
  <c r="T97" i="3"/>
  <c r="S97" i="3"/>
  <c r="R97" i="3"/>
  <c r="Q97" i="3"/>
  <c r="P97" i="3"/>
  <c r="O97" i="3"/>
  <c r="N97" i="3"/>
  <c r="M97" i="3"/>
  <c r="L97" i="3"/>
  <c r="K97" i="3"/>
  <c r="J97" i="3"/>
  <c r="I97" i="3"/>
  <c r="H97" i="3"/>
  <c r="G97" i="3"/>
  <c r="F97" i="3"/>
  <c r="E97" i="3"/>
  <c r="D97" i="3"/>
  <c r="C97" i="3"/>
  <c r="B97" i="3"/>
  <c r="A97" i="3"/>
  <c r="AI96" i="3"/>
  <c r="AH96" i="3"/>
  <c r="AG96" i="3"/>
  <c r="AF96" i="3"/>
  <c r="AE96" i="3"/>
  <c r="AD96" i="3"/>
  <c r="AC96" i="3"/>
  <c r="AB96" i="3"/>
  <c r="AA96" i="3"/>
  <c r="Z96" i="3"/>
  <c r="Y96" i="3"/>
  <c r="X96" i="3"/>
  <c r="W96" i="3"/>
  <c r="V96" i="3"/>
  <c r="U96" i="3"/>
  <c r="T96" i="3"/>
  <c r="S96" i="3"/>
  <c r="R96" i="3"/>
  <c r="Q96" i="3"/>
  <c r="P96" i="3"/>
  <c r="O96" i="3"/>
  <c r="N96" i="3"/>
  <c r="M96" i="3"/>
  <c r="L96" i="3"/>
  <c r="K96" i="3"/>
  <c r="J96" i="3"/>
  <c r="I96" i="3"/>
  <c r="H96" i="3"/>
  <c r="G96" i="3"/>
  <c r="F96" i="3"/>
  <c r="E96" i="3"/>
  <c r="D96" i="3"/>
  <c r="C96" i="3"/>
  <c r="B96" i="3"/>
  <c r="A96" i="3"/>
  <c r="AI95" i="3"/>
  <c r="AH95" i="3"/>
  <c r="AG95" i="3"/>
  <c r="AF95" i="3"/>
  <c r="AE95" i="3"/>
  <c r="AD95" i="3"/>
  <c r="AC95" i="3"/>
  <c r="AB95" i="3"/>
  <c r="AA95" i="3"/>
  <c r="Z95" i="3"/>
  <c r="Y95" i="3"/>
  <c r="X95" i="3"/>
  <c r="W95" i="3"/>
  <c r="V95" i="3"/>
  <c r="U95" i="3"/>
  <c r="T95" i="3"/>
  <c r="S95" i="3"/>
  <c r="R95" i="3"/>
  <c r="Q95" i="3"/>
  <c r="P95" i="3"/>
  <c r="O95" i="3"/>
  <c r="N95" i="3"/>
  <c r="M95" i="3"/>
  <c r="L95" i="3"/>
  <c r="K95" i="3"/>
  <c r="J95" i="3"/>
  <c r="I95" i="3"/>
  <c r="H95" i="3"/>
  <c r="G95" i="3"/>
  <c r="F95" i="3"/>
  <c r="E95" i="3"/>
  <c r="D95" i="3"/>
  <c r="C95" i="3"/>
  <c r="B95" i="3"/>
  <c r="A95" i="3"/>
  <c r="AI94" i="3"/>
  <c r="AH94" i="3"/>
  <c r="AG94" i="3"/>
  <c r="AF94" i="3"/>
  <c r="AE94" i="3"/>
  <c r="AD94" i="3"/>
  <c r="AC94" i="3"/>
  <c r="AB94" i="3"/>
  <c r="AA94" i="3"/>
  <c r="Z94" i="3"/>
  <c r="Y94" i="3"/>
  <c r="X94" i="3"/>
  <c r="W94" i="3"/>
  <c r="V94" i="3"/>
  <c r="U94" i="3"/>
  <c r="T94" i="3"/>
  <c r="S94" i="3"/>
  <c r="R94" i="3"/>
  <c r="Q94" i="3"/>
  <c r="P94" i="3"/>
  <c r="O94" i="3"/>
  <c r="N94" i="3"/>
  <c r="M94" i="3"/>
  <c r="L94" i="3"/>
  <c r="K94" i="3"/>
  <c r="J94" i="3"/>
  <c r="I94" i="3"/>
  <c r="H94" i="3"/>
  <c r="G94" i="3"/>
  <c r="F94" i="3"/>
  <c r="E94" i="3"/>
  <c r="D94" i="3"/>
  <c r="C94" i="3"/>
  <c r="B94" i="3"/>
  <c r="A94" i="3"/>
  <c r="AI93" i="3"/>
  <c r="AH93" i="3"/>
  <c r="AG93" i="3"/>
  <c r="AF93" i="3"/>
  <c r="AE93" i="3"/>
  <c r="AD93" i="3"/>
  <c r="AC93" i="3"/>
  <c r="AB93" i="3"/>
  <c r="AA93" i="3"/>
  <c r="Z93" i="3"/>
  <c r="Y93" i="3"/>
  <c r="X93" i="3"/>
  <c r="W93" i="3"/>
  <c r="V93" i="3"/>
  <c r="U93" i="3"/>
  <c r="T93" i="3"/>
  <c r="S93" i="3"/>
  <c r="R93" i="3"/>
  <c r="Q93" i="3"/>
  <c r="P93" i="3"/>
  <c r="O93" i="3"/>
  <c r="N93" i="3"/>
  <c r="M93" i="3"/>
  <c r="L93" i="3"/>
  <c r="K93" i="3"/>
  <c r="J93" i="3"/>
  <c r="I93" i="3"/>
  <c r="H93" i="3"/>
  <c r="G93" i="3"/>
  <c r="F93" i="3"/>
  <c r="E93" i="3"/>
  <c r="D93" i="3"/>
  <c r="C93" i="3"/>
  <c r="B93" i="3"/>
  <c r="A93" i="3"/>
  <c r="AI92" i="3"/>
  <c r="AH92" i="3"/>
  <c r="AG92" i="3"/>
  <c r="AF92" i="3"/>
  <c r="AE92" i="3"/>
  <c r="AD92" i="3"/>
  <c r="AC92" i="3"/>
  <c r="AB92" i="3"/>
  <c r="AA92" i="3"/>
  <c r="Z92" i="3"/>
  <c r="Y92" i="3"/>
  <c r="X92" i="3"/>
  <c r="W92" i="3"/>
  <c r="V92" i="3"/>
  <c r="U92" i="3"/>
  <c r="T92" i="3"/>
  <c r="S92" i="3"/>
  <c r="R92" i="3"/>
  <c r="Q92" i="3"/>
  <c r="P92" i="3"/>
  <c r="O92" i="3"/>
  <c r="N92" i="3"/>
  <c r="M92" i="3"/>
  <c r="L92" i="3"/>
  <c r="K92" i="3"/>
  <c r="J92" i="3"/>
  <c r="I92" i="3"/>
  <c r="H92" i="3"/>
  <c r="G92" i="3"/>
  <c r="F92" i="3"/>
  <c r="E92" i="3"/>
  <c r="D92" i="3"/>
  <c r="C92" i="3"/>
  <c r="B92" i="3"/>
  <c r="A92" i="3"/>
  <c r="AI91" i="3"/>
  <c r="AH91" i="3"/>
  <c r="AG91" i="3"/>
  <c r="AF91" i="3"/>
  <c r="AE91" i="3"/>
  <c r="AD91" i="3"/>
  <c r="AC91" i="3"/>
  <c r="AB91" i="3"/>
  <c r="AA91" i="3"/>
  <c r="Z91" i="3"/>
  <c r="Y91" i="3"/>
  <c r="X91" i="3"/>
  <c r="W91" i="3"/>
  <c r="V91" i="3"/>
  <c r="U91" i="3"/>
  <c r="T91" i="3"/>
  <c r="S91" i="3"/>
  <c r="R91" i="3"/>
  <c r="Q91" i="3"/>
  <c r="P91" i="3"/>
  <c r="O91" i="3"/>
  <c r="N91" i="3"/>
  <c r="M91" i="3"/>
  <c r="L91" i="3"/>
  <c r="K91" i="3"/>
  <c r="J91" i="3"/>
  <c r="I91" i="3"/>
  <c r="H91" i="3"/>
  <c r="G91" i="3"/>
  <c r="F91" i="3"/>
  <c r="E91" i="3"/>
  <c r="D91" i="3"/>
  <c r="C91" i="3"/>
  <c r="B91" i="3"/>
  <c r="A91" i="3"/>
  <c r="AI90" i="3"/>
  <c r="AH90" i="3"/>
  <c r="AG90" i="3"/>
  <c r="AF90" i="3"/>
  <c r="AE90" i="3"/>
  <c r="AD90" i="3"/>
  <c r="AC90" i="3"/>
  <c r="AB90" i="3"/>
  <c r="AA90" i="3"/>
  <c r="Z90" i="3"/>
  <c r="Y90" i="3"/>
  <c r="X90" i="3"/>
  <c r="W90" i="3"/>
  <c r="V90" i="3"/>
  <c r="U90" i="3"/>
  <c r="T90" i="3"/>
  <c r="S90" i="3"/>
  <c r="R90" i="3"/>
  <c r="Q90" i="3"/>
  <c r="P90" i="3"/>
  <c r="O90" i="3"/>
  <c r="N90" i="3"/>
  <c r="M90" i="3"/>
  <c r="L90" i="3"/>
  <c r="K90" i="3"/>
  <c r="J90" i="3"/>
  <c r="I90" i="3"/>
  <c r="H90" i="3"/>
  <c r="G90" i="3"/>
  <c r="F90" i="3"/>
  <c r="E90" i="3"/>
  <c r="D90" i="3"/>
  <c r="C90" i="3"/>
  <c r="B90" i="3"/>
  <c r="A90" i="3"/>
  <c r="AI89" i="3"/>
  <c r="AH89" i="3"/>
  <c r="AG89" i="3"/>
  <c r="AF89" i="3"/>
  <c r="AE89" i="3"/>
  <c r="AD89" i="3"/>
  <c r="AC89" i="3"/>
  <c r="AB89" i="3"/>
  <c r="AA89" i="3"/>
  <c r="Z89" i="3"/>
  <c r="Y89" i="3"/>
  <c r="X89" i="3"/>
  <c r="W89" i="3"/>
  <c r="V89" i="3"/>
  <c r="U89" i="3"/>
  <c r="T89" i="3"/>
  <c r="S89" i="3"/>
  <c r="R89" i="3"/>
  <c r="Q89" i="3"/>
  <c r="P89" i="3"/>
  <c r="O89" i="3"/>
  <c r="N89" i="3"/>
  <c r="M89" i="3"/>
  <c r="L89" i="3"/>
  <c r="K89" i="3"/>
  <c r="J89" i="3"/>
  <c r="I89" i="3"/>
  <c r="H89" i="3"/>
  <c r="G89" i="3"/>
  <c r="F89" i="3"/>
  <c r="E89" i="3"/>
  <c r="D89" i="3"/>
  <c r="C89" i="3"/>
  <c r="B89" i="3"/>
  <c r="A89" i="3"/>
  <c r="AI88" i="3"/>
  <c r="AH88" i="3"/>
  <c r="AG88" i="3"/>
  <c r="AF88" i="3"/>
  <c r="AE88" i="3"/>
  <c r="AD88" i="3"/>
  <c r="AC88" i="3"/>
  <c r="AB88" i="3"/>
  <c r="AA88" i="3"/>
  <c r="Z88" i="3"/>
  <c r="Y88" i="3"/>
  <c r="X88" i="3"/>
  <c r="W88" i="3"/>
  <c r="V88" i="3"/>
  <c r="U88" i="3"/>
  <c r="T88" i="3"/>
  <c r="S88" i="3"/>
  <c r="R88" i="3"/>
  <c r="Q88" i="3"/>
  <c r="P88" i="3"/>
  <c r="O88" i="3"/>
  <c r="N88" i="3"/>
  <c r="M88" i="3"/>
  <c r="L88" i="3"/>
  <c r="K88" i="3"/>
  <c r="J88" i="3"/>
  <c r="I88" i="3"/>
  <c r="H88" i="3"/>
  <c r="G88" i="3"/>
  <c r="F88" i="3"/>
  <c r="E88" i="3"/>
  <c r="D88" i="3"/>
  <c r="C88" i="3"/>
  <c r="B88" i="3"/>
  <c r="A88" i="3"/>
  <c r="AI87" i="3"/>
  <c r="AH87" i="3"/>
  <c r="AG87" i="3"/>
  <c r="AF87" i="3"/>
  <c r="AE87" i="3"/>
  <c r="AD87" i="3"/>
  <c r="AC87" i="3"/>
  <c r="AB87" i="3"/>
  <c r="AA87" i="3"/>
  <c r="Z87" i="3"/>
  <c r="Y87" i="3"/>
  <c r="X87" i="3"/>
  <c r="W87" i="3"/>
  <c r="V87" i="3"/>
  <c r="U87" i="3"/>
  <c r="T87" i="3"/>
  <c r="S87" i="3"/>
  <c r="R87" i="3"/>
  <c r="Q87" i="3"/>
  <c r="P87" i="3"/>
  <c r="O87" i="3"/>
  <c r="N87" i="3"/>
  <c r="M87" i="3"/>
  <c r="L87" i="3"/>
  <c r="K87" i="3"/>
  <c r="J87" i="3"/>
  <c r="I87" i="3"/>
  <c r="H87" i="3"/>
  <c r="G87" i="3"/>
  <c r="F87" i="3"/>
  <c r="E87" i="3"/>
  <c r="D87" i="3"/>
  <c r="C87" i="3"/>
  <c r="B87" i="3"/>
  <c r="A87" i="3"/>
  <c r="AI86" i="3"/>
  <c r="AH86" i="3"/>
  <c r="AG86" i="3"/>
  <c r="AF86" i="3"/>
  <c r="AE86" i="3"/>
  <c r="AD86" i="3"/>
  <c r="AC86" i="3"/>
  <c r="AB86" i="3"/>
  <c r="AA86" i="3"/>
  <c r="Z86" i="3"/>
  <c r="Y86" i="3"/>
  <c r="X86" i="3"/>
  <c r="W86" i="3"/>
  <c r="V86" i="3"/>
  <c r="U86" i="3"/>
  <c r="T86" i="3"/>
  <c r="S86" i="3"/>
  <c r="R86" i="3"/>
  <c r="Q86" i="3"/>
  <c r="P86" i="3"/>
  <c r="O86" i="3"/>
  <c r="N86" i="3"/>
  <c r="M86" i="3"/>
  <c r="L86" i="3"/>
  <c r="K86" i="3"/>
  <c r="J86" i="3"/>
  <c r="I86" i="3"/>
  <c r="H86" i="3"/>
  <c r="G86" i="3"/>
  <c r="F86" i="3"/>
  <c r="E86" i="3"/>
  <c r="D86" i="3"/>
  <c r="C86" i="3"/>
  <c r="B86" i="3"/>
  <c r="A86" i="3"/>
  <c r="AI85" i="3"/>
  <c r="AH85" i="3"/>
  <c r="AG85" i="3"/>
  <c r="AF85" i="3"/>
  <c r="AE85" i="3"/>
  <c r="AD85" i="3"/>
  <c r="AC85" i="3"/>
  <c r="AB85" i="3"/>
  <c r="AA85" i="3"/>
  <c r="Z85" i="3"/>
  <c r="Y85" i="3"/>
  <c r="X85" i="3"/>
  <c r="W85" i="3"/>
  <c r="V85" i="3"/>
  <c r="U85" i="3"/>
  <c r="T85" i="3"/>
  <c r="S85" i="3"/>
  <c r="R85" i="3"/>
  <c r="Q85" i="3"/>
  <c r="P85" i="3"/>
  <c r="O85" i="3"/>
  <c r="N85" i="3"/>
  <c r="M85" i="3"/>
  <c r="L85" i="3"/>
  <c r="K85" i="3"/>
  <c r="J85" i="3"/>
  <c r="I85" i="3"/>
  <c r="H85" i="3"/>
  <c r="G85" i="3"/>
  <c r="F85" i="3"/>
  <c r="E85" i="3"/>
  <c r="D85" i="3"/>
  <c r="C85" i="3"/>
  <c r="B85" i="3"/>
  <c r="A85" i="3"/>
  <c r="AI84" i="3"/>
  <c r="AH84" i="3"/>
  <c r="AG84" i="3"/>
  <c r="AF84" i="3"/>
  <c r="AE84" i="3"/>
  <c r="AD84" i="3"/>
  <c r="AC84" i="3"/>
  <c r="AB84" i="3"/>
  <c r="AA84" i="3"/>
  <c r="Z84" i="3"/>
  <c r="Y84" i="3"/>
  <c r="X84" i="3"/>
  <c r="W84" i="3"/>
  <c r="V84" i="3"/>
  <c r="U84" i="3"/>
  <c r="T84" i="3"/>
  <c r="S84" i="3"/>
  <c r="R84" i="3"/>
  <c r="Q84" i="3"/>
  <c r="P84" i="3"/>
  <c r="O84" i="3"/>
  <c r="N84" i="3"/>
  <c r="M84" i="3"/>
  <c r="L84" i="3"/>
  <c r="K84" i="3"/>
  <c r="J84" i="3"/>
  <c r="I84" i="3"/>
  <c r="H84" i="3"/>
  <c r="G84" i="3"/>
  <c r="F84" i="3"/>
  <c r="E84" i="3"/>
  <c r="D84" i="3"/>
  <c r="C84" i="3"/>
  <c r="B84" i="3"/>
  <c r="A84" i="3"/>
  <c r="AI83" i="3"/>
  <c r="AH83" i="3"/>
  <c r="AG83" i="3"/>
  <c r="AF83" i="3"/>
  <c r="AE83" i="3"/>
  <c r="AD83" i="3"/>
  <c r="AC83" i="3"/>
  <c r="AB83" i="3"/>
  <c r="AA83" i="3"/>
  <c r="Z83" i="3"/>
  <c r="Y83" i="3"/>
  <c r="X83" i="3"/>
  <c r="W83" i="3"/>
  <c r="V83" i="3"/>
  <c r="U83" i="3"/>
  <c r="T83" i="3"/>
  <c r="S83" i="3"/>
  <c r="R83" i="3"/>
  <c r="Q83" i="3"/>
  <c r="P83" i="3"/>
  <c r="O83" i="3"/>
  <c r="N83" i="3"/>
  <c r="M83" i="3"/>
  <c r="L83" i="3"/>
  <c r="K83" i="3"/>
  <c r="J83" i="3"/>
  <c r="I83" i="3"/>
  <c r="H83" i="3"/>
  <c r="G83" i="3"/>
  <c r="F83" i="3"/>
  <c r="E83" i="3"/>
  <c r="D83" i="3"/>
  <c r="C83" i="3"/>
  <c r="B83" i="3"/>
  <c r="A83" i="3"/>
  <c r="AI82" i="3"/>
  <c r="AH82" i="3"/>
  <c r="AG82" i="3"/>
  <c r="AF82" i="3"/>
  <c r="AE82" i="3"/>
  <c r="AD82" i="3"/>
  <c r="AC82" i="3"/>
  <c r="AB82" i="3"/>
  <c r="AA82" i="3"/>
  <c r="Z82" i="3"/>
  <c r="Y82" i="3"/>
  <c r="X82" i="3"/>
  <c r="W82" i="3"/>
  <c r="V82" i="3"/>
  <c r="U82" i="3"/>
  <c r="T82" i="3"/>
  <c r="S82" i="3"/>
  <c r="R82" i="3"/>
  <c r="Q82" i="3"/>
  <c r="P82" i="3"/>
  <c r="O82" i="3"/>
  <c r="N82" i="3"/>
  <c r="M82" i="3"/>
  <c r="L82" i="3"/>
  <c r="K82" i="3"/>
  <c r="J82" i="3"/>
  <c r="I82" i="3"/>
  <c r="H82" i="3"/>
  <c r="G82" i="3"/>
  <c r="F82" i="3"/>
  <c r="E82" i="3"/>
  <c r="D82" i="3"/>
  <c r="C82" i="3"/>
  <c r="B82" i="3"/>
  <c r="A82" i="3"/>
  <c r="AI81" i="3"/>
  <c r="AH81" i="3"/>
  <c r="AG81" i="3"/>
  <c r="AF81" i="3"/>
  <c r="AE81" i="3"/>
  <c r="AD81" i="3"/>
  <c r="AC81" i="3"/>
  <c r="AB81" i="3"/>
  <c r="AA81" i="3"/>
  <c r="Z81" i="3"/>
  <c r="Y81" i="3"/>
  <c r="X81" i="3"/>
  <c r="W81" i="3"/>
  <c r="V81" i="3"/>
  <c r="U81" i="3"/>
  <c r="T81" i="3"/>
  <c r="S81" i="3"/>
  <c r="R81" i="3"/>
  <c r="Q81" i="3"/>
  <c r="P81" i="3"/>
  <c r="O81" i="3"/>
  <c r="N81" i="3"/>
  <c r="M81" i="3"/>
  <c r="L81" i="3"/>
  <c r="K81" i="3"/>
  <c r="J81" i="3"/>
  <c r="I81" i="3"/>
  <c r="H81" i="3"/>
  <c r="G81" i="3"/>
  <c r="F81" i="3"/>
  <c r="E81" i="3"/>
  <c r="D81" i="3"/>
  <c r="C81" i="3"/>
  <c r="B81" i="3"/>
  <c r="A81" i="3"/>
  <c r="AI80" i="3"/>
  <c r="AH80" i="3"/>
  <c r="AG80" i="3"/>
  <c r="AF80" i="3"/>
  <c r="AE80" i="3"/>
  <c r="AD80" i="3"/>
  <c r="AC80" i="3"/>
  <c r="AB80" i="3"/>
  <c r="AA80" i="3"/>
  <c r="Z80" i="3"/>
  <c r="Y80" i="3"/>
  <c r="X80" i="3"/>
  <c r="W80" i="3"/>
  <c r="V80" i="3"/>
  <c r="U80" i="3"/>
  <c r="T80" i="3"/>
  <c r="S80" i="3"/>
  <c r="R80" i="3"/>
  <c r="Q80" i="3"/>
  <c r="P80" i="3"/>
  <c r="O80" i="3"/>
  <c r="N80" i="3"/>
  <c r="M80" i="3"/>
  <c r="L80" i="3"/>
  <c r="K80" i="3"/>
  <c r="J80" i="3"/>
  <c r="I80" i="3"/>
  <c r="H80" i="3"/>
  <c r="G80" i="3"/>
  <c r="F80" i="3"/>
  <c r="E80" i="3"/>
  <c r="D80" i="3"/>
  <c r="C80" i="3"/>
  <c r="B80" i="3"/>
  <c r="A80" i="3"/>
  <c r="AI79" i="3"/>
  <c r="AH79" i="3"/>
  <c r="AG79" i="3"/>
  <c r="AF79" i="3"/>
  <c r="AE79" i="3"/>
  <c r="AD79" i="3"/>
  <c r="AC79" i="3"/>
  <c r="AB79" i="3"/>
  <c r="AA79" i="3"/>
  <c r="Z79" i="3"/>
  <c r="Y79" i="3"/>
  <c r="X79" i="3"/>
  <c r="W79" i="3"/>
  <c r="V79" i="3"/>
  <c r="U79" i="3"/>
  <c r="T79" i="3"/>
  <c r="S79" i="3"/>
  <c r="R79" i="3"/>
  <c r="Q79" i="3"/>
  <c r="P79" i="3"/>
  <c r="O79" i="3"/>
  <c r="N79" i="3"/>
  <c r="M79" i="3"/>
  <c r="L79" i="3"/>
  <c r="K79" i="3"/>
  <c r="J79" i="3"/>
  <c r="I79" i="3"/>
  <c r="H79" i="3"/>
  <c r="G79" i="3"/>
  <c r="F79" i="3"/>
  <c r="E79" i="3"/>
  <c r="D79" i="3"/>
  <c r="C79" i="3"/>
  <c r="B79" i="3"/>
  <c r="A79" i="3"/>
  <c r="AI78" i="3"/>
  <c r="AH78" i="3"/>
  <c r="AG78" i="3"/>
  <c r="AF78" i="3"/>
  <c r="AE78" i="3"/>
  <c r="AD78" i="3"/>
  <c r="AC78" i="3"/>
  <c r="AB78" i="3"/>
  <c r="AA78" i="3"/>
  <c r="Z78" i="3"/>
  <c r="Y78" i="3"/>
  <c r="X78" i="3"/>
  <c r="W78" i="3"/>
  <c r="V78" i="3"/>
  <c r="U78" i="3"/>
  <c r="T78" i="3"/>
  <c r="S78" i="3"/>
  <c r="R78" i="3"/>
  <c r="Q78" i="3"/>
  <c r="P78" i="3"/>
  <c r="O78" i="3"/>
  <c r="N78" i="3"/>
  <c r="M78" i="3"/>
  <c r="L78" i="3"/>
  <c r="K78" i="3"/>
  <c r="J78" i="3"/>
  <c r="I78" i="3"/>
  <c r="H78" i="3"/>
  <c r="G78" i="3"/>
  <c r="F78" i="3"/>
  <c r="E78" i="3"/>
  <c r="D78" i="3"/>
  <c r="C78" i="3"/>
  <c r="B78" i="3"/>
  <c r="A78" i="3"/>
  <c r="AI77" i="3"/>
  <c r="AH77" i="3"/>
  <c r="AG77" i="3"/>
  <c r="AF77" i="3"/>
  <c r="AE77" i="3"/>
  <c r="AD77" i="3"/>
  <c r="AC77" i="3"/>
  <c r="AB77" i="3"/>
  <c r="AA77" i="3"/>
  <c r="Z77" i="3"/>
  <c r="Y77" i="3"/>
  <c r="X77" i="3"/>
  <c r="W77" i="3"/>
  <c r="V77" i="3"/>
  <c r="U77" i="3"/>
  <c r="T77" i="3"/>
  <c r="S77" i="3"/>
  <c r="R77" i="3"/>
  <c r="Q77" i="3"/>
  <c r="P77" i="3"/>
  <c r="O77" i="3"/>
  <c r="N77" i="3"/>
  <c r="M77" i="3"/>
  <c r="L77" i="3"/>
  <c r="K77" i="3"/>
  <c r="J77" i="3"/>
  <c r="I77" i="3"/>
  <c r="H77" i="3"/>
  <c r="G77" i="3"/>
  <c r="F77" i="3"/>
  <c r="E77" i="3"/>
  <c r="D77" i="3"/>
  <c r="C77" i="3"/>
  <c r="B77" i="3"/>
  <c r="A77" i="3"/>
  <c r="AI76" i="3"/>
  <c r="AH76" i="3"/>
  <c r="AG76" i="3"/>
  <c r="AF76" i="3"/>
  <c r="AE76" i="3"/>
  <c r="AD76" i="3"/>
  <c r="AC76" i="3"/>
  <c r="AB76" i="3"/>
  <c r="AA76" i="3"/>
  <c r="Z76" i="3"/>
  <c r="Y76" i="3"/>
  <c r="X76" i="3"/>
  <c r="W76" i="3"/>
  <c r="V76" i="3"/>
  <c r="U76" i="3"/>
  <c r="T76" i="3"/>
  <c r="S76" i="3"/>
  <c r="R76" i="3"/>
  <c r="Q76" i="3"/>
  <c r="P76" i="3"/>
  <c r="O76" i="3"/>
  <c r="N76" i="3"/>
  <c r="M76" i="3"/>
  <c r="L76" i="3"/>
  <c r="K76" i="3"/>
  <c r="J76" i="3"/>
  <c r="I76" i="3"/>
  <c r="H76" i="3"/>
  <c r="G76" i="3"/>
  <c r="F76" i="3"/>
  <c r="E76" i="3"/>
  <c r="D76" i="3"/>
  <c r="C76" i="3"/>
  <c r="B76" i="3"/>
  <c r="A76" i="3"/>
  <c r="AI75" i="3"/>
  <c r="AH75" i="3"/>
  <c r="AG75" i="3"/>
  <c r="AF75" i="3"/>
  <c r="AE75" i="3"/>
  <c r="AD75" i="3"/>
  <c r="AC75" i="3"/>
  <c r="AB75" i="3"/>
  <c r="AA75" i="3"/>
  <c r="Z75" i="3"/>
  <c r="Y75" i="3"/>
  <c r="X75" i="3"/>
  <c r="W75" i="3"/>
  <c r="V75" i="3"/>
  <c r="U75" i="3"/>
  <c r="T75" i="3"/>
  <c r="S75" i="3"/>
  <c r="R75" i="3"/>
  <c r="Q75" i="3"/>
  <c r="P75" i="3"/>
  <c r="O75" i="3"/>
  <c r="N75" i="3"/>
  <c r="M75" i="3"/>
  <c r="L75" i="3"/>
  <c r="K75" i="3"/>
  <c r="J75" i="3"/>
  <c r="I75" i="3"/>
  <c r="H75" i="3"/>
  <c r="G75" i="3"/>
  <c r="F75" i="3"/>
  <c r="E75" i="3"/>
  <c r="D75" i="3"/>
  <c r="C75" i="3"/>
  <c r="B75" i="3"/>
  <c r="A75" i="3"/>
  <c r="AI74" i="3"/>
  <c r="AH74" i="3"/>
  <c r="AG74" i="3"/>
  <c r="AF74" i="3"/>
  <c r="AE74" i="3"/>
  <c r="AD74" i="3"/>
  <c r="AC74" i="3"/>
  <c r="AB74" i="3"/>
  <c r="AA74" i="3"/>
  <c r="Z74" i="3"/>
  <c r="Y74" i="3"/>
  <c r="X74" i="3"/>
  <c r="W74" i="3"/>
  <c r="V74" i="3"/>
  <c r="U74" i="3"/>
  <c r="T74" i="3"/>
  <c r="S74" i="3"/>
  <c r="R74" i="3"/>
  <c r="Q74" i="3"/>
  <c r="P74" i="3"/>
  <c r="O74" i="3"/>
  <c r="N74" i="3"/>
  <c r="M74" i="3"/>
  <c r="L74" i="3"/>
  <c r="K74" i="3"/>
  <c r="J74" i="3"/>
  <c r="I74" i="3"/>
  <c r="H74" i="3"/>
  <c r="G74" i="3"/>
  <c r="F74" i="3"/>
  <c r="E74" i="3"/>
  <c r="D74" i="3"/>
  <c r="C74" i="3"/>
  <c r="B74" i="3"/>
  <c r="A74" i="3"/>
  <c r="AI73" i="3"/>
  <c r="AH73" i="3"/>
  <c r="AG73" i="3"/>
  <c r="AF73" i="3"/>
  <c r="AE73" i="3"/>
  <c r="AD73" i="3"/>
  <c r="AC73" i="3"/>
  <c r="AB73" i="3"/>
  <c r="AA73" i="3"/>
  <c r="Z73" i="3"/>
  <c r="Y73" i="3"/>
  <c r="X73" i="3"/>
  <c r="W73" i="3"/>
  <c r="V73" i="3"/>
  <c r="U73" i="3"/>
  <c r="T73" i="3"/>
  <c r="S73" i="3"/>
  <c r="R73" i="3"/>
  <c r="Q73" i="3"/>
  <c r="P73" i="3"/>
  <c r="O73" i="3"/>
  <c r="N73" i="3"/>
  <c r="M73" i="3"/>
  <c r="L73" i="3"/>
  <c r="K73" i="3"/>
  <c r="J73" i="3"/>
  <c r="I73" i="3"/>
  <c r="H73" i="3"/>
  <c r="G73" i="3"/>
  <c r="F73" i="3"/>
  <c r="E73" i="3"/>
  <c r="D73" i="3"/>
  <c r="C73" i="3"/>
  <c r="B73" i="3"/>
  <c r="A73" i="3"/>
  <c r="AI72" i="3"/>
  <c r="AH72" i="3"/>
  <c r="AG72" i="3"/>
  <c r="AF72" i="3"/>
  <c r="AE72" i="3"/>
  <c r="AD72" i="3"/>
  <c r="AC72" i="3"/>
  <c r="AB72" i="3"/>
  <c r="AA72" i="3"/>
  <c r="Z72" i="3"/>
  <c r="Y72" i="3"/>
  <c r="X72" i="3"/>
  <c r="W72" i="3"/>
  <c r="V72" i="3"/>
  <c r="U72" i="3"/>
  <c r="T72" i="3"/>
  <c r="S72" i="3"/>
  <c r="R72" i="3"/>
  <c r="Q72" i="3"/>
  <c r="P72" i="3"/>
  <c r="O72" i="3"/>
  <c r="N72" i="3"/>
  <c r="M72" i="3"/>
  <c r="L72" i="3"/>
  <c r="K72" i="3"/>
  <c r="J72" i="3"/>
  <c r="I72" i="3"/>
  <c r="H72" i="3"/>
  <c r="G72" i="3"/>
  <c r="F72" i="3"/>
  <c r="E72" i="3"/>
  <c r="D72" i="3"/>
  <c r="C72" i="3"/>
  <c r="B72" i="3"/>
  <c r="A72" i="3"/>
  <c r="AI71" i="3"/>
  <c r="AH71" i="3"/>
  <c r="AG71" i="3"/>
  <c r="AF71" i="3"/>
  <c r="AE71" i="3"/>
  <c r="AD71" i="3"/>
  <c r="AC71" i="3"/>
  <c r="AB71" i="3"/>
  <c r="AA71" i="3"/>
  <c r="Z71" i="3"/>
  <c r="Y71" i="3"/>
  <c r="X71" i="3"/>
  <c r="W71" i="3"/>
  <c r="V71" i="3"/>
  <c r="U71" i="3"/>
  <c r="T71" i="3"/>
  <c r="S71" i="3"/>
  <c r="R71" i="3"/>
  <c r="Q71" i="3"/>
  <c r="P71" i="3"/>
  <c r="O71" i="3"/>
  <c r="N71" i="3"/>
  <c r="M71" i="3"/>
  <c r="L71" i="3"/>
  <c r="K71" i="3"/>
  <c r="J71" i="3"/>
  <c r="I71" i="3"/>
  <c r="H71" i="3"/>
  <c r="G71" i="3"/>
  <c r="F71" i="3"/>
  <c r="E71" i="3"/>
  <c r="D71" i="3"/>
  <c r="C71" i="3"/>
  <c r="B71" i="3"/>
  <c r="A71" i="3"/>
  <c r="AI70" i="3"/>
  <c r="AH70" i="3"/>
  <c r="AG70" i="3"/>
  <c r="AF70" i="3"/>
  <c r="AE70" i="3"/>
  <c r="AD70" i="3"/>
  <c r="AC70" i="3"/>
  <c r="AB70" i="3"/>
  <c r="AA70" i="3"/>
  <c r="Z70" i="3"/>
  <c r="Y70" i="3"/>
  <c r="X70" i="3"/>
  <c r="W70" i="3"/>
  <c r="V70" i="3"/>
  <c r="U70" i="3"/>
  <c r="T70" i="3"/>
  <c r="S70" i="3"/>
  <c r="R70" i="3"/>
  <c r="Q70" i="3"/>
  <c r="P70" i="3"/>
  <c r="O70" i="3"/>
  <c r="N70" i="3"/>
  <c r="M70" i="3"/>
  <c r="L70" i="3"/>
  <c r="K70" i="3"/>
  <c r="J70" i="3"/>
  <c r="I70" i="3"/>
  <c r="H70" i="3"/>
  <c r="G70" i="3"/>
  <c r="F70" i="3"/>
  <c r="E70" i="3"/>
  <c r="D70" i="3"/>
  <c r="C70" i="3"/>
  <c r="B70" i="3"/>
  <c r="A70" i="3"/>
  <c r="AI69" i="3"/>
  <c r="AH69" i="3"/>
  <c r="AG69" i="3"/>
  <c r="AF69" i="3"/>
  <c r="AE69" i="3"/>
  <c r="AD69" i="3"/>
  <c r="AC69" i="3"/>
  <c r="AB69" i="3"/>
  <c r="AA69" i="3"/>
  <c r="Z69" i="3"/>
  <c r="Y69" i="3"/>
  <c r="X69" i="3"/>
  <c r="W69" i="3"/>
  <c r="V69" i="3"/>
  <c r="U69" i="3"/>
  <c r="T69" i="3"/>
  <c r="S69" i="3"/>
  <c r="R69" i="3"/>
  <c r="Q69" i="3"/>
  <c r="P69" i="3"/>
  <c r="O69" i="3"/>
  <c r="N69" i="3"/>
  <c r="M69" i="3"/>
  <c r="L69" i="3"/>
  <c r="K69" i="3"/>
  <c r="J69" i="3"/>
  <c r="I69" i="3"/>
  <c r="H69" i="3"/>
  <c r="G69" i="3"/>
  <c r="F69" i="3"/>
  <c r="E69" i="3"/>
  <c r="D69" i="3"/>
  <c r="C69" i="3"/>
  <c r="B69" i="3"/>
  <c r="A69" i="3"/>
  <c r="AI68" i="3"/>
  <c r="AH68" i="3"/>
  <c r="AG68" i="3"/>
  <c r="AF68" i="3"/>
  <c r="AE68" i="3"/>
  <c r="AD68" i="3"/>
  <c r="AC68" i="3"/>
  <c r="AB68" i="3"/>
  <c r="AA68" i="3"/>
  <c r="Z68" i="3"/>
  <c r="Y68" i="3"/>
  <c r="X68" i="3"/>
  <c r="W68" i="3"/>
  <c r="V68" i="3"/>
  <c r="U68" i="3"/>
  <c r="T68" i="3"/>
  <c r="S68" i="3"/>
  <c r="R68" i="3"/>
  <c r="Q68" i="3"/>
  <c r="P68" i="3"/>
  <c r="O68" i="3"/>
  <c r="N68" i="3"/>
  <c r="M68" i="3"/>
  <c r="L68" i="3"/>
  <c r="K68" i="3"/>
  <c r="J68" i="3"/>
  <c r="I68" i="3"/>
  <c r="H68" i="3"/>
  <c r="G68" i="3"/>
  <c r="F68" i="3"/>
  <c r="E68" i="3"/>
  <c r="D68" i="3"/>
  <c r="C68" i="3"/>
  <c r="B68" i="3"/>
  <c r="A68" i="3"/>
  <c r="AI67" i="3"/>
  <c r="AH67" i="3"/>
  <c r="AG67" i="3"/>
  <c r="AF67" i="3"/>
  <c r="AE67" i="3"/>
  <c r="AD67" i="3"/>
  <c r="AC67" i="3"/>
  <c r="AB67" i="3"/>
  <c r="AA67" i="3"/>
  <c r="Z67" i="3"/>
  <c r="Y67" i="3"/>
  <c r="X67" i="3"/>
  <c r="W67" i="3"/>
  <c r="V67" i="3"/>
  <c r="U67" i="3"/>
  <c r="T67" i="3"/>
  <c r="S67" i="3"/>
  <c r="R67" i="3"/>
  <c r="Q67" i="3"/>
  <c r="P67" i="3"/>
  <c r="O67" i="3"/>
  <c r="N67" i="3"/>
  <c r="M67" i="3"/>
  <c r="L67" i="3"/>
  <c r="K67" i="3"/>
  <c r="J67" i="3"/>
  <c r="I67" i="3"/>
  <c r="H67" i="3"/>
  <c r="G67" i="3"/>
  <c r="F67" i="3"/>
  <c r="E67" i="3"/>
  <c r="D67" i="3"/>
  <c r="C67" i="3"/>
  <c r="B67" i="3"/>
  <c r="A67" i="3"/>
  <c r="AI66" i="3"/>
  <c r="AH66" i="3"/>
  <c r="AG66" i="3"/>
  <c r="AF66" i="3"/>
  <c r="AE66" i="3"/>
  <c r="AD66" i="3"/>
  <c r="AC66" i="3"/>
  <c r="AB66" i="3"/>
  <c r="AA66" i="3"/>
  <c r="Z66" i="3"/>
  <c r="Y66" i="3"/>
  <c r="X66" i="3"/>
  <c r="W66" i="3"/>
  <c r="V66" i="3"/>
  <c r="U66" i="3"/>
  <c r="T66" i="3"/>
  <c r="S66" i="3"/>
  <c r="R66" i="3"/>
  <c r="Q66" i="3"/>
  <c r="P66" i="3"/>
  <c r="O66" i="3"/>
  <c r="N66" i="3"/>
  <c r="M66" i="3"/>
  <c r="L66" i="3"/>
  <c r="K66" i="3"/>
  <c r="J66" i="3"/>
  <c r="I66" i="3"/>
  <c r="H66" i="3"/>
  <c r="G66" i="3"/>
  <c r="F66" i="3"/>
  <c r="E66" i="3"/>
  <c r="D66" i="3"/>
  <c r="C66" i="3"/>
  <c r="B66" i="3"/>
  <c r="A66" i="3"/>
  <c r="AI65" i="3"/>
  <c r="AH65" i="3"/>
  <c r="AG65" i="3"/>
  <c r="AF65" i="3"/>
  <c r="AE65" i="3"/>
  <c r="AD65" i="3"/>
  <c r="AC65" i="3"/>
  <c r="AB65" i="3"/>
  <c r="AA65" i="3"/>
  <c r="Z65" i="3"/>
  <c r="Y65" i="3"/>
  <c r="X65" i="3"/>
  <c r="W65" i="3"/>
  <c r="V65" i="3"/>
  <c r="U65" i="3"/>
  <c r="T65" i="3"/>
  <c r="S65" i="3"/>
  <c r="R65" i="3"/>
  <c r="Q65" i="3"/>
  <c r="P65" i="3"/>
  <c r="O65" i="3"/>
  <c r="N65" i="3"/>
  <c r="M65" i="3"/>
  <c r="L65" i="3"/>
  <c r="K65" i="3"/>
  <c r="J65" i="3"/>
  <c r="I65" i="3"/>
  <c r="H65" i="3"/>
  <c r="G65" i="3"/>
  <c r="F65" i="3"/>
  <c r="E65" i="3"/>
  <c r="D65" i="3"/>
  <c r="C65" i="3"/>
  <c r="B65" i="3"/>
  <c r="A65" i="3"/>
  <c r="AI64" i="3"/>
  <c r="AH64" i="3"/>
  <c r="AG64" i="3"/>
  <c r="AF64" i="3"/>
  <c r="AE64" i="3"/>
  <c r="AD64" i="3"/>
  <c r="AC64" i="3"/>
  <c r="AB64" i="3"/>
  <c r="AA64" i="3"/>
  <c r="Z64" i="3"/>
  <c r="Y64" i="3"/>
  <c r="X64" i="3"/>
  <c r="W64" i="3"/>
  <c r="V64" i="3"/>
  <c r="U64" i="3"/>
  <c r="T64" i="3"/>
  <c r="S64" i="3"/>
  <c r="R64" i="3"/>
  <c r="Q64" i="3"/>
  <c r="P64" i="3"/>
  <c r="O64" i="3"/>
  <c r="N64" i="3"/>
  <c r="M64" i="3"/>
  <c r="L64" i="3"/>
  <c r="K64" i="3"/>
  <c r="J64" i="3"/>
  <c r="I64" i="3"/>
  <c r="H64" i="3"/>
  <c r="G64" i="3"/>
  <c r="F64" i="3"/>
  <c r="E64" i="3"/>
  <c r="D64" i="3"/>
  <c r="C64" i="3"/>
  <c r="B64" i="3"/>
  <c r="A64" i="3"/>
  <c r="AI63" i="3"/>
  <c r="AH63" i="3"/>
  <c r="AG63" i="3"/>
  <c r="AF63" i="3"/>
  <c r="AE63" i="3"/>
  <c r="AD63" i="3"/>
  <c r="AC63" i="3"/>
  <c r="AB63" i="3"/>
  <c r="AA63" i="3"/>
  <c r="Z63" i="3"/>
  <c r="Y63" i="3"/>
  <c r="X63" i="3"/>
  <c r="W63" i="3"/>
  <c r="V63" i="3"/>
  <c r="U63" i="3"/>
  <c r="T63" i="3"/>
  <c r="S63" i="3"/>
  <c r="R63" i="3"/>
  <c r="Q63" i="3"/>
  <c r="P63" i="3"/>
  <c r="O63" i="3"/>
  <c r="N63" i="3"/>
  <c r="M63" i="3"/>
  <c r="L63" i="3"/>
  <c r="K63" i="3"/>
  <c r="J63" i="3"/>
  <c r="I63" i="3"/>
  <c r="H63" i="3"/>
  <c r="G63" i="3"/>
  <c r="F63" i="3"/>
  <c r="E63" i="3"/>
  <c r="D63" i="3"/>
  <c r="C63" i="3"/>
  <c r="B63" i="3"/>
  <c r="A63" i="3"/>
  <c r="AI62" i="3"/>
  <c r="AH62" i="3"/>
  <c r="AG62" i="3"/>
  <c r="AF62" i="3"/>
  <c r="AE62" i="3"/>
  <c r="AD62" i="3"/>
  <c r="AC62" i="3"/>
  <c r="AB62" i="3"/>
  <c r="AA62" i="3"/>
  <c r="Z62" i="3"/>
  <c r="Y62" i="3"/>
  <c r="X62" i="3"/>
  <c r="W62" i="3"/>
  <c r="V62" i="3"/>
  <c r="U62" i="3"/>
  <c r="T62" i="3"/>
  <c r="S62" i="3"/>
  <c r="R62" i="3"/>
  <c r="Q62" i="3"/>
  <c r="P62" i="3"/>
  <c r="O62" i="3"/>
  <c r="N62" i="3"/>
  <c r="M62" i="3"/>
  <c r="L62" i="3"/>
  <c r="K62" i="3"/>
  <c r="J62" i="3"/>
  <c r="I62" i="3"/>
  <c r="H62" i="3"/>
  <c r="G62" i="3"/>
  <c r="F62" i="3"/>
  <c r="E62" i="3"/>
  <c r="D62" i="3"/>
  <c r="C62" i="3"/>
  <c r="B62" i="3"/>
  <c r="A62" i="3"/>
  <c r="AI61" i="3"/>
  <c r="AH61" i="3"/>
  <c r="AG61" i="3"/>
  <c r="AF61" i="3"/>
  <c r="AE61" i="3"/>
  <c r="AD61" i="3"/>
  <c r="AC61" i="3"/>
  <c r="AB61" i="3"/>
  <c r="AA61" i="3"/>
  <c r="Z61" i="3"/>
  <c r="Y61" i="3"/>
  <c r="X61" i="3"/>
  <c r="W61" i="3"/>
  <c r="V61" i="3"/>
  <c r="U61" i="3"/>
  <c r="T61" i="3"/>
  <c r="S61" i="3"/>
  <c r="R61" i="3"/>
  <c r="Q61" i="3"/>
  <c r="P61" i="3"/>
  <c r="O61" i="3"/>
  <c r="N61" i="3"/>
  <c r="M61" i="3"/>
  <c r="L61" i="3"/>
  <c r="K61" i="3"/>
  <c r="J61" i="3"/>
  <c r="I61" i="3"/>
  <c r="H61" i="3"/>
  <c r="G61" i="3"/>
  <c r="F61" i="3"/>
  <c r="E61" i="3"/>
  <c r="D61" i="3"/>
  <c r="C61" i="3"/>
  <c r="B61" i="3"/>
  <c r="A61" i="3"/>
  <c r="AI60" i="3"/>
  <c r="AH60" i="3"/>
  <c r="AG60" i="3"/>
  <c r="AF60" i="3"/>
  <c r="AE60" i="3"/>
  <c r="AD60" i="3"/>
  <c r="AC60" i="3"/>
  <c r="AB60" i="3"/>
  <c r="AA60" i="3"/>
  <c r="Z60" i="3"/>
  <c r="Y60" i="3"/>
  <c r="X60" i="3"/>
  <c r="W60" i="3"/>
  <c r="V60" i="3"/>
  <c r="U60" i="3"/>
  <c r="T60" i="3"/>
  <c r="S60" i="3"/>
  <c r="R60" i="3"/>
  <c r="Q60" i="3"/>
  <c r="P60" i="3"/>
  <c r="O60" i="3"/>
  <c r="N60" i="3"/>
  <c r="M60" i="3"/>
  <c r="L60" i="3"/>
  <c r="K60" i="3"/>
  <c r="J60" i="3"/>
  <c r="I60" i="3"/>
  <c r="H60" i="3"/>
  <c r="G60" i="3"/>
  <c r="F60" i="3"/>
  <c r="E60" i="3"/>
  <c r="D60" i="3"/>
  <c r="C60" i="3"/>
  <c r="B60" i="3"/>
  <c r="A60" i="3"/>
  <c r="AI59" i="3"/>
  <c r="AH59" i="3"/>
  <c r="AG59" i="3"/>
  <c r="AF59" i="3"/>
  <c r="AE59" i="3"/>
  <c r="AD59" i="3"/>
  <c r="AC59" i="3"/>
  <c r="AB59" i="3"/>
  <c r="AA59" i="3"/>
  <c r="Z59" i="3"/>
  <c r="Y59" i="3"/>
  <c r="X59" i="3"/>
  <c r="W59" i="3"/>
  <c r="V59" i="3"/>
  <c r="U59" i="3"/>
  <c r="T59" i="3"/>
  <c r="S59" i="3"/>
  <c r="R59" i="3"/>
  <c r="Q59" i="3"/>
  <c r="P59" i="3"/>
  <c r="O59" i="3"/>
  <c r="N59" i="3"/>
  <c r="M59" i="3"/>
  <c r="L59" i="3"/>
  <c r="K59" i="3"/>
  <c r="J59" i="3"/>
  <c r="I59" i="3"/>
  <c r="H59" i="3"/>
  <c r="G59" i="3"/>
  <c r="F59" i="3"/>
  <c r="E59" i="3"/>
  <c r="D59" i="3"/>
  <c r="C59" i="3"/>
  <c r="B59" i="3"/>
  <c r="A59" i="3"/>
  <c r="AI58" i="3"/>
  <c r="AH58" i="3"/>
  <c r="AG58" i="3"/>
  <c r="AF58" i="3"/>
  <c r="AE58" i="3"/>
  <c r="AD58" i="3"/>
  <c r="AC58" i="3"/>
  <c r="AB58" i="3"/>
  <c r="AA58" i="3"/>
  <c r="Z58" i="3"/>
  <c r="Y58" i="3"/>
  <c r="X58" i="3"/>
  <c r="W58" i="3"/>
  <c r="V58" i="3"/>
  <c r="U58" i="3"/>
  <c r="T58" i="3"/>
  <c r="S58" i="3"/>
  <c r="R58" i="3"/>
  <c r="Q58" i="3"/>
  <c r="P58" i="3"/>
  <c r="O58" i="3"/>
  <c r="N58" i="3"/>
  <c r="M58" i="3"/>
  <c r="L58" i="3"/>
  <c r="K58" i="3"/>
  <c r="J58" i="3"/>
  <c r="I58" i="3"/>
  <c r="H58" i="3"/>
  <c r="G58" i="3"/>
  <c r="F58" i="3"/>
  <c r="E58" i="3"/>
  <c r="D58" i="3"/>
  <c r="C58" i="3"/>
  <c r="B58" i="3"/>
  <c r="A58" i="3"/>
  <c r="AI57" i="3"/>
  <c r="AH57" i="3"/>
  <c r="AG57" i="3"/>
  <c r="AF57" i="3"/>
  <c r="AE57" i="3"/>
  <c r="AD57" i="3"/>
  <c r="AC57" i="3"/>
  <c r="AB57" i="3"/>
  <c r="AA57" i="3"/>
  <c r="Z57" i="3"/>
  <c r="Y57" i="3"/>
  <c r="X57" i="3"/>
  <c r="W57" i="3"/>
  <c r="V57" i="3"/>
  <c r="U57" i="3"/>
  <c r="T57" i="3"/>
  <c r="S57" i="3"/>
  <c r="R57" i="3"/>
  <c r="Q57" i="3"/>
  <c r="P57" i="3"/>
  <c r="O57" i="3"/>
  <c r="N57" i="3"/>
  <c r="M57" i="3"/>
  <c r="L57" i="3"/>
  <c r="K57" i="3"/>
  <c r="J57" i="3"/>
  <c r="I57" i="3"/>
  <c r="H57" i="3"/>
  <c r="G57" i="3"/>
  <c r="F57" i="3"/>
  <c r="E57" i="3"/>
  <c r="D57" i="3"/>
  <c r="C57" i="3"/>
  <c r="B57" i="3"/>
  <c r="A57" i="3"/>
  <c r="AI56" i="3"/>
  <c r="AH56" i="3"/>
  <c r="AG56" i="3"/>
  <c r="AF56" i="3"/>
  <c r="AE56" i="3"/>
  <c r="AD56" i="3"/>
  <c r="AC56" i="3"/>
  <c r="AB56" i="3"/>
  <c r="AA56" i="3"/>
  <c r="Z56" i="3"/>
  <c r="Y56" i="3"/>
  <c r="X56" i="3"/>
  <c r="W56" i="3"/>
  <c r="V56" i="3"/>
  <c r="U56" i="3"/>
  <c r="T56" i="3"/>
  <c r="S56" i="3"/>
  <c r="R56" i="3"/>
  <c r="Q56" i="3"/>
  <c r="P56" i="3"/>
  <c r="O56" i="3"/>
  <c r="N56" i="3"/>
  <c r="M56" i="3"/>
  <c r="L56" i="3"/>
  <c r="K56" i="3"/>
  <c r="J56" i="3"/>
  <c r="I56" i="3"/>
  <c r="H56" i="3"/>
  <c r="G56" i="3"/>
  <c r="F56" i="3"/>
  <c r="E56" i="3"/>
  <c r="D56" i="3"/>
  <c r="C56" i="3"/>
  <c r="B56" i="3"/>
  <c r="A56" i="3"/>
  <c r="AI55" i="3"/>
  <c r="AH55" i="3"/>
  <c r="AG55" i="3"/>
  <c r="AF55" i="3"/>
  <c r="AE55" i="3"/>
  <c r="AD55" i="3"/>
  <c r="AC55" i="3"/>
  <c r="AB55" i="3"/>
  <c r="AA55" i="3"/>
  <c r="Z55" i="3"/>
  <c r="Y55" i="3"/>
  <c r="X55" i="3"/>
  <c r="W55" i="3"/>
  <c r="V55" i="3"/>
  <c r="U55" i="3"/>
  <c r="T55" i="3"/>
  <c r="S55" i="3"/>
  <c r="R55" i="3"/>
  <c r="Q55" i="3"/>
  <c r="P55" i="3"/>
  <c r="O55" i="3"/>
  <c r="N55" i="3"/>
  <c r="M55" i="3"/>
  <c r="L55" i="3"/>
  <c r="K55" i="3"/>
  <c r="J55" i="3"/>
  <c r="I55" i="3"/>
  <c r="H55" i="3"/>
  <c r="G55" i="3"/>
  <c r="F55" i="3"/>
  <c r="E55" i="3"/>
  <c r="D55" i="3"/>
  <c r="C55" i="3"/>
  <c r="B55" i="3"/>
  <c r="A55" i="3"/>
  <c r="AI54" i="3"/>
  <c r="AH54" i="3"/>
  <c r="AG54" i="3"/>
  <c r="AF54" i="3"/>
  <c r="AE54" i="3"/>
  <c r="AD54" i="3"/>
  <c r="AC54" i="3"/>
  <c r="AB54" i="3"/>
  <c r="AA54" i="3"/>
  <c r="Z54" i="3"/>
  <c r="Y54" i="3"/>
  <c r="X54" i="3"/>
  <c r="W54" i="3"/>
  <c r="V54" i="3"/>
  <c r="U54" i="3"/>
  <c r="T54" i="3"/>
  <c r="S54" i="3"/>
  <c r="R54" i="3"/>
  <c r="Q54" i="3"/>
  <c r="P54" i="3"/>
  <c r="O54" i="3"/>
  <c r="N54" i="3"/>
  <c r="M54" i="3"/>
  <c r="L54" i="3"/>
  <c r="K54" i="3"/>
  <c r="J54" i="3"/>
  <c r="I54" i="3"/>
  <c r="H54" i="3"/>
  <c r="G54" i="3"/>
  <c r="F54" i="3"/>
  <c r="E54" i="3"/>
  <c r="D54" i="3"/>
  <c r="C54" i="3"/>
  <c r="B54" i="3"/>
  <c r="A54" i="3"/>
  <c r="AI53" i="3"/>
  <c r="AH53" i="3"/>
  <c r="AG53" i="3"/>
  <c r="AF53" i="3"/>
  <c r="AE53" i="3"/>
  <c r="AD53" i="3"/>
  <c r="AC53" i="3"/>
  <c r="AB53" i="3"/>
  <c r="AA53" i="3"/>
  <c r="Z53" i="3"/>
  <c r="Y53" i="3"/>
  <c r="X53" i="3"/>
  <c r="W53" i="3"/>
  <c r="V53" i="3"/>
  <c r="U53" i="3"/>
  <c r="T53" i="3"/>
  <c r="S53" i="3"/>
  <c r="R53" i="3"/>
  <c r="Q53" i="3"/>
  <c r="P53" i="3"/>
  <c r="O53" i="3"/>
  <c r="N53" i="3"/>
  <c r="M53" i="3"/>
  <c r="L53" i="3"/>
  <c r="K53" i="3"/>
  <c r="J53" i="3"/>
  <c r="I53" i="3"/>
  <c r="H53" i="3"/>
  <c r="G53" i="3"/>
  <c r="F53" i="3"/>
  <c r="E53" i="3"/>
  <c r="D53" i="3"/>
  <c r="C53" i="3"/>
  <c r="B53" i="3"/>
  <c r="A53" i="3"/>
  <c r="AI52" i="3"/>
  <c r="AH52" i="3"/>
  <c r="AG52" i="3"/>
  <c r="AF52" i="3"/>
  <c r="AE52" i="3"/>
  <c r="AD52" i="3"/>
  <c r="AC52" i="3"/>
  <c r="AB52" i="3"/>
  <c r="AA52" i="3"/>
  <c r="Z52" i="3"/>
  <c r="Y52" i="3"/>
  <c r="X52" i="3"/>
  <c r="W52" i="3"/>
  <c r="V52" i="3"/>
  <c r="U52" i="3"/>
  <c r="T52" i="3"/>
  <c r="S52" i="3"/>
  <c r="R52" i="3"/>
  <c r="Q52" i="3"/>
  <c r="P52" i="3"/>
  <c r="O52" i="3"/>
  <c r="N52" i="3"/>
  <c r="M52" i="3"/>
  <c r="L52" i="3"/>
  <c r="K52" i="3"/>
  <c r="J52" i="3"/>
  <c r="I52" i="3"/>
  <c r="H52" i="3"/>
  <c r="G52" i="3"/>
  <c r="F52" i="3"/>
  <c r="E52" i="3"/>
  <c r="D52" i="3"/>
  <c r="C52" i="3"/>
  <c r="B52" i="3"/>
  <c r="A52" i="3"/>
  <c r="AI51" i="3"/>
  <c r="AH51" i="3"/>
  <c r="AG51" i="3"/>
  <c r="AF51" i="3"/>
  <c r="AE51" i="3"/>
  <c r="AD51" i="3"/>
  <c r="AC51" i="3"/>
  <c r="AB51" i="3"/>
  <c r="AA51" i="3"/>
  <c r="Z51" i="3"/>
  <c r="Y51" i="3"/>
  <c r="X51" i="3"/>
  <c r="W51" i="3"/>
  <c r="V51" i="3"/>
  <c r="U51" i="3"/>
  <c r="T51" i="3"/>
  <c r="S51" i="3"/>
  <c r="R51" i="3"/>
  <c r="Q51" i="3"/>
  <c r="P51" i="3"/>
  <c r="O51" i="3"/>
  <c r="N51" i="3"/>
  <c r="M51" i="3"/>
  <c r="L51" i="3"/>
  <c r="K51" i="3"/>
  <c r="J51" i="3"/>
  <c r="I51" i="3"/>
  <c r="H51" i="3"/>
  <c r="G51" i="3"/>
  <c r="F51" i="3"/>
  <c r="E51" i="3"/>
  <c r="D51" i="3"/>
  <c r="C51" i="3"/>
  <c r="B51" i="3"/>
  <c r="A51" i="3"/>
  <c r="AI50" i="3"/>
  <c r="AH50" i="3"/>
  <c r="AG50" i="3"/>
  <c r="AF50" i="3"/>
  <c r="AE50" i="3"/>
  <c r="AD50" i="3"/>
  <c r="AC50" i="3"/>
  <c r="AB50" i="3"/>
  <c r="AA50" i="3"/>
  <c r="Z50" i="3"/>
  <c r="Y50" i="3"/>
  <c r="X50" i="3"/>
  <c r="W50" i="3"/>
  <c r="V50" i="3"/>
  <c r="U50" i="3"/>
  <c r="T50" i="3"/>
  <c r="S50" i="3"/>
  <c r="R50" i="3"/>
  <c r="Q50" i="3"/>
  <c r="P50" i="3"/>
  <c r="O50" i="3"/>
  <c r="N50" i="3"/>
  <c r="M50" i="3"/>
  <c r="L50" i="3"/>
  <c r="K50" i="3"/>
  <c r="J50" i="3"/>
  <c r="I50" i="3"/>
  <c r="H50" i="3"/>
  <c r="G50" i="3"/>
  <c r="F50" i="3"/>
  <c r="E50" i="3"/>
  <c r="D50" i="3"/>
  <c r="C50" i="3"/>
  <c r="B50" i="3"/>
  <c r="A50" i="3"/>
  <c r="AI49" i="3"/>
  <c r="AH49" i="3"/>
  <c r="AG49" i="3"/>
  <c r="AF49" i="3"/>
  <c r="AE49" i="3"/>
  <c r="AD49" i="3"/>
  <c r="AC49" i="3"/>
  <c r="AB49" i="3"/>
  <c r="AA49" i="3"/>
  <c r="Z49" i="3"/>
  <c r="Y49" i="3"/>
  <c r="X49" i="3"/>
  <c r="W49" i="3"/>
  <c r="V49" i="3"/>
  <c r="U49" i="3"/>
  <c r="T49" i="3"/>
  <c r="S49" i="3"/>
  <c r="R49" i="3"/>
  <c r="Q49" i="3"/>
  <c r="P49" i="3"/>
  <c r="O49" i="3"/>
  <c r="N49" i="3"/>
  <c r="M49" i="3"/>
  <c r="L49" i="3"/>
  <c r="K49" i="3"/>
  <c r="J49" i="3"/>
  <c r="I49" i="3"/>
  <c r="H49" i="3"/>
  <c r="G49" i="3"/>
  <c r="F49" i="3"/>
  <c r="E49" i="3"/>
  <c r="D49" i="3"/>
  <c r="C49" i="3"/>
  <c r="B49" i="3"/>
  <c r="A49" i="3"/>
  <c r="AI48" i="3"/>
  <c r="AH48" i="3"/>
  <c r="AG48" i="3"/>
  <c r="AF48" i="3"/>
  <c r="AE48" i="3"/>
  <c r="AD48" i="3"/>
  <c r="AC48" i="3"/>
  <c r="AB48" i="3"/>
  <c r="AA48" i="3"/>
  <c r="Z48" i="3"/>
  <c r="Y48" i="3"/>
  <c r="X48" i="3"/>
  <c r="W48" i="3"/>
  <c r="V48" i="3"/>
  <c r="U48" i="3"/>
  <c r="T48" i="3"/>
  <c r="S48" i="3"/>
  <c r="R48" i="3"/>
  <c r="Q48" i="3"/>
  <c r="P48" i="3"/>
  <c r="O48" i="3"/>
  <c r="N48" i="3"/>
  <c r="M48" i="3"/>
  <c r="L48" i="3"/>
  <c r="K48" i="3"/>
  <c r="J48" i="3"/>
  <c r="I48" i="3"/>
  <c r="H48" i="3"/>
  <c r="G48" i="3"/>
  <c r="F48" i="3"/>
  <c r="E48" i="3"/>
  <c r="D48" i="3"/>
  <c r="C48" i="3"/>
  <c r="B48" i="3"/>
  <c r="A48" i="3"/>
  <c r="AI47" i="3"/>
  <c r="AH47" i="3"/>
  <c r="AG47" i="3"/>
  <c r="AF47" i="3"/>
  <c r="AE47" i="3"/>
  <c r="AD47" i="3"/>
  <c r="AC47" i="3"/>
  <c r="AB47" i="3"/>
  <c r="AA47" i="3"/>
  <c r="Z47" i="3"/>
  <c r="Y47" i="3"/>
  <c r="X47" i="3"/>
  <c r="W47" i="3"/>
  <c r="V47" i="3"/>
  <c r="U47" i="3"/>
  <c r="T47" i="3"/>
  <c r="S47" i="3"/>
  <c r="R47" i="3"/>
  <c r="Q47" i="3"/>
  <c r="P47" i="3"/>
  <c r="O47" i="3"/>
  <c r="N47" i="3"/>
  <c r="M47" i="3"/>
  <c r="L47" i="3"/>
  <c r="K47" i="3"/>
  <c r="J47" i="3"/>
  <c r="I47" i="3"/>
  <c r="H47" i="3"/>
  <c r="G47" i="3"/>
  <c r="F47" i="3"/>
  <c r="E47" i="3"/>
  <c r="D47" i="3"/>
  <c r="C47" i="3"/>
  <c r="B47" i="3"/>
  <c r="A47" i="3"/>
  <c r="AI46" i="3"/>
  <c r="AH46" i="3"/>
  <c r="AG46" i="3"/>
  <c r="AF46" i="3"/>
  <c r="AE46" i="3"/>
  <c r="AD46" i="3"/>
  <c r="AC46" i="3"/>
  <c r="AB46" i="3"/>
  <c r="AA46" i="3"/>
  <c r="Z46" i="3"/>
  <c r="Y46" i="3"/>
  <c r="X46" i="3"/>
  <c r="W46" i="3"/>
  <c r="V46" i="3"/>
  <c r="U46" i="3"/>
  <c r="T46" i="3"/>
  <c r="S46" i="3"/>
  <c r="R46" i="3"/>
  <c r="Q46" i="3"/>
  <c r="P46" i="3"/>
  <c r="O46" i="3"/>
  <c r="N46" i="3"/>
  <c r="M46" i="3"/>
  <c r="L46" i="3"/>
  <c r="K46" i="3"/>
  <c r="J46" i="3"/>
  <c r="I46" i="3"/>
  <c r="H46" i="3"/>
  <c r="G46" i="3"/>
  <c r="F46" i="3"/>
  <c r="E46" i="3"/>
  <c r="D46" i="3"/>
  <c r="C46" i="3"/>
  <c r="B46" i="3"/>
  <c r="A46" i="3"/>
  <c r="AI45" i="3"/>
  <c r="AH45" i="3"/>
  <c r="AG45" i="3"/>
  <c r="AF45" i="3"/>
  <c r="AE45" i="3"/>
  <c r="AD45" i="3"/>
  <c r="AC45" i="3"/>
  <c r="AB45" i="3"/>
  <c r="AA45" i="3"/>
  <c r="Z45" i="3"/>
  <c r="Y45" i="3"/>
  <c r="X45" i="3"/>
  <c r="W45" i="3"/>
  <c r="V45" i="3"/>
  <c r="U45" i="3"/>
  <c r="T45" i="3"/>
  <c r="S45" i="3"/>
  <c r="R45" i="3"/>
  <c r="Q45" i="3"/>
  <c r="P45" i="3"/>
  <c r="O45" i="3"/>
  <c r="N45" i="3"/>
  <c r="M45" i="3"/>
  <c r="L45" i="3"/>
  <c r="K45" i="3"/>
  <c r="J45" i="3"/>
  <c r="I45" i="3"/>
  <c r="H45" i="3"/>
  <c r="G45" i="3"/>
  <c r="F45" i="3"/>
  <c r="E45" i="3"/>
  <c r="D45" i="3"/>
  <c r="C45" i="3"/>
  <c r="B45" i="3"/>
  <c r="A45" i="3"/>
  <c r="AI44" i="3"/>
  <c r="AH44" i="3"/>
  <c r="AG44" i="3"/>
  <c r="AF44" i="3"/>
  <c r="AE44" i="3"/>
  <c r="AD44" i="3"/>
  <c r="AC44" i="3"/>
  <c r="AB44" i="3"/>
  <c r="AA44" i="3"/>
  <c r="Z44" i="3"/>
  <c r="Y44" i="3"/>
  <c r="X44" i="3"/>
  <c r="W44" i="3"/>
  <c r="V44" i="3"/>
  <c r="U44" i="3"/>
  <c r="T44" i="3"/>
  <c r="S44" i="3"/>
  <c r="R44" i="3"/>
  <c r="Q44" i="3"/>
  <c r="P44" i="3"/>
  <c r="O44" i="3"/>
  <c r="N44" i="3"/>
  <c r="M44" i="3"/>
  <c r="L44" i="3"/>
  <c r="K44" i="3"/>
  <c r="J44" i="3"/>
  <c r="I44" i="3"/>
  <c r="H44" i="3"/>
  <c r="G44" i="3"/>
  <c r="F44" i="3"/>
  <c r="E44" i="3"/>
  <c r="D44" i="3"/>
  <c r="C44" i="3"/>
  <c r="B44" i="3"/>
  <c r="A44" i="3"/>
  <c r="AI43" i="3"/>
  <c r="AH43" i="3"/>
  <c r="AG43" i="3"/>
  <c r="AF43" i="3"/>
  <c r="AE43" i="3"/>
  <c r="AD43" i="3"/>
  <c r="AC43" i="3"/>
  <c r="AB43" i="3"/>
  <c r="AA43" i="3"/>
  <c r="Z43" i="3"/>
  <c r="Y43" i="3"/>
  <c r="X43" i="3"/>
  <c r="W43" i="3"/>
  <c r="V43" i="3"/>
  <c r="U43" i="3"/>
  <c r="T43" i="3"/>
  <c r="S43" i="3"/>
  <c r="R43" i="3"/>
  <c r="Q43" i="3"/>
  <c r="P43" i="3"/>
  <c r="O43" i="3"/>
  <c r="N43" i="3"/>
  <c r="M43" i="3"/>
  <c r="L43" i="3"/>
  <c r="K43" i="3"/>
  <c r="J43" i="3"/>
  <c r="I43" i="3"/>
  <c r="H43" i="3"/>
  <c r="G43" i="3"/>
  <c r="F43" i="3"/>
  <c r="E43" i="3"/>
  <c r="D43" i="3"/>
  <c r="C43" i="3"/>
  <c r="B43" i="3"/>
  <c r="A43" i="3"/>
  <c r="AI42" i="3"/>
  <c r="AH42" i="3"/>
  <c r="AG42" i="3"/>
  <c r="AF42" i="3"/>
  <c r="AE42" i="3"/>
  <c r="AD42" i="3"/>
  <c r="AC42" i="3"/>
  <c r="AB42" i="3"/>
  <c r="AA42" i="3"/>
  <c r="Z42" i="3"/>
  <c r="Y42" i="3"/>
  <c r="X42" i="3"/>
  <c r="W42" i="3"/>
  <c r="V42" i="3"/>
  <c r="U42" i="3"/>
  <c r="T42" i="3"/>
  <c r="S42" i="3"/>
  <c r="R42" i="3"/>
  <c r="Q42" i="3"/>
  <c r="P42" i="3"/>
  <c r="O42" i="3"/>
  <c r="N42" i="3"/>
  <c r="M42" i="3"/>
  <c r="L42" i="3"/>
  <c r="K42" i="3"/>
  <c r="J42" i="3"/>
  <c r="I42" i="3"/>
  <c r="H42" i="3"/>
  <c r="G42" i="3"/>
  <c r="F42" i="3"/>
  <c r="E42" i="3"/>
  <c r="D42" i="3"/>
  <c r="C42" i="3"/>
  <c r="B42" i="3"/>
  <c r="A42" i="3"/>
  <c r="AI41" i="3"/>
  <c r="AH41" i="3"/>
  <c r="AG41" i="3"/>
  <c r="AF41" i="3"/>
  <c r="AE41" i="3"/>
  <c r="AD41" i="3"/>
  <c r="AC41" i="3"/>
  <c r="AB41" i="3"/>
  <c r="AA41" i="3"/>
  <c r="Z41" i="3"/>
  <c r="Y41" i="3"/>
  <c r="X41" i="3"/>
  <c r="W41" i="3"/>
  <c r="V41" i="3"/>
  <c r="U41" i="3"/>
  <c r="T41" i="3"/>
  <c r="S41" i="3"/>
  <c r="R41" i="3"/>
  <c r="Q41" i="3"/>
  <c r="P41" i="3"/>
  <c r="O41" i="3"/>
  <c r="N41" i="3"/>
  <c r="M41" i="3"/>
  <c r="L41" i="3"/>
  <c r="K41" i="3"/>
  <c r="J41" i="3"/>
  <c r="I41" i="3"/>
  <c r="H41" i="3"/>
  <c r="G41" i="3"/>
  <c r="F41" i="3"/>
  <c r="E41" i="3"/>
  <c r="D41" i="3"/>
  <c r="C41" i="3"/>
  <c r="B41" i="3"/>
  <c r="A41" i="3"/>
  <c r="AI40" i="3"/>
  <c r="AH40" i="3"/>
  <c r="AG40" i="3"/>
  <c r="AF40" i="3"/>
  <c r="AE40" i="3"/>
  <c r="AD40" i="3"/>
  <c r="AC40" i="3"/>
  <c r="AB40" i="3"/>
  <c r="AA40" i="3"/>
  <c r="Z40" i="3"/>
  <c r="Y40" i="3"/>
  <c r="X40" i="3"/>
  <c r="W40" i="3"/>
  <c r="V40" i="3"/>
  <c r="U40" i="3"/>
  <c r="T40" i="3"/>
  <c r="S40" i="3"/>
  <c r="R40" i="3"/>
  <c r="Q40" i="3"/>
  <c r="P40" i="3"/>
  <c r="O40" i="3"/>
  <c r="N40" i="3"/>
  <c r="M40" i="3"/>
  <c r="L40" i="3"/>
  <c r="K40" i="3"/>
  <c r="J40" i="3"/>
  <c r="I40" i="3"/>
  <c r="H40" i="3"/>
  <c r="G40" i="3"/>
  <c r="F40" i="3"/>
  <c r="E40" i="3"/>
  <c r="D40" i="3"/>
  <c r="C40" i="3"/>
  <c r="B40" i="3"/>
  <c r="A40" i="3"/>
  <c r="AI39" i="3"/>
  <c r="AH39" i="3"/>
  <c r="AG39" i="3"/>
  <c r="AF39" i="3"/>
  <c r="AE39" i="3"/>
  <c r="AD39" i="3"/>
  <c r="AC39" i="3"/>
  <c r="AB39" i="3"/>
  <c r="AA39" i="3"/>
  <c r="Z39" i="3"/>
  <c r="Y39" i="3"/>
  <c r="X39" i="3"/>
  <c r="W39" i="3"/>
  <c r="V39" i="3"/>
  <c r="U39" i="3"/>
  <c r="T39" i="3"/>
  <c r="S39" i="3"/>
  <c r="R39" i="3"/>
  <c r="Q39" i="3"/>
  <c r="P39" i="3"/>
  <c r="O39" i="3"/>
  <c r="N39" i="3"/>
  <c r="M39" i="3"/>
  <c r="L39" i="3"/>
  <c r="K39" i="3"/>
  <c r="J39" i="3"/>
  <c r="I39" i="3"/>
  <c r="H39" i="3"/>
  <c r="G39" i="3"/>
  <c r="F39" i="3"/>
  <c r="E39" i="3"/>
  <c r="D39" i="3"/>
  <c r="C39" i="3"/>
  <c r="B39" i="3"/>
  <c r="A39" i="3"/>
  <c r="AI38" i="3"/>
  <c r="AH38" i="3"/>
  <c r="AG38" i="3"/>
  <c r="AF38" i="3"/>
  <c r="AE38" i="3"/>
  <c r="AD38" i="3"/>
  <c r="AC38" i="3"/>
  <c r="AB38" i="3"/>
  <c r="AA38" i="3"/>
  <c r="Z38" i="3"/>
  <c r="Y38" i="3"/>
  <c r="X38" i="3"/>
  <c r="W38" i="3"/>
  <c r="V38" i="3"/>
  <c r="U38" i="3"/>
  <c r="T38" i="3"/>
  <c r="S38" i="3"/>
  <c r="R38" i="3"/>
  <c r="Q38" i="3"/>
  <c r="P38" i="3"/>
  <c r="O38" i="3"/>
  <c r="N38" i="3"/>
  <c r="M38" i="3"/>
  <c r="L38" i="3"/>
  <c r="K38" i="3"/>
  <c r="J38" i="3"/>
  <c r="I38" i="3"/>
  <c r="H38" i="3"/>
  <c r="G38" i="3"/>
  <c r="F38" i="3"/>
  <c r="E38" i="3"/>
  <c r="D38" i="3"/>
  <c r="C38" i="3"/>
  <c r="B38" i="3"/>
  <c r="A38" i="3"/>
  <c r="AI37" i="3"/>
  <c r="AH37" i="3"/>
  <c r="AG37" i="3"/>
  <c r="AF37" i="3"/>
  <c r="AE37" i="3"/>
  <c r="AD37" i="3"/>
  <c r="AC37" i="3"/>
  <c r="AB37" i="3"/>
  <c r="AA37" i="3"/>
  <c r="Z37" i="3"/>
  <c r="Y37" i="3"/>
  <c r="X37" i="3"/>
  <c r="W37" i="3"/>
  <c r="V37" i="3"/>
  <c r="U37" i="3"/>
  <c r="T37" i="3"/>
  <c r="S37" i="3"/>
  <c r="R37" i="3"/>
  <c r="Q37" i="3"/>
  <c r="P37" i="3"/>
  <c r="O37" i="3"/>
  <c r="N37" i="3"/>
  <c r="M37" i="3"/>
  <c r="L37" i="3"/>
  <c r="K37" i="3"/>
  <c r="J37" i="3"/>
  <c r="I37" i="3"/>
  <c r="H37" i="3"/>
  <c r="G37" i="3"/>
  <c r="F37" i="3"/>
  <c r="E37" i="3"/>
  <c r="D37" i="3"/>
  <c r="C37" i="3"/>
  <c r="B37" i="3"/>
  <c r="A37" i="3"/>
  <c r="AI36" i="3"/>
  <c r="AH36" i="3"/>
  <c r="AG36" i="3"/>
  <c r="AF36" i="3"/>
  <c r="AE36" i="3"/>
  <c r="AD36" i="3"/>
  <c r="AC36" i="3"/>
  <c r="AB36" i="3"/>
  <c r="AA36" i="3"/>
  <c r="Z36" i="3"/>
  <c r="Y36" i="3"/>
  <c r="X36" i="3"/>
  <c r="W36" i="3"/>
  <c r="V36" i="3"/>
  <c r="U36" i="3"/>
  <c r="T36" i="3"/>
  <c r="S36" i="3"/>
  <c r="R36" i="3"/>
  <c r="Q36" i="3"/>
  <c r="P36" i="3"/>
  <c r="O36" i="3"/>
  <c r="N36" i="3"/>
  <c r="M36" i="3"/>
  <c r="L36" i="3"/>
  <c r="K36" i="3"/>
  <c r="J36" i="3"/>
  <c r="I36" i="3"/>
  <c r="H36" i="3"/>
  <c r="G36" i="3"/>
  <c r="F36" i="3"/>
  <c r="E36" i="3"/>
  <c r="D36" i="3"/>
  <c r="C36" i="3"/>
  <c r="B36" i="3"/>
  <c r="A36" i="3"/>
  <c r="AI35" i="3"/>
  <c r="AH35" i="3"/>
  <c r="AG35" i="3"/>
  <c r="AF35" i="3"/>
  <c r="AE35" i="3"/>
  <c r="AD35" i="3"/>
  <c r="AC35" i="3"/>
  <c r="AB35" i="3"/>
  <c r="AA35" i="3"/>
  <c r="Z35" i="3"/>
  <c r="Y35" i="3"/>
  <c r="X35" i="3"/>
  <c r="W35" i="3"/>
  <c r="V35" i="3"/>
  <c r="U35" i="3"/>
  <c r="T35" i="3"/>
  <c r="S35" i="3"/>
  <c r="R35" i="3"/>
  <c r="Q35" i="3"/>
  <c r="P35" i="3"/>
  <c r="O35" i="3"/>
  <c r="N35" i="3"/>
  <c r="M35" i="3"/>
  <c r="L35" i="3"/>
  <c r="K35" i="3"/>
  <c r="J35" i="3"/>
  <c r="I35" i="3"/>
  <c r="H35" i="3"/>
  <c r="G35" i="3"/>
  <c r="F35" i="3"/>
  <c r="E35" i="3"/>
  <c r="D35" i="3"/>
  <c r="C35" i="3"/>
  <c r="B35" i="3"/>
  <c r="A35" i="3"/>
  <c r="AI34" i="3"/>
  <c r="AH34" i="3"/>
  <c r="AG34" i="3"/>
  <c r="AF34" i="3"/>
  <c r="AE34" i="3"/>
  <c r="AD34" i="3"/>
  <c r="AC34" i="3"/>
  <c r="AB34" i="3"/>
  <c r="AA34" i="3"/>
  <c r="Z34" i="3"/>
  <c r="Y34" i="3"/>
  <c r="X34" i="3"/>
  <c r="W34" i="3"/>
  <c r="V34" i="3"/>
  <c r="U34" i="3"/>
  <c r="T34" i="3"/>
  <c r="S34" i="3"/>
  <c r="R34" i="3"/>
  <c r="Q34" i="3"/>
  <c r="P34" i="3"/>
  <c r="O34" i="3"/>
  <c r="N34" i="3"/>
  <c r="M34" i="3"/>
  <c r="L34" i="3"/>
  <c r="K34" i="3"/>
  <c r="J34" i="3"/>
  <c r="I34" i="3"/>
  <c r="H34" i="3"/>
  <c r="G34" i="3"/>
  <c r="F34" i="3"/>
  <c r="E34" i="3"/>
  <c r="D34" i="3"/>
  <c r="C34" i="3"/>
  <c r="B34" i="3"/>
  <c r="A34" i="3"/>
  <c r="AI33" i="3"/>
  <c r="AH33" i="3"/>
  <c r="AG33" i="3"/>
  <c r="AF33" i="3"/>
  <c r="AE33" i="3"/>
  <c r="AD33" i="3"/>
  <c r="AC33" i="3"/>
  <c r="AB33" i="3"/>
  <c r="AA33" i="3"/>
  <c r="Z33" i="3"/>
  <c r="Y33" i="3"/>
  <c r="X33" i="3"/>
  <c r="W33" i="3"/>
  <c r="V33" i="3"/>
  <c r="U33" i="3"/>
  <c r="T33" i="3"/>
  <c r="S33" i="3"/>
  <c r="R33" i="3"/>
  <c r="Q33" i="3"/>
  <c r="P33" i="3"/>
  <c r="O33" i="3"/>
  <c r="N33" i="3"/>
  <c r="M33" i="3"/>
  <c r="L33" i="3"/>
  <c r="K33" i="3"/>
  <c r="J33" i="3"/>
  <c r="I33" i="3"/>
  <c r="H33" i="3"/>
  <c r="G33" i="3"/>
  <c r="F33" i="3"/>
  <c r="E33" i="3"/>
  <c r="D33" i="3"/>
  <c r="C33" i="3"/>
  <c r="B33" i="3"/>
  <c r="A33" i="3"/>
  <c r="AI32" i="3"/>
  <c r="AH32" i="3"/>
  <c r="AG32" i="3"/>
  <c r="AF32" i="3"/>
  <c r="AE32" i="3"/>
  <c r="AD32" i="3"/>
  <c r="AC32" i="3"/>
  <c r="AB32" i="3"/>
  <c r="AA32" i="3"/>
  <c r="Z32" i="3"/>
  <c r="Y32" i="3"/>
  <c r="X32" i="3"/>
  <c r="W32" i="3"/>
  <c r="V32" i="3"/>
  <c r="U32" i="3"/>
  <c r="T32" i="3"/>
  <c r="S32" i="3"/>
  <c r="R32" i="3"/>
  <c r="Q32" i="3"/>
  <c r="P32" i="3"/>
  <c r="O32" i="3"/>
  <c r="N32" i="3"/>
  <c r="M32" i="3"/>
  <c r="L32" i="3"/>
  <c r="K32" i="3"/>
  <c r="J32" i="3"/>
  <c r="I32" i="3"/>
  <c r="H32" i="3"/>
  <c r="G32" i="3"/>
  <c r="F32" i="3"/>
  <c r="E32" i="3"/>
  <c r="D32" i="3"/>
  <c r="C32" i="3"/>
  <c r="B32" i="3"/>
  <c r="A32" i="3"/>
  <c r="AI31" i="3"/>
  <c r="AH31" i="3"/>
  <c r="AG31" i="3"/>
  <c r="AF31" i="3"/>
  <c r="AE31" i="3"/>
  <c r="AD31" i="3"/>
  <c r="AC31" i="3"/>
  <c r="AB31" i="3"/>
  <c r="AA31" i="3"/>
  <c r="Z31" i="3"/>
  <c r="Y31" i="3"/>
  <c r="X31" i="3"/>
  <c r="W31" i="3"/>
  <c r="V31" i="3"/>
  <c r="U31" i="3"/>
  <c r="T31" i="3"/>
  <c r="S31" i="3"/>
  <c r="R31" i="3"/>
  <c r="Q31" i="3"/>
  <c r="P31" i="3"/>
  <c r="O31" i="3"/>
  <c r="N31" i="3"/>
  <c r="M31" i="3"/>
  <c r="L31" i="3"/>
  <c r="K31" i="3"/>
  <c r="J31" i="3"/>
  <c r="I31" i="3"/>
  <c r="H31" i="3"/>
  <c r="G31" i="3"/>
  <c r="F31" i="3"/>
  <c r="E31" i="3"/>
  <c r="D31" i="3"/>
  <c r="C31" i="3"/>
  <c r="B31" i="3"/>
  <c r="A31" i="3"/>
  <c r="AI30" i="3"/>
  <c r="AH30" i="3"/>
  <c r="AG30" i="3"/>
  <c r="AF30" i="3"/>
  <c r="AE30" i="3"/>
  <c r="AD30" i="3"/>
  <c r="AC30" i="3"/>
  <c r="AB30" i="3"/>
  <c r="AA30" i="3"/>
  <c r="Z30" i="3"/>
  <c r="Y30" i="3"/>
  <c r="X30" i="3"/>
  <c r="W30" i="3"/>
  <c r="V30" i="3"/>
  <c r="U30" i="3"/>
  <c r="T30" i="3"/>
  <c r="S30" i="3"/>
  <c r="R30" i="3"/>
  <c r="Q30" i="3"/>
  <c r="P30" i="3"/>
  <c r="O30" i="3"/>
  <c r="N30" i="3"/>
  <c r="M30" i="3"/>
  <c r="L30" i="3"/>
  <c r="K30" i="3"/>
  <c r="J30" i="3"/>
  <c r="I30" i="3"/>
  <c r="H30" i="3"/>
  <c r="G30" i="3"/>
  <c r="F30" i="3"/>
  <c r="E30" i="3"/>
  <c r="D30" i="3"/>
  <c r="C30" i="3"/>
  <c r="B30" i="3"/>
  <c r="A30" i="3"/>
  <c r="AI29" i="3"/>
  <c r="AH29" i="3"/>
  <c r="AG29" i="3"/>
  <c r="AF29" i="3"/>
  <c r="AE29" i="3"/>
  <c r="AD29" i="3"/>
  <c r="AC29" i="3"/>
  <c r="AB29" i="3"/>
  <c r="AA29" i="3"/>
  <c r="Z29" i="3"/>
  <c r="Y29" i="3"/>
  <c r="X29" i="3"/>
  <c r="W29" i="3"/>
  <c r="V29" i="3"/>
  <c r="U29" i="3"/>
  <c r="T29" i="3"/>
  <c r="S29" i="3"/>
  <c r="R29" i="3"/>
  <c r="Q29" i="3"/>
  <c r="P29" i="3"/>
  <c r="O29" i="3"/>
  <c r="N29" i="3"/>
  <c r="M29" i="3"/>
  <c r="L29" i="3"/>
  <c r="K29" i="3"/>
  <c r="J29" i="3"/>
  <c r="I29" i="3"/>
  <c r="H29" i="3"/>
  <c r="G29" i="3"/>
  <c r="F29" i="3"/>
  <c r="E29" i="3"/>
  <c r="D29" i="3"/>
  <c r="C29" i="3"/>
  <c r="B29" i="3"/>
  <c r="A29" i="3"/>
  <c r="AI28" i="3"/>
  <c r="AH28" i="3"/>
  <c r="AG28" i="3"/>
  <c r="AF28" i="3"/>
  <c r="AE28" i="3"/>
  <c r="AD28" i="3"/>
  <c r="AC28" i="3"/>
  <c r="AB28" i="3"/>
  <c r="AA28" i="3"/>
  <c r="Z28" i="3"/>
  <c r="Y28" i="3"/>
  <c r="X28" i="3"/>
  <c r="W28" i="3"/>
  <c r="V28" i="3"/>
  <c r="U28" i="3"/>
  <c r="T28" i="3"/>
  <c r="S28" i="3"/>
  <c r="R28" i="3"/>
  <c r="Q28" i="3"/>
  <c r="P28" i="3"/>
  <c r="O28" i="3"/>
  <c r="N28" i="3"/>
  <c r="M28" i="3"/>
  <c r="L28" i="3"/>
  <c r="K28" i="3"/>
  <c r="J28" i="3"/>
  <c r="I28" i="3"/>
  <c r="H28" i="3"/>
  <c r="G28" i="3"/>
  <c r="F28" i="3"/>
  <c r="E28" i="3"/>
  <c r="D28" i="3"/>
  <c r="C28" i="3"/>
  <c r="B28" i="3"/>
  <c r="A28" i="3"/>
  <c r="AI27" i="3"/>
  <c r="AH27" i="3"/>
  <c r="AG27" i="3"/>
  <c r="AF27" i="3"/>
  <c r="AE27" i="3"/>
  <c r="AD27" i="3"/>
  <c r="AC27" i="3"/>
  <c r="AB27" i="3"/>
  <c r="AA27" i="3"/>
  <c r="Z27" i="3"/>
  <c r="Y27" i="3"/>
  <c r="X27" i="3"/>
  <c r="W27" i="3"/>
  <c r="V27" i="3"/>
  <c r="U27" i="3"/>
  <c r="T27" i="3"/>
  <c r="S27" i="3"/>
  <c r="R27" i="3"/>
  <c r="Q27" i="3"/>
  <c r="P27" i="3"/>
  <c r="O27" i="3"/>
  <c r="N27" i="3"/>
  <c r="M27" i="3"/>
  <c r="L27" i="3"/>
  <c r="K27" i="3"/>
  <c r="J27" i="3"/>
  <c r="I27" i="3"/>
  <c r="H27" i="3"/>
  <c r="G27" i="3"/>
  <c r="F27" i="3"/>
  <c r="E27" i="3"/>
  <c r="D27" i="3"/>
  <c r="C27" i="3"/>
  <c r="B27" i="3"/>
  <c r="A27" i="3"/>
  <c r="AI26" i="3"/>
  <c r="AH26" i="3"/>
  <c r="AG26" i="3"/>
  <c r="AF26" i="3"/>
  <c r="AE26" i="3"/>
  <c r="AD26" i="3"/>
  <c r="AC26" i="3"/>
  <c r="AB26" i="3"/>
  <c r="AA26" i="3"/>
  <c r="Z26" i="3"/>
  <c r="Y26" i="3"/>
  <c r="X26" i="3"/>
  <c r="W26" i="3"/>
  <c r="V26" i="3"/>
  <c r="U26" i="3"/>
  <c r="T26" i="3"/>
  <c r="S26" i="3"/>
  <c r="R26" i="3"/>
  <c r="Q26" i="3"/>
  <c r="P26" i="3"/>
  <c r="O26" i="3"/>
  <c r="N26" i="3"/>
  <c r="M26" i="3"/>
  <c r="L26" i="3"/>
  <c r="K26" i="3"/>
  <c r="J26" i="3"/>
  <c r="I26" i="3"/>
  <c r="H26" i="3"/>
  <c r="G26" i="3"/>
  <c r="F26" i="3"/>
  <c r="E26" i="3"/>
  <c r="D26" i="3"/>
  <c r="C26" i="3"/>
  <c r="B26" i="3"/>
  <c r="A26" i="3"/>
  <c r="AI25" i="3"/>
  <c r="AH25" i="3"/>
  <c r="AG25" i="3"/>
  <c r="AF25" i="3"/>
  <c r="AE25" i="3"/>
  <c r="AD25" i="3"/>
  <c r="AC25" i="3"/>
  <c r="AB25" i="3"/>
  <c r="AA25" i="3"/>
  <c r="Z25" i="3"/>
  <c r="Y25" i="3"/>
  <c r="X25" i="3"/>
  <c r="W25" i="3"/>
  <c r="V25" i="3"/>
  <c r="U25" i="3"/>
  <c r="T25" i="3"/>
  <c r="S25" i="3"/>
  <c r="R25" i="3"/>
  <c r="Q25" i="3"/>
  <c r="P25" i="3"/>
  <c r="O25" i="3"/>
  <c r="N25" i="3"/>
  <c r="M25" i="3"/>
  <c r="L25" i="3"/>
  <c r="K25" i="3"/>
  <c r="J25" i="3"/>
  <c r="I25" i="3"/>
  <c r="H25" i="3"/>
  <c r="G25" i="3"/>
  <c r="F25" i="3"/>
  <c r="E25" i="3"/>
  <c r="D25" i="3"/>
  <c r="C25" i="3"/>
  <c r="B25" i="3"/>
  <c r="A25" i="3"/>
  <c r="AI24" i="3"/>
  <c r="AH24" i="3"/>
  <c r="AG24" i="3"/>
  <c r="AF24" i="3"/>
  <c r="AE24" i="3"/>
  <c r="AD24" i="3"/>
  <c r="AC24" i="3"/>
  <c r="AB24" i="3"/>
  <c r="AA24" i="3"/>
  <c r="Z24" i="3"/>
  <c r="Y24" i="3"/>
  <c r="X24" i="3"/>
  <c r="W24" i="3"/>
  <c r="V24" i="3"/>
  <c r="U24" i="3"/>
  <c r="T24" i="3"/>
  <c r="S24" i="3"/>
  <c r="R24" i="3"/>
  <c r="Q24" i="3"/>
  <c r="P24" i="3"/>
  <c r="O24" i="3"/>
  <c r="N24" i="3"/>
  <c r="M24" i="3"/>
  <c r="L24" i="3"/>
  <c r="K24" i="3"/>
  <c r="J24" i="3"/>
  <c r="I24" i="3"/>
  <c r="H24" i="3"/>
  <c r="G24" i="3"/>
  <c r="F24" i="3"/>
  <c r="E24" i="3"/>
  <c r="D24" i="3"/>
  <c r="C24" i="3"/>
  <c r="B24" i="3"/>
  <c r="A24" i="3"/>
  <c r="AI23" i="3"/>
  <c r="AH23" i="3"/>
  <c r="AG23" i="3"/>
  <c r="AF23" i="3"/>
  <c r="AE23" i="3"/>
  <c r="AD23" i="3"/>
  <c r="AC23" i="3"/>
  <c r="AB23" i="3"/>
  <c r="AA23" i="3"/>
  <c r="Z23" i="3"/>
  <c r="Y23" i="3"/>
  <c r="X23" i="3"/>
  <c r="W23" i="3"/>
  <c r="V23" i="3"/>
  <c r="U23" i="3"/>
  <c r="T23" i="3"/>
  <c r="S23" i="3"/>
  <c r="R23" i="3"/>
  <c r="Q23" i="3"/>
  <c r="P23" i="3"/>
  <c r="O23" i="3"/>
  <c r="N23" i="3"/>
  <c r="M23" i="3"/>
  <c r="L23" i="3"/>
  <c r="K23" i="3"/>
  <c r="J23" i="3"/>
  <c r="I23" i="3"/>
  <c r="H23" i="3"/>
  <c r="G23" i="3"/>
  <c r="F23" i="3"/>
  <c r="E23" i="3"/>
  <c r="D23" i="3"/>
  <c r="C23" i="3"/>
  <c r="B23" i="3"/>
  <c r="A23" i="3"/>
  <c r="AI22" i="3"/>
  <c r="AH22" i="3"/>
  <c r="AG22" i="3"/>
  <c r="AF22" i="3"/>
  <c r="AE22" i="3"/>
  <c r="AD22" i="3"/>
  <c r="AC22" i="3"/>
  <c r="AB22" i="3"/>
  <c r="AA22" i="3"/>
  <c r="Z22" i="3"/>
  <c r="Y22" i="3"/>
  <c r="X22" i="3"/>
  <c r="W22" i="3"/>
  <c r="V22" i="3"/>
  <c r="U22" i="3"/>
  <c r="T22" i="3"/>
  <c r="S22" i="3"/>
  <c r="R22" i="3"/>
  <c r="Q22" i="3"/>
  <c r="P22" i="3"/>
  <c r="O22" i="3"/>
  <c r="N22" i="3"/>
  <c r="M22" i="3"/>
  <c r="L22" i="3"/>
  <c r="K22" i="3"/>
  <c r="J22" i="3"/>
  <c r="I22" i="3"/>
  <c r="H22" i="3"/>
  <c r="G22" i="3"/>
  <c r="F22" i="3"/>
  <c r="E22" i="3"/>
  <c r="D22" i="3"/>
  <c r="C22" i="3"/>
  <c r="B22" i="3"/>
  <c r="A22" i="3"/>
  <c r="AI21" i="3"/>
  <c r="AH21" i="3"/>
  <c r="AG21" i="3"/>
  <c r="AF21" i="3"/>
  <c r="AE21" i="3"/>
  <c r="AD21" i="3"/>
  <c r="AC21" i="3"/>
  <c r="AB21" i="3"/>
  <c r="AA21" i="3"/>
  <c r="Z21" i="3"/>
  <c r="Y21" i="3"/>
  <c r="X21" i="3"/>
  <c r="W21" i="3"/>
  <c r="V21" i="3"/>
  <c r="U21" i="3"/>
  <c r="T21" i="3"/>
  <c r="S21" i="3"/>
  <c r="R21" i="3"/>
  <c r="Q21" i="3"/>
  <c r="P21" i="3"/>
  <c r="O21" i="3"/>
  <c r="N21" i="3"/>
  <c r="M21" i="3"/>
  <c r="L21" i="3"/>
  <c r="K21" i="3"/>
  <c r="J21" i="3"/>
  <c r="I21" i="3"/>
  <c r="H21" i="3"/>
  <c r="G21" i="3"/>
  <c r="F21" i="3"/>
  <c r="E21" i="3"/>
  <c r="D21" i="3"/>
  <c r="C21" i="3"/>
  <c r="B21" i="3"/>
  <c r="A21" i="3"/>
  <c r="AI20" i="3"/>
  <c r="AH20" i="3"/>
  <c r="AG20" i="3"/>
  <c r="AF20" i="3"/>
  <c r="AE20" i="3"/>
  <c r="AD20" i="3"/>
  <c r="AC20" i="3"/>
  <c r="AB20" i="3"/>
  <c r="AA20" i="3"/>
  <c r="Z20" i="3"/>
  <c r="Y20" i="3"/>
  <c r="X20" i="3"/>
  <c r="W20" i="3"/>
  <c r="V20" i="3"/>
  <c r="U20" i="3"/>
  <c r="T20" i="3"/>
  <c r="S20" i="3"/>
  <c r="R20" i="3"/>
  <c r="Q20" i="3"/>
  <c r="P20" i="3"/>
  <c r="O20" i="3"/>
  <c r="N20" i="3"/>
  <c r="M20" i="3"/>
  <c r="L20" i="3"/>
  <c r="K20" i="3"/>
  <c r="J20" i="3"/>
  <c r="I20" i="3"/>
  <c r="H20" i="3"/>
  <c r="G20" i="3"/>
  <c r="F20" i="3"/>
  <c r="E20" i="3"/>
  <c r="D20" i="3"/>
  <c r="C20" i="3"/>
  <c r="B20" i="3"/>
  <c r="A20" i="3"/>
  <c r="AI19" i="3"/>
  <c r="AH19" i="3"/>
  <c r="AG19" i="3"/>
  <c r="AF19" i="3"/>
  <c r="AE19" i="3"/>
  <c r="AD19" i="3"/>
  <c r="AC19" i="3"/>
  <c r="AB19" i="3"/>
  <c r="AA19" i="3"/>
  <c r="Z19" i="3"/>
  <c r="Y19" i="3"/>
  <c r="X19" i="3"/>
  <c r="W19" i="3"/>
  <c r="V19" i="3"/>
  <c r="U19" i="3"/>
  <c r="T19" i="3"/>
  <c r="S19" i="3"/>
  <c r="R19" i="3"/>
  <c r="Q19" i="3"/>
  <c r="P19" i="3"/>
  <c r="O19" i="3"/>
  <c r="N19" i="3"/>
  <c r="M19" i="3"/>
  <c r="L19" i="3"/>
  <c r="K19" i="3"/>
  <c r="J19" i="3"/>
  <c r="I19" i="3"/>
  <c r="H19" i="3"/>
  <c r="G19" i="3"/>
  <c r="F19" i="3"/>
  <c r="E19" i="3"/>
  <c r="D19" i="3"/>
  <c r="C19" i="3"/>
  <c r="B19" i="3"/>
  <c r="A19" i="3"/>
  <c r="AI18" i="3"/>
  <c r="AH18" i="3"/>
  <c r="AG18" i="3"/>
  <c r="AF18" i="3"/>
  <c r="AE18" i="3"/>
  <c r="AD18" i="3"/>
  <c r="AC18" i="3"/>
  <c r="AB18" i="3"/>
  <c r="AA18" i="3"/>
  <c r="Z18" i="3"/>
  <c r="Y18" i="3"/>
  <c r="X18" i="3"/>
  <c r="W18" i="3"/>
  <c r="V18" i="3"/>
  <c r="U18" i="3"/>
  <c r="T18" i="3"/>
  <c r="S18" i="3"/>
  <c r="R18" i="3"/>
  <c r="Q18" i="3"/>
  <c r="P18" i="3"/>
  <c r="O18" i="3"/>
  <c r="N18" i="3"/>
  <c r="M18" i="3"/>
  <c r="L18" i="3"/>
  <c r="K18" i="3"/>
  <c r="J18" i="3"/>
  <c r="I18" i="3"/>
  <c r="H18" i="3"/>
  <c r="G18" i="3"/>
  <c r="F18" i="3"/>
  <c r="E18" i="3"/>
  <c r="D18" i="3"/>
  <c r="C18" i="3"/>
  <c r="B18" i="3"/>
  <c r="A18" i="3"/>
  <c r="AI17" i="3"/>
  <c r="AH17" i="3"/>
  <c r="AG17" i="3"/>
  <c r="AF17" i="3"/>
  <c r="AE17" i="3"/>
  <c r="AD17" i="3"/>
  <c r="AC17" i="3"/>
  <c r="AB17" i="3"/>
  <c r="AA17" i="3"/>
  <c r="Z17" i="3"/>
  <c r="Y17" i="3"/>
  <c r="X17" i="3"/>
  <c r="W17" i="3"/>
  <c r="V17" i="3"/>
  <c r="U17" i="3"/>
  <c r="T17" i="3"/>
  <c r="S17" i="3"/>
  <c r="R17" i="3"/>
  <c r="Q17" i="3"/>
  <c r="P17" i="3"/>
  <c r="O17" i="3"/>
  <c r="N17" i="3"/>
  <c r="M17" i="3"/>
  <c r="L17" i="3"/>
  <c r="K17" i="3"/>
  <c r="J17" i="3"/>
  <c r="I17" i="3"/>
  <c r="H17" i="3"/>
  <c r="G17" i="3"/>
  <c r="F17" i="3"/>
  <c r="E17" i="3"/>
  <c r="D17" i="3"/>
  <c r="C17" i="3"/>
  <c r="B17" i="3"/>
  <c r="A17" i="3"/>
  <c r="AI16" i="3"/>
  <c r="AH16" i="3"/>
  <c r="AG16" i="3"/>
  <c r="AF16" i="3"/>
  <c r="AE16" i="3"/>
  <c r="AD16" i="3"/>
  <c r="AC16" i="3"/>
  <c r="AB16" i="3"/>
  <c r="AA16" i="3"/>
  <c r="Z16" i="3"/>
  <c r="Y16" i="3"/>
  <c r="X16" i="3"/>
  <c r="W16" i="3"/>
  <c r="V16" i="3"/>
  <c r="U16" i="3"/>
  <c r="T16" i="3"/>
  <c r="S16" i="3"/>
  <c r="R16" i="3"/>
  <c r="Q16" i="3"/>
  <c r="P16" i="3"/>
  <c r="O16" i="3"/>
  <c r="N16" i="3"/>
  <c r="M16" i="3"/>
  <c r="L16" i="3"/>
  <c r="K16" i="3"/>
  <c r="J16" i="3"/>
  <c r="I16" i="3"/>
  <c r="H16" i="3"/>
  <c r="G16" i="3"/>
  <c r="F16" i="3"/>
  <c r="E16" i="3"/>
  <c r="D16" i="3"/>
  <c r="C16" i="3"/>
  <c r="B16" i="3"/>
  <c r="A16" i="3"/>
  <c r="AI15" i="3"/>
  <c r="AH15" i="3"/>
  <c r="AG15" i="3"/>
  <c r="AF15" i="3"/>
  <c r="AE15" i="3"/>
  <c r="AD15" i="3"/>
  <c r="AC15" i="3"/>
  <c r="AB15" i="3"/>
  <c r="AA15" i="3"/>
  <c r="Z15" i="3"/>
  <c r="Y15" i="3"/>
  <c r="X15" i="3"/>
  <c r="W15" i="3"/>
  <c r="V15" i="3"/>
  <c r="U15" i="3"/>
  <c r="T15" i="3"/>
  <c r="S15" i="3"/>
  <c r="R15" i="3"/>
  <c r="Q15" i="3"/>
  <c r="P15" i="3"/>
  <c r="O15" i="3"/>
  <c r="N15" i="3"/>
  <c r="M15" i="3"/>
  <c r="L15" i="3"/>
  <c r="K15" i="3"/>
  <c r="J15" i="3"/>
  <c r="I15" i="3"/>
  <c r="H15" i="3"/>
  <c r="G15" i="3"/>
  <c r="F15" i="3"/>
  <c r="E15" i="3"/>
  <c r="D15" i="3"/>
  <c r="C15" i="3"/>
  <c r="B15" i="3"/>
  <c r="A15" i="3"/>
  <c r="AI14" i="3"/>
  <c r="AH14" i="3"/>
  <c r="AG14" i="3"/>
  <c r="AF14" i="3"/>
  <c r="AE14" i="3"/>
  <c r="AD14" i="3"/>
  <c r="AC14" i="3"/>
  <c r="AB14" i="3"/>
  <c r="AA14" i="3"/>
  <c r="Z14" i="3"/>
  <c r="Y14" i="3"/>
  <c r="X14" i="3"/>
  <c r="W14" i="3"/>
  <c r="V14" i="3"/>
  <c r="U14" i="3"/>
  <c r="T14" i="3"/>
  <c r="S14" i="3"/>
  <c r="R14" i="3"/>
  <c r="Q14" i="3"/>
  <c r="P14" i="3"/>
  <c r="O14" i="3"/>
  <c r="N14" i="3"/>
  <c r="M14" i="3"/>
  <c r="L14" i="3"/>
  <c r="K14" i="3"/>
  <c r="J14" i="3"/>
  <c r="I14" i="3"/>
  <c r="H14" i="3"/>
  <c r="G14" i="3"/>
  <c r="F14" i="3"/>
  <c r="E14" i="3"/>
  <c r="D14" i="3"/>
  <c r="C14" i="3"/>
  <c r="B14" i="3"/>
  <c r="A14" i="3"/>
  <c r="AI13" i="3"/>
  <c r="AH13" i="3"/>
  <c r="AG13" i="3"/>
  <c r="AF13" i="3"/>
  <c r="AE13" i="3"/>
  <c r="AD13" i="3"/>
  <c r="AC13" i="3"/>
  <c r="AB13" i="3"/>
  <c r="AA13" i="3"/>
  <c r="Z13" i="3"/>
  <c r="Y13" i="3"/>
  <c r="X13" i="3"/>
  <c r="W13" i="3"/>
  <c r="V13" i="3"/>
  <c r="U13" i="3"/>
  <c r="T13" i="3"/>
  <c r="S13" i="3"/>
  <c r="R13" i="3"/>
  <c r="Q13" i="3"/>
  <c r="P13" i="3"/>
  <c r="O13" i="3"/>
  <c r="N13" i="3"/>
  <c r="M13" i="3"/>
  <c r="L13" i="3"/>
  <c r="K13" i="3"/>
  <c r="J13" i="3"/>
  <c r="I13" i="3"/>
  <c r="H13" i="3"/>
  <c r="G13" i="3"/>
  <c r="F13" i="3"/>
  <c r="E13" i="3"/>
  <c r="D13" i="3"/>
  <c r="C13" i="3"/>
  <c r="B13" i="3"/>
  <c r="A13" i="3"/>
  <c r="AI12" i="3"/>
  <c r="AH12" i="3"/>
  <c r="AG12" i="3"/>
  <c r="AF12" i="3"/>
  <c r="AE12" i="3"/>
  <c r="AD12" i="3"/>
  <c r="AC12" i="3"/>
  <c r="AB12" i="3"/>
  <c r="AA12" i="3"/>
  <c r="Z12" i="3"/>
  <c r="Y12" i="3"/>
  <c r="X12" i="3"/>
  <c r="W12" i="3"/>
  <c r="V12" i="3"/>
  <c r="U12" i="3"/>
  <c r="T12" i="3"/>
  <c r="S12" i="3"/>
  <c r="R12" i="3"/>
  <c r="Q12" i="3"/>
  <c r="P12" i="3"/>
  <c r="O12" i="3"/>
  <c r="N12" i="3"/>
  <c r="M12" i="3"/>
  <c r="L12" i="3"/>
  <c r="K12" i="3"/>
  <c r="J12" i="3"/>
  <c r="I12" i="3"/>
  <c r="H12" i="3"/>
  <c r="G12" i="3"/>
  <c r="F12" i="3"/>
  <c r="E12" i="3"/>
  <c r="D12" i="3"/>
  <c r="C12" i="3"/>
  <c r="B12" i="3"/>
  <c r="A12" i="3"/>
  <c r="AI11" i="3"/>
  <c r="AH11" i="3"/>
  <c r="AG11" i="3"/>
  <c r="AF11" i="3"/>
  <c r="AE11" i="3"/>
  <c r="AD11" i="3"/>
  <c r="AC11" i="3"/>
  <c r="AB11" i="3"/>
  <c r="AA11" i="3"/>
  <c r="Z11" i="3"/>
  <c r="Y11" i="3"/>
  <c r="X11" i="3"/>
  <c r="W11" i="3"/>
  <c r="V11" i="3"/>
  <c r="U11" i="3"/>
  <c r="T11" i="3"/>
  <c r="S11" i="3"/>
  <c r="R11" i="3"/>
  <c r="Q11" i="3"/>
  <c r="P11" i="3"/>
  <c r="O11" i="3"/>
  <c r="N11" i="3"/>
  <c r="M11" i="3"/>
  <c r="L11" i="3"/>
  <c r="K11" i="3"/>
  <c r="J11" i="3"/>
  <c r="I11" i="3"/>
  <c r="H11" i="3"/>
  <c r="G11" i="3"/>
  <c r="F11" i="3"/>
  <c r="E11" i="3"/>
  <c r="D11" i="3"/>
  <c r="C11" i="3"/>
  <c r="B11" i="3"/>
  <c r="A11" i="3"/>
  <c r="AI10" i="3"/>
  <c r="AH10" i="3"/>
  <c r="AG10" i="3"/>
  <c r="AF10" i="3"/>
  <c r="AE10" i="3"/>
  <c r="AD10" i="3"/>
  <c r="AC10" i="3"/>
  <c r="AB10" i="3"/>
  <c r="AA10" i="3"/>
  <c r="Z10" i="3"/>
  <c r="Y10" i="3"/>
  <c r="X10" i="3"/>
  <c r="W10" i="3"/>
  <c r="V10" i="3"/>
  <c r="U10" i="3"/>
  <c r="T10" i="3"/>
  <c r="S10" i="3"/>
  <c r="R10" i="3"/>
  <c r="Q10" i="3"/>
  <c r="P10" i="3"/>
  <c r="O10" i="3"/>
  <c r="N10" i="3"/>
  <c r="M10" i="3"/>
  <c r="L10" i="3"/>
  <c r="K10" i="3"/>
  <c r="J10" i="3"/>
  <c r="I10" i="3"/>
  <c r="H10" i="3"/>
  <c r="G10" i="3"/>
  <c r="F10" i="3"/>
  <c r="E10" i="3"/>
  <c r="D10" i="3"/>
  <c r="C10" i="3"/>
  <c r="B10" i="3"/>
  <c r="A10" i="3"/>
  <c r="AI9" i="3"/>
  <c r="AH9" i="3"/>
  <c r="AG9" i="3"/>
  <c r="AF9" i="3"/>
  <c r="AE9" i="3"/>
  <c r="AD9" i="3"/>
  <c r="AC9" i="3"/>
  <c r="AB9" i="3"/>
  <c r="AA9" i="3"/>
  <c r="Z9" i="3"/>
  <c r="Y9" i="3"/>
  <c r="X9" i="3"/>
  <c r="W9" i="3"/>
  <c r="V9" i="3"/>
  <c r="U9" i="3"/>
  <c r="T9" i="3"/>
  <c r="S9" i="3"/>
  <c r="R9" i="3"/>
  <c r="Q9" i="3"/>
  <c r="P9" i="3"/>
  <c r="O9" i="3"/>
  <c r="N9" i="3"/>
  <c r="M9" i="3"/>
  <c r="L9" i="3"/>
  <c r="K9" i="3"/>
  <c r="J9" i="3"/>
  <c r="I9" i="3"/>
  <c r="H9" i="3"/>
  <c r="G9" i="3"/>
  <c r="F9" i="3"/>
  <c r="E9" i="3"/>
  <c r="D9" i="3"/>
  <c r="C9" i="3"/>
  <c r="B9" i="3"/>
  <c r="A9" i="3"/>
  <c r="AI8" i="3"/>
  <c r="AH8" i="3"/>
  <c r="AG8" i="3"/>
  <c r="AF8" i="3"/>
  <c r="AE8" i="3"/>
  <c r="AD8" i="3"/>
  <c r="AC8" i="3"/>
  <c r="AB8" i="3"/>
  <c r="AA8" i="3"/>
  <c r="Z8" i="3"/>
  <c r="Y8" i="3"/>
  <c r="X8" i="3"/>
  <c r="W8" i="3"/>
  <c r="V8" i="3"/>
  <c r="U8" i="3"/>
  <c r="T8" i="3"/>
  <c r="S8" i="3"/>
  <c r="R8" i="3"/>
  <c r="Q8" i="3"/>
  <c r="P8" i="3"/>
  <c r="O8" i="3"/>
  <c r="N8" i="3"/>
  <c r="M8" i="3"/>
  <c r="L8" i="3"/>
  <c r="K8" i="3"/>
  <c r="J8" i="3"/>
  <c r="I8" i="3"/>
  <c r="H8" i="3"/>
  <c r="G8" i="3"/>
  <c r="F8" i="3"/>
  <c r="E8" i="3"/>
  <c r="D8" i="3"/>
  <c r="C8" i="3"/>
  <c r="B8" i="3"/>
  <c r="A8" i="3"/>
  <c r="AI7" i="3"/>
  <c r="AH7" i="3"/>
  <c r="AG7" i="3"/>
  <c r="AF7" i="3"/>
  <c r="AE7" i="3"/>
  <c r="AD7" i="3"/>
  <c r="AC7" i="3"/>
  <c r="AB7" i="3"/>
  <c r="AA7" i="3"/>
  <c r="Z7" i="3"/>
  <c r="Y7" i="3"/>
  <c r="X7" i="3"/>
  <c r="W7" i="3"/>
  <c r="V7" i="3"/>
  <c r="U7" i="3"/>
  <c r="T7" i="3"/>
  <c r="S7" i="3"/>
  <c r="R7" i="3"/>
  <c r="Q7" i="3"/>
  <c r="P7" i="3"/>
  <c r="O7" i="3"/>
  <c r="N7" i="3"/>
  <c r="M7" i="3"/>
  <c r="L7" i="3"/>
  <c r="K7" i="3"/>
  <c r="J7" i="3"/>
  <c r="I7" i="3"/>
  <c r="H7" i="3"/>
  <c r="G7" i="3"/>
  <c r="F7" i="3"/>
  <c r="E7" i="3"/>
  <c r="D7" i="3"/>
  <c r="C7" i="3"/>
  <c r="B7" i="3"/>
  <c r="A7" i="3"/>
  <c r="AI6" i="3"/>
  <c r="AH6" i="3"/>
  <c r="AG6" i="3"/>
  <c r="AF6" i="3"/>
  <c r="AE6" i="3"/>
  <c r="AD6" i="3"/>
  <c r="AC6" i="3"/>
  <c r="AB6" i="3"/>
  <c r="AA6" i="3"/>
  <c r="Z6" i="3"/>
  <c r="Y6" i="3"/>
  <c r="X6" i="3"/>
  <c r="W6" i="3"/>
  <c r="V6" i="3"/>
  <c r="U6" i="3"/>
  <c r="T6" i="3"/>
  <c r="S6" i="3"/>
  <c r="R6" i="3"/>
  <c r="Q6" i="3"/>
  <c r="P6" i="3"/>
  <c r="O6" i="3"/>
  <c r="N6" i="3"/>
  <c r="M6" i="3"/>
  <c r="L6" i="3"/>
  <c r="K6" i="3"/>
  <c r="J6" i="3"/>
  <c r="I6" i="3"/>
  <c r="H6" i="3"/>
  <c r="G6" i="3"/>
  <c r="F6" i="3"/>
  <c r="E6" i="3"/>
  <c r="D6" i="3"/>
  <c r="C6" i="3"/>
  <c r="B6" i="3"/>
  <c r="A6" i="3"/>
  <c r="AI5" i="3"/>
  <c r="AH5" i="3"/>
  <c r="AG5" i="3"/>
  <c r="AF5" i="3"/>
  <c r="AE5" i="3"/>
  <c r="AD5" i="3"/>
  <c r="AC5" i="3"/>
  <c r="AB5" i="3"/>
  <c r="AA5" i="3"/>
  <c r="Z5" i="3"/>
  <c r="Y5" i="3"/>
  <c r="X5" i="3"/>
  <c r="W5" i="3"/>
  <c r="V5" i="3"/>
  <c r="U5" i="3"/>
  <c r="T5" i="3"/>
  <c r="S5" i="3"/>
  <c r="R5" i="3"/>
  <c r="Q5" i="3"/>
  <c r="P5" i="3"/>
  <c r="O5" i="3"/>
  <c r="N5" i="3"/>
  <c r="M5" i="3"/>
  <c r="L5" i="3"/>
  <c r="K5" i="3"/>
  <c r="J5" i="3"/>
  <c r="I5" i="3"/>
  <c r="H5" i="3"/>
  <c r="G5" i="3"/>
  <c r="F5" i="3"/>
  <c r="E5" i="3"/>
  <c r="D5" i="3"/>
  <c r="C5" i="3"/>
  <c r="B5" i="3"/>
  <c r="A5" i="3"/>
  <c r="AI4" i="3"/>
  <c r="AH4" i="3"/>
  <c r="AG4" i="3"/>
  <c r="AF4" i="3"/>
  <c r="AE4" i="3"/>
  <c r="AD4" i="3"/>
  <c r="AC4" i="3"/>
  <c r="AB4" i="3"/>
  <c r="AA4" i="3"/>
  <c r="Z4" i="3"/>
  <c r="Y4" i="3"/>
  <c r="X4" i="3"/>
  <c r="W4" i="3"/>
  <c r="V4" i="3"/>
  <c r="U4" i="3"/>
  <c r="T4" i="3"/>
  <c r="S4" i="3"/>
  <c r="R4" i="3"/>
  <c r="Q4" i="3"/>
  <c r="P4" i="3"/>
  <c r="O4" i="3"/>
  <c r="N4" i="3"/>
  <c r="M4" i="3"/>
  <c r="L4" i="3"/>
  <c r="K4" i="3"/>
  <c r="J4" i="3"/>
  <c r="I4" i="3"/>
  <c r="H4" i="3"/>
  <c r="G4" i="3"/>
  <c r="F4" i="3"/>
  <c r="E4" i="3"/>
  <c r="D4" i="3"/>
  <c r="C4" i="3"/>
  <c r="B4" i="3"/>
  <c r="A4" i="3"/>
  <c r="AI163" i="2"/>
  <c r="AH163" i="2"/>
  <c r="AG163" i="2"/>
  <c r="AF163" i="2"/>
  <c r="AE163" i="2"/>
  <c r="AD163" i="2"/>
  <c r="AC163" i="2"/>
  <c r="AB163" i="2"/>
  <c r="AA163" i="2"/>
  <c r="Z163" i="2"/>
  <c r="Y163" i="2"/>
  <c r="X163" i="2"/>
  <c r="W163" i="2"/>
  <c r="V163" i="2"/>
  <c r="U163" i="2"/>
  <c r="T163" i="2"/>
  <c r="S163" i="2"/>
  <c r="R163" i="2"/>
  <c r="Q163" i="2"/>
  <c r="P163" i="2"/>
  <c r="O163" i="2"/>
  <c r="N163" i="2"/>
  <c r="M163" i="2"/>
  <c r="L163" i="2"/>
  <c r="K163" i="2"/>
  <c r="J163" i="2"/>
  <c r="I163" i="2"/>
  <c r="H163" i="2"/>
  <c r="G163" i="2"/>
  <c r="F163" i="2"/>
  <c r="E163" i="2"/>
  <c r="D163" i="2"/>
  <c r="C163" i="2"/>
  <c r="B163" i="2"/>
  <c r="A163" i="2"/>
  <c r="AI162" i="2"/>
  <c r="AH162" i="2"/>
  <c r="AG162" i="2"/>
  <c r="AF162" i="2"/>
  <c r="AE162" i="2"/>
  <c r="AD162" i="2"/>
  <c r="AC162" i="2"/>
  <c r="AB162" i="2"/>
  <c r="AA162" i="2"/>
  <c r="Z162" i="2"/>
  <c r="Y162" i="2"/>
  <c r="X162" i="2"/>
  <c r="W162" i="2"/>
  <c r="V162" i="2"/>
  <c r="U162" i="2"/>
  <c r="T162" i="2"/>
  <c r="S162" i="2"/>
  <c r="R162" i="2"/>
  <c r="Q162" i="2"/>
  <c r="P162" i="2"/>
  <c r="O162" i="2"/>
  <c r="N162" i="2"/>
  <c r="M162" i="2"/>
  <c r="L162" i="2"/>
  <c r="K162" i="2"/>
  <c r="J162" i="2"/>
  <c r="I162" i="2"/>
  <c r="H162" i="2"/>
  <c r="G162" i="2"/>
  <c r="F162" i="2"/>
  <c r="E162" i="2"/>
  <c r="D162" i="2"/>
  <c r="C162" i="2"/>
  <c r="B162" i="2"/>
  <c r="A162" i="2"/>
  <c r="AI161" i="2"/>
  <c r="AH161" i="2"/>
  <c r="AG161" i="2"/>
  <c r="AF161" i="2"/>
  <c r="AE161" i="2"/>
  <c r="AD161" i="2"/>
  <c r="AC161" i="2"/>
  <c r="AB161" i="2"/>
  <c r="AA161" i="2"/>
  <c r="Z161" i="2"/>
  <c r="Y161" i="2"/>
  <c r="X161" i="2"/>
  <c r="W161" i="2"/>
  <c r="V161" i="2"/>
  <c r="U161" i="2"/>
  <c r="T161" i="2"/>
  <c r="S161" i="2"/>
  <c r="R161" i="2"/>
  <c r="Q161" i="2"/>
  <c r="P161" i="2"/>
  <c r="O161" i="2"/>
  <c r="N161" i="2"/>
  <c r="M161" i="2"/>
  <c r="L161" i="2"/>
  <c r="K161" i="2"/>
  <c r="J161" i="2"/>
  <c r="I161" i="2"/>
  <c r="H161" i="2"/>
  <c r="G161" i="2"/>
  <c r="F161" i="2"/>
  <c r="E161" i="2"/>
  <c r="D161" i="2"/>
  <c r="C161" i="2"/>
  <c r="B161" i="2"/>
  <c r="A161" i="2"/>
  <c r="AI160" i="2"/>
  <c r="AH160" i="2"/>
  <c r="AG160" i="2"/>
  <c r="AF160" i="2"/>
  <c r="AE160" i="2"/>
  <c r="AD160" i="2"/>
  <c r="AC160" i="2"/>
  <c r="AB160" i="2"/>
  <c r="AA160" i="2"/>
  <c r="Z160" i="2"/>
  <c r="Y160" i="2"/>
  <c r="X160" i="2"/>
  <c r="W160" i="2"/>
  <c r="V160" i="2"/>
  <c r="U160" i="2"/>
  <c r="T160" i="2"/>
  <c r="S160" i="2"/>
  <c r="R160" i="2"/>
  <c r="Q160" i="2"/>
  <c r="P160" i="2"/>
  <c r="O160" i="2"/>
  <c r="N160" i="2"/>
  <c r="M160" i="2"/>
  <c r="L160" i="2"/>
  <c r="K160" i="2"/>
  <c r="J160" i="2"/>
  <c r="I160" i="2"/>
  <c r="H160" i="2"/>
  <c r="G160" i="2"/>
  <c r="F160" i="2"/>
  <c r="E160" i="2"/>
  <c r="D160" i="2"/>
  <c r="C160" i="2"/>
  <c r="B160" i="2"/>
  <c r="A160" i="2"/>
  <c r="AI159" i="2"/>
  <c r="AH159" i="2"/>
  <c r="AG159" i="2"/>
  <c r="AF159" i="2"/>
  <c r="AE159" i="2"/>
  <c r="AD159" i="2"/>
  <c r="AC159" i="2"/>
  <c r="AB159" i="2"/>
  <c r="AA159" i="2"/>
  <c r="Z159" i="2"/>
  <c r="Y159" i="2"/>
  <c r="X159" i="2"/>
  <c r="W159" i="2"/>
  <c r="V159" i="2"/>
  <c r="U159" i="2"/>
  <c r="T159" i="2"/>
  <c r="S159" i="2"/>
  <c r="R159" i="2"/>
  <c r="Q159" i="2"/>
  <c r="P159" i="2"/>
  <c r="O159" i="2"/>
  <c r="N159" i="2"/>
  <c r="M159" i="2"/>
  <c r="L159" i="2"/>
  <c r="K159" i="2"/>
  <c r="J159" i="2"/>
  <c r="I159" i="2"/>
  <c r="H159" i="2"/>
  <c r="G159" i="2"/>
  <c r="F159" i="2"/>
  <c r="E159" i="2"/>
  <c r="D159" i="2"/>
  <c r="C159" i="2"/>
  <c r="B159" i="2"/>
  <c r="A159" i="2"/>
  <c r="AI158" i="2"/>
  <c r="AH158" i="2"/>
  <c r="AG158" i="2"/>
  <c r="AF158" i="2"/>
  <c r="AE158" i="2"/>
  <c r="AD158" i="2"/>
  <c r="AC158" i="2"/>
  <c r="AB158" i="2"/>
  <c r="AA158" i="2"/>
  <c r="Z158" i="2"/>
  <c r="Y158" i="2"/>
  <c r="X158" i="2"/>
  <c r="W158" i="2"/>
  <c r="V158" i="2"/>
  <c r="U158" i="2"/>
  <c r="T158" i="2"/>
  <c r="S158" i="2"/>
  <c r="R158" i="2"/>
  <c r="Q158" i="2"/>
  <c r="P158" i="2"/>
  <c r="O158" i="2"/>
  <c r="N158" i="2"/>
  <c r="M158" i="2"/>
  <c r="L158" i="2"/>
  <c r="K158" i="2"/>
  <c r="J158" i="2"/>
  <c r="I158" i="2"/>
  <c r="H158" i="2"/>
  <c r="G158" i="2"/>
  <c r="F158" i="2"/>
  <c r="E158" i="2"/>
  <c r="D158" i="2"/>
  <c r="C158" i="2"/>
  <c r="B158" i="2"/>
  <c r="A158" i="2"/>
  <c r="AI157" i="2"/>
  <c r="AH157" i="2"/>
  <c r="AG157" i="2"/>
  <c r="AF157" i="2"/>
  <c r="AE157" i="2"/>
  <c r="AD157" i="2"/>
  <c r="AC157" i="2"/>
  <c r="AB157" i="2"/>
  <c r="AA157" i="2"/>
  <c r="Z157" i="2"/>
  <c r="Y157" i="2"/>
  <c r="X157" i="2"/>
  <c r="W157" i="2"/>
  <c r="V157" i="2"/>
  <c r="U157" i="2"/>
  <c r="T157" i="2"/>
  <c r="S157" i="2"/>
  <c r="R157" i="2"/>
  <c r="Q157" i="2"/>
  <c r="P157" i="2"/>
  <c r="O157" i="2"/>
  <c r="N157" i="2"/>
  <c r="M157" i="2"/>
  <c r="L157" i="2"/>
  <c r="K157" i="2"/>
  <c r="J157" i="2"/>
  <c r="I157" i="2"/>
  <c r="H157" i="2"/>
  <c r="G157" i="2"/>
  <c r="F157" i="2"/>
  <c r="E157" i="2"/>
  <c r="D157" i="2"/>
  <c r="C157" i="2"/>
  <c r="B157" i="2"/>
  <c r="A157" i="2"/>
  <c r="AI156" i="2"/>
  <c r="AH156" i="2"/>
  <c r="AG156" i="2"/>
  <c r="AF156" i="2"/>
  <c r="AE156" i="2"/>
  <c r="AD156" i="2"/>
  <c r="AC156" i="2"/>
  <c r="AB156" i="2"/>
  <c r="AA156" i="2"/>
  <c r="Z156" i="2"/>
  <c r="Y156" i="2"/>
  <c r="X156" i="2"/>
  <c r="W156" i="2"/>
  <c r="V156" i="2"/>
  <c r="U156" i="2"/>
  <c r="T156" i="2"/>
  <c r="S156" i="2"/>
  <c r="R156" i="2"/>
  <c r="Q156" i="2"/>
  <c r="P156" i="2"/>
  <c r="O156" i="2"/>
  <c r="N156" i="2"/>
  <c r="M156" i="2"/>
  <c r="L156" i="2"/>
  <c r="K156" i="2"/>
  <c r="J156" i="2"/>
  <c r="I156" i="2"/>
  <c r="H156" i="2"/>
  <c r="G156" i="2"/>
  <c r="F156" i="2"/>
  <c r="E156" i="2"/>
  <c r="D156" i="2"/>
  <c r="C156" i="2"/>
  <c r="B156" i="2"/>
  <c r="A156" i="2"/>
  <c r="AI155" i="2"/>
  <c r="AH155" i="2"/>
  <c r="AG155" i="2"/>
  <c r="AF155" i="2"/>
  <c r="AE155" i="2"/>
  <c r="AD155" i="2"/>
  <c r="AC155" i="2"/>
  <c r="AB155" i="2"/>
  <c r="AA155" i="2"/>
  <c r="Z155" i="2"/>
  <c r="Y155" i="2"/>
  <c r="X155" i="2"/>
  <c r="W155" i="2"/>
  <c r="V155" i="2"/>
  <c r="U155" i="2"/>
  <c r="T155" i="2"/>
  <c r="S155" i="2"/>
  <c r="R155" i="2"/>
  <c r="Q155" i="2"/>
  <c r="P155" i="2"/>
  <c r="O155" i="2"/>
  <c r="N155" i="2"/>
  <c r="M155" i="2"/>
  <c r="L155" i="2"/>
  <c r="K155" i="2"/>
  <c r="J155" i="2"/>
  <c r="I155" i="2"/>
  <c r="H155" i="2"/>
  <c r="G155" i="2"/>
  <c r="F155" i="2"/>
  <c r="E155" i="2"/>
  <c r="D155" i="2"/>
  <c r="C155" i="2"/>
  <c r="B155" i="2"/>
  <c r="A155" i="2"/>
  <c r="AI154" i="2"/>
  <c r="AH154" i="2"/>
  <c r="AG154" i="2"/>
  <c r="AF154" i="2"/>
  <c r="AE154" i="2"/>
  <c r="AD154" i="2"/>
  <c r="AC154" i="2"/>
  <c r="AB154" i="2"/>
  <c r="AA154" i="2"/>
  <c r="Z154" i="2"/>
  <c r="Y154" i="2"/>
  <c r="X154" i="2"/>
  <c r="W154" i="2"/>
  <c r="V154" i="2"/>
  <c r="U154" i="2"/>
  <c r="T154" i="2"/>
  <c r="S154" i="2"/>
  <c r="R154" i="2"/>
  <c r="Q154" i="2"/>
  <c r="P154" i="2"/>
  <c r="O154" i="2"/>
  <c r="N154" i="2"/>
  <c r="M154" i="2"/>
  <c r="L154" i="2"/>
  <c r="K154" i="2"/>
  <c r="J154" i="2"/>
  <c r="I154" i="2"/>
  <c r="H154" i="2"/>
  <c r="G154" i="2"/>
  <c r="F154" i="2"/>
  <c r="E154" i="2"/>
  <c r="D154" i="2"/>
  <c r="C154" i="2"/>
  <c r="B154" i="2"/>
  <c r="A154" i="2"/>
  <c r="AI153" i="2"/>
  <c r="AH153" i="2"/>
  <c r="AG153" i="2"/>
  <c r="AF153" i="2"/>
  <c r="AE153" i="2"/>
  <c r="AD153" i="2"/>
  <c r="AC153" i="2"/>
  <c r="AB153" i="2"/>
  <c r="AA153" i="2"/>
  <c r="Z153" i="2"/>
  <c r="Y153" i="2"/>
  <c r="X153" i="2"/>
  <c r="W153" i="2"/>
  <c r="V153" i="2"/>
  <c r="U153" i="2"/>
  <c r="T153" i="2"/>
  <c r="S153" i="2"/>
  <c r="R153" i="2"/>
  <c r="Q153" i="2"/>
  <c r="P153" i="2"/>
  <c r="O153" i="2"/>
  <c r="N153" i="2"/>
  <c r="M153" i="2"/>
  <c r="L153" i="2"/>
  <c r="K153" i="2"/>
  <c r="J153" i="2"/>
  <c r="I153" i="2"/>
  <c r="H153" i="2"/>
  <c r="G153" i="2"/>
  <c r="F153" i="2"/>
  <c r="E153" i="2"/>
  <c r="D153" i="2"/>
  <c r="C153" i="2"/>
  <c r="B153" i="2"/>
  <c r="A153" i="2"/>
  <c r="AI152" i="2"/>
  <c r="AH152" i="2"/>
  <c r="AG152" i="2"/>
  <c r="AF152" i="2"/>
  <c r="AE152" i="2"/>
  <c r="AD152" i="2"/>
  <c r="AC152" i="2"/>
  <c r="AB152" i="2"/>
  <c r="AA152" i="2"/>
  <c r="Z152" i="2"/>
  <c r="Y152" i="2"/>
  <c r="X152" i="2"/>
  <c r="W152" i="2"/>
  <c r="V152" i="2"/>
  <c r="U152" i="2"/>
  <c r="T152" i="2"/>
  <c r="S152" i="2"/>
  <c r="R152" i="2"/>
  <c r="Q152" i="2"/>
  <c r="P152" i="2"/>
  <c r="O152" i="2"/>
  <c r="N152" i="2"/>
  <c r="M152" i="2"/>
  <c r="L152" i="2"/>
  <c r="K152" i="2"/>
  <c r="J152" i="2"/>
  <c r="I152" i="2"/>
  <c r="H152" i="2"/>
  <c r="G152" i="2"/>
  <c r="F152" i="2"/>
  <c r="E152" i="2"/>
  <c r="D152" i="2"/>
  <c r="C152" i="2"/>
  <c r="B152" i="2"/>
  <c r="A152" i="2"/>
  <c r="AI151" i="2"/>
  <c r="AH151" i="2"/>
  <c r="AG151" i="2"/>
  <c r="AF151" i="2"/>
  <c r="AE151" i="2"/>
  <c r="AD151" i="2"/>
  <c r="AC151" i="2"/>
  <c r="AB151" i="2"/>
  <c r="AA151" i="2"/>
  <c r="Z151" i="2"/>
  <c r="Y151" i="2"/>
  <c r="X151" i="2"/>
  <c r="W151" i="2"/>
  <c r="V151" i="2"/>
  <c r="U151" i="2"/>
  <c r="T151" i="2"/>
  <c r="S151" i="2"/>
  <c r="R151" i="2"/>
  <c r="Q151" i="2"/>
  <c r="P151" i="2"/>
  <c r="O151" i="2"/>
  <c r="N151" i="2"/>
  <c r="M151" i="2"/>
  <c r="L151" i="2"/>
  <c r="K151" i="2"/>
  <c r="J151" i="2"/>
  <c r="I151" i="2"/>
  <c r="H151" i="2"/>
  <c r="G151" i="2"/>
  <c r="F151" i="2"/>
  <c r="E151" i="2"/>
  <c r="D151" i="2"/>
  <c r="C151" i="2"/>
  <c r="B151" i="2"/>
  <c r="A151" i="2"/>
  <c r="AI150" i="2"/>
  <c r="AH150" i="2"/>
  <c r="AG150" i="2"/>
  <c r="AF150" i="2"/>
  <c r="AE150" i="2"/>
  <c r="AD150" i="2"/>
  <c r="AC150" i="2"/>
  <c r="AB150" i="2"/>
  <c r="AA150" i="2"/>
  <c r="Z150" i="2"/>
  <c r="Y150" i="2"/>
  <c r="X150" i="2"/>
  <c r="W150" i="2"/>
  <c r="V150" i="2"/>
  <c r="U150" i="2"/>
  <c r="T150" i="2"/>
  <c r="S150" i="2"/>
  <c r="R150" i="2"/>
  <c r="Q150" i="2"/>
  <c r="P150" i="2"/>
  <c r="O150" i="2"/>
  <c r="N150" i="2"/>
  <c r="M150" i="2"/>
  <c r="L150" i="2"/>
  <c r="K150" i="2"/>
  <c r="J150" i="2"/>
  <c r="I150" i="2"/>
  <c r="H150" i="2"/>
  <c r="G150" i="2"/>
  <c r="F150" i="2"/>
  <c r="E150" i="2"/>
  <c r="D150" i="2"/>
  <c r="C150" i="2"/>
  <c r="B150" i="2"/>
  <c r="A150" i="2"/>
  <c r="AI149" i="2"/>
  <c r="AH149" i="2"/>
  <c r="AG149" i="2"/>
  <c r="AF149" i="2"/>
  <c r="AE149" i="2"/>
  <c r="AD149" i="2"/>
  <c r="AC149" i="2"/>
  <c r="AB149" i="2"/>
  <c r="AA149" i="2"/>
  <c r="Z149" i="2"/>
  <c r="Y149" i="2"/>
  <c r="X149" i="2"/>
  <c r="W149" i="2"/>
  <c r="V149" i="2"/>
  <c r="U149" i="2"/>
  <c r="T149" i="2"/>
  <c r="S149" i="2"/>
  <c r="R149" i="2"/>
  <c r="Q149" i="2"/>
  <c r="P149" i="2"/>
  <c r="O149" i="2"/>
  <c r="N149" i="2"/>
  <c r="M149" i="2"/>
  <c r="L149" i="2"/>
  <c r="K149" i="2"/>
  <c r="J149" i="2"/>
  <c r="I149" i="2"/>
  <c r="H149" i="2"/>
  <c r="G149" i="2"/>
  <c r="F149" i="2"/>
  <c r="E149" i="2"/>
  <c r="D149" i="2"/>
  <c r="C149" i="2"/>
  <c r="B149" i="2"/>
  <c r="A149" i="2"/>
  <c r="AI148" i="2"/>
  <c r="AH148" i="2"/>
  <c r="AG148" i="2"/>
  <c r="AF148" i="2"/>
  <c r="AE148" i="2"/>
  <c r="AD148" i="2"/>
  <c r="AC148" i="2"/>
  <c r="AB148" i="2"/>
  <c r="AA148" i="2"/>
  <c r="Z148" i="2"/>
  <c r="Y148" i="2"/>
  <c r="X148" i="2"/>
  <c r="W148" i="2"/>
  <c r="V148" i="2"/>
  <c r="U148" i="2"/>
  <c r="T148" i="2"/>
  <c r="S148" i="2"/>
  <c r="R148" i="2"/>
  <c r="Q148" i="2"/>
  <c r="P148" i="2"/>
  <c r="O148" i="2"/>
  <c r="N148" i="2"/>
  <c r="M148" i="2"/>
  <c r="L148" i="2"/>
  <c r="K148" i="2"/>
  <c r="J148" i="2"/>
  <c r="I148" i="2"/>
  <c r="H148" i="2"/>
  <c r="G148" i="2"/>
  <c r="F148" i="2"/>
  <c r="E148" i="2"/>
  <c r="D148" i="2"/>
  <c r="C148" i="2"/>
  <c r="B148" i="2"/>
  <c r="A148" i="2"/>
  <c r="AI147" i="2"/>
  <c r="AH147" i="2"/>
  <c r="AG147" i="2"/>
  <c r="AF147" i="2"/>
  <c r="AE147" i="2"/>
  <c r="AD147" i="2"/>
  <c r="AC147" i="2"/>
  <c r="AB147" i="2"/>
  <c r="AA147" i="2"/>
  <c r="Z147" i="2"/>
  <c r="Y147" i="2"/>
  <c r="X147" i="2"/>
  <c r="W147" i="2"/>
  <c r="V147" i="2"/>
  <c r="U147" i="2"/>
  <c r="T147" i="2"/>
  <c r="S147" i="2"/>
  <c r="R147" i="2"/>
  <c r="Q147" i="2"/>
  <c r="P147" i="2"/>
  <c r="O147" i="2"/>
  <c r="N147" i="2"/>
  <c r="M147" i="2"/>
  <c r="L147" i="2"/>
  <c r="K147" i="2"/>
  <c r="J147" i="2"/>
  <c r="I147" i="2"/>
  <c r="H147" i="2"/>
  <c r="G147" i="2"/>
  <c r="F147" i="2"/>
  <c r="E147" i="2"/>
  <c r="D147" i="2"/>
  <c r="C147" i="2"/>
  <c r="B147" i="2"/>
  <c r="A147" i="2"/>
  <c r="AI146" i="2"/>
  <c r="AH146" i="2"/>
  <c r="AG146" i="2"/>
  <c r="AF146" i="2"/>
  <c r="AE146" i="2"/>
  <c r="AD146" i="2"/>
  <c r="AC146" i="2"/>
  <c r="AB146" i="2"/>
  <c r="AA146" i="2"/>
  <c r="Z146" i="2"/>
  <c r="Y146" i="2"/>
  <c r="X146" i="2"/>
  <c r="W146" i="2"/>
  <c r="V146" i="2"/>
  <c r="U146" i="2"/>
  <c r="T146" i="2"/>
  <c r="S146" i="2"/>
  <c r="R146" i="2"/>
  <c r="Q146" i="2"/>
  <c r="P146" i="2"/>
  <c r="O146" i="2"/>
  <c r="N146" i="2"/>
  <c r="M146" i="2"/>
  <c r="L146" i="2"/>
  <c r="K146" i="2"/>
  <c r="J146" i="2"/>
  <c r="I146" i="2"/>
  <c r="H146" i="2"/>
  <c r="G146" i="2"/>
  <c r="F146" i="2"/>
  <c r="E146" i="2"/>
  <c r="D146" i="2"/>
  <c r="C146" i="2"/>
  <c r="B146" i="2"/>
  <c r="A146" i="2"/>
  <c r="AI145" i="2"/>
  <c r="AH145" i="2"/>
  <c r="AG145" i="2"/>
  <c r="AF145" i="2"/>
  <c r="AE145" i="2"/>
  <c r="AD145" i="2"/>
  <c r="AC145" i="2"/>
  <c r="AB145" i="2"/>
  <c r="AA145" i="2"/>
  <c r="Z145" i="2"/>
  <c r="Y145" i="2"/>
  <c r="X145" i="2"/>
  <c r="W145" i="2"/>
  <c r="V145" i="2"/>
  <c r="U145" i="2"/>
  <c r="T145" i="2"/>
  <c r="S145" i="2"/>
  <c r="R145" i="2"/>
  <c r="Q145" i="2"/>
  <c r="P145" i="2"/>
  <c r="O145" i="2"/>
  <c r="N145" i="2"/>
  <c r="M145" i="2"/>
  <c r="L145" i="2"/>
  <c r="K145" i="2"/>
  <c r="J145" i="2"/>
  <c r="I145" i="2"/>
  <c r="H145" i="2"/>
  <c r="G145" i="2"/>
  <c r="F145" i="2"/>
  <c r="E145" i="2"/>
  <c r="D145" i="2"/>
  <c r="C145" i="2"/>
  <c r="B145" i="2"/>
  <c r="A145" i="2"/>
  <c r="AI144" i="2"/>
  <c r="AH144" i="2"/>
  <c r="AG144" i="2"/>
  <c r="AF144" i="2"/>
  <c r="AE144" i="2"/>
  <c r="AD144" i="2"/>
  <c r="AC144" i="2"/>
  <c r="AB144" i="2"/>
  <c r="AA144" i="2"/>
  <c r="Z144" i="2"/>
  <c r="Y144" i="2"/>
  <c r="X144" i="2"/>
  <c r="W144" i="2"/>
  <c r="V144" i="2"/>
  <c r="U144" i="2"/>
  <c r="T144" i="2"/>
  <c r="S144" i="2"/>
  <c r="R144" i="2"/>
  <c r="Q144" i="2"/>
  <c r="P144" i="2"/>
  <c r="O144" i="2"/>
  <c r="N144" i="2"/>
  <c r="M144" i="2"/>
  <c r="L144" i="2"/>
  <c r="K144" i="2"/>
  <c r="J144" i="2"/>
  <c r="I144" i="2"/>
  <c r="H144" i="2"/>
  <c r="G144" i="2"/>
  <c r="F144" i="2"/>
  <c r="E144" i="2"/>
  <c r="D144" i="2"/>
  <c r="C144" i="2"/>
  <c r="B144" i="2"/>
  <c r="A144" i="2"/>
  <c r="AI143" i="2"/>
  <c r="AH143" i="2"/>
  <c r="AG143" i="2"/>
  <c r="AF143" i="2"/>
  <c r="AE143" i="2"/>
  <c r="AD143" i="2"/>
  <c r="AC143" i="2"/>
  <c r="AB143" i="2"/>
  <c r="AA143" i="2"/>
  <c r="Z143" i="2"/>
  <c r="Y143" i="2"/>
  <c r="X143" i="2"/>
  <c r="W143" i="2"/>
  <c r="V143" i="2"/>
  <c r="U143" i="2"/>
  <c r="T143" i="2"/>
  <c r="S143" i="2"/>
  <c r="R143" i="2"/>
  <c r="Q143" i="2"/>
  <c r="P143" i="2"/>
  <c r="O143" i="2"/>
  <c r="N143" i="2"/>
  <c r="M143" i="2"/>
  <c r="L143" i="2"/>
  <c r="K143" i="2"/>
  <c r="J143" i="2"/>
  <c r="I143" i="2"/>
  <c r="H143" i="2"/>
  <c r="G143" i="2"/>
  <c r="F143" i="2"/>
  <c r="E143" i="2"/>
  <c r="D143" i="2"/>
  <c r="C143" i="2"/>
  <c r="B143" i="2"/>
  <c r="A143" i="2"/>
  <c r="AI142" i="2"/>
  <c r="AH142" i="2"/>
  <c r="AG142" i="2"/>
  <c r="AF142" i="2"/>
  <c r="AE142" i="2"/>
  <c r="AD142" i="2"/>
  <c r="AC142" i="2"/>
  <c r="AB142" i="2"/>
  <c r="AA142" i="2"/>
  <c r="Z142" i="2"/>
  <c r="Y142" i="2"/>
  <c r="X142" i="2"/>
  <c r="W142" i="2"/>
  <c r="V142" i="2"/>
  <c r="U142" i="2"/>
  <c r="T142" i="2"/>
  <c r="S142" i="2"/>
  <c r="R142" i="2"/>
  <c r="Q142" i="2"/>
  <c r="P142" i="2"/>
  <c r="O142" i="2"/>
  <c r="N142" i="2"/>
  <c r="M142" i="2"/>
  <c r="L142" i="2"/>
  <c r="K142" i="2"/>
  <c r="J142" i="2"/>
  <c r="I142" i="2"/>
  <c r="H142" i="2"/>
  <c r="G142" i="2"/>
  <c r="F142" i="2"/>
  <c r="E142" i="2"/>
  <c r="D142" i="2"/>
  <c r="C142" i="2"/>
  <c r="B142" i="2"/>
  <c r="A142" i="2"/>
  <c r="AI141" i="2"/>
  <c r="AH141" i="2"/>
  <c r="AG141" i="2"/>
  <c r="AF141" i="2"/>
  <c r="AE141" i="2"/>
  <c r="AD141" i="2"/>
  <c r="AC141" i="2"/>
  <c r="AB141" i="2"/>
  <c r="AA141" i="2"/>
  <c r="Z141" i="2"/>
  <c r="Y141" i="2"/>
  <c r="X141" i="2"/>
  <c r="W141" i="2"/>
  <c r="V141" i="2"/>
  <c r="U141" i="2"/>
  <c r="T141" i="2"/>
  <c r="S141" i="2"/>
  <c r="R141" i="2"/>
  <c r="Q141" i="2"/>
  <c r="P141" i="2"/>
  <c r="O141" i="2"/>
  <c r="N141" i="2"/>
  <c r="M141" i="2"/>
  <c r="L141" i="2"/>
  <c r="K141" i="2"/>
  <c r="J141" i="2"/>
  <c r="I141" i="2"/>
  <c r="H141" i="2"/>
  <c r="G141" i="2"/>
  <c r="F141" i="2"/>
  <c r="E141" i="2"/>
  <c r="D141" i="2"/>
  <c r="C141" i="2"/>
  <c r="B141" i="2"/>
  <c r="A141" i="2"/>
  <c r="AI140" i="2"/>
  <c r="AH140" i="2"/>
  <c r="AG140" i="2"/>
  <c r="AF140" i="2"/>
  <c r="AE140" i="2"/>
  <c r="AD140" i="2"/>
  <c r="AC140" i="2"/>
  <c r="AB140" i="2"/>
  <c r="AA140" i="2"/>
  <c r="Z140" i="2"/>
  <c r="Y140" i="2"/>
  <c r="X140" i="2"/>
  <c r="W140" i="2"/>
  <c r="V140" i="2"/>
  <c r="U140" i="2"/>
  <c r="T140" i="2"/>
  <c r="S140" i="2"/>
  <c r="R140" i="2"/>
  <c r="Q140" i="2"/>
  <c r="P140" i="2"/>
  <c r="O140" i="2"/>
  <c r="N140" i="2"/>
  <c r="M140" i="2"/>
  <c r="L140" i="2"/>
  <c r="K140" i="2"/>
  <c r="J140" i="2"/>
  <c r="I140" i="2"/>
  <c r="H140" i="2"/>
  <c r="G140" i="2"/>
  <c r="F140" i="2"/>
  <c r="E140" i="2"/>
  <c r="D140" i="2"/>
  <c r="C140" i="2"/>
  <c r="B140" i="2"/>
  <c r="A140" i="2"/>
  <c r="AI139" i="2"/>
  <c r="AH139" i="2"/>
  <c r="AG139" i="2"/>
  <c r="AF139" i="2"/>
  <c r="AE139" i="2"/>
  <c r="AD139" i="2"/>
  <c r="AC139" i="2"/>
  <c r="AB139" i="2"/>
  <c r="AA139" i="2"/>
  <c r="Z139" i="2"/>
  <c r="Y139" i="2"/>
  <c r="X139" i="2"/>
  <c r="W139" i="2"/>
  <c r="V139" i="2"/>
  <c r="U139" i="2"/>
  <c r="T139" i="2"/>
  <c r="S139" i="2"/>
  <c r="R139" i="2"/>
  <c r="Q139" i="2"/>
  <c r="P139" i="2"/>
  <c r="O139" i="2"/>
  <c r="N139" i="2"/>
  <c r="M139" i="2"/>
  <c r="L139" i="2"/>
  <c r="K139" i="2"/>
  <c r="J139" i="2"/>
  <c r="I139" i="2"/>
  <c r="H139" i="2"/>
  <c r="G139" i="2"/>
  <c r="F139" i="2"/>
  <c r="E139" i="2"/>
  <c r="D139" i="2"/>
  <c r="C139" i="2"/>
  <c r="B139" i="2"/>
  <c r="A139" i="2"/>
  <c r="AI138" i="2"/>
  <c r="AH138" i="2"/>
  <c r="AG138" i="2"/>
  <c r="AF138" i="2"/>
  <c r="AE138" i="2"/>
  <c r="AD138" i="2"/>
  <c r="AC138" i="2"/>
  <c r="AB138" i="2"/>
  <c r="AA138" i="2"/>
  <c r="Z138" i="2"/>
  <c r="Y138" i="2"/>
  <c r="X138" i="2"/>
  <c r="W138" i="2"/>
  <c r="V138" i="2"/>
  <c r="U138" i="2"/>
  <c r="T138" i="2"/>
  <c r="S138" i="2"/>
  <c r="R138" i="2"/>
  <c r="Q138" i="2"/>
  <c r="P138" i="2"/>
  <c r="O138" i="2"/>
  <c r="N138" i="2"/>
  <c r="M138" i="2"/>
  <c r="L138" i="2"/>
  <c r="K138" i="2"/>
  <c r="J138" i="2"/>
  <c r="I138" i="2"/>
  <c r="H138" i="2"/>
  <c r="G138" i="2"/>
  <c r="F138" i="2"/>
  <c r="E138" i="2"/>
  <c r="D138" i="2"/>
  <c r="C138" i="2"/>
  <c r="B138" i="2"/>
  <c r="A138" i="2"/>
  <c r="AI137" i="2"/>
  <c r="AH137" i="2"/>
  <c r="AG137" i="2"/>
  <c r="AF137" i="2"/>
  <c r="AE137" i="2"/>
  <c r="AD137" i="2"/>
  <c r="AC137" i="2"/>
  <c r="AB137" i="2"/>
  <c r="AA137" i="2"/>
  <c r="Z137" i="2"/>
  <c r="Y137" i="2"/>
  <c r="X137" i="2"/>
  <c r="W137" i="2"/>
  <c r="V137" i="2"/>
  <c r="U137" i="2"/>
  <c r="T137" i="2"/>
  <c r="S137" i="2"/>
  <c r="R137" i="2"/>
  <c r="Q137" i="2"/>
  <c r="P137" i="2"/>
  <c r="O137" i="2"/>
  <c r="N137" i="2"/>
  <c r="M137" i="2"/>
  <c r="L137" i="2"/>
  <c r="K137" i="2"/>
  <c r="J137" i="2"/>
  <c r="I137" i="2"/>
  <c r="H137" i="2"/>
  <c r="G137" i="2"/>
  <c r="F137" i="2"/>
  <c r="E137" i="2"/>
  <c r="D137" i="2"/>
  <c r="C137" i="2"/>
  <c r="B137" i="2"/>
  <c r="A137" i="2"/>
  <c r="AI136" i="2"/>
  <c r="AH136" i="2"/>
  <c r="AG136" i="2"/>
  <c r="AF136" i="2"/>
  <c r="AE136" i="2"/>
  <c r="AD136" i="2"/>
  <c r="AC136" i="2"/>
  <c r="AB136" i="2"/>
  <c r="AA136" i="2"/>
  <c r="Z136" i="2"/>
  <c r="Y136" i="2"/>
  <c r="X136" i="2"/>
  <c r="W136" i="2"/>
  <c r="V136" i="2"/>
  <c r="U136" i="2"/>
  <c r="T136" i="2"/>
  <c r="S136" i="2"/>
  <c r="R136" i="2"/>
  <c r="Q136" i="2"/>
  <c r="P136" i="2"/>
  <c r="O136" i="2"/>
  <c r="N136" i="2"/>
  <c r="M136" i="2"/>
  <c r="L136" i="2"/>
  <c r="K136" i="2"/>
  <c r="J136" i="2"/>
  <c r="I136" i="2"/>
  <c r="H136" i="2"/>
  <c r="G136" i="2"/>
  <c r="F136" i="2"/>
  <c r="E136" i="2"/>
  <c r="D136" i="2"/>
  <c r="C136" i="2"/>
  <c r="B136" i="2"/>
  <c r="A136" i="2"/>
  <c r="AI135" i="2"/>
  <c r="AH135" i="2"/>
  <c r="AG135" i="2"/>
  <c r="AF135" i="2"/>
  <c r="AE135" i="2"/>
  <c r="AD135" i="2"/>
  <c r="AC135" i="2"/>
  <c r="AB135" i="2"/>
  <c r="AA135" i="2"/>
  <c r="Z135" i="2"/>
  <c r="Y135" i="2"/>
  <c r="X135" i="2"/>
  <c r="W135" i="2"/>
  <c r="V135" i="2"/>
  <c r="U135" i="2"/>
  <c r="T135" i="2"/>
  <c r="S135" i="2"/>
  <c r="R135" i="2"/>
  <c r="Q135" i="2"/>
  <c r="P135" i="2"/>
  <c r="O135" i="2"/>
  <c r="N135" i="2"/>
  <c r="M135" i="2"/>
  <c r="L135" i="2"/>
  <c r="K135" i="2"/>
  <c r="J135" i="2"/>
  <c r="I135" i="2"/>
  <c r="H135" i="2"/>
  <c r="G135" i="2"/>
  <c r="F135" i="2"/>
  <c r="E135" i="2"/>
  <c r="D135" i="2"/>
  <c r="C135" i="2"/>
  <c r="B135" i="2"/>
  <c r="A135" i="2"/>
  <c r="AI134" i="2"/>
  <c r="AH134" i="2"/>
  <c r="AG134" i="2"/>
  <c r="AF134" i="2"/>
  <c r="AE134" i="2"/>
  <c r="AD134" i="2"/>
  <c r="AC134" i="2"/>
  <c r="AB134" i="2"/>
  <c r="AA134" i="2"/>
  <c r="Z134" i="2"/>
  <c r="Y134" i="2"/>
  <c r="X134" i="2"/>
  <c r="W134" i="2"/>
  <c r="V134" i="2"/>
  <c r="U134" i="2"/>
  <c r="T134" i="2"/>
  <c r="S134" i="2"/>
  <c r="R134" i="2"/>
  <c r="Q134" i="2"/>
  <c r="P134" i="2"/>
  <c r="O134" i="2"/>
  <c r="N134" i="2"/>
  <c r="M134" i="2"/>
  <c r="L134" i="2"/>
  <c r="K134" i="2"/>
  <c r="J134" i="2"/>
  <c r="I134" i="2"/>
  <c r="H134" i="2"/>
  <c r="G134" i="2"/>
  <c r="F134" i="2"/>
  <c r="E134" i="2"/>
  <c r="D134" i="2"/>
  <c r="C134" i="2"/>
  <c r="B134" i="2"/>
  <c r="A134" i="2"/>
  <c r="AI133" i="2"/>
  <c r="AH133" i="2"/>
  <c r="AG133" i="2"/>
  <c r="AF133" i="2"/>
  <c r="AE133" i="2"/>
  <c r="AD133" i="2"/>
  <c r="AC133" i="2"/>
  <c r="AB133" i="2"/>
  <c r="AA133" i="2"/>
  <c r="Z133" i="2"/>
  <c r="Y133" i="2"/>
  <c r="X133" i="2"/>
  <c r="W133" i="2"/>
  <c r="V133" i="2"/>
  <c r="U133" i="2"/>
  <c r="T133" i="2"/>
  <c r="S133" i="2"/>
  <c r="R133" i="2"/>
  <c r="Q133" i="2"/>
  <c r="P133" i="2"/>
  <c r="O133" i="2"/>
  <c r="N133" i="2"/>
  <c r="M133" i="2"/>
  <c r="L133" i="2"/>
  <c r="K133" i="2"/>
  <c r="J133" i="2"/>
  <c r="I133" i="2"/>
  <c r="H133" i="2"/>
  <c r="G133" i="2"/>
  <c r="F133" i="2"/>
  <c r="E133" i="2"/>
  <c r="D133" i="2"/>
  <c r="C133" i="2"/>
  <c r="B133" i="2"/>
  <c r="A133" i="2"/>
  <c r="AI132" i="2"/>
  <c r="AH132" i="2"/>
  <c r="AG132" i="2"/>
  <c r="AF132" i="2"/>
  <c r="AE132" i="2"/>
  <c r="AD132" i="2"/>
  <c r="AC132" i="2"/>
  <c r="AB132" i="2"/>
  <c r="AA132" i="2"/>
  <c r="Z132" i="2"/>
  <c r="Y132" i="2"/>
  <c r="X132" i="2"/>
  <c r="W132" i="2"/>
  <c r="V132" i="2"/>
  <c r="U132" i="2"/>
  <c r="T132" i="2"/>
  <c r="S132" i="2"/>
  <c r="R132" i="2"/>
  <c r="Q132" i="2"/>
  <c r="P132" i="2"/>
  <c r="O132" i="2"/>
  <c r="N132" i="2"/>
  <c r="M132" i="2"/>
  <c r="L132" i="2"/>
  <c r="K132" i="2"/>
  <c r="J132" i="2"/>
  <c r="I132" i="2"/>
  <c r="H132" i="2"/>
  <c r="G132" i="2"/>
  <c r="F132" i="2"/>
  <c r="E132" i="2"/>
  <c r="D132" i="2"/>
  <c r="C132" i="2"/>
  <c r="B132" i="2"/>
  <c r="A132" i="2"/>
  <c r="AI131" i="2"/>
  <c r="AH131" i="2"/>
  <c r="AG131" i="2"/>
  <c r="AF131" i="2"/>
  <c r="AE131" i="2"/>
  <c r="AD131" i="2"/>
  <c r="AC131" i="2"/>
  <c r="AB131" i="2"/>
  <c r="AA131" i="2"/>
  <c r="Z131" i="2"/>
  <c r="Y131" i="2"/>
  <c r="X131" i="2"/>
  <c r="W131" i="2"/>
  <c r="V131" i="2"/>
  <c r="U131" i="2"/>
  <c r="T131" i="2"/>
  <c r="S131" i="2"/>
  <c r="R131" i="2"/>
  <c r="Q131" i="2"/>
  <c r="P131" i="2"/>
  <c r="O131" i="2"/>
  <c r="N131" i="2"/>
  <c r="M131" i="2"/>
  <c r="L131" i="2"/>
  <c r="K131" i="2"/>
  <c r="J131" i="2"/>
  <c r="I131" i="2"/>
  <c r="H131" i="2"/>
  <c r="G131" i="2"/>
  <c r="F131" i="2"/>
  <c r="E131" i="2"/>
  <c r="D131" i="2"/>
  <c r="C131" i="2"/>
  <c r="B131" i="2"/>
  <c r="A131" i="2"/>
  <c r="AI130" i="2"/>
  <c r="AH130" i="2"/>
  <c r="AG130" i="2"/>
  <c r="AF130" i="2"/>
  <c r="AE130" i="2"/>
  <c r="AD130" i="2"/>
  <c r="AC130" i="2"/>
  <c r="AB130" i="2"/>
  <c r="AA130" i="2"/>
  <c r="Z130" i="2"/>
  <c r="Y130" i="2"/>
  <c r="X130" i="2"/>
  <c r="W130" i="2"/>
  <c r="V130" i="2"/>
  <c r="U130" i="2"/>
  <c r="T130" i="2"/>
  <c r="S130" i="2"/>
  <c r="R130" i="2"/>
  <c r="Q130" i="2"/>
  <c r="P130" i="2"/>
  <c r="O130" i="2"/>
  <c r="N130" i="2"/>
  <c r="M130" i="2"/>
  <c r="L130" i="2"/>
  <c r="K130" i="2"/>
  <c r="J130" i="2"/>
  <c r="I130" i="2"/>
  <c r="H130" i="2"/>
  <c r="G130" i="2"/>
  <c r="F130" i="2"/>
  <c r="E130" i="2"/>
  <c r="D130" i="2"/>
  <c r="C130" i="2"/>
  <c r="B130" i="2"/>
  <c r="A130" i="2"/>
  <c r="AI129" i="2"/>
  <c r="AH129" i="2"/>
  <c r="AG129" i="2"/>
  <c r="AF129" i="2"/>
  <c r="AE129" i="2"/>
  <c r="AD129" i="2"/>
  <c r="AC129" i="2"/>
  <c r="AB129" i="2"/>
  <c r="AA129" i="2"/>
  <c r="Z129" i="2"/>
  <c r="Y129" i="2"/>
  <c r="X129" i="2"/>
  <c r="W129" i="2"/>
  <c r="V129" i="2"/>
  <c r="U129" i="2"/>
  <c r="T129" i="2"/>
  <c r="S129" i="2"/>
  <c r="R129" i="2"/>
  <c r="Q129" i="2"/>
  <c r="P129" i="2"/>
  <c r="O129" i="2"/>
  <c r="N129" i="2"/>
  <c r="M129" i="2"/>
  <c r="L129" i="2"/>
  <c r="K129" i="2"/>
  <c r="J129" i="2"/>
  <c r="I129" i="2"/>
  <c r="H129" i="2"/>
  <c r="G129" i="2"/>
  <c r="F129" i="2"/>
  <c r="E129" i="2"/>
  <c r="D129" i="2"/>
  <c r="C129" i="2"/>
  <c r="B129" i="2"/>
  <c r="A129" i="2"/>
  <c r="AI128" i="2"/>
  <c r="AH128" i="2"/>
  <c r="AG128" i="2"/>
  <c r="AF128" i="2"/>
  <c r="AE128" i="2"/>
  <c r="AD128" i="2"/>
  <c r="AC128" i="2"/>
  <c r="AB128" i="2"/>
  <c r="AA128" i="2"/>
  <c r="Z128" i="2"/>
  <c r="Y128" i="2"/>
  <c r="X128" i="2"/>
  <c r="W128" i="2"/>
  <c r="V128" i="2"/>
  <c r="U128" i="2"/>
  <c r="T128" i="2"/>
  <c r="S128" i="2"/>
  <c r="R128" i="2"/>
  <c r="Q128" i="2"/>
  <c r="P128" i="2"/>
  <c r="O128" i="2"/>
  <c r="N128" i="2"/>
  <c r="M128" i="2"/>
  <c r="L128" i="2"/>
  <c r="K128" i="2"/>
  <c r="J128" i="2"/>
  <c r="I128" i="2"/>
  <c r="H128" i="2"/>
  <c r="G128" i="2"/>
  <c r="F128" i="2"/>
  <c r="E128" i="2"/>
  <c r="D128" i="2"/>
  <c r="C128" i="2"/>
  <c r="B128" i="2"/>
  <c r="A128" i="2"/>
  <c r="AI127" i="2"/>
  <c r="AH127" i="2"/>
  <c r="AG127" i="2"/>
  <c r="AF127" i="2"/>
  <c r="AE127" i="2"/>
  <c r="AD127" i="2"/>
  <c r="AC127" i="2"/>
  <c r="AB127" i="2"/>
  <c r="AA127" i="2"/>
  <c r="Z127" i="2"/>
  <c r="Y127" i="2"/>
  <c r="X127" i="2"/>
  <c r="W127" i="2"/>
  <c r="V127" i="2"/>
  <c r="U127" i="2"/>
  <c r="T127" i="2"/>
  <c r="S127" i="2"/>
  <c r="R127" i="2"/>
  <c r="Q127" i="2"/>
  <c r="P127" i="2"/>
  <c r="O127" i="2"/>
  <c r="N127" i="2"/>
  <c r="M127" i="2"/>
  <c r="L127" i="2"/>
  <c r="K127" i="2"/>
  <c r="J127" i="2"/>
  <c r="I127" i="2"/>
  <c r="H127" i="2"/>
  <c r="G127" i="2"/>
  <c r="F127" i="2"/>
  <c r="E127" i="2"/>
  <c r="D127" i="2"/>
  <c r="C127" i="2"/>
  <c r="B127" i="2"/>
  <c r="A127" i="2"/>
  <c r="AI126" i="2"/>
  <c r="AH126" i="2"/>
  <c r="AG126" i="2"/>
  <c r="AF126" i="2"/>
  <c r="AE126" i="2"/>
  <c r="AD126" i="2"/>
  <c r="AC126" i="2"/>
  <c r="AB126" i="2"/>
  <c r="AA126" i="2"/>
  <c r="Z126" i="2"/>
  <c r="Y126" i="2"/>
  <c r="X126" i="2"/>
  <c r="W126" i="2"/>
  <c r="V126" i="2"/>
  <c r="U126" i="2"/>
  <c r="T126" i="2"/>
  <c r="S126" i="2"/>
  <c r="R126" i="2"/>
  <c r="Q126" i="2"/>
  <c r="P126" i="2"/>
  <c r="O126" i="2"/>
  <c r="N126" i="2"/>
  <c r="M126" i="2"/>
  <c r="L126" i="2"/>
  <c r="K126" i="2"/>
  <c r="J126" i="2"/>
  <c r="I126" i="2"/>
  <c r="H126" i="2"/>
  <c r="G126" i="2"/>
  <c r="F126" i="2"/>
  <c r="E126" i="2"/>
  <c r="D126" i="2"/>
  <c r="C126" i="2"/>
  <c r="B126" i="2"/>
  <c r="A126" i="2"/>
  <c r="AI125" i="2"/>
  <c r="AH125" i="2"/>
  <c r="AG125" i="2"/>
  <c r="AF125" i="2"/>
  <c r="AE125" i="2"/>
  <c r="AD125" i="2"/>
  <c r="AC125" i="2"/>
  <c r="AB125" i="2"/>
  <c r="AA125" i="2"/>
  <c r="Z125" i="2"/>
  <c r="Y125" i="2"/>
  <c r="X125" i="2"/>
  <c r="W125" i="2"/>
  <c r="V125" i="2"/>
  <c r="U125" i="2"/>
  <c r="T125" i="2"/>
  <c r="S125" i="2"/>
  <c r="R125" i="2"/>
  <c r="Q125" i="2"/>
  <c r="P125" i="2"/>
  <c r="O125" i="2"/>
  <c r="N125" i="2"/>
  <c r="M125" i="2"/>
  <c r="L125" i="2"/>
  <c r="K125" i="2"/>
  <c r="J125" i="2"/>
  <c r="I125" i="2"/>
  <c r="H125" i="2"/>
  <c r="G125" i="2"/>
  <c r="F125" i="2"/>
  <c r="E125" i="2"/>
  <c r="D125" i="2"/>
  <c r="C125" i="2"/>
  <c r="B125" i="2"/>
  <c r="A125" i="2"/>
  <c r="AI124" i="2"/>
  <c r="AH124" i="2"/>
  <c r="AG124" i="2"/>
  <c r="AF124" i="2"/>
  <c r="AE124" i="2"/>
  <c r="AD124" i="2"/>
  <c r="AC124" i="2"/>
  <c r="AB124" i="2"/>
  <c r="AA124" i="2"/>
  <c r="Z124" i="2"/>
  <c r="Y124" i="2"/>
  <c r="X124" i="2"/>
  <c r="W124" i="2"/>
  <c r="V124" i="2"/>
  <c r="U124" i="2"/>
  <c r="T124" i="2"/>
  <c r="S124" i="2"/>
  <c r="R124" i="2"/>
  <c r="Q124" i="2"/>
  <c r="P124" i="2"/>
  <c r="O124" i="2"/>
  <c r="N124" i="2"/>
  <c r="M124" i="2"/>
  <c r="L124" i="2"/>
  <c r="K124" i="2"/>
  <c r="J124" i="2"/>
  <c r="I124" i="2"/>
  <c r="H124" i="2"/>
  <c r="G124" i="2"/>
  <c r="F124" i="2"/>
  <c r="E124" i="2"/>
  <c r="D124" i="2"/>
  <c r="C124" i="2"/>
  <c r="B124" i="2"/>
  <c r="A124" i="2"/>
  <c r="AI123" i="2"/>
  <c r="AH123" i="2"/>
  <c r="AG123" i="2"/>
  <c r="AF123" i="2"/>
  <c r="AE123" i="2"/>
  <c r="AD123" i="2"/>
  <c r="AC123" i="2"/>
  <c r="AB123" i="2"/>
  <c r="AA123" i="2"/>
  <c r="Z123" i="2"/>
  <c r="Y123" i="2"/>
  <c r="X123" i="2"/>
  <c r="W123" i="2"/>
  <c r="V123" i="2"/>
  <c r="U123" i="2"/>
  <c r="T123" i="2"/>
  <c r="S123" i="2"/>
  <c r="R123" i="2"/>
  <c r="Q123" i="2"/>
  <c r="P123" i="2"/>
  <c r="O123" i="2"/>
  <c r="N123" i="2"/>
  <c r="M123" i="2"/>
  <c r="L123" i="2"/>
  <c r="K123" i="2"/>
  <c r="J123" i="2"/>
  <c r="I123" i="2"/>
  <c r="H123" i="2"/>
  <c r="G123" i="2"/>
  <c r="F123" i="2"/>
  <c r="E123" i="2"/>
  <c r="D123" i="2"/>
  <c r="C123" i="2"/>
  <c r="B123" i="2"/>
  <c r="A123" i="2"/>
  <c r="AI122" i="2"/>
  <c r="AH122" i="2"/>
  <c r="AG122" i="2"/>
  <c r="AF122" i="2"/>
  <c r="AE122" i="2"/>
  <c r="AD122" i="2"/>
  <c r="AC122" i="2"/>
  <c r="AB122" i="2"/>
  <c r="AA122" i="2"/>
  <c r="Z122" i="2"/>
  <c r="Y122" i="2"/>
  <c r="X122" i="2"/>
  <c r="W122" i="2"/>
  <c r="V122" i="2"/>
  <c r="U122" i="2"/>
  <c r="T122" i="2"/>
  <c r="S122" i="2"/>
  <c r="R122" i="2"/>
  <c r="Q122" i="2"/>
  <c r="P122" i="2"/>
  <c r="O122" i="2"/>
  <c r="N122" i="2"/>
  <c r="M122" i="2"/>
  <c r="L122" i="2"/>
  <c r="K122" i="2"/>
  <c r="J122" i="2"/>
  <c r="I122" i="2"/>
  <c r="H122" i="2"/>
  <c r="G122" i="2"/>
  <c r="F122" i="2"/>
  <c r="E122" i="2"/>
  <c r="D122" i="2"/>
  <c r="C122" i="2"/>
  <c r="B122" i="2"/>
  <c r="A122" i="2"/>
  <c r="AI121" i="2"/>
  <c r="AH121" i="2"/>
  <c r="AG121" i="2"/>
  <c r="AF121" i="2"/>
  <c r="AE121" i="2"/>
  <c r="AD121" i="2"/>
  <c r="AC121" i="2"/>
  <c r="AB121" i="2"/>
  <c r="AA121" i="2"/>
  <c r="Z121" i="2"/>
  <c r="Y121" i="2"/>
  <c r="X121" i="2"/>
  <c r="W121" i="2"/>
  <c r="V121" i="2"/>
  <c r="U121" i="2"/>
  <c r="T121" i="2"/>
  <c r="S121" i="2"/>
  <c r="R121" i="2"/>
  <c r="Q121" i="2"/>
  <c r="P121" i="2"/>
  <c r="O121" i="2"/>
  <c r="N121" i="2"/>
  <c r="M121" i="2"/>
  <c r="L121" i="2"/>
  <c r="K121" i="2"/>
  <c r="J121" i="2"/>
  <c r="I121" i="2"/>
  <c r="H121" i="2"/>
  <c r="G121" i="2"/>
  <c r="F121" i="2"/>
  <c r="E121" i="2"/>
  <c r="D121" i="2"/>
  <c r="C121" i="2"/>
  <c r="B121" i="2"/>
  <c r="A121" i="2"/>
  <c r="AI120" i="2"/>
  <c r="AH120" i="2"/>
  <c r="AG120" i="2"/>
  <c r="AF120" i="2"/>
  <c r="AE120" i="2"/>
  <c r="AD120" i="2"/>
  <c r="AC120" i="2"/>
  <c r="AB120" i="2"/>
  <c r="AA120" i="2"/>
  <c r="Z120" i="2"/>
  <c r="Y120" i="2"/>
  <c r="X120" i="2"/>
  <c r="W120" i="2"/>
  <c r="V120" i="2"/>
  <c r="U120" i="2"/>
  <c r="T120" i="2"/>
  <c r="S120" i="2"/>
  <c r="R120" i="2"/>
  <c r="Q120" i="2"/>
  <c r="P120" i="2"/>
  <c r="O120" i="2"/>
  <c r="N120" i="2"/>
  <c r="M120" i="2"/>
  <c r="L120" i="2"/>
  <c r="K120" i="2"/>
  <c r="J120" i="2"/>
  <c r="I120" i="2"/>
  <c r="H120" i="2"/>
  <c r="G120" i="2"/>
  <c r="F120" i="2"/>
  <c r="E120" i="2"/>
  <c r="D120" i="2"/>
  <c r="C120" i="2"/>
  <c r="B120" i="2"/>
  <c r="A120" i="2"/>
  <c r="AI119" i="2"/>
  <c r="AH119" i="2"/>
  <c r="AG119" i="2"/>
  <c r="AF119" i="2"/>
  <c r="AE119" i="2"/>
  <c r="AD119" i="2"/>
  <c r="AC119" i="2"/>
  <c r="AB119" i="2"/>
  <c r="AA119" i="2"/>
  <c r="Z119" i="2"/>
  <c r="Y119" i="2"/>
  <c r="X119" i="2"/>
  <c r="W119" i="2"/>
  <c r="V119" i="2"/>
  <c r="U119" i="2"/>
  <c r="T119" i="2"/>
  <c r="S119" i="2"/>
  <c r="R119" i="2"/>
  <c r="Q119" i="2"/>
  <c r="P119" i="2"/>
  <c r="O119" i="2"/>
  <c r="N119" i="2"/>
  <c r="M119" i="2"/>
  <c r="L119" i="2"/>
  <c r="K119" i="2"/>
  <c r="J119" i="2"/>
  <c r="I119" i="2"/>
  <c r="H119" i="2"/>
  <c r="G119" i="2"/>
  <c r="F119" i="2"/>
  <c r="E119" i="2"/>
  <c r="D119" i="2"/>
  <c r="C119" i="2"/>
  <c r="B119" i="2"/>
  <c r="A119" i="2"/>
  <c r="AI118" i="2"/>
  <c r="AH118" i="2"/>
  <c r="AG118" i="2"/>
  <c r="AF118" i="2"/>
  <c r="AE118" i="2"/>
  <c r="AD118" i="2"/>
  <c r="AC118" i="2"/>
  <c r="AB118" i="2"/>
  <c r="AA118" i="2"/>
  <c r="Z118" i="2"/>
  <c r="Y118" i="2"/>
  <c r="X118" i="2"/>
  <c r="W118" i="2"/>
  <c r="V118" i="2"/>
  <c r="U118" i="2"/>
  <c r="T118" i="2"/>
  <c r="S118" i="2"/>
  <c r="R118" i="2"/>
  <c r="Q118" i="2"/>
  <c r="P118" i="2"/>
  <c r="O118" i="2"/>
  <c r="N118" i="2"/>
  <c r="M118" i="2"/>
  <c r="L118" i="2"/>
  <c r="K118" i="2"/>
  <c r="J118" i="2"/>
  <c r="I118" i="2"/>
  <c r="H118" i="2"/>
  <c r="G118" i="2"/>
  <c r="F118" i="2"/>
  <c r="E118" i="2"/>
  <c r="D118" i="2"/>
  <c r="C118" i="2"/>
  <c r="B118" i="2"/>
  <c r="A118" i="2"/>
  <c r="AI117" i="2"/>
  <c r="AH117" i="2"/>
  <c r="AG117" i="2"/>
  <c r="AF117" i="2"/>
  <c r="AE117" i="2"/>
  <c r="AD117" i="2"/>
  <c r="AC117" i="2"/>
  <c r="AB117" i="2"/>
  <c r="AA117" i="2"/>
  <c r="Z117" i="2"/>
  <c r="Y117" i="2"/>
  <c r="X117" i="2"/>
  <c r="W117" i="2"/>
  <c r="V117" i="2"/>
  <c r="U117" i="2"/>
  <c r="T117" i="2"/>
  <c r="S117" i="2"/>
  <c r="R117" i="2"/>
  <c r="Q117" i="2"/>
  <c r="P117" i="2"/>
  <c r="O117" i="2"/>
  <c r="N117" i="2"/>
  <c r="M117" i="2"/>
  <c r="L117" i="2"/>
  <c r="K117" i="2"/>
  <c r="J117" i="2"/>
  <c r="I117" i="2"/>
  <c r="H117" i="2"/>
  <c r="G117" i="2"/>
  <c r="F117" i="2"/>
  <c r="E117" i="2"/>
  <c r="D117" i="2"/>
  <c r="C117" i="2"/>
  <c r="B117" i="2"/>
  <c r="A117" i="2"/>
  <c r="AI116" i="2"/>
  <c r="AH116" i="2"/>
  <c r="AG116" i="2"/>
  <c r="AF116" i="2"/>
  <c r="AE116" i="2"/>
  <c r="AD116" i="2"/>
  <c r="AC116" i="2"/>
  <c r="AB116" i="2"/>
  <c r="AA116" i="2"/>
  <c r="Z116" i="2"/>
  <c r="Y116" i="2"/>
  <c r="X116" i="2"/>
  <c r="W116" i="2"/>
  <c r="V116" i="2"/>
  <c r="U116" i="2"/>
  <c r="T116" i="2"/>
  <c r="S116" i="2"/>
  <c r="R116" i="2"/>
  <c r="Q116" i="2"/>
  <c r="P116" i="2"/>
  <c r="O116" i="2"/>
  <c r="N116" i="2"/>
  <c r="M116" i="2"/>
  <c r="L116" i="2"/>
  <c r="K116" i="2"/>
  <c r="J116" i="2"/>
  <c r="I116" i="2"/>
  <c r="H116" i="2"/>
  <c r="G116" i="2"/>
  <c r="F116" i="2"/>
  <c r="E116" i="2"/>
  <c r="D116" i="2"/>
  <c r="C116" i="2"/>
  <c r="B116" i="2"/>
  <c r="A116" i="2"/>
  <c r="AI115" i="2"/>
  <c r="AH115" i="2"/>
  <c r="AG115" i="2"/>
  <c r="AF115" i="2"/>
  <c r="AE115" i="2"/>
  <c r="AD115" i="2"/>
  <c r="AC115" i="2"/>
  <c r="AB115" i="2"/>
  <c r="AA115" i="2"/>
  <c r="Z115" i="2"/>
  <c r="Y115" i="2"/>
  <c r="X115" i="2"/>
  <c r="W115" i="2"/>
  <c r="V115" i="2"/>
  <c r="U115" i="2"/>
  <c r="T115" i="2"/>
  <c r="S115" i="2"/>
  <c r="R115" i="2"/>
  <c r="Q115" i="2"/>
  <c r="P115" i="2"/>
  <c r="O115" i="2"/>
  <c r="N115" i="2"/>
  <c r="M115" i="2"/>
  <c r="L115" i="2"/>
  <c r="K115" i="2"/>
  <c r="J115" i="2"/>
  <c r="I115" i="2"/>
  <c r="H115" i="2"/>
  <c r="G115" i="2"/>
  <c r="F115" i="2"/>
  <c r="E115" i="2"/>
  <c r="D115" i="2"/>
  <c r="C115" i="2"/>
  <c r="B115" i="2"/>
  <c r="A115" i="2"/>
  <c r="AI114" i="2"/>
  <c r="AH114" i="2"/>
  <c r="AG114" i="2"/>
  <c r="AF114" i="2"/>
  <c r="AE114" i="2"/>
  <c r="AD114" i="2"/>
  <c r="AC114" i="2"/>
  <c r="AB114" i="2"/>
  <c r="AA114" i="2"/>
  <c r="Z114" i="2"/>
  <c r="Y114" i="2"/>
  <c r="X114" i="2"/>
  <c r="W114" i="2"/>
  <c r="V114" i="2"/>
  <c r="U114" i="2"/>
  <c r="T114" i="2"/>
  <c r="S114" i="2"/>
  <c r="R114" i="2"/>
  <c r="Q114" i="2"/>
  <c r="P114" i="2"/>
  <c r="O114" i="2"/>
  <c r="N114" i="2"/>
  <c r="M114" i="2"/>
  <c r="L114" i="2"/>
  <c r="K114" i="2"/>
  <c r="J114" i="2"/>
  <c r="I114" i="2"/>
  <c r="H114" i="2"/>
  <c r="G114" i="2"/>
  <c r="F114" i="2"/>
  <c r="E114" i="2"/>
  <c r="D114" i="2"/>
  <c r="C114" i="2"/>
  <c r="B114" i="2"/>
  <c r="A114" i="2"/>
  <c r="AI113" i="2"/>
  <c r="AH113" i="2"/>
  <c r="AG113" i="2"/>
  <c r="AF113" i="2"/>
  <c r="AE113" i="2"/>
  <c r="AD113" i="2"/>
  <c r="AC113" i="2"/>
  <c r="AB113" i="2"/>
  <c r="AA113" i="2"/>
  <c r="Z113" i="2"/>
  <c r="Y113" i="2"/>
  <c r="X113" i="2"/>
  <c r="W113" i="2"/>
  <c r="V113" i="2"/>
  <c r="U113" i="2"/>
  <c r="T113" i="2"/>
  <c r="S113" i="2"/>
  <c r="R113" i="2"/>
  <c r="Q113" i="2"/>
  <c r="P113" i="2"/>
  <c r="O113" i="2"/>
  <c r="N113" i="2"/>
  <c r="M113" i="2"/>
  <c r="L113" i="2"/>
  <c r="K113" i="2"/>
  <c r="J113" i="2"/>
  <c r="I113" i="2"/>
  <c r="H113" i="2"/>
  <c r="G113" i="2"/>
  <c r="F113" i="2"/>
  <c r="E113" i="2"/>
  <c r="D113" i="2"/>
  <c r="C113" i="2"/>
  <c r="B113" i="2"/>
  <c r="A113" i="2"/>
  <c r="AI112" i="2"/>
  <c r="AH112" i="2"/>
  <c r="AG112" i="2"/>
  <c r="AF112" i="2"/>
  <c r="AE112" i="2"/>
  <c r="AD112" i="2"/>
  <c r="AC112" i="2"/>
  <c r="AB112" i="2"/>
  <c r="AA112" i="2"/>
  <c r="Z112" i="2"/>
  <c r="Y112" i="2"/>
  <c r="X112" i="2"/>
  <c r="W112" i="2"/>
  <c r="V112" i="2"/>
  <c r="U112" i="2"/>
  <c r="T112" i="2"/>
  <c r="S112" i="2"/>
  <c r="R112" i="2"/>
  <c r="Q112" i="2"/>
  <c r="P112" i="2"/>
  <c r="O112" i="2"/>
  <c r="N112" i="2"/>
  <c r="M112" i="2"/>
  <c r="L112" i="2"/>
  <c r="K112" i="2"/>
  <c r="J112" i="2"/>
  <c r="I112" i="2"/>
  <c r="H112" i="2"/>
  <c r="G112" i="2"/>
  <c r="F112" i="2"/>
  <c r="E112" i="2"/>
  <c r="D112" i="2"/>
  <c r="C112" i="2"/>
  <c r="B112" i="2"/>
  <c r="A112" i="2"/>
  <c r="AI111" i="2"/>
  <c r="AH111" i="2"/>
  <c r="AG111" i="2"/>
  <c r="AF111" i="2"/>
  <c r="AE111" i="2"/>
  <c r="AD111" i="2"/>
  <c r="AC111" i="2"/>
  <c r="AB111" i="2"/>
  <c r="AA111" i="2"/>
  <c r="Z111" i="2"/>
  <c r="Y111" i="2"/>
  <c r="X111" i="2"/>
  <c r="W111" i="2"/>
  <c r="V111" i="2"/>
  <c r="U111" i="2"/>
  <c r="T111" i="2"/>
  <c r="S111" i="2"/>
  <c r="R111" i="2"/>
  <c r="Q111" i="2"/>
  <c r="P111" i="2"/>
  <c r="O111" i="2"/>
  <c r="N111" i="2"/>
  <c r="M111" i="2"/>
  <c r="L111" i="2"/>
  <c r="K111" i="2"/>
  <c r="J111" i="2"/>
  <c r="I111" i="2"/>
  <c r="H111" i="2"/>
  <c r="G111" i="2"/>
  <c r="F111" i="2"/>
  <c r="E111" i="2"/>
  <c r="D111" i="2"/>
  <c r="C111" i="2"/>
  <c r="B111" i="2"/>
  <c r="A111" i="2"/>
  <c r="AI110" i="2"/>
  <c r="AH110" i="2"/>
  <c r="AG110" i="2"/>
  <c r="AF110" i="2"/>
  <c r="AE110" i="2"/>
  <c r="AD110" i="2"/>
  <c r="AC110" i="2"/>
  <c r="AB110" i="2"/>
  <c r="AA110" i="2"/>
  <c r="Z110" i="2"/>
  <c r="Y110" i="2"/>
  <c r="X110" i="2"/>
  <c r="W110" i="2"/>
  <c r="V110" i="2"/>
  <c r="U110" i="2"/>
  <c r="T110" i="2"/>
  <c r="S110" i="2"/>
  <c r="R110" i="2"/>
  <c r="Q110" i="2"/>
  <c r="P110" i="2"/>
  <c r="O110" i="2"/>
  <c r="N110" i="2"/>
  <c r="M110" i="2"/>
  <c r="L110" i="2"/>
  <c r="K110" i="2"/>
  <c r="J110" i="2"/>
  <c r="I110" i="2"/>
  <c r="H110" i="2"/>
  <c r="G110" i="2"/>
  <c r="F110" i="2"/>
  <c r="E110" i="2"/>
  <c r="D110" i="2"/>
  <c r="C110" i="2"/>
  <c r="B110" i="2"/>
  <c r="A110" i="2"/>
  <c r="AI109" i="2"/>
  <c r="AH109" i="2"/>
  <c r="AG109" i="2"/>
  <c r="AF109" i="2"/>
  <c r="AE109" i="2"/>
  <c r="AD109" i="2"/>
  <c r="AC109" i="2"/>
  <c r="AB109" i="2"/>
  <c r="AA109" i="2"/>
  <c r="Z109" i="2"/>
  <c r="Y109" i="2"/>
  <c r="X109" i="2"/>
  <c r="W109" i="2"/>
  <c r="V109" i="2"/>
  <c r="U109" i="2"/>
  <c r="T109" i="2"/>
  <c r="S109" i="2"/>
  <c r="R109" i="2"/>
  <c r="Q109" i="2"/>
  <c r="P109" i="2"/>
  <c r="O109" i="2"/>
  <c r="N109" i="2"/>
  <c r="M109" i="2"/>
  <c r="L109" i="2"/>
  <c r="K109" i="2"/>
  <c r="J109" i="2"/>
  <c r="I109" i="2"/>
  <c r="H109" i="2"/>
  <c r="G109" i="2"/>
  <c r="F109" i="2"/>
  <c r="E109" i="2"/>
  <c r="D109" i="2"/>
  <c r="C109" i="2"/>
  <c r="B109" i="2"/>
  <c r="A109" i="2"/>
  <c r="AI108" i="2"/>
  <c r="AH108" i="2"/>
  <c r="AG108" i="2"/>
  <c r="AF108" i="2"/>
  <c r="AE108" i="2"/>
  <c r="AD108" i="2"/>
  <c r="AC108" i="2"/>
  <c r="AB108" i="2"/>
  <c r="AA108" i="2"/>
  <c r="Z108" i="2"/>
  <c r="Y108" i="2"/>
  <c r="X108" i="2"/>
  <c r="W108" i="2"/>
  <c r="V108" i="2"/>
  <c r="U108" i="2"/>
  <c r="T108" i="2"/>
  <c r="S108" i="2"/>
  <c r="R108" i="2"/>
  <c r="Q108" i="2"/>
  <c r="P108" i="2"/>
  <c r="O108" i="2"/>
  <c r="N108" i="2"/>
  <c r="M108" i="2"/>
  <c r="L108" i="2"/>
  <c r="K108" i="2"/>
  <c r="J108" i="2"/>
  <c r="I108" i="2"/>
  <c r="H108" i="2"/>
  <c r="G108" i="2"/>
  <c r="F108" i="2"/>
  <c r="E108" i="2"/>
  <c r="D108" i="2"/>
  <c r="C108" i="2"/>
  <c r="B108" i="2"/>
  <c r="A108" i="2"/>
  <c r="AI107" i="2"/>
  <c r="AH107" i="2"/>
  <c r="AG107" i="2"/>
  <c r="AF107" i="2"/>
  <c r="AE107" i="2"/>
  <c r="AD107" i="2"/>
  <c r="AC107" i="2"/>
  <c r="AB107" i="2"/>
  <c r="AA107" i="2"/>
  <c r="Z107" i="2"/>
  <c r="Y107" i="2"/>
  <c r="X107" i="2"/>
  <c r="W107" i="2"/>
  <c r="V107" i="2"/>
  <c r="U107" i="2"/>
  <c r="T107" i="2"/>
  <c r="S107" i="2"/>
  <c r="R107" i="2"/>
  <c r="Q107" i="2"/>
  <c r="P107" i="2"/>
  <c r="O107" i="2"/>
  <c r="N107" i="2"/>
  <c r="M107" i="2"/>
  <c r="L107" i="2"/>
  <c r="K107" i="2"/>
  <c r="J107" i="2"/>
  <c r="I107" i="2"/>
  <c r="H107" i="2"/>
  <c r="G107" i="2"/>
  <c r="F107" i="2"/>
  <c r="E107" i="2"/>
  <c r="D107" i="2"/>
  <c r="C107" i="2"/>
  <c r="B107" i="2"/>
  <c r="A107" i="2"/>
  <c r="AI106" i="2"/>
  <c r="AH106" i="2"/>
  <c r="AG106" i="2"/>
  <c r="AF106" i="2"/>
  <c r="AE106" i="2"/>
  <c r="AD106" i="2"/>
  <c r="AC106" i="2"/>
  <c r="AB106" i="2"/>
  <c r="AA106" i="2"/>
  <c r="Z106" i="2"/>
  <c r="Y106" i="2"/>
  <c r="X106" i="2"/>
  <c r="W106" i="2"/>
  <c r="V106" i="2"/>
  <c r="U106" i="2"/>
  <c r="T106" i="2"/>
  <c r="S106" i="2"/>
  <c r="R106" i="2"/>
  <c r="Q106" i="2"/>
  <c r="P106" i="2"/>
  <c r="O106" i="2"/>
  <c r="N106" i="2"/>
  <c r="M106" i="2"/>
  <c r="L106" i="2"/>
  <c r="K106" i="2"/>
  <c r="J106" i="2"/>
  <c r="I106" i="2"/>
  <c r="H106" i="2"/>
  <c r="G106" i="2"/>
  <c r="F106" i="2"/>
  <c r="E106" i="2"/>
  <c r="D106" i="2"/>
  <c r="C106" i="2"/>
  <c r="B106" i="2"/>
  <c r="A106" i="2"/>
  <c r="AI105" i="2"/>
  <c r="AH105" i="2"/>
  <c r="AG105" i="2"/>
  <c r="AF105" i="2"/>
  <c r="AE105" i="2"/>
  <c r="AD105" i="2"/>
  <c r="AC105" i="2"/>
  <c r="AB105" i="2"/>
  <c r="AA105" i="2"/>
  <c r="Z105" i="2"/>
  <c r="Y105" i="2"/>
  <c r="X105" i="2"/>
  <c r="W105" i="2"/>
  <c r="V105" i="2"/>
  <c r="U105" i="2"/>
  <c r="T105" i="2"/>
  <c r="S105" i="2"/>
  <c r="R105" i="2"/>
  <c r="Q105" i="2"/>
  <c r="P105" i="2"/>
  <c r="O105" i="2"/>
  <c r="N105" i="2"/>
  <c r="M105" i="2"/>
  <c r="L105" i="2"/>
  <c r="K105" i="2"/>
  <c r="J105" i="2"/>
  <c r="I105" i="2"/>
  <c r="H105" i="2"/>
  <c r="G105" i="2"/>
  <c r="F105" i="2"/>
  <c r="E105" i="2"/>
  <c r="D105" i="2"/>
  <c r="C105" i="2"/>
  <c r="B105" i="2"/>
  <c r="A105" i="2"/>
  <c r="AI104" i="2"/>
  <c r="AH104" i="2"/>
  <c r="AG104" i="2"/>
  <c r="AF104" i="2"/>
  <c r="AE104" i="2"/>
  <c r="AD104" i="2"/>
  <c r="AC104" i="2"/>
  <c r="AB104" i="2"/>
  <c r="AA104" i="2"/>
  <c r="Z104" i="2"/>
  <c r="Y104" i="2"/>
  <c r="X104" i="2"/>
  <c r="W104" i="2"/>
  <c r="V104" i="2"/>
  <c r="U104" i="2"/>
  <c r="T104" i="2"/>
  <c r="S104" i="2"/>
  <c r="R104" i="2"/>
  <c r="Q104" i="2"/>
  <c r="P104" i="2"/>
  <c r="O104" i="2"/>
  <c r="N104" i="2"/>
  <c r="M104" i="2"/>
  <c r="L104" i="2"/>
  <c r="K104" i="2"/>
  <c r="J104" i="2"/>
  <c r="I104" i="2"/>
  <c r="H104" i="2"/>
  <c r="G104" i="2"/>
  <c r="F104" i="2"/>
  <c r="E104" i="2"/>
  <c r="D104" i="2"/>
  <c r="C104" i="2"/>
  <c r="B104" i="2"/>
  <c r="A104" i="2"/>
  <c r="AI103" i="2"/>
  <c r="AH103" i="2"/>
  <c r="AG103" i="2"/>
  <c r="AF103" i="2"/>
  <c r="AE103" i="2"/>
  <c r="AD103" i="2"/>
  <c r="AC103" i="2"/>
  <c r="AB103" i="2"/>
  <c r="AA103" i="2"/>
  <c r="Z103" i="2"/>
  <c r="Y103" i="2"/>
  <c r="X103" i="2"/>
  <c r="W103" i="2"/>
  <c r="V103" i="2"/>
  <c r="U103" i="2"/>
  <c r="T103" i="2"/>
  <c r="S103" i="2"/>
  <c r="R103" i="2"/>
  <c r="Q103" i="2"/>
  <c r="P103" i="2"/>
  <c r="O103" i="2"/>
  <c r="N103" i="2"/>
  <c r="M103" i="2"/>
  <c r="L103" i="2"/>
  <c r="K103" i="2"/>
  <c r="J103" i="2"/>
  <c r="I103" i="2"/>
  <c r="H103" i="2"/>
  <c r="G103" i="2"/>
  <c r="F103" i="2"/>
  <c r="E103" i="2"/>
  <c r="D103" i="2"/>
  <c r="C103" i="2"/>
  <c r="B103" i="2"/>
  <c r="A103" i="2"/>
  <c r="AI102" i="2"/>
  <c r="AH102" i="2"/>
  <c r="AG102" i="2"/>
  <c r="AF102" i="2"/>
  <c r="AE102" i="2"/>
  <c r="AD102" i="2"/>
  <c r="AC102" i="2"/>
  <c r="AB102" i="2"/>
  <c r="AA102" i="2"/>
  <c r="Z102" i="2"/>
  <c r="Y102" i="2"/>
  <c r="X102" i="2"/>
  <c r="W102" i="2"/>
  <c r="V102" i="2"/>
  <c r="U102" i="2"/>
  <c r="T102" i="2"/>
  <c r="S102" i="2"/>
  <c r="R102" i="2"/>
  <c r="Q102" i="2"/>
  <c r="P102" i="2"/>
  <c r="O102" i="2"/>
  <c r="N102" i="2"/>
  <c r="M102" i="2"/>
  <c r="L102" i="2"/>
  <c r="K102" i="2"/>
  <c r="J102" i="2"/>
  <c r="I102" i="2"/>
  <c r="H102" i="2"/>
  <c r="G102" i="2"/>
  <c r="F102" i="2"/>
  <c r="E102" i="2"/>
  <c r="D102" i="2"/>
  <c r="C102" i="2"/>
  <c r="B102" i="2"/>
  <c r="A102" i="2"/>
  <c r="AI101" i="2"/>
  <c r="AH101" i="2"/>
  <c r="AG101" i="2"/>
  <c r="AF101" i="2"/>
  <c r="AE101" i="2"/>
  <c r="AD101" i="2"/>
  <c r="AC101" i="2"/>
  <c r="AB101" i="2"/>
  <c r="AA101" i="2"/>
  <c r="Z101" i="2"/>
  <c r="Y101" i="2"/>
  <c r="X101" i="2"/>
  <c r="W101" i="2"/>
  <c r="V101" i="2"/>
  <c r="U101" i="2"/>
  <c r="T101" i="2"/>
  <c r="S101" i="2"/>
  <c r="R101" i="2"/>
  <c r="Q101" i="2"/>
  <c r="P101" i="2"/>
  <c r="O101" i="2"/>
  <c r="N101" i="2"/>
  <c r="M101" i="2"/>
  <c r="L101" i="2"/>
  <c r="K101" i="2"/>
  <c r="J101" i="2"/>
  <c r="I101" i="2"/>
  <c r="H101" i="2"/>
  <c r="G101" i="2"/>
  <c r="F101" i="2"/>
  <c r="E101" i="2"/>
  <c r="D101" i="2"/>
  <c r="C101" i="2"/>
  <c r="B101" i="2"/>
  <c r="A101" i="2"/>
  <c r="AI100" i="2"/>
  <c r="AH100" i="2"/>
  <c r="AG100" i="2"/>
  <c r="AF100" i="2"/>
  <c r="AE100" i="2"/>
  <c r="AD100" i="2"/>
  <c r="AC100" i="2"/>
  <c r="AB100" i="2"/>
  <c r="AA100" i="2"/>
  <c r="Z100" i="2"/>
  <c r="Y100" i="2"/>
  <c r="X100" i="2"/>
  <c r="W100" i="2"/>
  <c r="V100" i="2"/>
  <c r="U100" i="2"/>
  <c r="T100" i="2"/>
  <c r="S100" i="2"/>
  <c r="R100" i="2"/>
  <c r="Q100" i="2"/>
  <c r="P100" i="2"/>
  <c r="O100" i="2"/>
  <c r="N100" i="2"/>
  <c r="M100" i="2"/>
  <c r="L100" i="2"/>
  <c r="K100" i="2"/>
  <c r="J100" i="2"/>
  <c r="I100" i="2"/>
  <c r="H100" i="2"/>
  <c r="G100" i="2"/>
  <c r="F100" i="2"/>
  <c r="E100" i="2"/>
  <c r="D100" i="2"/>
  <c r="C100" i="2"/>
  <c r="B100" i="2"/>
  <c r="A100" i="2"/>
  <c r="AI99" i="2"/>
  <c r="AH99" i="2"/>
  <c r="AG99" i="2"/>
  <c r="AF99" i="2"/>
  <c r="AE99" i="2"/>
  <c r="AD99" i="2"/>
  <c r="AC99" i="2"/>
  <c r="AB99" i="2"/>
  <c r="AA99" i="2"/>
  <c r="Z99" i="2"/>
  <c r="Y99" i="2"/>
  <c r="X99" i="2"/>
  <c r="W99" i="2"/>
  <c r="V99" i="2"/>
  <c r="U99" i="2"/>
  <c r="T99" i="2"/>
  <c r="S99" i="2"/>
  <c r="R99" i="2"/>
  <c r="Q99" i="2"/>
  <c r="P99" i="2"/>
  <c r="O99" i="2"/>
  <c r="N99" i="2"/>
  <c r="M99" i="2"/>
  <c r="L99" i="2"/>
  <c r="K99" i="2"/>
  <c r="J99" i="2"/>
  <c r="I99" i="2"/>
  <c r="H99" i="2"/>
  <c r="G99" i="2"/>
  <c r="F99" i="2"/>
  <c r="E99" i="2"/>
  <c r="D99" i="2"/>
  <c r="C99" i="2"/>
  <c r="B99" i="2"/>
  <c r="A99" i="2"/>
  <c r="AI98" i="2"/>
  <c r="AH98" i="2"/>
  <c r="AG98" i="2"/>
  <c r="AF98" i="2"/>
  <c r="AE98" i="2"/>
  <c r="AD98" i="2"/>
  <c r="AC98" i="2"/>
  <c r="AB98" i="2"/>
  <c r="AA98" i="2"/>
  <c r="Z98" i="2"/>
  <c r="Y98" i="2"/>
  <c r="X98" i="2"/>
  <c r="W98" i="2"/>
  <c r="V98" i="2"/>
  <c r="U98" i="2"/>
  <c r="T98" i="2"/>
  <c r="S98" i="2"/>
  <c r="R98" i="2"/>
  <c r="Q98" i="2"/>
  <c r="P98" i="2"/>
  <c r="O98" i="2"/>
  <c r="N98" i="2"/>
  <c r="M98" i="2"/>
  <c r="L98" i="2"/>
  <c r="K98" i="2"/>
  <c r="J98" i="2"/>
  <c r="I98" i="2"/>
  <c r="H98" i="2"/>
  <c r="G98" i="2"/>
  <c r="F98" i="2"/>
  <c r="E98" i="2"/>
  <c r="D98" i="2"/>
  <c r="C98" i="2"/>
  <c r="B98" i="2"/>
  <c r="A98" i="2"/>
  <c r="AI97" i="2"/>
  <c r="AH97" i="2"/>
  <c r="AG97" i="2"/>
  <c r="AF97" i="2"/>
  <c r="AE97" i="2"/>
  <c r="AD97" i="2"/>
  <c r="AC97" i="2"/>
  <c r="AB97" i="2"/>
  <c r="AA97" i="2"/>
  <c r="Z97" i="2"/>
  <c r="Y97" i="2"/>
  <c r="X97" i="2"/>
  <c r="W97" i="2"/>
  <c r="V97" i="2"/>
  <c r="U97" i="2"/>
  <c r="T97" i="2"/>
  <c r="S97" i="2"/>
  <c r="R97" i="2"/>
  <c r="Q97" i="2"/>
  <c r="P97" i="2"/>
  <c r="O97" i="2"/>
  <c r="N97" i="2"/>
  <c r="M97" i="2"/>
  <c r="L97" i="2"/>
  <c r="K97" i="2"/>
  <c r="J97" i="2"/>
  <c r="I97" i="2"/>
  <c r="H97" i="2"/>
  <c r="G97" i="2"/>
  <c r="F97" i="2"/>
  <c r="E97" i="2"/>
  <c r="D97" i="2"/>
  <c r="C97" i="2"/>
  <c r="B97" i="2"/>
  <c r="A97" i="2"/>
  <c r="AI96" i="2"/>
  <c r="AH96" i="2"/>
  <c r="AG96" i="2"/>
  <c r="AF96" i="2"/>
  <c r="AE96" i="2"/>
  <c r="AD96" i="2"/>
  <c r="AC96" i="2"/>
  <c r="AB96" i="2"/>
  <c r="AA96" i="2"/>
  <c r="Z96" i="2"/>
  <c r="Y96" i="2"/>
  <c r="X96" i="2"/>
  <c r="W96" i="2"/>
  <c r="V96" i="2"/>
  <c r="U96" i="2"/>
  <c r="T96" i="2"/>
  <c r="S96" i="2"/>
  <c r="R96" i="2"/>
  <c r="Q96" i="2"/>
  <c r="P96" i="2"/>
  <c r="O96" i="2"/>
  <c r="N96" i="2"/>
  <c r="M96" i="2"/>
  <c r="L96" i="2"/>
  <c r="K96" i="2"/>
  <c r="J96" i="2"/>
  <c r="I96" i="2"/>
  <c r="H96" i="2"/>
  <c r="G96" i="2"/>
  <c r="F96" i="2"/>
  <c r="E96" i="2"/>
  <c r="D96" i="2"/>
  <c r="C96" i="2"/>
  <c r="B96" i="2"/>
  <c r="A96" i="2"/>
  <c r="AI95" i="2"/>
  <c r="AH95" i="2"/>
  <c r="AG95" i="2"/>
  <c r="AF95" i="2"/>
  <c r="AE95" i="2"/>
  <c r="AD95" i="2"/>
  <c r="AC95" i="2"/>
  <c r="AB95" i="2"/>
  <c r="AA95" i="2"/>
  <c r="Z95" i="2"/>
  <c r="Y95" i="2"/>
  <c r="X95" i="2"/>
  <c r="W95" i="2"/>
  <c r="V95" i="2"/>
  <c r="U95" i="2"/>
  <c r="T95" i="2"/>
  <c r="S95" i="2"/>
  <c r="R95" i="2"/>
  <c r="Q95" i="2"/>
  <c r="P95" i="2"/>
  <c r="O95" i="2"/>
  <c r="N95" i="2"/>
  <c r="M95" i="2"/>
  <c r="L95" i="2"/>
  <c r="K95" i="2"/>
  <c r="J95" i="2"/>
  <c r="I95" i="2"/>
  <c r="H95" i="2"/>
  <c r="G95" i="2"/>
  <c r="F95" i="2"/>
  <c r="E95" i="2"/>
  <c r="D95" i="2"/>
  <c r="C95" i="2"/>
  <c r="B95" i="2"/>
  <c r="A95" i="2"/>
  <c r="AI94" i="2"/>
  <c r="AH94" i="2"/>
  <c r="AG94" i="2"/>
  <c r="AF94" i="2"/>
  <c r="AE94" i="2"/>
  <c r="AD94" i="2"/>
  <c r="AC94" i="2"/>
  <c r="AB94" i="2"/>
  <c r="AA94" i="2"/>
  <c r="Z94" i="2"/>
  <c r="Y94" i="2"/>
  <c r="X94" i="2"/>
  <c r="W94" i="2"/>
  <c r="V94" i="2"/>
  <c r="U94" i="2"/>
  <c r="T94" i="2"/>
  <c r="S94" i="2"/>
  <c r="R94" i="2"/>
  <c r="Q94" i="2"/>
  <c r="P94" i="2"/>
  <c r="O94" i="2"/>
  <c r="N94" i="2"/>
  <c r="M94" i="2"/>
  <c r="L94" i="2"/>
  <c r="K94" i="2"/>
  <c r="J94" i="2"/>
  <c r="I94" i="2"/>
  <c r="H94" i="2"/>
  <c r="G94" i="2"/>
  <c r="F94" i="2"/>
  <c r="E94" i="2"/>
  <c r="D94" i="2"/>
  <c r="C94" i="2"/>
  <c r="B94" i="2"/>
  <c r="A94" i="2"/>
  <c r="AI93" i="2"/>
  <c r="AH93" i="2"/>
  <c r="AG93" i="2"/>
  <c r="AF93" i="2"/>
  <c r="AE93" i="2"/>
  <c r="AD93" i="2"/>
  <c r="AC93" i="2"/>
  <c r="AB93" i="2"/>
  <c r="AA93" i="2"/>
  <c r="Z93" i="2"/>
  <c r="Y93" i="2"/>
  <c r="X93" i="2"/>
  <c r="W93" i="2"/>
  <c r="V93" i="2"/>
  <c r="U93" i="2"/>
  <c r="T93" i="2"/>
  <c r="S93" i="2"/>
  <c r="R93" i="2"/>
  <c r="Q93" i="2"/>
  <c r="P93" i="2"/>
  <c r="O93" i="2"/>
  <c r="N93" i="2"/>
  <c r="M93" i="2"/>
  <c r="L93" i="2"/>
  <c r="K93" i="2"/>
  <c r="J93" i="2"/>
  <c r="I93" i="2"/>
  <c r="H93" i="2"/>
  <c r="G93" i="2"/>
  <c r="F93" i="2"/>
  <c r="E93" i="2"/>
  <c r="D93" i="2"/>
  <c r="C93" i="2"/>
  <c r="B93" i="2"/>
  <c r="A93" i="2"/>
  <c r="AI92" i="2"/>
  <c r="AH92" i="2"/>
  <c r="AG92" i="2"/>
  <c r="AF92" i="2"/>
  <c r="AE92" i="2"/>
  <c r="AD92" i="2"/>
  <c r="AC92" i="2"/>
  <c r="AB92" i="2"/>
  <c r="AA92" i="2"/>
  <c r="Z92" i="2"/>
  <c r="Y92" i="2"/>
  <c r="X92" i="2"/>
  <c r="W92" i="2"/>
  <c r="V92" i="2"/>
  <c r="U92" i="2"/>
  <c r="T92" i="2"/>
  <c r="S92" i="2"/>
  <c r="R92" i="2"/>
  <c r="Q92" i="2"/>
  <c r="P92" i="2"/>
  <c r="O92" i="2"/>
  <c r="N92" i="2"/>
  <c r="M92" i="2"/>
  <c r="L92" i="2"/>
  <c r="K92" i="2"/>
  <c r="J92" i="2"/>
  <c r="I92" i="2"/>
  <c r="H92" i="2"/>
  <c r="G92" i="2"/>
  <c r="F92" i="2"/>
  <c r="E92" i="2"/>
  <c r="D92" i="2"/>
  <c r="C92" i="2"/>
  <c r="B92" i="2"/>
  <c r="A92" i="2"/>
  <c r="AI91" i="2"/>
  <c r="AH91" i="2"/>
  <c r="AG91" i="2"/>
  <c r="AF91" i="2"/>
  <c r="AE91" i="2"/>
  <c r="AD91" i="2"/>
  <c r="AC91" i="2"/>
  <c r="AB91" i="2"/>
  <c r="AA91" i="2"/>
  <c r="Z91" i="2"/>
  <c r="Y91" i="2"/>
  <c r="X91" i="2"/>
  <c r="W91" i="2"/>
  <c r="V91" i="2"/>
  <c r="U91" i="2"/>
  <c r="T91" i="2"/>
  <c r="S91" i="2"/>
  <c r="R91" i="2"/>
  <c r="Q91" i="2"/>
  <c r="P91" i="2"/>
  <c r="O91" i="2"/>
  <c r="N91" i="2"/>
  <c r="M91" i="2"/>
  <c r="L91" i="2"/>
  <c r="K91" i="2"/>
  <c r="J91" i="2"/>
  <c r="I91" i="2"/>
  <c r="H91" i="2"/>
  <c r="G91" i="2"/>
  <c r="F91" i="2"/>
  <c r="E91" i="2"/>
  <c r="D91" i="2"/>
  <c r="C91" i="2"/>
  <c r="B91" i="2"/>
  <c r="A91" i="2"/>
  <c r="AI90" i="2"/>
  <c r="AH90" i="2"/>
  <c r="AG90" i="2"/>
  <c r="AF90" i="2"/>
  <c r="AE90" i="2"/>
  <c r="AD90" i="2"/>
  <c r="AC90" i="2"/>
  <c r="AB90" i="2"/>
  <c r="AA90" i="2"/>
  <c r="Z90" i="2"/>
  <c r="Y90" i="2"/>
  <c r="X90" i="2"/>
  <c r="W90" i="2"/>
  <c r="V90" i="2"/>
  <c r="U90" i="2"/>
  <c r="T90" i="2"/>
  <c r="S90" i="2"/>
  <c r="R90" i="2"/>
  <c r="Q90" i="2"/>
  <c r="P90" i="2"/>
  <c r="O90" i="2"/>
  <c r="N90" i="2"/>
  <c r="M90" i="2"/>
  <c r="L90" i="2"/>
  <c r="K90" i="2"/>
  <c r="J90" i="2"/>
  <c r="I90" i="2"/>
  <c r="H90" i="2"/>
  <c r="G90" i="2"/>
  <c r="F90" i="2"/>
  <c r="E90" i="2"/>
  <c r="D90" i="2"/>
  <c r="C90" i="2"/>
  <c r="B90" i="2"/>
  <c r="A90" i="2"/>
  <c r="AI89" i="2"/>
  <c r="AH89" i="2"/>
  <c r="AG89" i="2"/>
  <c r="AF89" i="2"/>
  <c r="AE89" i="2"/>
  <c r="AD89" i="2"/>
  <c r="AC89" i="2"/>
  <c r="AB89" i="2"/>
  <c r="AA89" i="2"/>
  <c r="Z89" i="2"/>
  <c r="Y89" i="2"/>
  <c r="X89" i="2"/>
  <c r="W89" i="2"/>
  <c r="V89" i="2"/>
  <c r="U89" i="2"/>
  <c r="T89" i="2"/>
  <c r="S89" i="2"/>
  <c r="R89" i="2"/>
  <c r="Q89" i="2"/>
  <c r="P89" i="2"/>
  <c r="O89" i="2"/>
  <c r="N89" i="2"/>
  <c r="M89" i="2"/>
  <c r="L89" i="2"/>
  <c r="K89" i="2"/>
  <c r="J89" i="2"/>
  <c r="I89" i="2"/>
  <c r="H89" i="2"/>
  <c r="G89" i="2"/>
  <c r="F89" i="2"/>
  <c r="E89" i="2"/>
  <c r="D89" i="2"/>
  <c r="C89" i="2"/>
  <c r="B89" i="2"/>
  <c r="A89" i="2"/>
  <c r="AI88" i="2"/>
  <c r="AH88" i="2"/>
  <c r="AG88" i="2"/>
  <c r="AF88" i="2"/>
  <c r="AE88" i="2"/>
  <c r="AD88" i="2"/>
  <c r="AC88" i="2"/>
  <c r="AB88" i="2"/>
  <c r="AA88" i="2"/>
  <c r="Z88" i="2"/>
  <c r="Y88" i="2"/>
  <c r="X88" i="2"/>
  <c r="W88" i="2"/>
  <c r="V88" i="2"/>
  <c r="U88" i="2"/>
  <c r="T88" i="2"/>
  <c r="S88" i="2"/>
  <c r="R88" i="2"/>
  <c r="Q88" i="2"/>
  <c r="P88" i="2"/>
  <c r="O88" i="2"/>
  <c r="N88" i="2"/>
  <c r="M88" i="2"/>
  <c r="L88" i="2"/>
  <c r="K88" i="2"/>
  <c r="J88" i="2"/>
  <c r="I88" i="2"/>
  <c r="H88" i="2"/>
  <c r="G88" i="2"/>
  <c r="F88" i="2"/>
  <c r="E88" i="2"/>
  <c r="D88" i="2"/>
  <c r="C88" i="2"/>
  <c r="B88" i="2"/>
  <c r="A88" i="2"/>
  <c r="AI87" i="2"/>
  <c r="AH87" i="2"/>
  <c r="AG87" i="2"/>
  <c r="AF87" i="2"/>
  <c r="AE87" i="2"/>
  <c r="AD87" i="2"/>
  <c r="AC87" i="2"/>
  <c r="AB87" i="2"/>
  <c r="AA87" i="2"/>
  <c r="Z87" i="2"/>
  <c r="Y87" i="2"/>
  <c r="X87" i="2"/>
  <c r="W87" i="2"/>
  <c r="V87" i="2"/>
  <c r="U87" i="2"/>
  <c r="T87" i="2"/>
  <c r="S87" i="2"/>
  <c r="R87" i="2"/>
  <c r="Q87" i="2"/>
  <c r="P87" i="2"/>
  <c r="O87" i="2"/>
  <c r="N87" i="2"/>
  <c r="M87" i="2"/>
  <c r="L87" i="2"/>
  <c r="K87" i="2"/>
  <c r="J87" i="2"/>
  <c r="I87" i="2"/>
  <c r="H87" i="2"/>
  <c r="G87" i="2"/>
  <c r="F87" i="2"/>
  <c r="E87" i="2"/>
  <c r="D87" i="2"/>
  <c r="C87" i="2"/>
  <c r="B87" i="2"/>
  <c r="A87" i="2"/>
  <c r="AI86" i="2"/>
  <c r="AH86" i="2"/>
  <c r="AG86" i="2"/>
  <c r="AF86" i="2"/>
  <c r="AE86" i="2"/>
  <c r="AD86" i="2"/>
  <c r="AC86" i="2"/>
  <c r="AB86" i="2"/>
  <c r="AA86" i="2"/>
  <c r="Z86" i="2"/>
  <c r="Y86" i="2"/>
  <c r="X86" i="2"/>
  <c r="W86" i="2"/>
  <c r="V86" i="2"/>
  <c r="U86" i="2"/>
  <c r="T86" i="2"/>
  <c r="S86" i="2"/>
  <c r="R86" i="2"/>
  <c r="Q86" i="2"/>
  <c r="P86" i="2"/>
  <c r="O86" i="2"/>
  <c r="N86" i="2"/>
  <c r="M86" i="2"/>
  <c r="L86" i="2"/>
  <c r="K86" i="2"/>
  <c r="J86" i="2"/>
  <c r="I86" i="2"/>
  <c r="H86" i="2"/>
  <c r="G86" i="2"/>
  <c r="F86" i="2"/>
  <c r="E86" i="2"/>
  <c r="D86" i="2"/>
  <c r="C86" i="2"/>
  <c r="B86" i="2"/>
  <c r="A86" i="2"/>
  <c r="AI85" i="2"/>
  <c r="AH85" i="2"/>
  <c r="AG85" i="2"/>
  <c r="AF85" i="2"/>
  <c r="AE85" i="2"/>
  <c r="AD85" i="2"/>
  <c r="AC85" i="2"/>
  <c r="AB85" i="2"/>
  <c r="AA85" i="2"/>
  <c r="Z85" i="2"/>
  <c r="Y85" i="2"/>
  <c r="X85" i="2"/>
  <c r="W85" i="2"/>
  <c r="V85" i="2"/>
  <c r="U85" i="2"/>
  <c r="T85" i="2"/>
  <c r="S85" i="2"/>
  <c r="R85" i="2"/>
  <c r="Q85" i="2"/>
  <c r="P85" i="2"/>
  <c r="O85" i="2"/>
  <c r="N85" i="2"/>
  <c r="M85" i="2"/>
  <c r="L85" i="2"/>
  <c r="K85" i="2"/>
  <c r="J85" i="2"/>
  <c r="I85" i="2"/>
  <c r="H85" i="2"/>
  <c r="G85" i="2"/>
  <c r="F85" i="2"/>
  <c r="E85" i="2"/>
  <c r="D85" i="2"/>
  <c r="C85" i="2"/>
  <c r="B85" i="2"/>
  <c r="A85" i="2"/>
  <c r="AI84" i="2"/>
  <c r="AH84" i="2"/>
  <c r="AG84" i="2"/>
  <c r="AF84" i="2"/>
  <c r="AE84" i="2"/>
  <c r="AD84" i="2"/>
  <c r="AC84" i="2"/>
  <c r="AB84" i="2"/>
  <c r="AA84" i="2"/>
  <c r="Z84" i="2"/>
  <c r="Y84" i="2"/>
  <c r="X84" i="2"/>
  <c r="W84" i="2"/>
  <c r="V84" i="2"/>
  <c r="U84" i="2"/>
  <c r="T84" i="2"/>
  <c r="S84" i="2"/>
  <c r="R84" i="2"/>
  <c r="Q84" i="2"/>
  <c r="P84" i="2"/>
  <c r="O84" i="2"/>
  <c r="N84" i="2"/>
  <c r="M84" i="2"/>
  <c r="L84" i="2"/>
  <c r="K84" i="2"/>
  <c r="J84" i="2"/>
  <c r="I84" i="2"/>
  <c r="H84" i="2"/>
  <c r="G84" i="2"/>
  <c r="F84" i="2"/>
  <c r="E84" i="2"/>
  <c r="D84" i="2"/>
  <c r="C84" i="2"/>
  <c r="B84" i="2"/>
  <c r="A84" i="2"/>
  <c r="AI83" i="2"/>
  <c r="AH83" i="2"/>
  <c r="AG83" i="2"/>
  <c r="AF83" i="2"/>
  <c r="AE83" i="2"/>
  <c r="AD83" i="2"/>
  <c r="AC83" i="2"/>
  <c r="AB83" i="2"/>
  <c r="AA83" i="2"/>
  <c r="Z83" i="2"/>
  <c r="Y83" i="2"/>
  <c r="X83" i="2"/>
  <c r="W83" i="2"/>
  <c r="V83" i="2"/>
  <c r="U83" i="2"/>
  <c r="T83" i="2"/>
  <c r="S83" i="2"/>
  <c r="R83" i="2"/>
  <c r="Q83" i="2"/>
  <c r="P83" i="2"/>
  <c r="O83" i="2"/>
  <c r="N83" i="2"/>
  <c r="M83" i="2"/>
  <c r="L83" i="2"/>
  <c r="K83" i="2"/>
  <c r="J83" i="2"/>
  <c r="I83" i="2"/>
  <c r="H83" i="2"/>
  <c r="G83" i="2"/>
  <c r="F83" i="2"/>
  <c r="E83" i="2"/>
  <c r="D83" i="2"/>
  <c r="C83" i="2"/>
  <c r="B83" i="2"/>
  <c r="A83" i="2"/>
  <c r="AI82" i="2"/>
  <c r="AH82" i="2"/>
  <c r="AG82" i="2"/>
  <c r="AF82" i="2"/>
  <c r="AE82" i="2"/>
  <c r="AD82" i="2"/>
  <c r="AC82" i="2"/>
  <c r="AB82" i="2"/>
  <c r="AA82" i="2"/>
  <c r="Z82" i="2"/>
  <c r="Y82" i="2"/>
  <c r="X82" i="2"/>
  <c r="W82" i="2"/>
  <c r="V82" i="2"/>
  <c r="U82" i="2"/>
  <c r="T82" i="2"/>
  <c r="S82" i="2"/>
  <c r="R82" i="2"/>
  <c r="Q82" i="2"/>
  <c r="P82" i="2"/>
  <c r="O82" i="2"/>
  <c r="N82" i="2"/>
  <c r="M82" i="2"/>
  <c r="L82" i="2"/>
  <c r="K82" i="2"/>
  <c r="J82" i="2"/>
  <c r="I82" i="2"/>
  <c r="H82" i="2"/>
  <c r="G82" i="2"/>
  <c r="F82" i="2"/>
  <c r="E82" i="2"/>
  <c r="D82" i="2"/>
  <c r="C82" i="2"/>
  <c r="B82" i="2"/>
  <c r="A82" i="2"/>
  <c r="AI81" i="2"/>
  <c r="AH81" i="2"/>
  <c r="AG81" i="2"/>
  <c r="AF81" i="2"/>
  <c r="AE81" i="2"/>
  <c r="AD81" i="2"/>
  <c r="AC81" i="2"/>
  <c r="AB81" i="2"/>
  <c r="AA81" i="2"/>
  <c r="Z81" i="2"/>
  <c r="Y81" i="2"/>
  <c r="X81" i="2"/>
  <c r="W81" i="2"/>
  <c r="V81" i="2"/>
  <c r="U81" i="2"/>
  <c r="T81" i="2"/>
  <c r="S81" i="2"/>
  <c r="R81" i="2"/>
  <c r="Q81" i="2"/>
  <c r="P81" i="2"/>
  <c r="O81" i="2"/>
  <c r="N81" i="2"/>
  <c r="M81" i="2"/>
  <c r="L81" i="2"/>
  <c r="K81" i="2"/>
  <c r="J81" i="2"/>
  <c r="I81" i="2"/>
  <c r="H81" i="2"/>
  <c r="G81" i="2"/>
  <c r="F81" i="2"/>
  <c r="E81" i="2"/>
  <c r="D81" i="2"/>
  <c r="C81" i="2"/>
  <c r="B81" i="2"/>
  <c r="A81" i="2"/>
  <c r="AI80" i="2"/>
  <c r="AH80" i="2"/>
  <c r="AG80" i="2"/>
  <c r="AF80" i="2"/>
  <c r="AE80" i="2"/>
  <c r="AD80" i="2"/>
  <c r="AC80" i="2"/>
  <c r="AB80" i="2"/>
  <c r="AA80" i="2"/>
  <c r="Z80" i="2"/>
  <c r="Y80" i="2"/>
  <c r="X80" i="2"/>
  <c r="W80" i="2"/>
  <c r="V80" i="2"/>
  <c r="U80" i="2"/>
  <c r="T80" i="2"/>
  <c r="S80" i="2"/>
  <c r="R80" i="2"/>
  <c r="Q80" i="2"/>
  <c r="P80" i="2"/>
  <c r="O80" i="2"/>
  <c r="N80" i="2"/>
  <c r="M80" i="2"/>
  <c r="L80" i="2"/>
  <c r="K80" i="2"/>
  <c r="J80" i="2"/>
  <c r="I80" i="2"/>
  <c r="H80" i="2"/>
  <c r="G80" i="2"/>
  <c r="F80" i="2"/>
  <c r="E80" i="2"/>
  <c r="D80" i="2"/>
  <c r="C80" i="2"/>
  <c r="B80" i="2"/>
  <c r="A80" i="2"/>
  <c r="AI79" i="2"/>
  <c r="AH79" i="2"/>
  <c r="AG79" i="2"/>
  <c r="AF79" i="2"/>
  <c r="AE79" i="2"/>
  <c r="AD79" i="2"/>
  <c r="AC79" i="2"/>
  <c r="AB79" i="2"/>
  <c r="AA79" i="2"/>
  <c r="Z79" i="2"/>
  <c r="Y79" i="2"/>
  <c r="X79" i="2"/>
  <c r="W79" i="2"/>
  <c r="V79" i="2"/>
  <c r="U79" i="2"/>
  <c r="T79" i="2"/>
  <c r="S79" i="2"/>
  <c r="R79" i="2"/>
  <c r="Q79" i="2"/>
  <c r="P79" i="2"/>
  <c r="O79" i="2"/>
  <c r="N79" i="2"/>
  <c r="M79" i="2"/>
  <c r="L79" i="2"/>
  <c r="K79" i="2"/>
  <c r="J79" i="2"/>
  <c r="I79" i="2"/>
  <c r="H79" i="2"/>
  <c r="G79" i="2"/>
  <c r="F79" i="2"/>
  <c r="E79" i="2"/>
  <c r="D79" i="2"/>
  <c r="C79" i="2"/>
  <c r="B79" i="2"/>
  <c r="A79" i="2"/>
  <c r="AI78" i="2"/>
  <c r="AH78" i="2"/>
  <c r="AG78" i="2"/>
  <c r="AF78" i="2"/>
  <c r="AE78" i="2"/>
  <c r="AD78" i="2"/>
  <c r="AC78" i="2"/>
  <c r="AB78" i="2"/>
  <c r="AA78" i="2"/>
  <c r="Z78" i="2"/>
  <c r="Y78" i="2"/>
  <c r="X78" i="2"/>
  <c r="W78" i="2"/>
  <c r="V78" i="2"/>
  <c r="U78" i="2"/>
  <c r="T78" i="2"/>
  <c r="S78" i="2"/>
  <c r="R78" i="2"/>
  <c r="Q78" i="2"/>
  <c r="P78" i="2"/>
  <c r="O78" i="2"/>
  <c r="N78" i="2"/>
  <c r="M78" i="2"/>
  <c r="L78" i="2"/>
  <c r="K78" i="2"/>
  <c r="J78" i="2"/>
  <c r="I78" i="2"/>
  <c r="H78" i="2"/>
  <c r="G78" i="2"/>
  <c r="F78" i="2"/>
  <c r="E78" i="2"/>
  <c r="D78" i="2"/>
  <c r="C78" i="2"/>
  <c r="B78" i="2"/>
  <c r="A78" i="2"/>
  <c r="AI77" i="2"/>
  <c r="AH77" i="2"/>
  <c r="AG77" i="2"/>
  <c r="AF77" i="2"/>
  <c r="AE77" i="2"/>
  <c r="AD77" i="2"/>
  <c r="AC77" i="2"/>
  <c r="AB77" i="2"/>
  <c r="AA77" i="2"/>
  <c r="Z77" i="2"/>
  <c r="Y77" i="2"/>
  <c r="X77" i="2"/>
  <c r="W77" i="2"/>
  <c r="V77" i="2"/>
  <c r="U77" i="2"/>
  <c r="T77" i="2"/>
  <c r="S77" i="2"/>
  <c r="R77" i="2"/>
  <c r="Q77" i="2"/>
  <c r="P77" i="2"/>
  <c r="O77" i="2"/>
  <c r="N77" i="2"/>
  <c r="M77" i="2"/>
  <c r="L77" i="2"/>
  <c r="K77" i="2"/>
  <c r="J77" i="2"/>
  <c r="I77" i="2"/>
  <c r="H77" i="2"/>
  <c r="G77" i="2"/>
  <c r="F77" i="2"/>
  <c r="E77" i="2"/>
  <c r="D77" i="2"/>
  <c r="C77" i="2"/>
  <c r="B77" i="2"/>
  <c r="A77" i="2"/>
  <c r="AI76" i="2"/>
  <c r="AH76" i="2"/>
  <c r="AG76" i="2"/>
  <c r="AF76" i="2"/>
  <c r="AE76" i="2"/>
  <c r="AD76" i="2"/>
  <c r="AC76" i="2"/>
  <c r="AB76" i="2"/>
  <c r="AA76" i="2"/>
  <c r="Z76" i="2"/>
  <c r="Y76" i="2"/>
  <c r="X76" i="2"/>
  <c r="W76" i="2"/>
  <c r="V76" i="2"/>
  <c r="U76" i="2"/>
  <c r="T76" i="2"/>
  <c r="S76" i="2"/>
  <c r="R76" i="2"/>
  <c r="Q76" i="2"/>
  <c r="P76" i="2"/>
  <c r="O76" i="2"/>
  <c r="N76" i="2"/>
  <c r="M76" i="2"/>
  <c r="L76" i="2"/>
  <c r="K76" i="2"/>
  <c r="J76" i="2"/>
  <c r="I76" i="2"/>
  <c r="H76" i="2"/>
  <c r="G76" i="2"/>
  <c r="F76" i="2"/>
  <c r="E76" i="2"/>
  <c r="D76" i="2"/>
  <c r="C76" i="2"/>
  <c r="B76" i="2"/>
  <c r="A76" i="2"/>
  <c r="AI75" i="2"/>
  <c r="AH75" i="2"/>
  <c r="AG75" i="2"/>
  <c r="AF75" i="2"/>
  <c r="AE75" i="2"/>
  <c r="AD75" i="2"/>
  <c r="AC75" i="2"/>
  <c r="AB75" i="2"/>
  <c r="AA75" i="2"/>
  <c r="Z75" i="2"/>
  <c r="Y75" i="2"/>
  <c r="X75" i="2"/>
  <c r="W75" i="2"/>
  <c r="V75" i="2"/>
  <c r="U75" i="2"/>
  <c r="T75" i="2"/>
  <c r="S75" i="2"/>
  <c r="R75" i="2"/>
  <c r="Q75" i="2"/>
  <c r="P75" i="2"/>
  <c r="O75" i="2"/>
  <c r="N75" i="2"/>
  <c r="M75" i="2"/>
  <c r="L75" i="2"/>
  <c r="K75" i="2"/>
  <c r="J75" i="2"/>
  <c r="I75" i="2"/>
  <c r="H75" i="2"/>
  <c r="G75" i="2"/>
  <c r="F75" i="2"/>
  <c r="E75" i="2"/>
  <c r="D75" i="2"/>
  <c r="C75" i="2"/>
  <c r="B75" i="2"/>
  <c r="A75" i="2"/>
  <c r="AI74" i="2"/>
  <c r="AH74" i="2"/>
  <c r="AG74" i="2"/>
  <c r="AF74" i="2"/>
  <c r="AE74" i="2"/>
  <c r="AD74" i="2"/>
  <c r="AC74" i="2"/>
  <c r="AB74" i="2"/>
  <c r="AA74" i="2"/>
  <c r="Z74" i="2"/>
  <c r="Y74" i="2"/>
  <c r="X74" i="2"/>
  <c r="W74" i="2"/>
  <c r="V74" i="2"/>
  <c r="U74" i="2"/>
  <c r="T74" i="2"/>
  <c r="S74" i="2"/>
  <c r="R74" i="2"/>
  <c r="Q74" i="2"/>
  <c r="P74" i="2"/>
  <c r="O74" i="2"/>
  <c r="N74" i="2"/>
  <c r="M74" i="2"/>
  <c r="L74" i="2"/>
  <c r="K74" i="2"/>
  <c r="J74" i="2"/>
  <c r="I74" i="2"/>
  <c r="H74" i="2"/>
  <c r="G74" i="2"/>
  <c r="F74" i="2"/>
  <c r="E74" i="2"/>
  <c r="D74" i="2"/>
  <c r="C74" i="2"/>
  <c r="B74" i="2"/>
  <c r="A74" i="2"/>
  <c r="AI73" i="2"/>
  <c r="AH73" i="2"/>
  <c r="AG73" i="2"/>
  <c r="AF73" i="2"/>
  <c r="AE73" i="2"/>
  <c r="AD73" i="2"/>
  <c r="AC73" i="2"/>
  <c r="AB73" i="2"/>
  <c r="AA73" i="2"/>
  <c r="Z73" i="2"/>
  <c r="Y73" i="2"/>
  <c r="X73" i="2"/>
  <c r="W73" i="2"/>
  <c r="V73" i="2"/>
  <c r="U73" i="2"/>
  <c r="T73" i="2"/>
  <c r="S73" i="2"/>
  <c r="R73" i="2"/>
  <c r="Q73" i="2"/>
  <c r="P73" i="2"/>
  <c r="O73" i="2"/>
  <c r="N73" i="2"/>
  <c r="M73" i="2"/>
  <c r="L73" i="2"/>
  <c r="K73" i="2"/>
  <c r="J73" i="2"/>
  <c r="I73" i="2"/>
  <c r="H73" i="2"/>
  <c r="G73" i="2"/>
  <c r="F73" i="2"/>
  <c r="E73" i="2"/>
  <c r="D73" i="2"/>
  <c r="C73" i="2"/>
  <c r="B73" i="2"/>
  <c r="A73" i="2"/>
  <c r="AI72" i="2"/>
  <c r="AH72" i="2"/>
  <c r="AG72" i="2"/>
  <c r="AF72" i="2"/>
  <c r="AE72" i="2"/>
  <c r="AD72" i="2"/>
  <c r="AC72" i="2"/>
  <c r="AB72" i="2"/>
  <c r="AA72" i="2"/>
  <c r="Z72" i="2"/>
  <c r="Y72" i="2"/>
  <c r="X72" i="2"/>
  <c r="W72" i="2"/>
  <c r="V72" i="2"/>
  <c r="U72" i="2"/>
  <c r="T72" i="2"/>
  <c r="S72" i="2"/>
  <c r="R72" i="2"/>
  <c r="Q72" i="2"/>
  <c r="P72" i="2"/>
  <c r="O72" i="2"/>
  <c r="N72" i="2"/>
  <c r="M72" i="2"/>
  <c r="L72" i="2"/>
  <c r="K72" i="2"/>
  <c r="J72" i="2"/>
  <c r="I72" i="2"/>
  <c r="H72" i="2"/>
  <c r="G72" i="2"/>
  <c r="F72" i="2"/>
  <c r="E72" i="2"/>
  <c r="D72" i="2"/>
  <c r="C72" i="2"/>
  <c r="B72" i="2"/>
  <c r="A72" i="2"/>
  <c r="AI71" i="2"/>
  <c r="AH71" i="2"/>
  <c r="AG71" i="2"/>
  <c r="AF71" i="2"/>
  <c r="AE71" i="2"/>
  <c r="AD71" i="2"/>
  <c r="AC71" i="2"/>
  <c r="AB71" i="2"/>
  <c r="AA71" i="2"/>
  <c r="Z71" i="2"/>
  <c r="Y71" i="2"/>
  <c r="X71" i="2"/>
  <c r="W71" i="2"/>
  <c r="V71" i="2"/>
  <c r="U71" i="2"/>
  <c r="T71" i="2"/>
  <c r="S71" i="2"/>
  <c r="R71" i="2"/>
  <c r="Q71" i="2"/>
  <c r="P71" i="2"/>
  <c r="O71" i="2"/>
  <c r="N71" i="2"/>
  <c r="M71" i="2"/>
  <c r="L71" i="2"/>
  <c r="K71" i="2"/>
  <c r="J71" i="2"/>
  <c r="I71" i="2"/>
  <c r="H71" i="2"/>
  <c r="G71" i="2"/>
  <c r="F71" i="2"/>
  <c r="E71" i="2"/>
  <c r="D71" i="2"/>
  <c r="C71" i="2"/>
  <c r="B71" i="2"/>
  <c r="A71" i="2"/>
  <c r="AI70" i="2"/>
  <c r="AH70" i="2"/>
  <c r="AG70" i="2"/>
  <c r="AF70" i="2"/>
  <c r="AE70" i="2"/>
  <c r="AD70" i="2"/>
  <c r="AC70" i="2"/>
  <c r="AB70" i="2"/>
  <c r="AA70" i="2"/>
  <c r="Z70" i="2"/>
  <c r="Y70" i="2"/>
  <c r="X70" i="2"/>
  <c r="W70" i="2"/>
  <c r="V70" i="2"/>
  <c r="U70" i="2"/>
  <c r="T70" i="2"/>
  <c r="S70" i="2"/>
  <c r="R70" i="2"/>
  <c r="Q70" i="2"/>
  <c r="P70" i="2"/>
  <c r="O70" i="2"/>
  <c r="N70" i="2"/>
  <c r="M70" i="2"/>
  <c r="L70" i="2"/>
  <c r="K70" i="2"/>
  <c r="J70" i="2"/>
  <c r="I70" i="2"/>
  <c r="H70" i="2"/>
  <c r="G70" i="2"/>
  <c r="F70" i="2"/>
  <c r="E70" i="2"/>
  <c r="D70" i="2"/>
  <c r="C70" i="2"/>
  <c r="B70" i="2"/>
  <c r="A70" i="2"/>
  <c r="AI69" i="2"/>
  <c r="AH69" i="2"/>
  <c r="AG69" i="2"/>
  <c r="AF69" i="2"/>
  <c r="AE69" i="2"/>
  <c r="AD69" i="2"/>
  <c r="AC69" i="2"/>
  <c r="AB69" i="2"/>
  <c r="AA69" i="2"/>
  <c r="Z69" i="2"/>
  <c r="Y69" i="2"/>
  <c r="X69" i="2"/>
  <c r="W69" i="2"/>
  <c r="V69" i="2"/>
  <c r="U69" i="2"/>
  <c r="T69" i="2"/>
  <c r="S69" i="2"/>
  <c r="R69" i="2"/>
  <c r="Q69" i="2"/>
  <c r="P69" i="2"/>
  <c r="O69" i="2"/>
  <c r="N69" i="2"/>
  <c r="M69" i="2"/>
  <c r="L69" i="2"/>
  <c r="K69" i="2"/>
  <c r="J69" i="2"/>
  <c r="I69" i="2"/>
  <c r="H69" i="2"/>
  <c r="G69" i="2"/>
  <c r="F69" i="2"/>
  <c r="E69" i="2"/>
  <c r="D69" i="2"/>
  <c r="C69" i="2"/>
  <c r="B69" i="2"/>
  <c r="A69" i="2"/>
  <c r="AI68" i="2"/>
  <c r="AH68" i="2"/>
  <c r="AG68" i="2"/>
  <c r="AF68" i="2"/>
  <c r="AE68" i="2"/>
  <c r="AD68" i="2"/>
  <c r="AC68" i="2"/>
  <c r="AB68" i="2"/>
  <c r="AA68" i="2"/>
  <c r="Z68" i="2"/>
  <c r="Y68" i="2"/>
  <c r="X68" i="2"/>
  <c r="W68" i="2"/>
  <c r="V68" i="2"/>
  <c r="U68" i="2"/>
  <c r="T68" i="2"/>
  <c r="S68" i="2"/>
  <c r="R68" i="2"/>
  <c r="Q68" i="2"/>
  <c r="P68" i="2"/>
  <c r="O68" i="2"/>
  <c r="N68" i="2"/>
  <c r="M68" i="2"/>
  <c r="L68" i="2"/>
  <c r="K68" i="2"/>
  <c r="J68" i="2"/>
  <c r="I68" i="2"/>
  <c r="H68" i="2"/>
  <c r="G68" i="2"/>
  <c r="F68" i="2"/>
  <c r="E68" i="2"/>
  <c r="D68" i="2"/>
  <c r="C68" i="2"/>
  <c r="B68" i="2"/>
  <c r="A68" i="2"/>
  <c r="AI67" i="2"/>
  <c r="AH67" i="2"/>
  <c r="AG67" i="2"/>
  <c r="AF67" i="2"/>
  <c r="AE67" i="2"/>
  <c r="AD67" i="2"/>
  <c r="AC67" i="2"/>
  <c r="AB67" i="2"/>
  <c r="AA67" i="2"/>
  <c r="Z67" i="2"/>
  <c r="Y67" i="2"/>
  <c r="X67" i="2"/>
  <c r="W67" i="2"/>
  <c r="V67" i="2"/>
  <c r="U67" i="2"/>
  <c r="T67" i="2"/>
  <c r="S67" i="2"/>
  <c r="R67" i="2"/>
  <c r="Q67" i="2"/>
  <c r="P67" i="2"/>
  <c r="O67" i="2"/>
  <c r="N67" i="2"/>
  <c r="M67" i="2"/>
  <c r="L67" i="2"/>
  <c r="K67" i="2"/>
  <c r="J67" i="2"/>
  <c r="I67" i="2"/>
  <c r="H67" i="2"/>
  <c r="G67" i="2"/>
  <c r="F67" i="2"/>
  <c r="E67" i="2"/>
  <c r="D67" i="2"/>
  <c r="C67" i="2"/>
  <c r="B67" i="2"/>
  <c r="A67" i="2"/>
  <c r="AI66" i="2"/>
  <c r="AH66" i="2"/>
  <c r="AG66" i="2"/>
  <c r="AF66" i="2"/>
  <c r="AE66" i="2"/>
  <c r="AD66" i="2"/>
  <c r="AC66" i="2"/>
  <c r="AB66" i="2"/>
  <c r="AA66" i="2"/>
  <c r="Z66" i="2"/>
  <c r="Y66" i="2"/>
  <c r="X66" i="2"/>
  <c r="W66" i="2"/>
  <c r="V66" i="2"/>
  <c r="U66" i="2"/>
  <c r="T66" i="2"/>
  <c r="S66" i="2"/>
  <c r="R66" i="2"/>
  <c r="Q66" i="2"/>
  <c r="P66" i="2"/>
  <c r="O66" i="2"/>
  <c r="N66" i="2"/>
  <c r="M66" i="2"/>
  <c r="L66" i="2"/>
  <c r="K66" i="2"/>
  <c r="J66" i="2"/>
  <c r="I66" i="2"/>
  <c r="H66" i="2"/>
  <c r="G66" i="2"/>
  <c r="F66" i="2"/>
  <c r="E66" i="2"/>
  <c r="D66" i="2"/>
  <c r="C66" i="2"/>
  <c r="B66" i="2"/>
  <c r="A66" i="2"/>
  <c r="AI65" i="2"/>
  <c r="AH65" i="2"/>
  <c r="AG65" i="2"/>
  <c r="AF65" i="2"/>
  <c r="AE65" i="2"/>
  <c r="AD65" i="2"/>
  <c r="AC65" i="2"/>
  <c r="AB65" i="2"/>
  <c r="AA65" i="2"/>
  <c r="Z65" i="2"/>
  <c r="Y65" i="2"/>
  <c r="X65" i="2"/>
  <c r="W65" i="2"/>
  <c r="V65" i="2"/>
  <c r="U65" i="2"/>
  <c r="T65" i="2"/>
  <c r="S65" i="2"/>
  <c r="R65" i="2"/>
  <c r="Q65" i="2"/>
  <c r="P65" i="2"/>
  <c r="O65" i="2"/>
  <c r="N65" i="2"/>
  <c r="M65" i="2"/>
  <c r="L65" i="2"/>
  <c r="K65" i="2"/>
  <c r="J65" i="2"/>
  <c r="I65" i="2"/>
  <c r="H65" i="2"/>
  <c r="G65" i="2"/>
  <c r="F65" i="2"/>
  <c r="E65" i="2"/>
  <c r="D65" i="2"/>
  <c r="C65" i="2"/>
  <c r="B65" i="2"/>
  <c r="A65" i="2"/>
  <c r="AI64" i="2"/>
  <c r="AH64" i="2"/>
  <c r="AG64" i="2"/>
  <c r="AF64" i="2"/>
  <c r="AE64" i="2"/>
  <c r="AD64" i="2"/>
  <c r="AC64" i="2"/>
  <c r="AB64" i="2"/>
  <c r="AA64" i="2"/>
  <c r="Z64" i="2"/>
  <c r="Y64" i="2"/>
  <c r="X64" i="2"/>
  <c r="W64" i="2"/>
  <c r="V64" i="2"/>
  <c r="U64" i="2"/>
  <c r="T64" i="2"/>
  <c r="S64" i="2"/>
  <c r="R64" i="2"/>
  <c r="Q64" i="2"/>
  <c r="P64" i="2"/>
  <c r="O64" i="2"/>
  <c r="N64" i="2"/>
  <c r="M64" i="2"/>
  <c r="L64" i="2"/>
  <c r="K64" i="2"/>
  <c r="J64" i="2"/>
  <c r="I64" i="2"/>
  <c r="H64" i="2"/>
  <c r="G64" i="2"/>
  <c r="F64" i="2"/>
  <c r="E64" i="2"/>
  <c r="D64" i="2"/>
  <c r="C64" i="2"/>
  <c r="B64" i="2"/>
  <c r="A64" i="2"/>
  <c r="AI63" i="2"/>
  <c r="AH63" i="2"/>
  <c r="AG63" i="2"/>
  <c r="AF63" i="2"/>
  <c r="AE63" i="2"/>
  <c r="AD63" i="2"/>
  <c r="AC63" i="2"/>
  <c r="AB63" i="2"/>
  <c r="AA63" i="2"/>
  <c r="Z63" i="2"/>
  <c r="Y63" i="2"/>
  <c r="X63" i="2"/>
  <c r="W63" i="2"/>
  <c r="V63" i="2"/>
  <c r="U63" i="2"/>
  <c r="T63" i="2"/>
  <c r="S63" i="2"/>
  <c r="R63" i="2"/>
  <c r="Q63" i="2"/>
  <c r="P63" i="2"/>
  <c r="O63" i="2"/>
  <c r="N63" i="2"/>
  <c r="M63" i="2"/>
  <c r="L63" i="2"/>
  <c r="K63" i="2"/>
  <c r="J63" i="2"/>
  <c r="I63" i="2"/>
  <c r="H63" i="2"/>
  <c r="G63" i="2"/>
  <c r="F63" i="2"/>
  <c r="E63" i="2"/>
  <c r="D63" i="2"/>
  <c r="C63" i="2"/>
  <c r="B63" i="2"/>
  <c r="A63" i="2"/>
  <c r="AI62" i="2"/>
  <c r="AH62" i="2"/>
  <c r="AG62" i="2"/>
  <c r="AF62" i="2"/>
  <c r="AE62" i="2"/>
  <c r="AD62" i="2"/>
  <c r="AC62" i="2"/>
  <c r="AB62" i="2"/>
  <c r="AA62" i="2"/>
  <c r="Z62" i="2"/>
  <c r="Y62" i="2"/>
  <c r="X62" i="2"/>
  <c r="W62" i="2"/>
  <c r="V62" i="2"/>
  <c r="U62" i="2"/>
  <c r="T62" i="2"/>
  <c r="S62" i="2"/>
  <c r="R62" i="2"/>
  <c r="Q62" i="2"/>
  <c r="P62" i="2"/>
  <c r="O62" i="2"/>
  <c r="N62" i="2"/>
  <c r="M62" i="2"/>
  <c r="L62" i="2"/>
  <c r="K62" i="2"/>
  <c r="J62" i="2"/>
  <c r="I62" i="2"/>
  <c r="H62" i="2"/>
  <c r="G62" i="2"/>
  <c r="F62" i="2"/>
  <c r="E62" i="2"/>
  <c r="D62" i="2"/>
  <c r="C62" i="2"/>
  <c r="B62" i="2"/>
  <c r="A62" i="2"/>
  <c r="AI61" i="2"/>
  <c r="AH61" i="2"/>
  <c r="AG61" i="2"/>
  <c r="AF61" i="2"/>
  <c r="AE61" i="2"/>
  <c r="AD61" i="2"/>
  <c r="AC61" i="2"/>
  <c r="AB61" i="2"/>
  <c r="AA61" i="2"/>
  <c r="Z61" i="2"/>
  <c r="Y61" i="2"/>
  <c r="X61" i="2"/>
  <c r="W61" i="2"/>
  <c r="V61" i="2"/>
  <c r="U61" i="2"/>
  <c r="T61" i="2"/>
  <c r="S61" i="2"/>
  <c r="R61" i="2"/>
  <c r="Q61" i="2"/>
  <c r="P61" i="2"/>
  <c r="O61" i="2"/>
  <c r="N61" i="2"/>
  <c r="M61" i="2"/>
  <c r="L61" i="2"/>
  <c r="K61" i="2"/>
  <c r="J61" i="2"/>
  <c r="I61" i="2"/>
  <c r="H61" i="2"/>
  <c r="G61" i="2"/>
  <c r="F61" i="2"/>
  <c r="E61" i="2"/>
  <c r="D61" i="2"/>
  <c r="C61" i="2"/>
  <c r="B61" i="2"/>
  <c r="A61" i="2"/>
  <c r="AI60" i="2"/>
  <c r="AH60" i="2"/>
  <c r="AG60" i="2"/>
  <c r="AF60" i="2"/>
  <c r="AE60" i="2"/>
  <c r="AD60" i="2"/>
  <c r="AC60" i="2"/>
  <c r="AB60" i="2"/>
  <c r="AA60" i="2"/>
  <c r="Z60" i="2"/>
  <c r="Y60" i="2"/>
  <c r="X60" i="2"/>
  <c r="W60" i="2"/>
  <c r="V60" i="2"/>
  <c r="U60" i="2"/>
  <c r="T60" i="2"/>
  <c r="S60" i="2"/>
  <c r="R60" i="2"/>
  <c r="Q60" i="2"/>
  <c r="P60" i="2"/>
  <c r="O60" i="2"/>
  <c r="N60" i="2"/>
  <c r="M60" i="2"/>
  <c r="L60" i="2"/>
  <c r="K60" i="2"/>
  <c r="J60" i="2"/>
  <c r="I60" i="2"/>
  <c r="H60" i="2"/>
  <c r="G60" i="2"/>
  <c r="F60" i="2"/>
  <c r="E60" i="2"/>
  <c r="D60" i="2"/>
  <c r="C60" i="2"/>
  <c r="B60" i="2"/>
  <c r="A60" i="2"/>
  <c r="AI59" i="2"/>
  <c r="AH59" i="2"/>
  <c r="AG59" i="2"/>
  <c r="AF59" i="2"/>
  <c r="AE59" i="2"/>
  <c r="AD59" i="2"/>
  <c r="AC59" i="2"/>
  <c r="AB59" i="2"/>
  <c r="AA59" i="2"/>
  <c r="Z59" i="2"/>
  <c r="Y59" i="2"/>
  <c r="X59" i="2"/>
  <c r="W59" i="2"/>
  <c r="V59" i="2"/>
  <c r="U59" i="2"/>
  <c r="T59" i="2"/>
  <c r="S59" i="2"/>
  <c r="R59" i="2"/>
  <c r="Q59" i="2"/>
  <c r="P59" i="2"/>
  <c r="O59" i="2"/>
  <c r="N59" i="2"/>
  <c r="M59" i="2"/>
  <c r="L59" i="2"/>
  <c r="K59" i="2"/>
  <c r="J59" i="2"/>
  <c r="I59" i="2"/>
  <c r="H59" i="2"/>
  <c r="G59" i="2"/>
  <c r="F59" i="2"/>
  <c r="E59" i="2"/>
  <c r="D59" i="2"/>
  <c r="C59" i="2"/>
  <c r="B59" i="2"/>
  <c r="A59" i="2"/>
  <c r="AI58" i="2"/>
  <c r="AH58" i="2"/>
  <c r="AG58" i="2"/>
  <c r="AF58" i="2"/>
  <c r="AE58" i="2"/>
  <c r="AD58" i="2"/>
  <c r="AC58" i="2"/>
  <c r="AB58" i="2"/>
  <c r="AA58" i="2"/>
  <c r="Z58" i="2"/>
  <c r="Y58" i="2"/>
  <c r="X58" i="2"/>
  <c r="W58" i="2"/>
  <c r="V58" i="2"/>
  <c r="U58" i="2"/>
  <c r="T58" i="2"/>
  <c r="S58" i="2"/>
  <c r="R58" i="2"/>
  <c r="Q58" i="2"/>
  <c r="P58" i="2"/>
  <c r="O58" i="2"/>
  <c r="N58" i="2"/>
  <c r="M58" i="2"/>
  <c r="L58" i="2"/>
  <c r="K58" i="2"/>
  <c r="J58" i="2"/>
  <c r="I58" i="2"/>
  <c r="H58" i="2"/>
  <c r="G58" i="2"/>
  <c r="F58" i="2"/>
  <c r="E58" i="2"/>
  <c r="D58" i="2"/>
  <c r="C58" i="2"/>
  <c r="B58" i="2"/>
  <c r="A58" i="2"/>
  <c r="AI57" i="2"/>
  <c r="AH57" i="2"/>
  <c r="AG57" i="2"/>
  <c r="AF57" i="2"/>
  <c r="AE57" i="2"/>
  <c r="AD57" i="2"/>
  <c r="AC57" i="2"/>
  <c r="AB57" i="2"/>
  <c r="AA57" i="2"/>
  <c r="Z57" i="2"/>
  <c r="Y57" i="2"/>
  <c r="X57" i="2"/>
  <c r="W57" i="2"/>
  <c r="V57" i="2"/>
  <c r="U57" i="2"/>
  <c r="T57" i="2"/>
  <c r="S57" i="2"/>
  <c r="R57" i="2"/>
  <c r="Q57" i="2"/>
  <c r="P57" i="2"/>
  <c r="O57" i="2"/>
  <c r="N57" i="2"/>
  <c r="M57" i="2"/>
  <c r="L57" i="2"/>
  <c r="K57" i="2"/>
  <c r="J57" i="2"/>
  <c r="I57" i="2"/>
  <c r="H57" i="2"/>
  <c r="G57" i="2"/>
  <c r="F57" i="2"/>
  <c r="E57" i="2"/>
  <c r="D57" i="2"/>
  <c r="C57" i="2"/>
  <c r="B57" i="2"/>
  <c r="A57" i="2"/>
  <c r="AI56" i="2"/>
  <c r="AH56" i="2"/>
  <c r="AG56" i="2"/>
  <c r="AF56" i="2"/>
  <c r="AE56" i="2"/>
  <c r="AD56" i="2"/>
  <c r="AC56" i="2"/>
  <c r="AB56" i="2"/>
  <c r="AA56" i="2"/>
  <c r="Z56" i="2"/>
  <c r="Y56" i="2"/>
  <c r="X56" i="2"/>
  <c r="W56" i="2"/>
  <c r="V56" i="2"/>
  <c r="U56" i="2"/>
  <c r="T56" i="2"/>
  <c r="S56" i="2"/>
  <c r="R56" i="2"/>
  <c r="Q56" i="2"/>
  <c r="P56" i="2"/>
  <c r="O56" i="2"/>
  <c r="N56" i="2"/>
  <c r="M56" i="2"/>
  <c r="L56" i="2"/>
  <c r="K56" i="2"/>
  <c r="J56" i="2"/>
  <c r="I56" i="2"/>
  <c r="H56" i="2"/>
  <c r="G56" i="2"/>
  <c r="F56" i="2"/>
  <c r="E56" i="2"/>
  <c r="D56" i="2"/>
  <c r="C56" i="2"/>
  <c r="B56" i="2"/>
  <c r="A56" i="2"/>
  <c r="AI55" i="2"/>
  <c r="AH55" i="2"/>
  <c r="AG55" i="2"/>
  <c r="AF55" i="2"/>
  <c r="AE55" i="2"/>
  <c r="AD55" i="2"/>
  <c r="AC55" i="2"/>
  <c r="AB55" i="2"/>
  <c r="AA55" i="2"/>
  <c r="Z55" i="2"/>
  <c r="Y55" i="2"/>
  <c r="X55" i="2"/>
  <c r="W55" i="2"/>
  <c r="V55" i="2"/>
  <c r="U55" i="2"/>
  <c r="T55" i="2"/>
  <c r="S55" i="2"/>
  <c r="R55" i="2"/>
  <c r="Q55" i="2"/>
  <c r="P55" i="2"/>
  <c r="O55" i="2"/>
  <c r="N55" i="2"/>
  <c r="M55" i="2"/>
  <c r="L55" i="2"/>
  <c r="K55" i="2"/>
  <c r="J55" i="2"/>
  <c r="I55" i="2"/>
  <c r="H55" i="2"/>
  <c r="G55" i="2"/>
  <c r="F55" i="2"/>
  <c r="E55" i="2"/>
  <c r="D55" i="2"/>
  <c r="C55" i="2"/>
  <c r="B55" i="2"/>
  <c r="A55" i="2"/>
  <c r="AI54" i="2"/>
  <c r="AH54" i="2"/>
  <c r="AG54" i="2"/>
  <c r="AF54" i="2"/>
  <c r="AE54" i="2"/>
  <c r="AD54" i="2"/>
  <c r="AC54" i="2"/>
  <c r="AB54" i="2"/>
  <c r="AA54" i="2"/>
  <c r="Z54" i="2"/>
  <c r="Y54" i="2"/>
  <c r="X54" i="2"/>
  <c r="W54" i="2"/>
  <c r="V54" i="2"/>
  <c r="U54" i="2"/>
  <c r="T54" i="2"/>
  <c r="S54" i="2"/>
  <c r="R54" i="2"/>
  <c r="Q54" i="2"/>
  <c r="P54" i="2"/>
  <c r="O54" i="2"/>
  <c r="N54" i="2"/>
  <c r="M54" i="2"/>
  <c r="L54" i="2"/>
  <c r="K54" i="2"/>
  <c r="J54" i="2"/>
  <c r="I54" i="2"/>
  <c r="H54" i="2"/>
  <c r="G54" i="2"/>
  <c r="F54" i="2"/>
  <c r="E54" i="2"/>
  <c r="D54" i="2"/>
  <c r="C54" i="2"/>
  <c r="B54" i="2"/>
  <c r="A54" i="2"/>
  <c r="AI53" i="2"/>
  <c r="AH53" i="2"/>
  <c r="AG53" i="2"/>
  <c r="AF53" i="2"/>
  <c r="AE53" i="2"/>
  <c r="AD53" i="2"/>
  <c r="AC53" i="2"/>
  <c r="AB53" i="2"/>
  <c r="AA53" i="2"/>
  <c r="Z53" i="2"/>
  <c r="Y53" i="2"/>
  <c r="X53" i="2"/>
  <c r="W53" i="2"/>
  <c r="V53" i="2"/>
  <c r="U53" i="2"/>
  <c r="T53" i="2"/>
  <c r="S53" i="2"/>
  <c r="R53" i="2"/>
  <c r="Q53" i="2"/>
  <c r="P53" i="2"/>
  <c r="O53" i="2"/>
  <c r="N53" i="2"/>
  <c r="M53" i="2"/>
  <c r="L53" i="2"/>
  <c r="K53" i="2"/>
  <c r="J53" i="2"/>
  <c r="I53" i="2"/>
  <c r="H53" i="2"/>
  <c r="G53" i="2"/>
  <c r="F53" i="2"/>
  <c r="E53" i="2"/>
  <c r="D53" i="2"/>
  <c r="C53" i="2"/>
  <c r="B53" i="2"/>
  <c r="A53" i="2"/>
  <c r="AI52" i="2"/>
  <c r="AH52" i="2"/>
  <c r="AG52" i="2"/>
  <c r="AF52" i="2"/>
  <c r="AE52" i="2"/>
  <c r="AD52" i="2"/>
  <c r="AC52" i="2"/>
  <c r="AB52" i="2"/>
  <c r="AA52" i="2"/>
  <c r="Z52" i="2"/>
  <c r="Y52" i="2"/>
  <c r="X52" i="2"/>
  <c r="W52" i="2"/>
  <c r="V52" i="2"/>
  <c r="U52" i="2"/>
  <c r="T52" i="2"/>
  <c r="S52" i="2"/>
  <c r="R52" i="2"/>
  <c r="Q52" i="2"/>
  <c r="P52" i="2"/>
  <c r="O52" i="2"/>
  <c r="N52" i="2"/>
  <c r="M52" i="2"/>
  <c r="L52" i="2"/>
  <c r="K52" i="2"/>
  <c r="J52" i="2"/>
  <c r="I52" i="2"/>
  <c r="H52" i="2"/>
  <c r="G52" i="2"/>
  <c r="F52" i="2"/>
  <c r="E52" i="2"/>
  <c r="D52" i="2"/>
  <c r="C52" i="2"/>
  <c r="B52" i="2"/>
  <c r="A52" i="2"/>
  <c r="AI51" i="2"/>
  <c r="AH51" i="2"/>
  <c r="AG51" i="2"/>
  <c r="AF51" i="2"/>
  <c r="AE51" i="2"/>
  <c r="AD51" i="2"/>
  <c r="AC51" i="2"/>
  <c r="AB51" i="2"/>
  <c r="AA51" i="2"/>
  <c r="Z51" i="2"/>
  <c r="Y51" i="2"/>
  <c r="X51" i="2"/>
  <c r="W51" i="2"/>
  <c r="V51" i="2"/>
  <c r="U51" i="2"/>
  <c r="T51" i="2"/>
  <c r="S51" i="2"/>
  <c r="R51" i="2"/>
  <c r="Q51" i="2"/>
  <c r="P51" i="2"/>
  <c r="O51" i="2"/>
  <c r="N51" i="2"/>
  <c r="M51" i="2"/>
  <c r="L51" i="2"/>
  <c r="K51" i="2"/>
  <c r="J51" i="2"/>
  <c r="I51" i="2"/>
  <c r="H51" i="2"/>
  <c r="G51" i="2"/>
  <c r="F51" i="2"/>
  <c r="E51" i="2"/>
  <c r="D51" i="2"/>
  <c r="C51" i="2"/>
  <c r="B51" i="2"/>
  <c r="A51" i="2"/>
  <c r="AI50" i="2"/>
  <c r="AH50" i="2"/>
  <c r="AG50" i="2"/>
  <c r="AF50" i="2"/>
  <c r="AE50" i="2"/>
  <c r="AD50" i="2"/>
  <c r="AC50" i="2"/>
  <c r="AB50" i="2"/>
  <c r="AA50" i="2"/>
  <c r="Z50" i="2"/>
  <c r="Y50" i="2"/>
  <c r="X50" i="2"/>
  <c r="W50" i="2"/>
  <c r="V50" i="2"/>
  <c r="U50" i="2"/>
  <c r="T50" i="2"/>
  <c r="S50" i="2"/>
  <c r="R50" i="2"/>
  <c r="Q50" i="2"/>
  <c r="P50" i="2"/>
  <c r="O50" i="2"/>
  <c r="N50" i="2"/>
  <c r="M50" i="2"/>
  <c r="L50" i="2"/>
  <c r="K50" i="2"/>
  <c r="J50" i="2"/>
  <c r="I50" i="2"/>
  <c r="H50" i="2"/>
  <c r="G50" i="2"/>
  <c r="F50" i="2"/>
  <c r="E50" i="2"/>
  <c r="D50" i="2"/>
  <c r="C50" i="2"/>
  <c r="B50" i="2"/>
  <c r="A50" i="2"/>
  <c r="AI49" i="2"/>
  <c r="AH49" i="2"/>
  <c r="AG49" i="2"/>
  <c r="AF49" i="2"/>
  <c r="AE49" i="2"/>
  <c r="AD49" i="2"/>
  <c r="AC49" i="2"/>
  <c r="AB49" i="2"/>
  <c r="AA49" i="2"/>
  <c r="Z49" i="2"/>
  <c r="Y49" i="2"/>
  <c r="X49" i="2"/>
  <c r="W49" i="2"/>
  <c r="V49" i="2"/>
  <c r="U49" i="2"/>
  <c r="T49" i="2"/>
  <c r="S49" i="2"/>
  <c r="R49" i="2"/>
  <c r="Q49" i="2"/>
  <c r="P49" i="2"/>
  <c r="O49" i="2"/>
  <c r="N49" i="2"/>
  <c r="M49" i="2"/>
  <c r="L49" i="2"/>
  <c r="K49" i="2"/>
  <c r="J49" i="2"/>
  <c r="I49" i="2"/>
  <c r="H49" i="2"/>
  <c r="G49" i="2"/>
  <c r="F49" i="2"/>
  <c r="E49" i="2"/>
  <c r="D49" i="2"/>
  <c r="C49" i="2"/>
  <c r="B49" i="2"/>
  <c r="A49" i="2"/>
  <c r="AI48" i="2"/>
  <c r="AH48" i="2"/>
  <c r="AG48" i="2"/>
  <c r="AF48" i="2"/>
  <c r="AE48" i="2"/>
  <c r="AD48" i="2"/>
  <c r="AC48" i="2"/>
  <c r="AB48" i="2"/>
  <c r="AA48" i="2"/>
  <c r="Z48" i="2"/>
  <c r="Y48" i="2"/>
  <c r="X48" i="2"/>
  <c r="W48" i="2"/>
  <c r="V48" i="2"/>
  <c r="U48" i="2"/>
  <c r="T48" i="2"/>
  <c r="S48" i="2"/>
  <c r="R48" i="2"/>
  <c r="Q48" i="2"/>
  <c r="P48" i="2"/>
  <c r="O48" i="2"/>
  <c r="N48" i="2"/>
  <c r="M48" i="2"/>
  <c r="L48" i="2"/>
  <c r="K48" i="2"/>
  <c r="J48" i="2"/>
  <c r="I48" i="2"/>
  <c r="H48" i="2"/>
  <c r="G48" i="2"/>
  <c r="F48" i="2"/>
  <c r="E48" i="2"/>
  <c r="D48" i="2"/>
  <c r="C48" i="2"/>
  <c r="B48" i="2"/>
  <c r="A48" i="2"/>
  <c r="AI47" i="2"/>
  <c r="AH47" i="2"/>
  <c r="AG47" i="2"/>
  <c r="AF47" i="2"/>
  <c r="AE47" i="2"/>
  <c r="AD47" i="2"/>
  <c r="AC47" i="2"/>
  <c r="AB47" i="2"/>
  <c r="AA47" i="2"/>
  <c r="Z47" i="2"/>
  <c r="Y47" i="2"/>
  <c r="X47" i="2"/>
  <c r="W47" i="2"/>
  <c r="V47" i="2"/>
  <c r="U47" i="2"/>
  <c r="T47" i="2"/>
  <c r="S47" i="2"/>
  <c r="R47" i="2"/>
  <c r="Q47" i="2"/>
  <c r="P47" i="2"/>
  <c r="O47" i="2"/>
  <c r="N47" i="2"/>
  <c r="M47" i="2"/>
  <c r="L47" i="2"/>
  <c r="K47" i="2"/>
  <c r="J47" i="2"/>
  <c r="I47" i="2"/>
  <c r="H47" i="2"/>
  <c r="G47" i="2"/>
  <c r="F47" i="2"/>
  <c r="E47" i="2"/>
  <c r="D47" i="2"/>
  <c r="C47" i="2"/>
  <c r="B47" i="2"/>
  <c r="A47" i="2"/>
  <c r="AI46" i="2"/>
  <c r="AH46" i="2"/>
  <c r="AG46" i="2"/>
  <c r="AF46" i="2"/>
  <c r="AE46" i="2"/>
  <c r="AD46" i="2"/>
  <c r="AC46" i="2"/>
  <c r="AB46" i="2"/>
  <c r="AA46" i="2"/>
  <c r="Z46" i="2"/>
  <c r="Y46" i="2"/>
  <c r="X46" i="2"/>
  <c r="W46" i="2"/>
  <c r="V46" i="2"/>
  <c r="U46" i="2"/>
  <c r="T46" i="2"/>
  <c r="S46" i="2"/>
  <c r="R46" i="2"/>
  <c r="Q46" i="2"/>
  <c r="P46" i="2"/>
  <c r="O46" i="2"/>
  <c r="N46" i="2"/>
  <c r="M46" i="2"/>
  <c r="L46" i="2"/>
  <c r="K46" i="2"/>
  <c r="J46" i="2"/>
  <c r="I46" i="2"/>
  <c r="H46" i="2"/>
  <c r="G46" i="2"/>
  <c r="F46" i="2"/>
  <c r="E46" i="2"/>
  <c r="D46" i="2"/>
  <c r="C46" i="2"/>
  <c r="B46" i="2"/>
  <c r="A46" i="2"/>
  <c r="AI45" i="2"/>
  <c r="AH45" i="2"/>
  <c r="AG45" i="2"/>
  <c r="AF45" i="2"/>
  <c r="AE45" i="2"/>
  <c r="AD45" i="2"/>
  <c r="AC45" i="2"/>
  <c r="AB45" i="2"/>
  <c r="AA45" i="2"/>
  <c r="Z45" i="2"/>
  <c r="Y45" i="2"/>
  <c r="X45" i="2"/>
  <c r="W45" i="2"/>
  <c r="V45" i="2"/>
  <c r="U45" i="2"/>
  <c r="T45" i="2"/>
  <c r="S45" i="2"/>
  <c r="R45" i="2"/>
  <c r="Q45" i="2"/>
  <c r="P45" i="2"/>
  <c r="O45" i="2"/>
  <c r="N45" i="2"/>
  <c r="M45" i="2"/>
  <c r="L45" i="2"/>
  <c r="K45" i="2"/>
  <c r="J45" i="2"/>
  <c r="I45" i="2"/>
  <c r="H45" i="2"/>
  <c r="G45" i="2"/>
  <c r="F45" i="2"/>
  <c r="E45" i="2"/>
  <c r="D45" i="2"/>
  <c r="C45" i="2"/>
  <c r="B45" i="2"/>
  <c r="A45" i="2"/>
  <c r="AI44" i="2"/>
  <c r="AH44" i="2"/>
  <c r="AG44" i="2"/>
  <c r="AF44" i="2"/>
  <c r="AE44" i="2"/>
  <c r="AD44" i="2"/>
  <c r="AC44" i="2"/>
  <c r="AB44" i="2"/>
  <c r="AA44" i="2"/>
  <c r="Z44" i="2"/>
  <c r="Y44" i="2"/>
  <c r="X44" i="2"/>
  <c r="W44" i="2"/>
  <c r="V44" i="2"/>
  <c r="U44" i="2"/>
  <c r="T44" i="2"/>
  <c r="S44" i="2"/>
  <c r="R44" i="2"/>
  <c r="Q44" i="2"/>
  <c r="P44" i="2"/>
  <c r="O44" i="2"/>
  <c r="N44" i="2"/>
  <c r="M44" i="2"/>
  <c r="L44" i="2"/>
  <c r="K44" i="2"/>
  <c r="J44" i="2"/>
  <c r="I44" i="2"/>
  <c r="H44" i="2"/>
  <c r="G44" i="2"/>
  <c r="F44" i="2"/>
  <c r="E44" i="2"/>
  <c r="D44" i="2"/>
  <c r="C44" i="2"/>
  <c r="B44" i="2"/>
  <c r="A44" i="2"/>
  <c r="AI43" i="2"/>
  <c r="AH43" i="2"/>
  <c r="AG43" i="2"/>
  <c r="AF43" i="2"/>
  <c r="AE43" i="2"/>
  <c r="AD43" i="2"/>
  <c r="AC43" i="2"/>
  <c r="AB43" i="2"/>
  <c r="AA43" i="2"/>
  <c r="Z43" i="2"/>
  <c r="Y43" i="2"/>
  <c r="X43" i="2"/>
  <c r="W43" i="2"/>
  <c r="V43" i="2"/>
  <c r="U43" i="2"/>
  <c r="T43" i="2"/>
  <c r="S43" i="2"/>
  <c r="R43" i="2"/>
  <c r="Q43" i="2"/>
  <c r="P43" i="2"/>
  <c r="O43" i="2"/>
  <c r="N43" i="2"/>
  <c r="M43" i="2"/>
  <c r="L43" i="2"/>
  <c r="K43" i="2"/>
  <c r="J43" i="2"/>
  <c r="I43" i="2"/>
  <c r="H43" i="2"/>
  <c r="G43" i="2"/>
  <c r="F43" i="2"/>
  <c r="E43" i="2"/>
  <c r="D43" i="2"/>
  <c r="C43" i="2"/>
  <c r="B43" i="2"/>
  <c r="A43" i="2"/>
  <c r="AI42" i="2"/>
  <c r="AH42" i="2"/>
  <c r="AG42" i="2"/>
  <c r="AF42" i="2"/>
  <c r="AE42" i="2"/>
  <c r="AD42" i="2"/>
  <c r="AC42" i="2"/>
  <c r="AB42" i="2"/>
  <c r="AA42" i="2"/>
  <c r="Z42" i="2"/>
  <c r="Y42" i="2"/>
  <c r="X42" i="2"/>
  <c r="W42" i="2"/>
  <c r="V42" i="2"/>
  <c r="U42" i="2"/>
  <c r="T42" i="2"/>
  <c r="S42" i="2"/>
  <c r="R42" i="2"/>
  <c r="Q42" i="2"/>
  <c r="P42" i="2"/>
  <c r="O42" i="2"/>
  <c r="N42" i="2"/>
  <c r="M42" i="2"/>
  <c r="L42" i="2"/>
  <c r="K42" i="2"/>
  <c r="J42" i="2"/>
  <c r="I42" i="2"/>
  <c r="H42" i="2"/>
  <c r="G42" i="2"/>
  <c r="F42" i="2"/>
  <c r="E42" i="2"/>
  <c r="D42" i="2"/>
  <c r="C42" i="2"/>
  <c r="B42" i="2"/>
  <c r="A42" i="2"/>
  <c r="AI41" i="2"/>
  <c r="AH41" i="2"/>
  <c r="AG41" i="2"/>
  <c r="AF41" i="2"/>
  <c r="AE41" i="2"/>
  <c r="AD41" i="2"/>
  <c r="AC41" i="2"/>
  <c r="AB41" i="2"/>
  <c r="AA41" i="2"/>
  <c r="Z41" i="2"/>
  <c r="Y41" i="2"/>
  <c r="X41" i="2"/>
  <c r="W41" i="2"/>
  <c r="V41" i="2"/>
  <c r="U41" i="2"/>
  <c r="T41" i="2"/>
  <c r="S41" i="2"/>
  <c r="R41" i="2"/>
  <c r="Q41" i="2"/>
  <c r="P41" i="2"/>
  <c r="O41" i="2"/>
  <c r="N41" i="2"/>
  <c r="M41" i="2"/>
  <c r="L41" i="2"/>
  <c r="K41" i="2"/>
  <c r="J41" i="2"/>
  <c r="I41" i="2"/>
  <c r="H41" i="2"/>
  <c r="G41" i="2"/>
  <c r="F41" i="2"/>
  <c r="E41" i="2"/>
  <c r="D41" i="2"/>
  <c r="C41" i="2"/>
  <c r="B41" i="2"/>
  <c r="A41" i="2"/>
  <c r="AI40" i="2"/>
  <c r="AH40" i="2"/>
  <c r="AG40" i="2"/>
  <c r="AF40" i="2"/>
  <c r="AE40" i="2"/>
  <c r="AD40" i="2"/>
  <c r="AC40" i="2"/>
  <c r="AB40" i="2"/>
  <c r="AA40" i="2"/>
  <c r="Z40" i="2"/>
  <c r="Y40" i="2"/>
  <c r="X40" i="2"/>
  <c r="W40" i="2"/>
  <c r="V40" i="2"/>
  <c r="U40" i="2"/>
  <c r="T40" i="2"/>
  <c r="S40" i="2"/>
  <c r="R40" i="2"/>
  <c r="Q40" i="2"/>
  <c r="P40" i="2"/>
  <c r="O40" i="2"/>
  <c r="N40" i="2"/>
  <c r="M40" i="2"/>
  <c r="L40" i="2"/>
  <c r="K40" i="2"/>
  <c r="J40" i="2"/>
  <c r="I40" i="2"/>
  <c r="H40" i="2"/>
  <c r="G40" i="2"/>
  <c r="F40" i="2"/>
  <c r="E40" i="2"/>
  <c r="D40" i="2"/>
  <c r="C40" i="2"/>
  <c r="B40" i="2"/>
  <c r="A40" i="2"/>
  <c r="AI39" i="2"/>
  <c r="AH39" i="2"/>
  <c r="AG39" i="2"/>
  <c r="AF39" i="2"/>
  <c r="AE39" i="2"/>
  <c r="AD39" i="2"/>
  <c r="AC39" i="2"/>
  <c r="AB39" i="2"/>
  <c r="AA39" i="2"/>
  <c r="Z39" i="2"/>
  <c r="Y39" i="2"/>
  <c r="X39" i="2"/>
  <c r="W39" i="2"/>
  <c r="V39" i="2"/>
  <c r="U39" i="2"/>
  <c r="T39" i="2"/>
  <c r="S39" i="2"/>
  <c r="R39" i="2"/>
  <c r="Q39" i="2"/>
  <c r="P39" i="2"/>
  <c r="O39" i="2"/>
  <c r="N39" i="2"/>
  <c r="M39" i="2"/>
  <c r="L39" i="2"/>
  <c r="K39" i="2"/>
  <c r="J39" i="2"/>
  <c r="I39" i="2"/>
  <c r="H39" i="2"/>
  <c r="G39" i="2"/>
  <c r="F39" i="2"/>
  <c r="E39" i="2"/>
  <c r="D39" i="2"/>
  <c r="C39" i="2"/>
  <c r="B39" i="2"/>
  <c r="A39" i="2"/>
  <c r="AI38" i="2"/>
  <c r="AH38" i="2"/>
  <c r="AG38" i="2"/>
  <c r="AF38" i="2"/>
  <c r="AE38" i="2"/>
  <c r="AD38" i="2"/>
  <c r="AC38" i="2"/>
  <c r="AB38" i="2"/>
  <c r="AA38" i="2"/>
  <c r="Z38" i="2"/>
  <c r="Y38" i="2"/>
  <c r="X38" i="2"/>
  <c r="W38" i="2"/>
  <c r="V38" i="2"/>
  <c r="U38" i="2"/>
  <c r="T38" i="2"/>
  <c r="S38" i="2"/>
  <c r="R38" i="2"/>
  <c r="Q38" i="2"/>
  <c r="P38" i="2"/>
  <c r="O38" i="2"/>
  <c r="N38" i="2"/>
  <c r="M38" i="2"/>
  <c r="L38" i="2"/>
  <c r="K38" i="2"/>
  <c r="J38" i="2"/>
  <c r="I38" i="2"/>
  <c r="H38" i="2"/>
  <c r="G38" i="2"/>
  <c r="F38" i="2"/>
  <c r="E38" i="2"/>
  <c r="D38" i="2"/>
  <c r="C38" i="2"/>
  <c r="B38" i="2"/>
  <c r="A38" i="2"/>
  <c r="AI37" i="2"/>
  <c r="AH37" i="2"/>
  <c r="AG37" i="2"/>
  <c r="AF37" i="2"/>
  <c r="AE37" i="2"/>
  <c r="AD37" i="2"/>
  <c r="AC37" i="2"/>
  <c r="AB37" i="2"/>
  <c r="AA37" i="2"/>
  <c r="Z37" i="2"/>
  <c r="Y37" i="2"/>
  <c r="X37" i="2"/>
  <c r="W37" i="2"/>
  <c r="V37" i="2"/>
  <c r="U37" i="2"/>
  <c r="T37" i="2"/>
  <c r="S37" i="2"/>
  <c r="R37" i="2"/>
  <c r="Q37" i="2"/>
  <c r="P37" i="2"/>
  <c r="O37" i="2"/>
  <c r="N37" i="2"/>
  <c r="M37" i="2"/>
  <c r="L37" i="2"/>
  <c r="K37" i="2"/>
  <c r="J37" i="2"/>
  <c r="I37" i="2"/>
  <c r="H37" i="2"/>
  <c r="G37" i="2"/>
  <c r="F37" i="2"/>
  <c r="E37" i="2"/>
  <c r="D37" i="2"/>
  <c r="C37" i="2"/>
  <c r="B37" i="2"/>
  <c r="A37" i="2"/>
  <c r="AI36" i="2"/>
  <c r="AH36" i="2"/>
  <c r="AG36" i="2"/>
  <c r="AF36" i="2"/>
  <c r="AE36" i="2"/>
  <c r="AD36" i="2"/>
  <c r="AC36" i="2"/>
  <c r="AB36" i="2"/>
  <c r="AA36" i="2"/>
  <c r="Z36" i="2"/>
  <c r="Y36" i="2"/>
  <c r="X36" i="2"/>
  <c r="W36" i="2"/>
  <c r="V36" i="2"/>
  <c r="U36" i="2"/>
  <c r="T36" i="2"/>
  <c r="S36" i="2"/>
  <c r="R36" i="2"/>
  <c r="Q36" i="2"/>
  <c r="P36" i="2"/>
  <c r="O36" i="2"/>
  <c r="N36" i="2"/>
  <c r="M36" i="2"/>
  <c r="L36" i="2"/>
  <c r="K36" i="2"/>
  <c r="J36" i="2"/>
  <c r="I36" i="2"/>
  <c r="H36" i="2"/>
  <c r="G36" i="2"/>
  <c r="F36" i="2"/>
  <c r="E36" i="2"/>
  <c r="D36" i="2"/>
  <c r="C36" i="2"/>
  <c r="B36" i="2"/>
  <c r="A36" i="2"/>
  <c r="AI35" i="2"/>
  <c r="AH35" i="2"/>
  <c r="AG35" i="2"/>
  <c r="AF35" i="2"/>
  <c r="AE35" i="2"/>
  <c r="AD35" i="2"/>
  <c r="AC35" i="2"/>
  <c r="AB35" i="2"/>
  <c r="AA35" i="2"/>
  <c r="Z35" i="2"/>
  <c r="Y35" i="2"/>
  <c r="X35" i="2"/>
  <c r="W35" i="2"/>
  <c r="V35" i="2"/>
  <c r="U35" i="2"/>
  <c r="T35" i="2"/>
  <c r="S35" i="2"/>
  <c r="R35" i="2"/>
  <c r="Q35" i="2"/>
  <c r="P35" i="2"/>
  <c r="O35" i="2"/>
  <c r="N35" i="2"/>
  <c r="M35" i="2"/>
  <c r="L35" i="2"/>
  <c r="K35" i="2"/>
  <c r="J35" i="2"/>
  <c r="I35" i="2"/>
  <c r="H35" i="2"/>
  <c r="G35" i="2"/>
  <c r="F35" i="2"/>
  <c r="E35" i="2"/>
  <c r="D35" i="2"/>
  <c r="C35" i="2"/>
  <c r="B35" i="2"/>
  <c r="A35" i="2"/>
  <c r="AI34" i="2"/>
  <c r="AH34" i="2"/>
  <c r="AG34" i="2"/>
  <c r="AF34" i="2"/>
  <c r="AE34" i="2"/>
  <c r="AD34" i="2"/>
  <c r="AC34" i="2"/>
  <c r="AB34" i="2"/>
  <c r="AA34" i="2"/>
  <c r="Z34" i="2"/>
  <c r="Y34" i="2"/>
  <c r="X34" i="2"/>
  <c r="W34" i="2"/>
  <c r="V34" i="2"/>
  <c r="U34" i="2"/>
  <c r="T34" i="2"/>
  <c r="S34" i="2"/>
  <c r="R34" i="2"/>
  <c r="Q34" i="2"/>
  <c r="P34" i="2"/>
  <c r="O34" i="2"/>
  <c r="N34" i="2"/>
  <c r="M34" i="2"/>
  <c r="L34" i="2"/>
  <c r="K34" i="2"/>
  <c r="J34" i="2"/>
  <c r="I34" i="2"/>
  <c r="H34" i="2"/>
  <c r="G34" i="2"/>
  <c r="F34" i="2"/>
  <c r="E34" i="2"/>
  <c r="D34" i="2"/>
  <c r="C34" i="2"/>
  <c r="B34" i="2"/>
  <c r="A34" i="2"/>
  <c r="AI33" i="2"/>
  <c r="AH33" i="2"/>
  <c r="AG33" i="2"/>
  <c r="AF33" i="2"/>
  <c r="AE33" i="2"/>
  <c r="AD33" i="2"/>
  <c r="AC33" i="2"/>
  <c r="AB33" i="2"/>
  <c r="AA33" i="2"/>
  <c r="Z33" i="2"/>
  <c r="Y33" i="2"/>
  <c r="X33" i="2"/>
  <c r="W33" i="2"/>
  <c r="V33" i="2"/>
  <c r="U33" i="2"/>
  <c r="T33" i="2"/>
  <c r="S33" i="2"/>
  <c r="R33" i="2"/>
  <c r="Q33" i="2"/>
  <c r="P33" i="2"/>
  <c r="O33" i="2"/>
  <c r="N33" i="2"/>
  <c r="M33" i="2"/>
  <c r="L33" i="2"/>
  <c r="K33" i="2"/>
  <c r="J33" i="2"/>
  <c r="I33" i="2"/>
  <c r="H33" i="2"/>
  <c r="G33" i="2"/>
  <c r="F33" i="2"/>
  <c r="E33" i="2"/>
  <c r="D33" i="2"/>
  <c r="C33" i="2"/>
  <c r="B33" i="2"/>
  <c r="A33" i="2"/>
  <c r="AI32" i="2"/>
  <c r="AH32" i="2"/>
  <c r="AG32" i="2"/>
  <c r="AF32" i="2"/>
  <c r="AE32" i="2"/>
  <c r="AD32" i="2"/>
  <c r="AC32" i="2"/>
  <c r="AB32" i="2"/>
  <c r="AA32" i="2"/>
  <c r="Z32" i="2"/>
  <c r="Y32" i="2"/>
  <c r="X32" i="2"/>
  <c r="W32" i="2"/>
  <c r="V32" i="2"/>
  <c r="U32" i="2"/>
  <c r="T32" i="2"/>
  <c r="S32" i="2"/>
  <c r="R32" i="2"/>
  <c r="Q32" i="2"/>
  <c r="P32" i="2"/>
  <c r="O32" i="2"/>
  <c r="N32" i="2"/>
  <c r="M32" i="2"/>
  <c r="L32" i="2"/>
  <c r="K32" i="2"/>
  <c r="J32" i="2"/>
  <c r="I32" i="2"/>
  <c r="H32" i="2"/>
  <c r="G32" i="2"/>
  <c r="F32" i="2"/>
  <c r="E32" i="2"/>
  <c r="D32" i="2"/>
  <c r="C32" i="2"/>
  <c r="B32" i="2"/>
  <c r="A32" i="2"/>
  <c r="AI31" i="2"/>
  <c r="AH31" i="2"/>
  <c r="AG31" i="2"/>
  <c r="AF31" i="2"/>
  <c r="AE31" i="2"/>
  <c r="AD31" i="2"/>
  <c r="AC31" i="2"/>
  <c r="AB31" i="2"/>
  <c r="AA31" i="2"/>
  <c r="Z31" i="2"/>
  <c r="Y31" i="2"/>
  <c r="X31" i="2"/>
  <c r="W31" i="2"/>
  <c r="V31" i="2"/>
  <c r="U31" i="2"/>
  <c r="T31" i="2"/>
  <c r="S31" i="2"/>
  <c r="R31" i="2"/>
  <c r="Q31" i="2"/>
  <c r="P31" i="2"/>
  <c r="O31" i="2"/>
  <c r="N31" i="2"/>
  <c r="M31" i="2"/>
  <c r="L31" i="2"/>
  <c r="K31" i="2"/>
  <c r="J31" i="2"/>
  <c r="I31" i="2"/>
  <c r="H31" i="2"/>
  <c r="G31" i="2"/>
  <c r="F31" i="2"/>
  <c r="E31" i="2"/>
  <c r="D31" i="2"/>
  <c r="C31" i="2"/>
  <c r="B31" i="2"/>
  <c r="A31" i="2"/>
  <c r="AI30" i="2"/>
  <c r="AH30" i="2"/>
  <c r="AG30" i="2"/>
  <c r="AF30" i="2"/>
  <c r="AE30" i="2"/>
  <c r="AD30" i="2"/>
  <c r="AC30" i="2"/>
  <c r="AB30" i="2"/>
  <c r="AA30" i="2"/>
  <c r="Z30" i="2"/>
  <c r="Y30" i="2"/>
  <c r="X30" i="2"/>
  <c r="W30" i="2"/>
  <c r="V30" i="2"/>
  <c r="U30" i="2"/>
  <c r="T30" i="2"/>
  <c r="S30" i="2"/>
  <c r="R30" i="2"/>
  <c r="Q30" i="2"/>
  <c r="P30" i="2"/>
  <c r="O30" i="2"/>
  <c r="N30" i="2"/>
  <c r="M30" i="2"/>
  <c r="L30" i="2"/>
  <c r="K30" i="2"/>
  <c r="J30" i="2"/>
  <c r="I30" i="2"/>
  <c r="H30" i="2"/>
  <c r="G30" i="2"/>
  <c r="F30" i="2"/>
  <c r="E30" i="2"/>
  <c r="D30" i="2"/>
  <c r="C30" i="2"/>
  <c r="B30" i="2"/>
  <c r="A30" i="2"/>
  <c r="AI29" i="2"/>
  <c r="AH29" i="2"/>
  <c r="AG29" i="2"/>
  <c r="AF29" i="2"/>
  <c r="AE29" i="2"/>
  <c r="AD29" i="2"/>
  <c r="AC29" i="2"/>
  <c r="AB29" i="2"/>
  <c r="AA29" i="2"/>
  <c r="Z29" i="2"/>
  <c r="Y29" i="2"/>
  <c r="X29" i="2"/>
  <c r="W29" i="2"/>
  <c r="V29" i="2"/>
  <c r="U29" i="2"/>
  <c r="T29" i="2"/>
  <c r="S29" i="2"/>
  <c r="R29" i="2"/>
  <c r="Q29" i="2"/>
  <c r="P29" i="2"/>
  <c r="O29" i="2"/>
  <c r="N29" i="2"/>
  <c r="M29" i="2"/>
  <c r="L29" i="2"/>
  <c r="K29" i="2"/>
  <c r="J29" i="2"/>
  <c r="I29" i="2"/>
  <c r="H29" i="2"/>
  <c r="G29" i="2"/>
  <c r="F29" i="2"/>
  <c r="E29" i="2"/>
  <c r="D29" i="2"/>
  <c r="C29" i="2"/>
  <c r="B29" i="2"/>
  <c r="A29" i="2"/>
  <c r="AI28" i="2"/>
  <c r="AH28" i="2"/>
  <c r="AG28" i="2"/>
  <c r="AF28" i="2"/>
  <c r="AE28" i="2"/>
  <c r="AD28" i="2"/>
  <c r="AC28" i="2"/>
  <c r="AB28" i="2"/>
  <c r="AA28" i="2"/>
  <c r="Z28" i="2"/>
  <c r="Y28" i="2"/>
  <c r="X28" i="2"/>
  <c r="W28" i="2"/>
  <c r="V28" i="2"/>
  <c r="U28" i="2"/>
  <c r="T28" i="2"/>
  <c r="S28" i="2"/>
  <c r="R28" i="2"/>
  <c r="Q28" i="2"/>
  <c r="P28" i="2"/>
  <c r="O28" i="2"/>
  <c r="N28" i="2"/>
  <c r="M28" i="2"/>
  <c r="L28" i="2"/>
  <c r="K28" i="2"/>
  <c r="J28" i="2"/>
  <c r="I28" i="2"/>
  <c r="H28" i="2"/>
  <c r="G28" i="2"/>
  <c r="F28" i="2"/>
  <c r="E28" i="2"/>
  <c r="D28" i="2"/>
  <c r="C28" i="2"/>
  <c r="B28" i="2"/>
  <c r="A28" i="2"/>
  <c r="AI27" i="2"/>
  <c r="AH27" i="2"/>
  <c r="AG27" i="2"/>
  <c r="AF27" i="2"/>
  <c r="AE27" i="2"/>
  <c r="AD27" i="2"/>
  <c r="AC27" i="2"/>
  <c r="AB27" i="2"/>
  <c r="AA27" i="2"/>
  <c r="Z27" i="2"/>
  <c r="Y27" i="2"/>
  <c r="X27" i="2"/>
  <c r="W27" i="2"/>
  <c r="V27" i="2"/>
  <c r="U27" i="2"/>
  <c r="T27" i="2"/>
  <c r="S27" i="2"/>
  <c r="R27" i="2"/>
  <c r="Q27" i="2"/>
  <c r="P27" i="2"/>
  <c r="O27" i="2"/>
  <c r="N27" i="2"/>
  <c r="M27" i="2"/>
  <c r="L27" i="2"/>
  <c r="K27" i="2"/>
  <c r="J27" i="2"/>
  <c r="I27" i="2"/>
  <c r="H27" i="2"/>
  <c r="G27" i="2"/>
  <c r="F27" i="2"/>
  <c r="E27" i="2"/>
  <c r="D27" i="2"/>
  <c r="C27" i="2"/>
  <c r="B27" i="2"/>
  <c r="A27" i="2"/>
  <c r="AI26" i="2"/>
  <c r="AH26" i="2"/>
  <c r="AG26" i="2"/>
  <c r="AF26" i="2"/>
  <c r="AE26" i="2"/>
  <c r="AD26" i="2"/>
  <c r="AC26" i="2"/>
  <c r="AB26" i="2"/>
  <c r="AA26" i="2"/>
  <c r="Z26" i="2"/>
  <c r="Y26" i="2"/>
  <c r="X26" i="2"/>
  <c r="W26" i="2"/>
  <c r="V26" i="2"/>
  <c r="U26" i="2"/>
  <c r="T26" i="2"/>
  <c r="S26" i="2"/>
  <c r="R26" i="2"/>
  <c r="Q26" i="2"/>
  <c r="P26" i="2"/>
  <c r="O26" i="2"/>
  <c r="N26" i="2"/>
  <c r="M26" i="2"/>
  <c r="L26" i="2"/>
  <c r="K26" i="2"/>
  <c r="J26" i="2"/>
  <c r="I26" i="2"/>
  <c r="H26" i="2"/>
  <c r="G26" i="2"/>
  <c r="F26" i="2"/>
  <c r="E26" i="2"/>
  <c r="D26" i="2"/>
  <c r="C26" i="2"/>
  <c r="B26" i="2"/>
  <c r="A26" i="2"/>
  <c r="AI25" i="2"/>
  <c r="AH25" i="2"/>
  <c r="AG25" i="2"/>
  <c r="AF25" i="2"/>
  <c r="AE25" i="2"/>
  <c r="AD25" i="2"/>
  <c r="AC25" i="2"/>
  <c r="AB25" i="2"/>
  <c r="AA25" i="2"/>
  <c r="Z25" i="2"/>
  <c r="Y25" i="2"/>
  <c r="X25" i="2"/>
  <c r="W25" i="2"/>
  <c r="V25" i="2"/>
  <c r="U25" i="2"/>
  <c r="T25" i="2"/>
  <c r="S25" i="2"/>
  <c r="R25" i="2"/>
  <c r="Q25" i="2"/>
  <c r="P25" i="2"/>
  <c r="O25" i="2"/>
  <c r="N25" i="2"/>
  <c r="M25" i="2"/>
  <c r="L25" i="2"/>
  <c r="K25" i="2"/>
  <c r="J25" i="2"/>
  <c r="I25" i="2"/>
  <c r="H25" i="2"/>
  <c r="G25" i="2"/>
  <c r="F25" i="2"/>
  <c r="E25" i="2"/>
  <c r="D25" i="2"/>
  <c r="C25" i="2"/>
  <c r="B25" i="2"/>
  <c r="A25" i="2"/>
  <c r="AI24" i="2"/>
  <c r="AH24" i="2"/>
  <c r="AG24" i="2"/>
  <c r="AF24" i="2"/>
  <c r="AE24" i="2"/>
  <c r="AD24" i="2"/>
  <c r="AC24" i="2"/>
  <c r="AB24" i="2"/>
  <c r="AA24" i="2"/>
  <c r="Z24" i="2"/>
  <c r="Y24" i="2"/>
  <c r="X24" i="2"/>
  <c r="W24" i="2"/>
  <c r="V24" i="2"/>
  <c r="U24" i="2"/>
  <c r="T24" i="2"/>
  <c r="S24" i="2"/>
  <c r="R24" i="2"/>
  <c r="Q24" i="2"/>
  <c r="P24" i="2"/>
  <c r="O24" i="2"/>
  <c r="N24" i="2"/>
  <c r="M24" i="2"/>
  <c r="L24" i="2"/>
  <c r="K24" i="2"/>
  <c r="J24" i="2"/>
  <c r="I24" i="2"/>
  <c r="H24" i="2"/>
  <c r="G24" i="2"/>
  <c r="F24" i="2"/>
  <c r="E24" i="2"/>
  <c r="D24" i="2"/>
  <c r="C24" i="2"/>
  <c r="B24" i="2"/>
  <c r="A24" i="2"/>
  <c r="AI23" i="2"/>
  <c r="AH23" i="2"/>
  <c r="AG23" i="2"/>
  <c r="AF23" i="2"/>
  <c r="AE23" i="2"/>
  <c r="AD23" i="2"/>
  <c r="AC23" i="2"/>
  <c r="AB23" i="2"/>
  <c r="AA23" i="2"/>
  <c r="Z23" i="2"/>
  <c r="Y23" i="2"/>
  <c r="X23" i="2"/>
  <c r="W23" i="2"/>
  <c r="V23" i="2"/>
  <c r="U23" i="2"/>
  <c r="T23" i="2"/>
  <c r="S23" i="2"/>
  <c r="R23" i="2"/>
  <c r="Q23" i="2"/>
  <c r="P23" i="2"/>
  <c r="O23" i="2"/>
  <c r="N23" i="2"/>
  <c r="M23" i="2"/>
  <c r="L23" i="2"/>
  <c r="K23" i="2"/>
  <c r="J23" i="2"/>
  <c r="I23" i="2"/>
  <c r="H23" i="2"/>
  <c r="G23" i="2"/>
  <c r="F23" i="2"/>
  <c r="E23" i="2"/>
  <c r="D23" i="2"/>
  <c r="C23" i="2"/>
  <c r="B23" i="2"/>
  <c r="A23" i="2"/>
  <c r="AI22" i="2"/>
  <c r="AH22" i="2"/>
  <c r="AG22" i="2"/>
  <c r="AF22" i="2"/>
  <c r="AE22" i="2"/>
  <c r="AD22" i="2"/>
  <c r="AC22" i="2"/>
  <c r="AB22" i="2"/>
  <c r="AA22" i="2"/>
  <c r="Z22" i="2"/>
  <c r="Y22" i="2"/>
  <c r="X22" i="2"/>
  <c r="W22" i="2"/>
  <c r="V22" i="2"/>
  <c r="U22" i="2"/>
  <c r="T22" i="2"/>
  <c r="S22" i="2"/>
  <c r="R22" i="2"/>
  <c r="Q22" i="2"/>
  <c r="P22" i="2"/>
  <c r="O22" i="2"/>
  <c r="N22" i="2"/>
  <c r="M22" i="2"/>
  <c r="L22" i="2"/>
  <c r="K22" i="2"/>
  <c r="J22" i="2"/>
  <c r="I22" i="2"/>
  <c r="H22" i="2"/>
  <c r="G22" i="2"/>
  <c r="F22" i="2"/>
  <c r="E22" i="2"/>
  <c r="D22" i="2"/>
  <c r="C22" i="2"/>
  <c r="B22" i="2"/>
  <c r="A22" i="2"/>
  <c r="AI21" i="2"/>
  <c r="AH21" i="2"/>
  <c r="AG21" i="2"/>
  <c r="AF21" i="2"/>
  <c r="AE21" i="2"/>
  <c r="AD21" i="2"/>
  <c r="AC21" i="2"/>
  <c r="AB21" i="2"/>
  <c r="AA21" i="2"/>
  <c r="Z21" i="2"/>
  <c r="Y21" i="2"/>
  <c r="X21" i="2"/>
  <c r="W21" i="2"/>
  <c r="V21" i="2"/>
  <c r="U21" i="2"/>
  <c r="T21" i="2"/>
  <c r="S21" i="2"/>
  <c r="R21" i="2"/>
  <c r="Q21" i="2"/>
  <c r="P21" i="2"/>
  <c r="O21" i="2"/>
  <c r="N21" i="2"/>
  <c r="M21" i="2"/>
  <c r="L21" i="2"/>
  <c r="K21" i="2"/>
  <c r="J21" i="2"/>
  <c r="I21" i="2"/>
  <c r="H21" i="2"/>
  <c r="G21" i="2"/>
  <c r="F21" i="2"/>
  <c r="E21" i="2"/>
  <c r="D21" i="2"/>
  <c r="C21" i="2"/>
  <c r="B21" i="2"/>
  <c r="A21" i="2"/>
  <c r="AI20" i="2"/>
  <c r="AH20" i="2"/>
  <c r="AG20" i="2"/>
  <c r="AF20" i="2"/>
  <c r="AE20" i="2"/>
  <c r="AD20" i="2"/>
  <c r="AC20" i="2"/>
  <c r="AB20" i="2"/>
  <c r="AA20" i="2"/>
  <c r="Z20" i="2"/>
  <c r="Y20" i="2"/>
  <c r="X20" i="2"/>
  <c r="W20" i="2"/>
  <c r="V20" i="2"/>
  <c r="U20" i="2"/>
  <c r="T20" i="2"/>
  <c r="S20" i="2"/>
  <c r="R20" i="2"/>
  <c r="Q20" i="2"/>
  <c r="P20" i="2"/>
  <c r="O20" i="2"/>
  <c r="N20" i="2"/>
  <c r="M20" i="2"/>
  <c r="L20" i="2"/>
  <c r="K20" i="2"/>
  <c r="J20" i="2"/>
  <c r="I20" i="2"/>
  <c r="H20" i="2"/>
  <c r="G20" i="2"/>
  <c r="F20" i="2"/>
  <c r="E20" i="2"/>
  <c r="D20" i="2"/>
  <c r="C20" i="2"/>
  <c r="B20" i="2"/>
  <c r="A20" i="2"/>
  <c r="AI19" i="2"/>
  <c r="AH19" i="2"/>
  <c r="AG19" i="2"/>
  <c r="AF19" i="2"/>
  <c r="AE19" i="2"/>
  <c r="AD19" i="2"/>
  <c r="AC19" i="2"/>
  <c r="AB19" i="2"/>
  <c r="AA19" i="2"/>
  <c r="Z19" i="2"/>
  <c r="Y19" i="2"/>
  <c r="X19" i="2"/>
  <c r="W19" i="2"/>
  <c r="V19" i="2"/>
  <c r="U19" i="2"/>
  <c r="T19" i="2"/>
  <c r="S19" i="2"/>
  <c r="R19" i="2"/>
  <c r="Q19" i="2"/>
  <c r="P19" i="2"/>
  <c r="O19" i="2"/>
  <c r="N19" i="2"/>
  <c r="M19" i="2"/>
  <c r="L19" i="2"/>
  <c r="K19" i="2"/>
  <c r="J19" i="2"/>
  <c r="I19" i="2"/>
  <c r="H19" i="2"/>
  <c r="G19" i="2"/>
  <c r="F19" i="2"/>
  <c r="E19" i="2"/>
  <c r="D19" i="2"/>
  <c r="C19" i="2"/>
  <c r="B19" i="2"/>
  <c r="A19" i="2"/>
  <c r="AI18" i="2"/>
  <c r="AH18" i="2"/>
  <c r="AG18" i="2"/>
  <c r="AF18" i="2"/>
  <c r="AE18" i="2"/>
  <c r="AD18" i="2"/>
  <c r="AC18" i="2"/>
  <c r="AB18" i="2"/>
  <c r="AA18" i="2"/>
  <c r="Z18" i="2"/>
  <c r="Y18" i="2"/>
  <c r="X18" i="2"/>
  <c r="W18" i="2"/>
  <c r="V18" i="2"/>
  <c r="U18" i="2"/>
  <c r="T18" i="2"/>
  <c r="S18" i="2"/>
  <c r="R18" i="2"/>
  <c r="Q18" i="2"/>
  <c r="P18" i="2"/>
  <c r="O18" i="2"/>
  <c r="N18" i="2"/>
  <c r="M18" i="2"/>
  <c r="L18" i="2"/>
  <c r="K18" i="2"/>
  <c r="J18" i="2"/>
  <c r="I18" i="2"/>
  <c r="H18" i="2"/>
  <c r="G18" i="2"/>
  <c r="F18" i="2"/>
  <c r="E18" i="2"/>
  <c r="D18" i="2"/>
  <c r="C18" i="2"/>
  <c r="B18" i="2"/>
  <c r="A18" i="2"/>
  <c r="AI17" i="2"/>
  <c r="AH17" i="2"/>
  <c r="AG17" i="2"/>
  <c r="AF17" i="2"/>
  <c r="AE17" i="2"/>
  <c r="AD17" i="2"/>
  <c r="AC17" i="2"/>
  <c r="AB17" i="2"/>
  <c r="AA17" i="2"/>
  <c r="Z17" i="2"/>
  <c r="Y17" i="2"/>
  <c r="X17" i="2"/>
  <c r="W17" i="2"/>
  <c r="V17" i="2"/>
  <c r="U17" i="2"/>
  <c r="T17" i="2"/>
  <c r="S17" i="2"/>
  <c r="R17" i="2"/>
  <c r="Q17" i="2"/>
  <c r="P17" i="2"/>
  <c r="O17" i="2"/>
  <c r="N17" i="2"/>
  <c r="M17" i="2"/>
  <c r="L17" i="2"/>
  <c r="K17" i="2"/>
  <c r="J17" i="2"/>
  <c r="I17" i="2"/>
  <c r="H17" i="2"/>
  <c r="G17" i="2"/>
  <c r="F17" i="2"/>
  <c r="E17" i="2"/>
  <c r="D17" i="2"/>
  <c r="C17" i="2"/>
  <c r="B17" i="2"/>
  <c r="A17" i="2"/>
  <c r="AI16" i="2"/>
  <c r="AH16" i="2"/>
  <c r="AG16" i="2"/>
  <c r="AF16" i="2"/>
  <c r="AE16" i="2"/>
  <c r="AD16" i="2"/>
  <c r="AC16" i="2"/>
  <c r="AB16" i="2"/>
  <c r="AA16" i="2"/>
  <c r="Z16" i="2"/>
  <c r="Y16" i="2"/>
  <c r="X16" i="2"/>
  <c r="W16" i="2"/>
  <c r="V16" i="2"/>
  <c r="U16" i="2"/>
  <c r="T16" i="2"/>
  <c r="S16" i="2"/>
  <c r="R16" i="2"/>
  <c r="Q16" i="2"/>
  <c r="P16" i="2"/>
  <c r="O16" i="2"/>
  <c r="N16" i="2"/>
  <c r="M16" i="2"/>
  <c r="L16" i="2"/>
  <c r="K16" i="2"/>
  <c r="J16" i="2"/>
  <c r="I16" i="2"/>
  <c r="H16" i="2"/>
  <c r="G16" i="2"/>
  <c r="F16" i="2"/>
  <c r="E16" i="2"/>
  <c r="D16" i="2"/>
  <c r="C16" i="2"/>
  <c r="B16" i="2"/>
  <c r="A16" i="2"/>
  <c r="AI15" i="2"/>
  <c r="AH15" i="2"/>
  <c r="AG15" i="2"/>
  <c r="AF15" i="2"/>
  <c r="AE15" i="2"/>
  <c r="AD15" i="2"/>
  <c r="AC15" i="2"/>
  <c r="AB15" i="2"/>
  <c r="AA15" i="2"/>
  <c r="Z15" i="2"/>
  <c r="Y15" i="2"/>
  <c r="X15" i="2"/>
  <c r="W15" i="2"/>
  <c r="V15" i="2"/>
  <c r="U15" i="2"/>
  <c r="T15" i="2"/>
  <c r="S15" i="2"/>
  <c r="R15" i="2"/>
  <c r="Q15" i="2"/>
  <c r="P15" i="2"/>
  <c r="O15" i="2"/>
  <c r="N15" i="2"/>
  <c r="M15" i="2"/>
  <c r="L15" i="2"/>
  <c r="K15" i="2"/>
  <c r="J15" i="2"/>
  <c r="I15" i="2"/>
  <c r="H15" i="2"/>
  <c r="G15" i="2"/>
  <c r="F15" i="2"/>
  <c r="E15" i="2"/>
  <c r="D15" i="2"/>
  <c r="C15" i="2"/>
  <c r="B15" i="2"/>
  <c r="A15" i="2"/>
  <c r="AI14" i="2"/>
  <c r="AH14" i="2"/>
  <c r="AG14" i="2"/>
  <c r="AF14" i="2"/>
  <c r="AE14" i="2"/>
  <c r="AD14" i="2"/>
  <c r="AC14" i="2"/>
  <c r="AB14" i="2"/>
  <c r="AA14" i="2"/>
  <c r="Z14" i="2"/>
  <c r="Y14" i="2"/>
  <c r="X14" i="2"/>
  <c r="W14" i="2"/>
  <c r="V14" i="2"/>
  <c r="U14" i="2"/>
  <c r="T14" i="2"/>
  <c r="S14" i="2"/>
  <c r="R14" i="2"/>
  <c r="Q14" i="2"/>
  <c r="P14" i="2"/>
  <c r="O14" i="2"/>
  <c r="N14" i="2"/>
  <c r="M14" i="2"/>
  <c r="L14" i="2"/>
  <c r="K14" i="2"/>
  <c r="J14" i="2"/>
  <c r="I14" i="2"/>
  <c r="H14" i="2"/>
  <c r="G14" i="2"/>
  <c r="F14" i="2"/>
  <c r="E14" i="2"/>
  <c r="D14" i="2"/>
  <c r="C14" i="2"/>
  <c r="B14" i="2"/>
  <c r="A14" i="2"/>
  <c r="AI13" i="2"/>
  <c r="AH13" i="2"/>
  <c r="AG13" i="2"/>
  <c r="AF13" i="2"/>
  <c r="AE13" i="2"/>
  <c r="AD13" i="2"/>
  <c r="AC13" i="2"/>
  <c r="AB13" i="2"/>
  <c r="AA13" i="2"/>
  <c r="Z13" i="2"/>
  <c r="Y13" i="2"/>
  <c r="X13" i="2"/>
  <c r="W13" i="2"/>
  <c r="V13" i="2"/>
  <c r="U13" i="2"/>
  <c r="T13" i="2"/>
  <c r="S13" i="2"/>
  <c r="R13" i="2"/>
  <c r="Q13" i="2"/>
  <c r="P13" i="2"/>
  <c r="O13" i="2"/>
  <c r="N13" i="2"/>
  <c r="M13" i="2"/>
  <c r="L13" i="2"/>
  <c r="K13" i="2"/>
  <c r="J13" i="2"/>
  <c r="I13" i="2"/>
  <c r="H13" i="2"/>
  <c r="G13" i="2"/>
  <c r="F13" i="2"/>
  <c r="E13" i="2"/>
  <c r="D13" i="2"/>
  <c r="C13" i="2"/>
  <c r="B13" i="2"/>
  <c r="A13" i="2"/>
  <c r="AI12" i="2"/>
  <c r="AH12" i="2"/>
  <c r="AG12" i="2"/>
  <c r="AF12" i="2"/>
  <c r="AE12" i="2"/>
  <c r="AD12" i="2"/>
  <c r="AC12" i="2"/>
  <c r="AB12" i="2"/>
  <c r="AA12" i="2"/>
  <c r="Z12" i="2"/>
  <c r="Y12" i="2"/>
  <c r="X12" i="2"/>
  <c r="W12" i="2"/>
  <c r="V12" i="2"/>
  <c r="U12" i="2"/>
  <c r="T12" i="2"/>
  <c r="S12" i="2"/>
  <c r="R12" i="2"/>
  <c r="Q12" i="2"/>
  <c r="P12" i="2"/>
  <c r="O12" i="2"/>
  <c r="N12" i="2"/>
  <c r="M12" i="2"/>
  <c r="L12" i="2"/>
  <c r="K12" i="2"/>
  <c r="J12" i="2"/>
  <c r="I12" i="2"/>
  <c r="H12" i="2"/>
  <c r="G12" i="2"/>
  <c r="F12" i="2"/>
  <c r="E12" i="2"/>
  <c r="D12" i="2"/>
  <c r="C12" i="2"/>
  <c r="B12" i="2"/>
  <c r="A12" i="2"/>
  <c r="AI11" i="2"/>
  <c r="AH11" i="2"/>
  <c r="AG11" i="2"/>
  <c r="AF11" i="2"/>
  <c r="AE11" i="2"/>
  <c r="AD11" i="2"/>
  <c r="AC11" i="2"/>
  <c r="AB11" i="2"/>
  <c r="AA11" i="2"/>
  <c r="Z11" i="2"/>
  <c r="Y11" i="2"/>
  <c r="X11" i="2"/>
  <c r="W11" i="2"/>
  <c r="V11" i="2"/>
  <c r="U11" i="2"/>
  <c r="T11" i="2"/>
  <c r="S11" i="2"/>
  <c r="R11" i="2"/>
  <c r="Q11" i="2"/>
  <c r="P11" i="2"/>
  <c r="O11" i="2"/>
  <c r="N11" i="2"/>
  <c r="M11" i="2"/>
  <c r="L11" i="2"/>
  <c r="K11" i="2"/>
  <c r="J11" i="2"/>
  <c r="I11" i="2"/>
  <c r="H11" i="2"/>
  <c r="G11" i="2"/>
  <c r="F11" i="2"/>
  <c r="E11" i="2"/>
  <c r="D11" i="2"/>
  <c r="C11" i="2"/>
  <c r="B11" i="2"/>
  <c r="A11" i="2"/>
  <c r="AI10" i="2"/>
  <c r="AH10" i="2"/>
  <c r="AG10" i="2"/>
  <c r="AF10" i="2"/>
  <c r="AE10" i="2"/>
  <c r="AD10" i="2"/>
  <c r="AC10" i="2"/>
  <c r="AB10" i="2"/>
  <c r="AA10" i="2"/>
  <c r="Z10" i="2"/>
  <c r="Y10" i="2"/>
  <c r="X10" i="2"/>
  <c r="W10" i="2"/>
  <c r="V10" i="2"/>
  <c r="U10" i="2"/>
  <c r="T10" i="2"/>
  <c r="S10" i="2"/>
  <c r="R10" i="2"/>
  <c r="Q10" i="2"/>
  <c r="P10" i="2"/>
  <c r="O10" i="2"/>
  <c r="N10" i="2"/>
  <c r="M10" i="2"/>
  <c r="L10" i="2"/>
  <c r="K10" i="2"/>
  <c r="J10" i="2"/>
  <c r="I10" i="2"/>
  <c r="H10" i="2"/>
  <c r="G10" i="2"/>
  <c r="F10" i="2"/>
  <c r="E10" i="2"/>
  <c r="D10" i="2"/>
  <c r="C10" i="2"/>
  <c r="B10" i="2"/>
  <c r="A10" i="2"/>
  <c r="AI9" i="2"/>
  <c r="AH9" i="2"/>
  <c r="AG9" i="2"/>
  <c r="AF9" i="2"/>
  <c r="AE9" i="2"/>
  <c r="AD9" i="2"/>
  <c r="AC9" i="2"/>
  <c r="AB9" i="2"/>
  <c r="AA9" i="2"/>
  <c r="Z9" i="2"/>
  <c r="Y9" i="2"/>
  <c r="X9" i="2"/>
  <c r="W9" i="2"/>
  <c r="V9" i="2"/>
  <c r="U9" i="2"/>
  <c r="T9" i="2"/>
  <c r="S9" i="2"/>
  <c r="R9" i="2"/>
  <c r="Q9" i="2"/>
  <c r="P9" i="2"/>
  <c r="O9" i="2"/>
  <c r="N9" i="2"/>
  <c r="M9" i="2"/>
  <c r="L9" i="2"/>
  <c r="K9" i="2"/>
  <c r="J9" i="2"/>
  <c r="I9" i="2"/>
  <c r="H9" i="2"/>
  <c r="G9" i="2"/>
  <c r="F9" i="2"/>
  <c r="E9" i="2"/>
  <c r="D9" i="2"/>
  <c r="C9" i="2"/>
  <c r="B9" i="2"/>
  <c r="A9" i="2"/>
  <c r="AI8" i="2"/>
  <c r="AH8" i="2"/>
  <c r="AG8" i="2"/>
  <c r="AF8" i="2"/>
  <c r="AE8" i="2"/>
  <c r="AD8" i="2"/>
  <c r="AC8" i="2"/>
  <c r="AB8" i="2"/>
  <c r="AA8" i="2"/>
  <c r="Z8" i="2"/>
  <c r="Y8" i="2"/>
  <c r="X8" i="2"/>
  <c r="W8" i="2"/>
  <c r="V8" i="2"/>
  <c r="U8" i="2"/>
  <c r="T8" i="2"/>
  <c r="S8" i="2"/>
  <c r="R8" i="2"/>
  <c r="Q8" i="2"/>
  <c r="P8" i="2"/>
  <c r="O8" i="2"/>
  <c r="N8" i="2"/>
  <c r="M8" i="2"/>
  <c r="L8" i="2"/>
  <c r="K8" i="2"/>
  <c r="J8" i="2"/>
  <c r="I8" i="2"/>
  <c r="H8" i="2"/>
  <c r="G8" i="2"/>
  <c r="F8" i="2"/>
  <c r="E8" i="2"/>
  <c r="D8" i="2"/>
  <c r="C8" i="2"/>
  <c r="B8" i="2"/>
  <c r="A8" i="2"/>
  <c r="AI7" i="2"/>
  <c r="AH7" i="2"/>
  <c r="AG7" i="2"/>
  <c r="AF7" i="2"/>
  <c r="AE7" i="2"/>
  <c r="AD7" i="2"/>
  <c r="AC7" i="2"/>
  <c r="AB7" i="2"/>
  <c r="AA7" i="2"/>
  <c r="Z7" i="2"/>
  <c r="Y7" i="2"/>
  <c r="X7" i="2"/>
  <c r="W7" i="2"/>
  <c r="V7" i="2"/>
  <c r="U7" i="2"/>
  <c r="T7" i="2"/>
  <c r="S7" i="2"/>
  <c r="R7" i="2"/>
  <c r="Q7" i="2"/>
  <c r="P7" i="2"/>
  <c r="O7" i="2"/>
  <c r="N7" i="2"/>
  <c r="M7" i="2"/>
  <c r="L7" i="2"/>
  <c r="K7" i="2"/>
  <c r="J7" i="2"/>
  <c r="I7" i="2"/>
  <c r="H7" i="2"/>
  <c r="G7" i="2"/>
  <c r="F7" i="2"/>
  <c r="E7" i="2"/>
  <c r="D7" i="2"/>
  <c r="C7" i="2"/>
  <c r="B7" i="2"/>
  <c r="A7" i="2"/>
  <c r="AI6" i="2"/>
  <c r="AH6" i="2"/>
  <c r="AG6" i="2"/>
  <c r="AF6" i="2"/>
  <c r="AE6" i="2"/>
  <c r="AD6" i="2"/>
  <c r="AC6" i="2"/>
  <c r="AB6" i="2"/>
  <c r="AA6" i="2"/>
  <c r="Z6" i="2"/>
  <c r="Y6" i="2"/>
  <c r="X6" i="2"/>
  <c r="W6" i="2"/>
  <c r="V6" i="2"/>
  <c r="U6" i="2"/>
  <c r="T6" i="2"/>
  <c r="S6" i="2"/>
  <c r="R6" i="2"/>
  <c r="Q6" i="2"/>
  <c r="P6" i="2"/>
  <c r="O6" i="2"/>
  <c r="N6" i="2"/>
  <c r="M6" i="2"/>
  <c r="L6" i="2"/>
  <c r="K6" i="2"/>
  <c r="J6" i="2"/>
  <c r="I6" i="2"/>
  <c r="H6" i="2"/>
  <c r="G6" i="2"/>
  <c r="F6" i="2"/>
  <c r="E6" i="2"/>
  <c r="D6" i="2"/>
  <c r="C6" i="2"/>
  <c r="B6" i="2"/>
  <c r="A6" i="2"/>
  <c r="AI5" i="2"/>
  <c r="AH5" i="2"/>
  <c r="AG5" i="2"/>
  <c r="AF5" i="2"/>
  <c r="AE5" i="2"/>
  <c r="AD5" i="2"/>
  <c r="AC5" i="2"/>
  <c r="AB5" i="2"/>
  <c r="AA5" i="2"/>
  <c r="Z5" i="2"/>
  <c r="Y5" i="2"/>
  <c r="X5" i="2"/>
  <c r="W5" i="2"/>
  <c r="V5" i="2"/>
  <c r="U5" i="2"/>
  <c r="T5" i="2"/>
  <c r="S5" i="2"/>
  <c r="R5" i="2"/>
  <c r="Q5" i="2"/>
  <c r="P5" i="2"/>
  <c r="O5" i="2"/>
  <c r="N5" i="2"/>
  <c r="M5" i="2"/>
  <c r="L5" i="2"/>
  <c r="K5" i="2"/>
  <c r="J5" i="2"/>
  <c r="I5" i="2"/>
  <c r="H5" i="2"/>
  <c r="G5" i="2"/>
  <c r="F5" i="2"/>
  <c r="E5" i="2"/>
  <c r="D5" i="2"/>
  <c r="C5" i="2"/>
  <c r="B5" i="2"/>
  <c r="A5" i="2"/>
  <c r="AI4" i="2"/>
  <c r="AH4" i="2"/>
  <c r="AG4" i="2"/>
  <c r="AF4" i="2"/>
  <c r="AE4" i="2"/>
  <c r="AD4" i="2"/>
  <c r="AC4" i="2"/>
  <c r="AB4" i="2"/>
  <c r="AA4" i="2"/>
  <c r="Z4" i="2"/>
  <c r="Y4" i="2"/>
  <c r="X4" i="2"/>
  <c r="W4" i="2"/>
  <c r="V4" i="2"/>
  <c r="U4" i="2"/>
  <c r="T4" i="2"/>
  <c r="S4" i="2"/>
  <c r="R4" i="2"/>
  <c r="Q4" i="2"/>
  <c r="P4" i="2"/>
  <c r="O4" i="2"/>
  <c r="N4" i="2"/>
  <c r="M4" i="2"/>
  <c r="L4" i="2"/>
  <c r="K4" i="2"/>
  <c r="J4" i="2"/>
  <c r="I4" i="2"/>
  <c r="H4" i="2"/>
  <c r="G4" i="2"/>
  <c r="F4" i="2"/>
  <c r="E4" i="2"/>
  <c r="D4" i="2"/>
  <c r="C4" i="2"/>
  <c r="B4" i="2"/>
  <c r="A4" i="2"/>
  <c r="AI163" i="1"/>
  <c r="AH163" i="1"/>
  <c r="AG163" i="1"/>
  <c r="AF163" i="1"/>
  <c r="AE163" i="1"/>
  <c r="AD163" i="1"/>
  <c r="AC163" i="1"/>
  <c r="AB163" i="1"/>
  <c r="AA163" i="1"/>
  <c r="Z163" i="1"/>
  <c r="Y163" i="1"/>
  <c r="X163" i="1"/>
  <c r="W163" i="1"/>
  <c r="V163" i="1"/>
  <c r="U163" i="1"/>
  <c r="T163" i="1"/>
  <c r="S163" i="1"/>
  <c r="R163" i="1"/>
  <c r="Q163" i="1"/>
  <c r="P163" i="1"/>
  <c r="O163" i="1"/>
  <c r="N163" i="1"/>
  <c r="M163" i="1"/>
  <c r="L163" i="1"/>
  <c r="K163" i="1"/>
  <c r="J163" i="1"/>
  <c r="I163" i="1"/>
  <c r="H163" i="1"/>
  <c r="G163" i="1"/>
  <c r="F163" i="1"/>
  <c r="E163" i="1"/>
  <c r="D163" i="1"/>
  <c r="C163" i="1"/>
  <c r="B163" i="1"/>
  <c r="A163" i="1"/>
  <c r="AI162" i="1"/>
  <c r="AH162" i="1"/>
  <c r="AG162" i="1"/>
  <c r="AF162" i="1"/>
  <c r="AE162" i="1"/>
  <c r="AD162" i="1"/>
  <c r="AC162" i="1"/>
  <c r="AB162" i="1"/>
  <c r="AA162" i="1"/>
  <c r="Z162" i="1"/>
  <c r="Y162" i="1"/>
  <c r="X162" i="1"/>
  <c r="W162" i="1"/>
  <c r="V162" i="1"/>
  <c r="U162" i="1"/>
  <c r="T162" i="1"/>
  <c r="S162" i="1"/>
  <c r="R162" i="1"/>
  <c r="Q162" i="1"/>
  <c r="P162" i="1"/>
  <c r="O162" i="1"/>
  <c r="N162" i="1"/>
  <c r="M162" i="1"/>
  <c r="L162" i="1"/>
  <c r="K162" i="1"/>
  <c r="J162" i="1"/>
  <c r="I162" i="1"/>
  <c r="H162" i="1"/>
  <c r="G162" i="1"/>
  <c r="F162" i="1"/>
  <c r="E162" i="1"/>
  <c r="D162" i="1"/>
  <c r="C162" i="1"/>
  <c r="B162" i="1"/>
  <c r="A162" i="1"/>
  <c r="AI161" i="1"/>
  <c r="AH161" i="1"/>
  <c r="AG161" i="1"/>
  <c r="AF161" i="1"/>
  <c r="AE161" i="1"/>
  <c r="AD161" i="1"/>
  <c r="AC161" i="1"/>
  <c r="AB161" i="1"/>
  <c r="AA161" i="1"/>
  <c r="Z161" i="1"/>
  <c r="Y161" i="1"/>
  <c r="X161" i="1"/>
  <c r="W161" i="1"/>
  <c r="V161" i="1"/>
  <c r="U161" i="1"/>
  <c r="T161" i="1"/>
  <c r="S161" i="1"/>
  <c r="R161" i="1"/>
  <c r="Q161" i="1"/>
  <c r="P161" i="1"/>
  <c r="O161" i="1"/>
  <c r="N161" i="1"/>
  <c r="M161" i="1"/>
  <c r="L161" i="1"/>
  <c r="K161" i="1"/>
  <c r="J161" i="1"/>
  <c r="I161" i="1"/>
  <c r="H161" i="1"/>
  <c r="G161" i="1"/>
  <c r="F161" i="1"/>
  <c r="E161" i="1"/>
  <c r="D161" i="1"/>
  <c r="C161" i="1"/>
  <c r="B161" i="1"/>
  <c r="A161" i="1"/>
  <c r="AI160" i="1"/>
  <c r="AH160" i="1"/>
  <c r="AG160" i="1"/>
  <c r="AF160" i="1"/>
  <c r="AE160" i="1"/>
  <c r="AD160" i="1"/>
  <c r="AC160" i="1"/>
  <c r="AB160" i="1"/>
  <c r="AA160" i="1"/>
  <c r="Z160" i="1"/>
  <c r="Y160" i="1"/>
  <c r="X160" i="1"/>
  <c r="W160" i="1"/>
  <c r="V160" i="1"/>
  <c r="U160" i="1"/>
  <c r="T160" i="1"/>
  <c r="S160" i="1"/>
  <c r="R160" i="1"/>
  <c r="Q160" i="1"/>
  <c r="P160" i="1"/>
  <c r="O160" i="1"/>
  <c r="N160" i="1"/>
  <c r="M160" i="1"/>
  <c r="L160" i="1"/>
  <c r="K160" i="1"/>
  <c r="J160" i="1"/>
  <c r="I160" i="1"/>
  <c r="H160" i="1"/>
  <c r="G160" i="1"/>
  <c r="F160" i="1"/>
  <c r="E160" i="1"/>
  <c r="D160" i="1"/>
  <c r="C160" i="1"/>
  <c r="B160" i="1"/>
  <c r="A160" i="1"/>
  <c r="AI159" i="1"/>
  <c r="AH159" i="1"/>
  <c r="AG159" i="1"/>
  <c r="AF159" i="1"/>
  <c r="AE159" i="1"/>
  <c r="AD159" i="1"/>
  <c r="AC159" i="1"/>
  <c r="AB159" i="1"/>
  <c r="AA159" i="1"/>
  <c r="Z159" i="1"/>
  <c r="Y159" i="1"/>
  <c r="X159" i="1"/>
  <c r="W159" i="1"/>
  <c r="V159" i="1"/>
  <c r="U159" i="1"/>
  <c r="T159" i="1"/>
  <c r="S159" i="1"/>
  <c r="R159" i="1"/>
  <c r="Q159" i="1"/>
  <c r="P159" i="1"/>
  <c r="O159" i="1"/>
  <c r="N159" i="1"/>
  <c r="M159" i="1"/>
  <c r="L159" i="1"/>
  <c r="K159" i="1"/>
  <c r="J159" i="1"/>
  <c r="I159" i="1"/>
  <c r="H159" i="1"/>
  <c r="G159" i="1"/>
  <c r="F159" i="1"/>
  <c r="E159" i="1"/>
  <c r="D159" i="1"/>
  <c r="C159" i="1"/>
  <c r="B159" i="1"/>
  <c r="A159" i="1"/>
  <c r="AI158" i="1"/>
  <c r="AH158" i="1"/>
  <c r="AG158" i="1"/>
  <c r="AF158" i="1"/>
  <c r="AE158" i="1"/>
  <c r="AD158" i="1"/>
  <c r="AC158" i="1"/>
  <c r="AB158" i="1"/>
  <c r="AA158" i="1"/>
  <c r="Z158" i="1"/>
  <c r="Y158" i="1"/>
  <c r="X158" i="1"/>
  <c r="W158" i="1"/>
  <c r="V158" i="1"/>
  <c r="U158" i="1"/>
  <c r="T158" i="1"/>
  <c r="S158" i="1"/>
  <c r="R158" i="1"/>
  <c r="Q158" i="1"/>
  <c r="P158" i="1"/>
  <c r="O158" i="1"/>
  <c r="N158" i="1"/>
  <c r="M158" i="1"/>
  <c r="L158" i="1"/>
  <c r="K158" i="1"/>
  <c r="J158" i="1"/>
  <c r="I158" i="1"/>
  <c r="H158" i="1"/>
  <c r="G158" i="1"/>
  <c r="F158" i="1"/>
  <c r="E158" i="1"/>
  <c r="D158" i="1"/>
  <c r="C158" i="1"/>
  <c r="B158" i="1"/>
  <c r="A158" i="1"/>
  <c r="AI157" i="1"/>
  <c r="AH157" i="1"/>
  <c r="AG157" i="1"/>
  <c r="AF157" i="1"/>
  <c r="AE157" i="1"/>
  <c r="AD157" i="1"/>
  <c r="AC157" i="1"/>
  <c r="AB157" i="1"/>
  <c r="AA157" i="1"/>
  <c r="Z157" i="1"/>
  <c r="Y157" i="1"/>
  <c r="X157" i="1"/>
  <c r="W157" i="1"/>
  <c r="V157" i="1"/>
  <c r="U157" i="1"/>
  <c r="T157" i="1"/>
  <c r="S157" i="1"/>
  <c r="R157" i="1"/>
  <c r="Q157" i="1"/>
  <c r="P157" i="1"/>
  <c r="O157" i="1"/>
  <c r="N157" i="1"/>
  <c r="M157" i="1"/>
  <c r="L157" i="1"/>
  <c r="K157" i="1"/>
  <c r="J157" i="1"/>
  <c r="I157" i="1"/>
  <c r="H157" i="1"/>
  <c r="G157" i="1"/>
  <c r="F157" i="1"/>
  <c r="E157" i="1"/>
  <c r="D157" i="1"/>
  <c r="C157" i="1"/>
  <c r="B157" i="1"/>
  <c r="A157" i="1"/>
  <c r="AI156" i="1"/>
  <c r="AH156" i="1"/>
  <c r="AG156" i="1"/>
  <c r="AF156" i="1"/>
  <c r="AE156" i="1"/>
  <c r="AD156" i="1"/>
  <c r="AC156" i="1"/>
  <c r="AB156" i="1"/>
  <c r="AA156" i="1"/>
  <c r="Z156" i="1"/>
  <c r="Y156" i="1"/>
  <c r="X156" i="1"/>
  <c r="W156" i="1"/>
  <c r="V156" i="1"/>
  <c r="U156" i="1"/>
  <c r="T156" i="1"/>
  <c r="S156" i="1"/>
  <c r="R156" i="1"/>
  <c r="Q156" i="1"/>
  <c r="P156" i="1"/>
  <c r="O156" i="1"/>
  <c r="N156" i="1"/>
  <c r="M156" i="1"/>
  <c r="L156" i="1"/>
  <c r="K156" i="1"/>
  <c r="J156" i="1"/>
  <c r="I156" i="1"/>
  <c r="H156" i="1"/>
  <c r="G156" i="1"/>
  <c r="F156" i="1"/>
  <c r="E156" i="1"/>
  <c r="D156" i="1"/>
  <c r="C156" i="1"/>
  <c r="B156" i="1"/>
  <c r="A156" i="1"/>
  <c r="AI155" i="1"/>
  <c r="AH155" i="1"/>
  <c r="AG155" i="1"/>
  <c r="AF155" i="1"/>
  <c r="AE155" i="1"/>
  <c r="AD155" i="1"/>
  <c r="AC155" i="1"/>
  <c r="AB155" i="1"/>
  <c r="AA155" i="1"/>
  <c r="Z155" i="1"/>
  <c r="Y155" i="1"/>
  <c r="X155" i="1"/>
  <c r="W155" i="1"/>
  <c r="V155" i="1"/>
  <c r="U155" i="1"/>
  <c r="T155" i="1"/>
  <c r="S155" i="1"/>
  <c r="R155" i="1"/>
  <c r="Q155" i="1"/>
  <c r="P155" i="1"/>
  <c r="O155" i="1"/>
  <c r="N155" i="1"/>
  <c r="M155" i="1"/>
  <c r="L155" i="1"/>
  <c r="K155" i="1"/>
  <c r="J155" i="1"/>
  <c r="I155" i="1"/>
  <c r="H155" i="1"/>
  <c r="G155" i="1"/>
  <c r="F155" i="1"/>
  <c r="E155" i="1"/>
  <c r="D155" i="1"/>
  <c r="C155" i="1"/>
  <c r="B155" i="1"/>
  <c r="A155" i="1"/>
  <c r="AI154" i="1"/>
  <c r="AH154" i="1"/>
  <c r="AG154" i="1"/>
  <c r="AF154" i="1"/>
  <c r="AE154" i="1"/>
  <c r="AD154" i="1"/>
  <c r="AC154" i="1"/>
  <c r="AB154" i="1"/>
  <c r="AA154" i="1"/>
  <c r="Z154" i="1"/>
  <c r="Y154" i="1"/>
  <c r="X154" i="1"/>
  <c r="W154" i="1"/>
  <c r="V154" i="1"/>
  <c r="U154" i="1"/>
  <c r="T154" i="1"/>
  <c r="S154" i="1"/>
  <c r="R154" i="1"/>
  <c r="Q154" i="1"/>
  <c r="P154" i="1"/>
  <c r="O154" i="1"/>
  <c r="N154" i="1"/>
  <c r="M154" i="1"/>
  <c r="L154" i="1"/>
  <c r="K154" i="1"/>
  <c r="J154" i="1"/>
  <c r="I154" i="1"/>
  <c r="H154" i="1"/>
  <c r="G154" i="1"/>
  <c r="F154" i="1"/>
  <c r="E154" i="1"/>
  <c r="D154" i="1"/>
  <c r="C154" i="1"/>
  <c r="B154" i="1"/>
  <c r="A154" i="1"/>
  <c r="AI153" i="1"/>
  <c r="AH153" i="1"/>
  <c r="AG153" i="1"/>
  <c r="AF153" i="1"/>
  <c r="AE153" i="1"/>
  <c r="AD153" i="1"/>
  <c r="AC153" i="1"/>
  <c r="AB153" i="1"/>
  <c r="AA153" i="1"/>
  <c r="Z153" i="1"/>
  <c r="Y153" i="1"/>
  <c r="X153" i="1"/>
  <c r="W153" i="1"/>
  <c r="V153" i="1"/>
  <c r="U153" i="1"/>
  <c r="T153" i="1"/>
  <c r="S153" i="1"/>
  <c r="R153" i="1"/>
  <c r="Q153" i="1"/>
  <c r="P153" i="1"/>
  <c r="O153" i="1"/>
  <c r="N153" i="1"/>
  <c r="M153" i="1"/>
  <c r="L153" i="1"/>
  <c r="K153" i="1"/>
  <c r="J153" i="1"/>
  <c r="I153" i="1"/>
  <c r="H153" i="1"/>
  <c r="G153" i="1"/>
  <c r="F153" i="1"/>
  <c r="E153" i="1"/>
  <c r="D153" i="1"/>
  <c r="C153" i="1"/>
  <c r="B153" i="1"/>
  <c r="A153" i="1"/>
  <c r="AI152" i="1"/>
  <c r="AH152" i="1"/>
  <c r="AG152" i="1"/>
  <c r="AF152" i="1"/>
  <c r="AE152" i="1"/>
  <c r="AD152" i="1"/>
  <c r="AC152" i="1"/>
  <c r="AB152" i="1"/>
  <c r="AA152" i="1"/>
  <c r="Z152" i="1"/>
  <c r="Y152" i="1"/>
  <c r="X152" i="1"/>
  <c r="W152" i="1"/>
  <c r="V152" i="1"/>
  <c r="U152" i="1"/>
  <c r="T152" i="1"/>
  <c r="S152" i="1"/>
  <c r="R152" i="1"/>
  <c r="Q152" i="1"/>
  <c r="P152" i="1"/>
  <c r="O152" i="1"/>
  <c r="N152" i="1"/>
  <c r="M152" i="1"/>
  <c r="L152" i="1"/>
  <c r="K152" i="1"/>
  <c r="J152" i="1"/>
  <c r="I152" i="1"/>
  <c r="H152" i="1"/>
  <c r="G152" i="1"/>
  <c r="F152" i="1"/>
  <c r="E152" i="1"/>
  <c r="D152" i="1"/>
  <c r="C152" i="1"/>
  <c r="B152" i="1"/>
  <c r="A152" i="1"/>
  <c r="AI151" i="1"/>
  <c r="AH151" i="1"/>
  <c r="AG151" i="1"/>
  <c r="AF151" i="1"/>
  <c r="AE151" i="1"/>
  <c r="AD151" i="1"/>
  <c r="AC151" i="1"/>
  <c r="AB151" i="1"/>
  <c r="AA151" i="1"/>
  <c r="Z151" i="1"/>
  <c r="Y151" i="1"/>
  <c r="X151" i="1"/>
  <c r="W151" i="1"/>
  <c r="V151" i="1"/>
  <c r="U151" i="1"/>
  <c r="T151" i="1"/>
  <c r="S151" i="1"/>
  <c r="R151" i="1"/>
  <c r="Q151" i="1"/>
  <c r="P151" i="1"/>
  <c r="O151" i="1"/>
  <c r="N151" i="1"/>
  <c r="M151" i="1"/>
  <c r="L151" i="1"/>
  <c r="K151" i="1"/>
  <c r="J151" i="1"/>
  <c r="I151" i="1"/>
  <c r="H151" i="1"/>
  <c r="G151" i="1"/>
  <c r="F151" i="1"/>
  <c r="E151" i="1"/>
  <c r="D151" i="1"/>
  <c r="C151" i="1"/>
  <c r="B151" i="1"/>
  <c r="A151" i="1"/>
  <c r="AI150" i="1"/>
  <c r="AH150" i="1"/>
  <c r="AG150" i="1"/>
  <c r="AF150" i="1"/>
  <c r="AE150" i="1"/>
  <c r="AD150" i="1"/>
  <c r="AC150" i="1"/>
  <c r="AB150" i="1"/>
  <c r="AA150" i="1"/>
  <c r="Z150" i="1"/>
  <c r="Y150" i="1"/>
  <c r="X150" i="1"/>
  <c r="W150" i="1"/>
  <c r="V150" i="1"/>
  <c r="U150" i="1"/>
  <c r="T150" i="1"/>
  <c r="S150" i="1"/>
  <c r="R150" i="1"/>
  <c r="Q150" i="1"/>
  <c r="P150" i="1"/>
  <c r="O150" i="1"/>
  <c r="N150" i="1"/>
  <c r="M150" i="1"/>
  <c r="L150" i="1"/>
  <c r="K150" i="1"/>
  <c r="J150" i="1"/>
  <c r="I150" i="1"/>
  <c r="H150" i="1"/>
  <c r="G150" i="1"/>
  <c r="F150" i="1"/>
  <c r="E150" i="1"/>
  <c r="D150" i="1"/>
  <c r="C150" i="1"/>
  <c r="B150" i="1"/>
  <c r="A150" i="1"/>
  <c r="AI149" i="1"/>
  <c r="AH149" i="1"/>
  <c r="AG149" i="1"/>
  <c r="AF149" i="1"/>
  <c r="AE149" i="1"/>
  <c r="AD149" i="1"/>
  <c r="AC149" i="1"/>
  <c r="AB149" i="1"/>
  <c r="AA149" i="1"/>
  <c r="Z149" i="1"/>
  <c r="Y149" i="1"/>
  <c r="X149" i="1"/>
  <c r="W149" i="1"/>
  <c r="V149" i="1"/>
  <c r="U149" i="1"/>
  <c r="T149" i="1"/>
  <c r="S149" i="1"/>
  <c r="R149" i="1"/>
  <c r="Q149" i="1"/>
  <c r="P149" i="1"/>
  <c r="O149" i="1"/>
  <c r="N149" i="1"/>
  <c r="M149" i="1"/>
  <c r="L149" i="1"/>
  <c r="K149" i="1"/>
  <c r="J149" i="1"/>
  <c r="I149" i="1"/>
  <c r="H149" i="1"/>
  <c r="G149" i="1"/>
  <c r="F149" i="1"/>
  <c r="E149" i="1"/>
  <c r="D149" i="1"/>
  <c r="C149" i="1"/>
  <c r="B149" i="1"/>
  <c r="A149" i="1"/>
  <c r="AI148" i="1"/>
  <c r="AH148" i="1"/>
  <c r="AG148" i="1"/>
  <c r="AF148" i="1"/>
  <c r="AE148" i="1"/>
  <c r="AD148" i="1"/>
  <c r="AC148" i="1"/>
  <c r="AB148" i="1"/>
  <c r="AA148" i="1"/>
  <c r="Z148" i="1"/>
  <c r="Y148" i="1"/>
  <c r="X148" i="1"/>
  <c r="W148" i="1"/>
  <c r="V148" i="1"/>
  <c r="U148" i="1"/>
  <c r="T148" i="1"/>
  <c r="S148" i="1"/>
  <c r="R148" i="1"/>
  <c r="Q148" i="1"/>
  <c r="P148" i="1"/>
  <c r="O148" i="1"/>
  <c r="N148" i="1"/>
  <c r="M148" i="1"/>
  <c r="L148" i="1"/>
  <c r="K148" i="1"/>
  <c r="J148" i="1"/>
  <c r="I148" i="1"/>
  <c r="H148" i="1"/>
  <c r="G148" i="1"/>
  <c r="F148" i="1"/>
  <c r="E148" i="1"/>
  <c r="D148" i="1"/>
  <c r="C148" i="1"/>
  <c r="B148" i="1"/>
  <c r="A148" i="1"/>
  <c r="AI147" i="1"/>
  <c r="AH147" i="1"/>
  <c r="AG147" i="1"/>
  <c r="AF147" i="1"/>
  <c r="AE147" i="1"/>
  <c r="AD147" i="1"/>
  <c r="AC147" i="1"/>
  <c r="AB147" i="1"/>
  <c r="AA147" i="1"/>
  <c r="Z147" i="1"/>
  <c r="Y147" i="1"/>
  <c r="X147" i="1"/>
  <c r="W147" i="1"/>
  <c r="V147" i="1"/>
  <c r="U147" i="1"/>
  <c r="T147" i="1"/>
  <c r="S147" i="1"/>
  <c r="R147" i="1"/>
  <c r="Q147" i="1"/>
  <c r="P147" i="1"/>
  <c r="O147" i="1"/>
  <c r="N147" i="1"/>
  <c r="M147" i="1"/>
  <c r="L147" i="1"/>
  <c r="K147" i="1"/>
  <c r="J147" i="1"/>
  <c r="I147" i="1"/>
  <c r="H147" i="1"/>
  <c r="G147" i="1"/>
  <c r="F147" i="1"/>
  <c r="E147" i="1"/>
  <c r="D147" i="1"/>
  <c r="C147" i="1"/>
  <c r="B147" i="1"/>
  <c r="A147" i="1"/>
  <c r="AI146" i="1"/>
  <c r="AH146" i="1"/>
  <c r="AG146" i="1"/>
  <c r="AF146" i="1"/>
  <c r="AE146" i="1"/>
  <c r="AD146" i="1"/>
  <c r="AC146" i="1"/>
  <c r="AB146" i="1"/>
  <c r="AA146" i="1"/>
  <c r="Z146" i="1"/>
  <c r="Y146" i="1"/>
  <c r="X146" i="1"/>
  <c r="W146" i="1"/>
  <c r="V146" i="1"/>
  <c r="U146" i="1"/>
  <c r="T146" i="1"/>
  <c r="S146" i="1"/>
  <c r="R146" i="1"/>
  <c r="Q146" i="1"/>
  <c r="P146" i="1"/>
  <c r="O146" i="1"/>
  <c r="N146" i="1"/>
  <c r="M146" i="1"/>
  <c r="L146" i="1"/>
  <c r="K146" i="1"/>
  <c r="J146" i="1"/>
  <c r="I146" i="1"/>
  <c r="H146" i="1"/>
  <c r="G146" i="1"/>
  <c r="F146" i="1"/>
  <c r="E146" i="1"/>
  <c r="D146" i="1"/>
  <c r="C146" i="1"/>
  <c r="B146" i="1"/>
  <c r="A146" i="1"/>
  <c r="AI145" i="1"/>
  <c r="AH145" i="1"/>
  <c r="AG145" i="1"/>
  <c r="AF145" i="1"/>
  <c r="AE145" i="1"/>
  <c r="AD145" i="1"/>
  <c r="AC145" i="1"/>
  <c r="AB145" i="1"/>
  <c r="AA145" i="1"/>
  <c r="Z145" i="1"/>
  <c r="Y145" i="1"/>
  <c r="X145" i="1"/>
  <c r="W145" i="1"/>
  <c r="V145" i="1"/>
  <c r="U145" i="1"/>
  <c r="T145" i="1"/>
  <c r="S145" i="1"/>
  <c r="R145" i="1"/>
  <c r="Q145" i="1"/>
  <c r="P145" i="1"/>
  <c r="O145" i="1"/>
  <c r="N145" i="1"/>
  <c r="M145" i="1"/>
  <c r="L145" i="1"/>
  <c r="K145" i="1"/>
  <c r="J145" i="1"/>
  <c r="I145" i="1"/>
  <c r="H145" i="1"/>
  <c r="G145" i="1"/>
  <c r="F145" i="1"/>
  <c r="E145" i="1"/>
  <c r="D145" i="1"/>
  <c r="C145" i="1"/>
  <c r="B145" i="1"/>
  <c r="A145" i="1"/>
  <c r="AI144" i="1"/>
  <c r="AH144" i="1"/>
  <c r="AG144" i="1"/>
  <c r="AF144" i="1"/>
  <c r="AE144" i="1"/>
  <c r="AD144" i="1"/>
  <c r="AC144" i="1"/>
  <c r="AB144" i="1"/>
  <c r="AA144" i="1"/>
  <c r="Z144" i="1"/>
  <c r="Y144" i="1"/>
  <c r="X144" i="1"/>
  <c r="W144" i="1"/>
  <c r="V144" i="1"/>
  <c r="U144" i="1"/>
  <c r="T144" i="1"/>
  <c r="S144" i="1"/>
  <c r="R144" i="1"/>
  <c r="Q144" i="1"/>
  <c r="P144" i="1"/>
  <c r="O144" i="1"/>
  <c r="N144" i="1"/>
  <c r="M144" i="1"/>
  <c r="L144" i="1"/>
  <c r="K144" i="1"/>
  <c r="J144" i="1"/>
  <c r="I144" i="1"/>
  <c r="H144" i="1"/>
  <c r="G144" i="1"/>
  <c r="F144" i="1"/>
  <c r="E144" i="1"/>
  <c r="D144" i="1"/>
  <c r="C144" i="1"/>
  <c r="B144" i="1"/>
  <c r="A144" i="1"/>
  <c r="AI143" i="1"/>
  <c r="AH143" i="1"/>
  <c r="AG143" i="1"/>
  <c r="AF143" i="1"/>
  <c r="AE143" i="1"/>
  <c r="AD143" i="1"/>
  <c r="AC143" i="1"/>
  <c r="AB143" i="1"/>
  <c r="AA143" i="1"/>
  <c r="Z143" i="1"/>
  <c r="Y143" i="1"/>
  <c r="X143" i="1"/>
  <c r="W143" i="1"/>
  <c r="V143" i="1"/>
  <c r="U143" i="1"/>
  <c r="T143" i="1"/>
  <c r="S143" i="1"/>
  <c r="R143" i="1"/>
  <c r="Q143" i="1"/>
  <c r="P143" i="1"/>
  <c r="O143" i="1"/>
  <c r="N143" i="1"/>
  <c r="M143" i="1"/>
  <c r="L143" i="1"/>
  <c r="K143" i="1"/>
  <c r="J143" i="1"/>
  <c r="I143" i="1"/>
  <c r="H143" i="1"/>
  <c r="G143" i="1"/>
  <c r="F143" i="1"/>
  <c r="E143" i="1"/>
  <c r="D143" i="1"/>
  <c r="C143" i="1"/>
  <c r="B143" i="1"/>
  <c r="A143" i="1"/>
  <c r="AI142" i="1"/>
  <c r="AH142" i="1"/>
  <c r="AG142" i="1"/>
  <c r="AF142" i="1"/>
  <c r="AE142" i="1"/>
  <c r="AD142" i="1"/>
  <c r="AC142" i="1"/>
  <c r="AB142" i="1"/>
  <c r="AA142" i="1"/>
  <c r="Z142" i="1"/>
  <c r="Y142" i="1"/>
  <c r="X142" i="1"/>
  <c r="W142" i="1"/>
  <c r="V142" i="1"/>
  <c r="U142" i="1"/>
  <c r="T142" i="1"/>
  <c r="S142" i="1"/>
  <c r="R142" i="1"/>
  <c r="Q142" i="1"/>
  <c r="P142" i="1"/>
  <c r="O142" i="1"/>
  <c r="N142" i="1"/>
  <c r="M142" i="1"/>
  <c r="L142" i="1"/>
  <c r="K142" i="1"/>
  <c r="J142" i="1"/>
  <c r="I142" i="1"/>
  <c r="H142" i="1"/>
  <c r="G142" i="1"/>
  <c r="F142" i="1"/>
  <c r="E142" i="1"/>
  <c r="D142" i="1"/>
  <c r="C142" i="1"/>
  <c r="B142" i="1"/>
  <c r="A142" i="1"/>
  <c r="AI141" i="1"/>
  <c r="AH141" i="1"/>
  <c r="AG141" i="1"/>
  <c r="AF141" i="1"/>
  <c r="AE141" i="1"/>
  <c r="AD141" i="1"/>
  <c r="AC141" i="1"/>
  <c r="AB141" i="1"/>
  <c r="AA141" i="1"/>
  <c r="Z141" i="1"/>
  <c r="Y141" i="1"/>
  <c r="X141" i="1"/>
  <c r="W141" i="1"/>
  <c r="V141" i="1"/>
  <c r="U141" i="1"/>
  <c r="T141" i="1"/>
  <c r="S141" i="1"/>
  <c r="R141" i="1"/>
  <c r="Q141" i="1"/>
  <c r="P141" i="1"/>
  <c r="O141" i="1"/>
  <c r="N141" i="1"/>
  <c r="M141" i="1"/>
  <c r="L141" i="1"/>
  <c r="K141" i="1"/>
  <c r="J141" i="1"/>
  <c r="I141" i="1"/>
  <c r="H141" i="1"/>
  <c r="G141" i="1"/>
  <c r="F141" i="1"/>
  <c r="E141" i="1"/>
  <c r="D141" i="1"/>
  <c r="C141" i="1"/>
  <c r="B141" i="1"/>
  <c r="A141" i="1"/>
  <c r="AI140" i="1"/>
  <c r="AH140" i="1"/>
  <c r="AG140" i="1"/>
  <c r="AF140" i="1"/>
  <c r="AE140" i="1"/>
  <c r="AD140" i="1"/>
  <c r="AC140" i="1"/>
  <c r="AB140" i="1"/>
  <c r="AA140" i="1"/>
  <c r="Z140" i="1"/>
  <c r="Y140" i="1"/>
  <c r="X140" i="1"/>
  <c r="W140" i="1"/>
  <c r="V140" i="1"/>
  <c r="U140" i="1"/>
  <c r="T140" i="1"/>
  <c r="S140" i="1"/>
  <c r="R140" i="1"/>
  <c r="Q140" i="1"/>
  <c r="P140" i="1"/>
  <c r="O140" i="1"/>
  <c r="N140" i="1"/>
  <c r="M140" i="1"/>
  <c r="L140" i="1"/>
  <c r="K140" i="1"/>
  <c r="J140" i="1"/>
  <c r="I140" i="1"/>
  <c r="H140" i="1"/>
  <c r="G140" i="1"/>
  <c r="F140" i="1"/>
  <c r="E140" i="1"/>
  <c r="D140" i="1"/>
  <c r="C140" i="1"/>
  <c r="B140" i="1"/>
  <c r="A140" i="1"/>
  <c r="AI139" i="1"/>
  <c r="AH139" i="1"/>
  <c r="AG139" i="1"/>
  <c r="AF139" i="1"/>
  <c r="AE139" i="1"/>
  <c r="AD139" i="1"/>
  <c r="AC139" i="1"/>
  <c r="AB139" i="1"/>
  <c r="AA139" i="1"/>
  <c r="Z139" i="1"/>
  <c r="Y139" i="1"/>
  <c r="X139" i="1"/>
  <c r="W139" i="1"/>
  <c r="V139" i="1"/>
  <c r="U139" i="1"/>
  <c r="T139" i="1"/>
  <c r="S139" i="1"/>
  <c r="R139" i="1"/>
  <c r="Q139" i="1"/>
  <c r="P139" i="1"/>
  <c r="O139" i="1"/>
  <c r="N139" i="1"/>
  <c r="M139" i="1"/>
  <c r="L139" i="1"/>
  <c r="K139" i="1"/>
  <c r="J139" i="1"/>
  <c r="I139" i="1"/>
  <c r="H139" i="1"/>
  <c r="G139" i="1"/>
  <c r="F139" i="1"/>
  <c r="E139" i="1"/>
  <c r="D139" i="1"/>
  <c r="C139" i="1"/>
  <c r="B139" i="1"/>
  <c r="A139" i="1"/>
  <c r="AI138" i="1"/>
  <c r="AH138" i="1"/>
  <c r="AG138" i="1"/>
  <c r="AF138" i="1"/>
  <c r="AE138" i="1"/>
  <c r="AD138" i="1"/>
  <c r="AC138" i="1"/>
  <c r="AB138" i="1"/>
  <c r="AA138" i="1"/>
  <c r="Z138" i="1"/>
  <c r="Y138" i="1"/>
  <c r="X138" i="1"/>
  <c r="W138" i="1"/>
  <c r="V138" i="1"/>
  <c r="U138" i="1"/>
  <c r="T138" i="1"/>
  <c r="S138" i="1"/>
  <c r="R138" i="1"/>
  <c r="Q138" i="1"/>
  <c r="P138" i="1"/>
  <c r="O138" i="1"/>
  <c r="N138" i="1"/>
  <c r="M138" i="1"/>
  <c r="L138" i="1"/>
  <c r="K138" i="1"/>
  <c r="J138" i="1"/>
  <c r="I138" i="1"/>
  <c r="H138" i="1"/>
  <c r="G138" i="1"/>
  <c r="F138" i="1"/>
  <c r="E138" i="1"/>
  <c r="D138" i="1"/>
  <c r="C138" i="1"/>
  <c r="B138" i="1"/>
  <c r="A138" i="1"/>
  <c r="AI137" i="1"/>
  <c r="AH137" i="1"/>
  <c r="AG137" i="1"/>
  <c r="AF137" i="1"/>
  <c r="AE137" i="1"/>
  <c r="AD137" i="1"/>
  <c r="AC137" i="1"/>
  <c r="AB137" i="1"/>
  <c r="AA137" i="1"/>
  <c r="Z137" i="1"/>
  <c r="Y137" i="1"/>
  <c r="X137" i="1"/>
  <c r="W137" i="1"/>
  <c r="V137" i="1"/>
  <c r="U137" i="1"/>
  <c r="T137" i="1"/>
  <c r="S137" i="1"/>
  <c r="R137" i="1"/>
  <c r="Q137" i="1"/>
  <c r="P137" i="1"/>
  <c r="O137" i="1"/>
  <c r="N137" i="1"/>
  <c r="M137" i="1"/>
  <c r="L137" i="1"/>
  <c r="K137" i="1"/>
  <c r="J137" i="1"/>
  <c r="I137" i="1"/>
  <c r="H137" i="1"/>
  <c r="G137" i="1"/>
  <c r="F137" i="1"/>
  <c r="E137" i="1"/>
  <c r="D137" i="1"/>
  <c r="C137" i="1"/>
  <c r="B137" i="1"/>
  <c r="A137" i="1"/>
  <c r="AI136" i="1"/>
  <c r="AH136" i="1"/>
  <c r="AG136" i="1"/>
  <c r="AF136" i="1"/>
  <c r="AE136" i="1"/>
  <c r="AD136" i="1"/>
  <c r="AC136" i="1"/>
  <c r="AB136" i="1"/>
  <c r="AA136" i="1"/>
  <c r="Z136" i="1"/>
  <c r="Y136" i="1"/>
  <c r="X136" i="1"/>
  <c r="W136" i="1"/>
  <c r="V136" i="1"/>
  <c r="U136" i="1"/>
  <c r="T136" i="1"/>
  <c r="S136" i="1"/>
  <c r="R136" i="1"/>
  <c r="Q136" i="1"/>
  <c r="P136" i="1"/>
  <c r="O136" i="1"/>
  <c r="N136" i="1"/>
  <c r="M136" i="1"/>
  <c r="L136" i="1"/>
  <c r="K136" i="1"/>
  <c r="J136" i="1"/>
  <c r="I136" i="1"/>
  <c r="H136" i="1"/>
  <c r="G136" i="1"/>
  <c r="F136" i="1"/>
  <c r="E136" i="1"/>
  <c r="D136" i="1"/>
  <c r="C136" i="1"/>
  <c r="B136" i="1"/>
  <c r="A136" i="1"/>
  <c r="AI135" i="1"/>
  <c r="AH135" i="1"/>
  <c r="AG135" i="1"/>
  <c r="AF135" i="1"/>
  <c r="AE135" i="1"/>
  <c r="AD135" i="1"/>
  <c r="AC135" i="1"/>
  <c r="AB135" i="1"/>
  <c r="AA135" i="1"/>
  <c r="Z135" i="1"/>
  <c r="Y135" i="1"/>
  <c r="X135" i="1"/>
  <c r="W135" i="1"/>
  <c r="V135" i="1"/>
  <c r="U135" i="1"/>
  <c r="T135" i="1"/>
  <c r="S135" i="1"/>
  <c r="R135" i="1"/>
  <c r="Q135" i="1"/>
  <c r="P135" i="1"/>
  <c r="O135" i="1"/>
  <c r="N135" i="1"/>
  <c r="M135" i="1"/>
  <c r="L135" i="1"/>
  <c r="K135" i="1"/>
  <c r="J135" i="1"/>
  <c r="I135" i="1"/>
  <c r="H135" i="1"/>
  <c r="G135" i="1"/>
  <c r="F135" i="1"/>
  <c r="E135" i="1"/>
  <c r="D135" i="1"/>
  <c r="C135" i="1"/>
  <c r="B135" i="1"/>
  <c r="A135" i="1"/>
  <c r="AI134" i="1"/>
  <c r="AH134" i="1"/>
  <c r="AG134" i="1"/>
  <c r="AF134" i="1"/>
  <c r="AE134" i="1"/>
  <c r="AD134" i="1"/>
  <c r="AC134" i="1"/>
  <c r="AB134" i="1"/>
  <c r="AA134" i="1"/>
  <c r="Z134" i="1"/>
  <c r="Y134" i="1"/>
  <c r="X134" i="1"/>
  <c r="W134" i="1"/>
  <c r="V134" i="1"/>
  <c r="U134" i="1"/>
  <c r="T134" i="1"/>
  <c r="S134" i="1"/>
  <c r="R134" i="1"/>
  <c r="Q134" i="1"/>
  <c r="P134" i="1"/>
  <c r="O134" i="1"/>
  <c r="N134" i="1"/>
  <c r="M134" i="1"/>
  <c r="L134" i="1"/>
  <c r="K134" i="1"/>
  <c r="J134" i="1"/>
  <c r="I134" i="1"/>
  <c r="H134" i="1"/>
  <c r="G134" i="1"/>
  <c r="F134" i="1"/>
  <c r="E134" i="1"/>
  <c r="D134" i="1"/>
  <c r="C134" i="1"/>
  <c r="B134" i="1"/>
  <c r="A134" i="1"/>
  <c r="AI133" i="1"/>
  <c r="AH133" i="1"/>
  <c r="AG133" i="1"/>
  <c r="AF133" i="1"/>
  <c r="AE133" i="1"/>
  <c r="AD133" i="1"/>
  <c r="AC133" i="1"/>
  <c r="AB133" i="1"/>
  <c r="AA133" i="1"/>
  <c r="Z133" i="1"/>
  <c r="Y133" i="1"/>
  <c r="X133" i="1"/>
  <c r="W133" i="1"/>
  <c r="V133" i="1"/>
  <c r="U133" i="1"/>
  <c r="T133" i="1"/>
  <c r="S133" i="1"/>
  <c r="R133" i="1"/>
  <c r="Q133" i="1"/>
  <c r="P133" i="1"/>
  <c r="O133" i="1"/>
  <c r="N133" i="1"/>
  <c r="M133" i="1"/>
  <c r="L133" i="1"/>
  <c r="K133" i="1"/>
  <c r="J133" i="1"/>
  <c r="I133" i="1"/>
  <c r="H133" i="1"/>
  <c r="G133" i="1"/>
  <c r="F133" i="1"/>
  <c r="E133" i="1"/>
  <c r="D133" i="1"/>
  <c r="C133" i="1"/>
  <c r="B133" i="1"/>
  <c r="A133" i="1"/>
  <c r="AI132" i="1"/>
  <c r="AH132" i="1"/>
  <c r="AG132" i="1"/>
  <c r="AF132" i="1"/>
  <c r="AE132" i="1"/>
  <c r="AD132" i="1"/>
  <c r="AC132" i="1"/>
  <c r="AB132" i="1"/>
  <c r="AA132" i="1"/>
  <c r="Z132" i="1"/>
  <c r="Y132" i="1"/>
  <c r="X132" i="1"/>
  <c r="W132" i="1"/>
  <c r="V132" i="1"/>
  <c r="U132" i="1"/>
  <c r="T132" i="1"/>
  <c r="S132" i="1"/>
  <c r="R132" i="1"/>
  <c r="Q132" i="1"/>
  <c r="P132" i="1"/>
  <c r="O132" i="1"/>
  <c r="N132" i="1"/>
  <c r="M132" i="1"/>
  <c r="L132" i="1"/>
  <c r="K132" i="1"/>
  <c r="J132" i="1"/>
  <c r="I132" i="1"/>
  <c r="H132" i="1"/>
  <c r="G132" i="1"/>
  <c r="F132" i="1"/>
  <c r="E132" i="1"/>
  <c r="D132" i="1"/>
  <c r="C132" i="1"/>
  <c r="B132" i="1"/>
  <c r="A132" i="1"/>
  <c r="AI131" i="1"/>
  <c r="AH131" i="1"/>
  <c r="AG131" i="1"/>
  <c r="AF131" i="1"/>
  <c r="AE131" i="1"/>
  <c r="AD131" i="1"/>
  <c r="AC131" i="1"/>
  <c r="AB131" i="1"/>
  <c r="AA131" i="1"/>
  <c r="Z131" i="1"/>
  <c r="Y131" i="1"/>
  <c r="X131" i="1"/>
  <c r="W131" i="1"/>
  <c r="V131" i="1"/>
  <c r="U131" i="1"/>
  <c r="T131" i="1"/>
  <c r="S131" i="1"/>
  <c r="R131" i="1"/>
  <c r="Q131" i="1"/>
  <c r="P131" i="1"/>
  <c r="O131" i="1"/>
  <c r="N131" i="1"/>
  <c r="M131" i="1"/>
  <c r="L131" i="1"/>
  <c r="K131" i="1"/>
  <c r="J131" i="1"/>
  <c r="I131" i="1"/>
  <c r="H131" i="1"/>
  <c r="G131" i="1"/>
  <c r="F131" i="1"/>
  <c r="E131" i="1"/>
  <c r="D131" i="1"/>
  <c r="C131" i="1"/>
  <c r="B131" i="1"/>
  <c r="A131" i="1"/>
  <c r="AI130" i="1"/>
  <c r="AH130" i="1"/>
  <c r="AG130" i="1"/>
  <c r="AF130" i="1"/>
  <c r="AE130" i="1"/>
  <c r="AD130" i="1"/>
  <c r="AC130" i="1"/>
  <c r="AB130" i="1"/>
  <c r="AA130" i="1"/>
  <c r="Z130" i="1"/>
  <c r="Y130" i="1"/>
  <c r="X130" i="1"/>
  <c r="W130" i="1"/>
  <c r="V130" i="1"/>
  <c r="U130" i="1"/>
  <c r="T130" i="1"/>
  <c r="S130" i="1"/>
  <c r="R130" i="1"/>
  <c r="Q130" i="1"/>
  <c r="P130" i="1"/>
  <c r="O130" i="1"/>
  <c r="N130" i="1"/>
  <c r="M130" i="1"/>
  <c r="L130" i="1"/>
  <c r="K130" i="1"/>
  <c r="J130" i="1"/>
  <c r="I130" i="1"/>
  <c r="H130" i="1"/>
  <c r="G130" i="1"/>
  <c r="F130" i="1"/>
  <c r="E130" i="1"/>
  <c r="D130" i="1"/>
  <c r="C130" i="1"/>
  <c r="B130" i="1"/>
  <c r="A130" i="1"/>
  <c r="AI129" i="1"/>
  <c r="AH129" i="1"/>
  <c r="AG129" i="1"/>
  <c r="AF129" i="1"/>
  <c r="AE129" i="1"/>
  <c r="AD129" i="1"/>
  <c r="AC129" i="1"/>
  <c r="AB129" i="1"/>
  <c r="AA129" i="1"/>
  <c r="Z129" i="1"/>
  <c r="Y129" i="1"/>
  <c r="X129" i="1"/>
  <c r="W129" i="1"/>
  <c r="V129" i="1"/>
  <c r="U129" i="1"/>
  <c r="T129" i="1"/>
  <c r="S129" i="1"/>
  <c r="R129" i="1"/>
  <c r="Q129" i="1"/>
  <c r="P129" i="1"/>
  <c r="O129" i="1"/>
  <c r="N129" i="1"/>
  <c r="M129" i="1"/>
  <c r="L129" i="1"/>
  <c r="K129" i="1"/>
  <c r="J129" i="1"/>
  <c r="I129" i="1"/>
  <c r="H129" i="1"/>
  <c r="G129" i="1"/>
  <c r="F129" i="1"/>
  <c r="E129" i="1"/>
  <c r="D129" i="1"/>
  <c r="C129" i="1"/>
  <c r="B129" i="1"/>
  <c r="A129" i="1"/>
  <c r="AI128" i="1"/>
  <c r="AH128" i="1"/>
  <c r="AG128" i="1"/>
  <c r="AF128" i="1"/>
  <c r="AE128" i="1"/>
  <c r="AD128" i="1"/>
  <c r="AC128" i="1"/>
  <c r="AB128" i="1"/>
  <c r="AA128" i="1"/>
  <c r="Z128" i="1"/>
  <c r="Y128" i="1"/>
  <c r="X128" i="1"/>
  <c r="W128" i="1"/>
  <c r="V128" i="1"/>
  <c r="U128" i="1"/>
  <c r="T128" i="1"/>
  <c r="S128" i="1"/>
  <c r="R128" i="1"/>
  <c r="Q128" i="1"/>
  <c r="P128" i="1"/>
  <c r="O128" i="1"/>
  <c r="N128" i="1"/>
  <c r="M128" i="1"/>
  <c r="L128" i="1"/>
  <c r="K128" i="1"/>
  <c r="J128" i="1"/>
  <c r="I128" i="1"/>
  <c r="H128" i="1"/>
  <c r="G128" i="1"/>
  <c r="F128" i="1"/>
  <c r="E128" i="1"/>
  <c r="D128" i="1"/>
  <c r="C128" i="1"/>
  <c r="B128" i="1"/>
  <c r="A128" i="1"/>
  <c r="AI127" i="1"/>
  <c r="AH127" i="1"/>
  <c r="AG127" i="1"/>
  <c r="AF127" i="1"/>
  <c r="AE127" i="1"/>
  <c r="AD127" i="1"/>
  <c r="AC127" i="1"/>
  <c r="AB127" i="1"/>
  <c r="AA127" i="1"/>
  <c r="Z127" i="1"/>
  <c r="Y127" i="1"/>
  <c r="X127" i="1"/>
  <c r="W127" i="1"/>
  <c r="V127" i="1"/>
  <c r="U127" i="1"/>
  <c r="T127" i="1"/>
  <c r="S127" i="1"/>
  <c r="R127" i="1"/>
  <c r="Q127" i="1"/>
  <c r="P127" i="1"/>
  <c r="O127" i="1"/>
  <c r="N127" i="1"/>
  <c r="M127" i="1"/>
  <c r="L127" i="1"/>
  <c r="K127" i="1"/>
  <c r="J127" i="1"/>
  <c r="I127" i="1"/>
  <c r="H127" i="1"/>
  <c r="G127" i="1"/>
  <c r="F127" i="1"/>
  <c r="E127" i="1"/>
  <c r="D127" i="1"/>
  <c r="C127" i="1"/>
  <c r="B127" i="1"/>
  <c r="A127" i="1"/>
  <c r="AI126" i="1"/>
  <c r="AH126" i="1"/>
  <c r="AG126" i="1"/>
  <c r="AF126" i="1"/>
  <c r="AE126" i="1"/>
  <c r="AD126" i="1"/>
  <c r="AC126" i="1"/>
  <c r="AB126" i="1"/>
  <c r="AA126" i="1"/>
  <c r="Z126" i="1"/>
  <c r="Y126" i="1"/>
  <c r="X126" i="1"/>
  <c r="W126" i="1"/>
  <c r="V126" i="1"/>
  <c r="U126" i="1"/>
  <c r="T126" i="1"/>
  <c r="S126" i="1"/>
  <c r="R126" i="1"/>
  <c r="Q126" i="1"/>
  <c r="P126" i="1"/>
  <c r="O126" i="1"/>
  <c r="N126" i="1"/>
  <c r="M126" i="1"/>
  <c r="L126" i="1"/>
  <c r="K126" i="1"/>
  <c r="J126" i="1"/>
  <c r="I126" i="1"/>
  <c r="H126" i="1"/>
  <c r="G126" i="1"/>
  <c r="F126" i="1"/>
  <c r="E126" i="1"/>
  <c r="D126" i="1"/>
  <c r="C126" i="1"/>
  <c r="B126" i="1"/>
  <c r="A126" i="1"/>
  <c r="AI125" i="1"/>
  <c r="AH125" i="1"/>
  <c r="AG125" i="1"/>
  <c r="AF125" i="1"/>
  <c r="AE125" i="1"/>
  <c r="AD125" i="1"/>
  <c r="AC125" i="1"/>
  <c r="AB125" i="1"/>
  <c r="AA125" i="1"/>
  <c r="Z125" i="1"/>
  <c r="Y125" i="1"/>
  <c r="X125" i="1"/>
  <c r="W125" i="1"/>
  <c r="V125" i="1"/>
  <c r="U125" i="1"/>
  <c r="T125" i="1"/>
  <c r="S125" i="1"/>
  <c r="R125" i="1"/>
  <c r="Q125" i="1"/>
  <c r="P125" i="1"/>
  <c r="O125" i="1"/>
  <c r="N125" i="1"/>
  <c r="M125" i="1"/>
  <c r="L125" i="1"/>
  <c r="K125" i="1"/>
  <c r="J125" i="1"/>
  <c r="I125" i="1"/>
  <c r="H125" i="1"/>
  <c r="G125" i="1"/>
  <c r="F125" i="1"/>
  <c r="E125" i="1"/>
  <c r="D125" i="1"/>
  <c r="C125" i="1"/>
  <c r="B125" i="1"/>
  <c r="A125" i="1"/>
  <c r="AI124" i="1"/>
  <c r="AH124" i="1"/>
  <c r="AG124" i="1"/>
  <c r="AF124" i="1"/>
  <c r="AE124" i="1"/>
  <c r="AD124" i="1"/>
  <c r="AC124" i="1"/>
  <c r="AB124" i="1"/>
  <c r="AA124" i="1"/>
  <c r="Z124" i="1"/>
  <c r="Y124" i="1"/>
  <c r="X124" i="1"/>
  <c r="W124" i="1"/>
  <c r="V124" i="1"/>
  <c r="U124" i="1"/>
  <c r="T124" i="1"/>
  <c r="S124" i="1"/>
  <c r="R124" i="1"/>
  <c r="Q124" i="1"/>
  <c r="P124" i="1"/>
  <c r="O124" i="1"/>
  <c r="N124" i="1"/>
  <c r="M124" i="1"/>
  <c r="L124" i="1"/>
  <c r="K124" i="1"/>
  <c r="J124" i="1"/>
  <c r="I124" i="1"/>
  <c r="H124" i="1"/>
  <c r="G124" i="1"/>
  <c r="F124" i="1"/>
  <c r="E124" i="1"/>
  <c r="D124" i="1"/>
  <c r="C124" i="1"/>
  <c r="B124" i="1"/>
  <c r="A124" i="1"/>
  <c r="AI123" i="1"/>
  <c r="AH123" i="1"/>
  <c r="AG123" i="1"/>
  <c r="AF123" i="1"/>
  <c r="AE123" i="1"/>
  <c r="AD123" i="1"/>
  <c r="AC123" i="1"/>
  <c r="AB123" i="1"/>
  <c r="AA123" i="1"/>
  <c r="Z123" i="1"/>
  <c r="Y123" i="1"/>
  <c r="X123" i="1"/>
  <c r="W123" i="1"/>
  <c r="V123" i="1"/>
  <c r="U123" i="1"/>
  <c r="T123" i="1"/>
  <c r="S123" i="1"/>
  <c r="R123" i="1"/>
  <c r="Q123" i="1"/>
  <c r="P123" i="1"/>
  <c r="O123" i="1"/>
  <c r="N123" i="1"/>
  <c r="M123" i="1"/>
  <c r="L123" i="1"/>
  <c r="K123" i="1"/>
  <c r="J123" i="1"/>
  <c r="I123" i="1"/>
  <c r="H123" i="1"/>
  <c r="G123" i="1"/>
  <c r="F123" i="1"/>
  <c r="E123" i="1"/>
  <c r="D123" i="1"/>
  <c r="C123" i="1"/>
  <c r="B123" i="1"/>
  <c r="A123" i="1"/>
  <c r="AI122" i="1"/>
  <c r="AH122" i="1"/>
  <c r="AG122" i="1"/>
  <c r="AF122" i="1"/>
  <c r="AE122" i="1"/>
  <c r="AD122" i="1"/>
  <c r="AC122" i="1"/>
  <c r="AB122" i="1"/>
  <c r="AA122" i="1"/>
  <c r="Z122" i="1"/>
  <c r="Y122" i="1"/>
  <c r="X122" i="1"/>
  <c r="W122" i="1"/>
  <c r="V122" i="1"/>
  <c r="U122" i="1"/>
  <c r="T122" i="1"/>
  <c r="S122" i="1"/>
  <c r="R122" i="1"/>
  <c r="Q122" i="1"/>
  <c r="P122" i="1"/>
  <c r="O122" i="1"/>
  <c r="N122" i="1"/>
  <c r="M122" i="1"/>
  <c r="L122" i="1"/>
  <c r="K122" i="1"/>
  <c r="J122" i="1"/>
  <c r="I122" i="1"/>
  <c r="H122" i="1"/>
  <c r="G122" i="1"/>
  <c r="F122" i="1"/>
  <c r="E122" i="1"/>
  <c r="D122" i="1"/>
  <c r="C122" i="1"/>
  <c r="B122" i="1"/>
  <c r="A122" i="1"/>
  <c r="AI121" i="1"/>
  <c r="AH121" i="1"/>
  <c r="AG121" i="1"/>
  <c r="AF121" i="1"/>
  <c r="AE121" i="1"/>
  <c r="AD121" i="1"/>
  <c r="AC121" i="1"/>
  <c r="AB121" i="1"/>
  <c r="AA121" i="1"/>
  <c r="Z121" i="1"/>
  <c r="Y121" i="1"/>
  <c r="X121" i="1"/>
  <c r="W121" i="1"/>
  <c r="V121" i="1"/>
  <c r="U121" i="1"/>
  <c r="T121" i="1"/>
  <c r="S121" i="1"/>
  <c r="R121" i="1"/>
  <c r="Q121" i="1"/>
  <c r="P121" i="1"/>
  <c r="O121" i="1"/>
  <c r="N121" i="1"/>
  <c r="M121" i="1"/>
  <c r="L121" i="1"/>
  <c r="K121" i="1"/>
  <c r="J121" i="1"/>
  <c r="I121" i="1"/>
  <c r="H121" i="1"/>
  <c r="G121" i="1"/>
  <c r="F121" i="1"/>
  <c r="E121" i="1"/>
  <c r="D121" i="1"/>
  <c r="C121" i="1"/>
  <c r="B121" i="1"/>
  <c r="A121" i="1"/>
  <c r="AI120" i="1"/>
  <c r="AH120" i="1"/>
  <c r="AG120" i="1"/>
  <c r="AF120" i="1"/>
  <c r="AE120" i="1"/>
  <c r="AD120" i="1"/>
  <c r="AC120" i="1"/>
  <c r="AB120" i="1"/>
  <c r="AA120" i="1"/>
  <c r="Z120" i="1"/>
  <c r="Y120" i="1"/>
  <c r="X120" i="1"/>
  <c r="W120" i="1"/>
  <c r="V120" i="1"/>
  <c r="U120" i="1"/>
  <c r="T120" i="1"/>
  <c r="S120" i="1"/>
  <c r="R120" i="1"/>
  <c r="Q120" i="1"/>
  <c r="P120" i="1"/>
  <c r="O120" i="1"/>
  <c r="N120" i="1"/>
  <c r="M120" i="1"/>
  <c r="L120" i="1"/>
  <c r="K120" i="1"/>
  <c r="J120" i="1"/>
  <c r="I120" i="1"/>
  <c r="H120" i="1"/>
  <c r="G120" i="1"/>
  <c r="F120" i="1"/>
  <c r="E120" i="1"/>
  <c r="D120" i="1"/>
  <c r="C120" i="1"/>
  <c r="B120" i="1"/>
  <c r="A120" i="1"/>
  <c r="AI119" i="1"/>
  <c r="AH119" i="1"/>
  <c r="AG119" i="1"/>
  <c r="AF119" i="1"/>
  <c r="AE119" i="1"/>
  <c r="AD119" i="1"/>
  <c r="AC119" i="1"/>
  <c r="AB119" i="1"/>
  <c r="AA119" i="1"/>
  <c r="Z119" i="1"/>
  <c r="Y119" i="1"/>
  <c r="X119" i="1"/>
  <c r="W119" i="1"/>
  <c r="V119" i="1"/>
  <c r="U119" i="1"/>
  <c r="T119" i="1"/>
  <c r="S119" i="1"/>
  <c r="R119" i="1"/>
  <c r="Q119" i="1"/>
  <c r="P119" i="1"/>
  <c r="O119" i="1"/>
  <c r="N119" i="1"/>
  <c r="M119" i="1"/>
  <c r="L119" i="1"/>
  <c r="K119" i="1"/>
  <c r="J119" i="1"/>
  <c r="I119" i="1"/>
  <c r="H119" i="1"/>
  <c r="G119" i="1"/>
  <c r="F119" i="1"/>
  <c r="E119" i="1"/>
  <c r="D119" i="1"/>
  <c r="C119" i="1"/>
  <c r="B119" i="1"/>
  <c r="A119" i="1"/>
  <c r="AI118" i="1"/>
  <c r="AH118" i="1"/>
  <c r="AG118" i="1"/>
  <c r="AF118" i="1"/>
  <c r="AE118" i="1"/>
  <c r="AD118" i="1"/>
  <c r="AC118" i="1"/>
  <c r="AB118" i="1"/>
  <c r="AA118" i="1"/>
  <c r="Z118" i="1"/>
  <c r="Y118" i="1"/>
  <c r="X118" i="1"/>
  <c r="W118" i="1"/>
  <c r="V118" i="1"/>
  <c r="U118" i="1"/>
  <c r="T118" i="1"/>
  <c r="S118" i="1"/>
  <c r="R118" i="1"/>
  <c r="Q118" i="1"/>
  <c r="P118" i="1"/>
  <c r="O118" i="1"/>
  <c r="N118" i="1"/>
  <c r="M118" i="1"/>
  <c r="L118" i="1"/>
  <c r="K118" i="1"/>
  <c r="J118" i="1"/>
  <c r="I118" i="1"/>
  <c r="H118" i="1"/>
  <c r="G118" i="1"/>
  <c r="F118" i="1"/>
  <c r="E118" i="1"/>
  <c r="D118" i="1"/>
  <c r="C118" i="1"/>
  <c r="B118" i="1"/>
  <c r="A118" i="1"/>
  <c r="AI117" i="1"/>
  <c r="AH117" i="1"/>
  <c r="AG117" i="1"/>
  <c r="AF117" i="1"/>
  <c r="AE117" i="1"/>
  <c r="AD117" i="1"/>
  <c r="AC117" i="1"/>
  <c r="AB117" i="1"/>
  <c r="AA117" i="1"/>
  <c r="Z117" i="1"/>
  <c r="Y117" i="1"/>
  <c r="X117" i="1"/>
  <c r="W117" i="1"/>
  <c r="V117" i="1"/>
  <c r="U117" i="1"/>
  <c r="T117" i="1"/>
  <c r="S117" i="1"/>
  <c r="R117" i="1"/>
  <c r="Q117" i="1"/>
  <c r="P117" i="1"/>
  <c r="O117" i="1"/>
  <c r="N117" i="1"/>
  <c r="M117" i="1"/>
  <c r="L117" i="1"/>
  <c r="K117" i="1"/>
  <c r="J117" i="1"/>
  <c r="I117" i="1"/>
  <c r="H117" i="1"/>
  <c r="G117" i="1"/>
  <c r="F117" i="1"/>
  <c r="E117" i="1"/>
  <c r="D117" i="1"/>
  <c r="C117" i="1"/>
  <c r="B117" i="1"/>
  <c r="A117" i="1"/>
  <c r="AI116" i="1"/>
  <c r="AH116" i="1"/>
  <c r="AG116" i="1"/>
  <c r="AF116" i="1"/>
  <c r="AE116" i="1"/>
  <c r="AD116" i="1"/>
  <c r="AC116" i="1"/>
  <c r="AB116" i="1"/>
  <c r="AA116" i="1"/>
  <c r="Z116" i="1"/>
  <c r="Y116" i="1"/>
  <c r="X116" i="1"/>
  <c r="W116" i="1"/>
  <c r="V116" i="1"/>
  <c r="U116" i="1"/>
  <c r="T116" i="1"/>
  <c r="S116" i="1"/>
  <c r="R116" i="1"/>
  <c r="Q116" i="1"/>
  <c r="P116" i="1"/>
  <c r="O116" i="1"/>
  <c r="N116" i="1"/>
  <c r="M116" i="1"/>
  <c r="L116" i="1"/>
  <c r="K116" i="1"/>
  <c r="J116" i="1"/>
  <c r="I116" i="1"/>
  <c r="H116" i="1"/>
  <c r="G116" i="1"/>
  <c r="F116" i="1"/>
  <c r="E116" i="1"/>
  <c r="D116" i="1"/>
  <c r="C116" i="1"/>
  <c r="B116" i="1"/>
  <c r="A116" i="1"/>
  <c r="AI115" i="1"/>
  <c r="AH115" i="1"/>
  <c r="AG115" i="1"/>
  <c r="AF115" i="1"/>
  <c r="AE115" i="1"/>
  <c r="AD115" i="1"/>
  <c r="AC115" i="1"/>
  <c r="AB115" i="1"/>
  <c r="AA115" i="1"/>
  <c r="Z115" i="1"/>
  <c r="Y115" i="1"/>
  <c r="X115" i="1"/>
  <c r="W115" i="1"/>
  <c r="V115" i="1"/>
  <c r="U115" i="1"/>
  <c r="T115" i="1"/>
  <c r="S115" i="1"/>
  <c r="R115" i="1"/>
  <c r="Q115" i="1"/>
  <c r="P115" i="1"/>
  <c r="O115" i="1"/>
  <c r="N115" i="1"/>
  <c r="M115" i="1"/>
  <c r="L115" i="1"/>
  <c r="K115" i="1"/>
  <c r="J115" i="1"/>
  <c r="I115" i="1"/>
  <c r="H115" i="1"/>
  <c r="G115" i="1"/>
  <c r="F115" i="1"/>
  <c r="E115" i="1"/>
  <c r="D115" i="1"/>
  <c r="C115" i="1"/>
  <c r="B115" i="1"/>
  <c r="A115" i="1"/>
  <c r="AI114" i="1"/>
  <c r="AH114" i="1"/>
  <c r="AG114" i="1"/>
  <c r="AF114" i="1"/>
  <c r="AE114" i="1"/>
  <c r="AD114" i="1"/>
  <c r="AC114" i="1"/>
  <c r="AB114" i="1"/>
  <c r="AA114" i="1"/>
  <c r="Z114" i="1"/>
  <c r="Y114" i="1"/>
  <c r="X114" i="1"/>
  <c r="W114" i="1"/>
  <c r="V114" i="1"/>
  <c r="U114" i="1"/>
  <c r="T114" i="1"/>
  <c r="S114" i="1"/>
  <c r="R114" i="1"/>
  <c r="Q114" i="1"/>
  <c r="P114" i="1"/>
  <c r="O114" i="1"/>
  <c r="N114" i="1"/>
  <c r="M114" i="1"/>
  <c r="L114" i="1"/>
  <c r="K114" i="1"/>
  <c r="J114" i="1"/>
  <c r="I114" i="1"/>
  <c r="H114" i="1"/>
  <c r="G114" i="1"/>
  <c r="F114" i="1"/>
  <c r="E114" i="1"/>
  <c r="D114" i="1"/>
  <c r="C114" i="1"/>
  <c r="B114" i="1"/>
  <c r="A114" i="1"/>
  <c r="AI113" i="1"/>
  <c r="AH113" i="1"/>
  <c r="AG113" i="1"/>
  <c r="AF113" i="1"/>
  <c r="AE113" i="1"/>
  <c r="AD113" i="1"/>
  <c r="AC113" i="1"/>
  <c r="AB113" i="1"/>
  <c r="AA113" i="1"/>
  <c r="Z113" i="1"/>
  <c r="Y113" i="1"/>
  <c r="X113" i="1"/>
  <c r="W113" i="1"/>
  <c r="V113" i="1"/>
  <c r="U113" i="1"/>
  <c r="T113" i="1"/>
  <c r="S113" i="1"/>
  <c r="R113" i="1"/>
  <c r="Q113" i="1"/>
  <c r="P113" i="1"/>
  <c r="O113" i="1"/>
  <c r="N113" i="1"/>
  <c r="M113" i="1"/>
  <c r="L113" i="1"/>
  <c r="K113" i="1"/>
  <c r="J113" i="1"/>
  <c r="I113" i="1"/>
  <c r="H113" i="1"/>
  <c r="G113" i="1"/>
  <c r="F113" i="1"/>
  <c r="E113" i="1"/>
  <c r="D113" i="1"/>
  <c r="C113" i="1"/>
  <c r="B113" i="1"/>
  <c r="A113" i="1"/>
  <c r="AI112" i="1"/>
  <c r="AH112" i="1"/>
  <c r="AG112" i="1"/>
  <c r="AF112" i="1"/>
  <c r="AE112" i="1"/>
  <c r="AD112" i="1"/>
  <c r="AC112" i="1"/>
  <c r="AB112" i="1"/>
  <c r="AA112" i="1"/>
  <c r="Z112" i="1"/>
  <c r="Y112" i="1"/>
  <c r="X112" i="1"/>
  <c r="W112" i="1"/>
  <c r="V112" i="1"/>
  <c r="U112" i="1"/>
  <c r="T112" i="1"/>
  <c r="S112" i="1"/>
  <c r="R112" i="1"/>
  <c r="Q112" i="1"/>
  <c r="P112" i="1"/>
  <c r="O112" i="1"/>
  <c r="N112" i="1"/>
  <c r="M112" i="1"/>
  <c r="L112" i="1"/>
  <c r="K112" i="1"/>
  <c r="J112" i="1"/>
  <c r="I112" i="1"/>
  <c r="H112" i="1"/>
  <c r="G112" i="1"/>
  <c r="F112" i="1"/>
  <c r="E112" i="1"/>
  <c r="D112" i="1"/>
  <c r="C112" i="1"/>
  <c r="B112" i="1"/>
  <c r="A112" i="1"/>
  <c r="AI111" i="1"/>
  <c r="AH111" i="1"/>
  <c r="AG111" i="1"/>
  <c r="AF111" i="1"/>
  <c r="AE111" i="1"/>
  <c r="AD111" i="1"/>
  <c r="AC111" i="1"/>
  <c r="AB111" i="1"/>
  <c r="AA111" i="1"/>
  <c r="Z111" i="1"/>
  <c r="Y111" i="1"/>
  <c r="X111" i="1"/>
  <c r="W111" i="1"/>
  <c r="V111" i="1"/>
  <c r="U111" i="1"/>
  <c r="T111" i="1"/>
  <c r="S111" i="1"/>
  <c r="R111" i="1"/>
  <c r="Q111" i="1"/>
  <c r="P111" i="1"/>
  <c r="O111" i="1"/>
  <c r="N111" i="1"/>
  <c r="M111" i="1"/>
  <c r="L111" i="1"/>
  <c r="K111" i="1"/>
  <c r="J111" i="1"/>
  <c r="I111" i="1"/>
  <c r="H111" i="1"/>
  <c r="G111" i="1"/>
  <c r="F111" i="1"/>
  <c r="E111" i="1"/>
  <c r="D111" i="1"/>
  <c r="C111" i="1"/>
  <c r="B111" i="1"/>
  <c r="A111" i="1"/>
  <c r="AI110" i="1"/>
  <c r="AH110" i="1"/>
  <c r="AG110" i="1"/>
  <c r="AF110" i="1"/>
  <c r="AE110" i="1"/>
  <c r="AD110" i="1"/>
  <c r="AC110" i="1"/>
  <c r="AB110" i="1"/>
  <c r="AA110" i="1"/>
  <c r="Z110" i="1"/>
  <c r="Y110" i="1"/>
  <c r="X110" i="1"/>
  <c r="W110" i="1"/>
  <c r="V110" i="1"/>
  <c r="U110" i="1"/>
  <c r="T110" i="1"/>
  <c r="S110" i="1"/>
  <c r="R110" i="1"/>
  <c r="Q110" i="1"/>
  <c r="P110" i="1"/>
  <c r="O110" i="1"/>
  <c r="N110" i="1"/>
  <c r="M110" i="1"/>
  <c r="L110" i="1"/>
  <c r="K110" i="1"/>
  <c r="J110" i="1"/>
  <c r="I110" i="1"/>
  <c r="H110" i="1"/>
  <c r="G110" i="1"/>
  <c r="F110" i="1"/>
  <c r="E110" i="1"/>
  <c r="D110" i="1"/>
  <c r="C110" i="1"/>
  <c r="B110" i="1"/>
  <c r="A110" i="1"/>
  <c r="AI109" i="1"/>
  <c r="AH109" i="1"/>
  <c r="AG109" i="1"/>
  <c r="AF109" i="1"/>
  <c r="AE109" i="1"/>
  <c r="AD109" i="1"/>
  <c r="AC109" i="1"/>
  <c r="AB109" i="1"/>
  <c r="AA109" i="1"/>
  <c r="Z109" i="1"/>
  <c r="Y109" i="1"/>
  <c r="X109" i="1"/>
  <c r="W109" i="1"/>
  <c r="V109" i="1"/>
  <c r="U109" i="1"/>
  <c r="T109" i="1"/>
  <c r="S109" i="1"/>
  <c r="R109" i="1"/>
  <c r="Q109" i="1"/>
  <c r="P109" i="1"/>
  <c r="O109" i="1"/>
  <c r="N109" i="1"/>
  <c r="M109" i="1"/>
  <c r="L109" i="1"/>
  <c r="K109" i="1"/>
  <c r="J109" i="1"/>
  <c r="I109" i="1"/>
  <c r="H109" i="1"/>
  <c r="G109" i="1"/>
  <c r="F109" i="1"/>
  <c r="E109" i="1"/>
  <c r="D109" i="1"/>
  <c r="C109" i="1"/>
  <c r="B109" i="1"/>
  <c r="A109" i="1"/>
  <c r="AI108" i="1"/>
  <c r="AH108" i="1"/>
  <c r="AG108" i="1"/>
  <c r="AF108" i="1"/>
  <c r="AE108" i="1"/>
  <c r="AD108" i="1"/>
  <c r="AC108" i="1"/>
  <c r="AB108" i="1"/>
  <c r="AA108" i="1"/>
  <c r="Z108" i="1"/>
  <c r="Y108" i="1"/>
  <c r="X108" i="1"/>
  <c r="W108" i="1"/>
  <c r="V108" i="1"/>
  <c r="U108" i="1"/>
  <c r="T108" i="1"/>
  <c r="S108" i="1"/>
  <c r="R108" i="1"/>
  <c r="Q108" i="1"/>
  <c r="P108" i="1"/>
  <c r="O108" i="1"/>
  <c r="N108" i="1"/>
  <c r="M108" i="1"/>
  <c r="L108" i="1"/>
  <c r="K108" i="1"/>
  <c r="J108" i="1"/>
  <c r="I108" i="1"/>
  <c r="H108" i="1"/>
  <c r="G108" i="1"/>
  <c r="F108" i="1"/>
  <c r="E108" i="1"/>
  <c r="D108" i="1"/>
  <c r="C108" i="1"/>
  <c r="B108" i="1"/>
  <c r="A108" i="1"/>
  <c r="AI107" i="1"/>
  <c r="AH107" i="1"/>
  <c r="AG107" i="1"/>
  <c r="AF107" i="1"/>
  <c r="AE107" i="1"/>
  <c r="AD107" i="1"/>
  <c r="AC107" i="1"/>
  <c r="AB107" i="1"/>
  <c r="AA107" i="1"/>
  <c r="Z107" i="1"/>
  <c r="Y107" i="1"/>
  <c r="X107" i="1"/>
  <c r="W107" i="1"/>
  <c r="V107" i="1"/>
  <c r="U107" i="1"/>
  <c r="T107" i="1"/>
  <c r="S107" i="1"/>
  <c r="R107" i="1"/>
  <c r="Q107" i="1"/>
  <c r="P107" i="1"/>
  <c r="O107" i="1"/>
  <c r="N107" i="1"/>
  <c r="M107" i="1"/>
  <c r="L107" i="1"/>
  <c r="K107" i="1"/>
  <c r="J107" i="1"/>
  <c r="I107" i="1"/>
  <c r="H107" i="1"/>
  <c r="G107" i="1"/>
  <c r="F107" i="1"/>
  <c r="E107" i="1"/>
  <c r="D107" i="1"/>
  <c r="C107" i="1"/>
  <c r="B107" i="1"/>
  <c r="A107" i="1"/>
  <c r="AI106" i="1"/>
  <c r="AH106" i="1"/>
  <c r="AG106" i="1"/>
  <c r="AF106" i="1"/>
  <c r="AE106" i="1"/>
  <c r="AD106" i="1"/>
  <c r="AC106" i="1"/>
  <c r="AB106" i="1"/>
  <c r="AA106" i="1"/>
  <c r="Z106" i="1"/>
  <c r="Y106" i="1"/>
  <c r="X106" i="1"/>
  <c r="W106" i="1"/>
  <c r="V106" i="1"/>
  <c r="U106" i="1"/>
  <c r="T106" i="1"/>
  <c r="S106" i="1"/>
  <c r="R106" i="1"/>
  <c r="Q106" i="1"/>
  <c r="P106" i="1"/>
  <c r="O106" i="1"/>
  <c r="N106" i="1"/>
  <c r="M106" i="1"/>
  <c r="L106" i="1"/>
  <c r="K106" i="1"/>
  <c r="J106" i="1"/>
  <c r="I106" i="1"/>
  <c r="H106" i="1"/>
  <c r="G106" i="1"/>
  <c r="F106" i="1"/>
  <c r="E106" i="1"/>
  <c r="D106" i="1"/>
  <c r="C106" i="1"/>
  <c r="B106" i="1"/>
  <c r="A106" i="1"/>
  <c r="AI105" i="1"/>
  <c r="AH105" i="1"/>
  <c r="AG105" i="1"/>
  <c r="AF105" i="1"/>
  <c r="AE105" i="1"/>
  <c r="AD105" i="1"/>
  <c r="AC105" i="1"/>
  <c r="AB105" i="1"/>
  <c r="AA105" i="1"/>
  <c r="Z105" i="1"/>
  <c r="Y105" i="1"/>
  <c r="X105" i="1"/>
  <c r="W105" i="1"/>
  <c r="V105" i="1"/>
  <c r="U105" i="1"/>
  <c r="T105" i="1"/>
  <c r="S105" i="1"/>
  <c r="R105" i="1"/>
  <c r="Q105" i="1"/>
  <c r="P105" i="1"/>
  <c r="O105" i="1"/>
  <c r="N105" i="1"/>
  <c r="M105" i="1"/>
  <c r="L105" i="1"/>
  <c r="K105" i="1"/>
  <c r="J105" i="1"/>
  <c r="I105" i="1"/>
  <c r="H105" i="1"/>
  <c r="G105" i="1"/>
  <c r="F105" i="1"/>
  <c r="E105" i="1"/>
  <c r="D105" i="1"/>
  <c r="C105" i="1"/>
  <c r="B105" i="1"/>
  <c r="A105" i="1"/>
  <c r="AI104" i="1"/>
  <c r="AH104" i="1"/>
  <c r="AG104" i="1"/>
  <c r="AF104" i="1"/>
  <c r="AE104" i="1"/>
  <c r="AD104" i="1"/>
  <c r="AC104" i="1"/>
  <c r="AB104" i="1"/>
  <c r="AA104" i="1"/>
  <c r="Z104" i="1"/>
  <c r="Y104" i="1"/>
  <c r="X104" i="1"/>
  <c r="W104" i="1"/>
  <c r="V104" i="1"/>
  <c r="U104" i="1"/>
  <c r="T104" i="1"/>
  <c r="S104" i="1"/>
  <c r="R104" i="1"/>
  <c r="Q104" i="1"/>
  <c r="P104" i="1"/>
  <c r="O104" i="1"/>
  <c r="N104" i="1"/>
  <c r="M104" i="1"/>
  <c r="L104" i="1"/>
  <c r="K104" i="1"/>
  <c r="J104" i="1"/>
  <c r="I104" i="1"/>
  <c r="H104" i="1"/>
  <c r="G104" i="1"/>
  <c r="F104" i="1"/>
  <c r="E104" i="1"/>
  <c r="D104" i="1"/>
  <c r="C104" i="1"/>
  <c r="B104" i="1"/>
  <c r="A104" i="1"/>
  <c r="AI103" i="1"/>
  <c r="AH103" i="1"/>
  <c r="AG103" i="1"/>
  <c r="AF103" i="1"/>
  <c r="AE103" i="1"/>
  <c r="AD103" i="1"/>
  <c r="AC103" i="1"/>
  <c r="AB103" i="1"/>
  <c r="AA103" i="1"/>
  <c r="Z103" i="1"/>
  <c r="Y103" i="1"/>
  <c r="X103" i="1"/>
  <c r="W103" i="1"/>
  <c r="V103" i="1"/>
  <c r="U103" i="1"/>
  <c r="T103" i="1"/>
  <c r="S103" i="1"/>
  <c r="R103" i="1"/>
  <c r="Q103" i="1"/>
  <c r="P103" i="1"/>
  <c r="O103" i="1"/>
  <c r="N103" i="1"/>
  <c r="M103" i="1"/>
  <c r="L103" i="1"/>
  <c r="K103" i="1"/>
  <c r="J103" i="1"/>
  <c r="I103" i="1"/>
  <c r="H103" i="1"/>
  <c r="G103" i="1"/>
  <c r="F103" i="1"/>
  <c r="E103" i="1"/>
  <c r="D103" i="1"/>
  <c r="C103" i="1"/>
  <c r="B103" i="1"/>
  <c r="A103" i="1"/>
  <c r="AI102" i="1"/>
  <c r="AH102" i="1"/>
  <c r="AG102" i="1"/>
  <c r="AF102" i="1"/>
  <c r="AE102" i="1"/>
  <c r="AD102" i="1"/>
  <c r="AC102" i="1"/>
  <c r="AB102" i="1"/>
  <c r="AA102" i="1"/>
  <c r="Z102" i="1"/>
  <c r="Y102" i="1"/>
  <c r="X102" i="1"/>
  <c r="W102" i="1"/>
  <c r="V102" i="1"/>
  <c r="U102" i="1"/>
  <c r="T102" i="1"/>
  <c r="S102" i="1"/>
  <c r="R102" i="1"/>
  <c r="Q102" i="1"/>
  <c r="P102" i="1"/>
  <c r="O102" i="1"/>
  <c r="N102" i="1"/>
  <c r="M102" i="1"/>
  <c r="L102" i="1"/>
  <c r="K102" i="1"/>
  <c r="J102" i="1"/>
  <c r="I102" i="1"/>
  <c r="H102" i="1"/>
  <c r="G102" i="1"/>
  <c r="F102" i="1"/>
  <c r="E102" i="1"/>
  <c r="D102" i="1"/>
  <c r="C102" i="1"/>
  <c r="B102" i="1"/>
  <c r="A102" i="1"/>
  <c r="AI101" i="1"/>
  <c r="AH101" i="1"/>
  <c r="AG101" i="1"/>
  <c r="AF101" i="1"/>
  <c r="AE101" i="1"/>
  <c r="AD101" i="1"/>
  <c r="AC101" i="1"/>
  <c r="AB101" i="1"/>
  <c r="AA101" i="1"/>
  <c r="Z101" i="1"/>
  <c r="Y101" i="1"/>
  <c r="X101" i="1"/>
  <c r="W101" i="1"/>
  <c r="V101" i="1"/>
  <c r="U101" i="1"/>
  <c r="T101" i="1"/>
  <c r="S101" i="1"/>
  <c r="R101" i="1"/>
  <c r="Q101" i="1"/>
  <c r="P101" i="1"/>
  <c r="O101" i="1"/>
  <c r="N101" i="1"/>
  <c r="M101" i="1"/>
  <c r="L101" i="1"/>
  <c r="K101" i="1"/>
  <c r="J101" i="1"/>
  <c r="I101" i="1"/>
  <c r="H101" i="1"/>
  <c r="G101" i="1"/>
  <c r="F101" i="1"/>
  <c r="E101" i="1"/>
  <c r="D101" i="1"/>
  <c r="C101" i="1"/>
  <c r="B101" i="1"/>
  <c r="A101" i="1"/>
  <c r="AI100" i="1"/>
  <c r="AH100" i="1"/>
  <c r="AG100" i="1"/>
  <c r="AF100" i="1"/>
  <c r="AE100" i="1"/>
  <c r="AD100" i="1"/>
  <c r="AC100" i="1"/>
  <c r="AB100" i="1"/>
  <c r="AA100" i="1"/>
  <c r="Z100" i="1"/>
  <c r="Y100" i="1"/>
  <c r="X100" i="1"/>
  <c r="W100" i="1"/>
  <c r="V100" i="1"/>
  <c r="U100" i="1"/>
  <c r="T100" i="1"/>
  <c r="S100" i="1"/>
  <c r="R100" i="1"/>
  <c r="Q100" i="1"/>
  <c r="P100" i="1"/>
  <c r="O100" i="1"/>
  <c r="N100" i="1"/>
  <c r="M100" i="1"/>
  <c r="L100" i="1"/>
  <c r="K100" i="1"/>
  <c r="J100" i="1"/>
  <c r="I100" i="1"/>
  <c r="H100" i="1"/>
  <c r="G100" i="1"/>
  <c r="F100" i="1"/>
  <c r="E100" i="1"/>
  <c r="D100" i="1"/>
  <c r="C100" i="1"/>
  <c r="B100" i="1"/>
  <c r="A100" i="1"/>
  <c r="AI99" i="1"/>
  <c r="AH99" i="1"/>
  <c r="AG99" i="1"/>
  <c r="AF99" i="1"/>
  <c r="AE99" i="1"/>
  <c r="AD99" i="1"/>
  <c r="AC99" i="1"/>
  <c r="AB99" i="1"/>
  <c r="AA99" i="1"/>
  <c r="Z99" i="1"/>
  <c r="Y99" i="1"/>
  <c r="X99" i="1"/>
  <c r="W99" i="1"/>
  <c r="V99" i="1"/>
  <c r="U99" i="1"/>
  <c r="T99" i="1"/>
  <c r="S99" i="1"/>
  <c r="R99" i="1"/>
  <c r="Q99" i="1"/>
  <c r="P99" i="1"/>
  <c r="O99" i="1"/>
  <c r="N99" i="1"/>
  <c r="M99" i="1"/>
  <c r="L99" i="1"/>
  <c r="K99" i="1"/>
  <c r="J99" i="1"/>
  <c r="I99" i="1"/>
  <c r="H99" i="1"/>
  <c r="G99" i="1"/>
  <c r="F99" i="1"/>
  <c r="E99" i="1"/>
  <c r="D99" i="1"/>
  <c r="C99" i="1"/>
  <c r="B99" i="1"/>
  <c r="A99" i="1"/>
  <c r="AI98" i="1"/>
  <c r="AH98" i="1"/>
  <c r="AG98" i="1"/>
  <c r="AF98" i="1"/>
  <c r="AE98" i="1"/>
  <c r="AD98" i="1"/>
  <c r="AC98" i="1"/>
  <c r="AB98" i="1"/>
  <c r="AA98" i="1"/>
  <c r="Z98" i="1"/>
  <c r="Y98" i="1"/>
  <c r="X98" i="1"/>
  <c r="W98" i="1"/>
  <c r="V98" i="1"/>
  <c r="U98" i="1"/>
  <c r="T98" i="1"/>
  <c r="S98" i="1"/>
  <c r="R98" i="1"/>
  <c r="Q98" i="1"/>
  <c r="P98" i="1"/>
  <c r="O98" i="1"/>
  <c r="N98" i="1"/>
  <c r="M98" i="1"/>
  <c r="L98" i="1"/>
  <c r="K98" i="1"/>
  <c r="J98" i="1"/>
  <c r="I98" i="1"/>
  <c r="H98" i="1"/>
  <c r="G98" i="1"/>
  <c r="F98" i="1"/>
  <c r="E98" i="1"/>
  <c r="D98" i="1"/>
  <c r="C98" i="1"/>
  <c r="B98" i="1"/>
  <c r="A98" i="1"/>
  <c r="AI97" i="1"/>
  <c r="AH97" i="1"/>
  <c r="AG97" i="1"/>
  <c r="AF97" i="1"/>
  <c r="AE97" i="1"/>
  <c r="AD97" i="1"/>
  <c r="AC97" i="1"/>
  <c r="AB97" i="1"/>
  <c r="AA97" i="1"/>
  <c r="Z97" i="1"/>
  <c r="Y97" i="1"/>
  <c r="X97" i="1"/>
  <c r="W97" i="1"/>
  <c r="V97" i="1"/>
  <c r="U97" i="1"/>
  <c r="T97" i="1"/>
  <c r="S97" i="1"/>
  <c r="R97" i="1"/>
  <c r="Q97" i="1"/>
  <c r="P97" i="1"/>
  <c r="O97" i="1"/>
  <c r="N97" i="1"/>
  <c r="M97" i="1"/>
  <c r="L97" i="1"/>
  <c r="K97" i="1"/>
  <c r="J97" i="1"/>
  <c r="I97" i="1"/>
  <c r="H97" i="1"/>
  <c r="G97" i="1"/>
  <c r="F97" i="1"/>
  <c r="E97" i="1"/>
  <c r="D97" i="1"/>
  <c r="C97" i="1"/>
  <c r="B97" i="1"/>
  <c r="A97" i="1"/>
  <c r="AI96" i="1"/>
  <c r="AH96" i="1"/>
  <c r="AG96" i="1"/>
  <c r="AF96" i="1"/>
  <c r="AE96" i="1"/>
  <c r="AD96" i="1"/>
  <c r="AC96" i="1"/>
  <c r="AB96" i="1"/>
  <c r="AA96" i="1"/>
  <c r="Z96" i="1"/>
  <c r="Y96" i="1"/>
  <c r="X96" i="1"/>
  <c r="W96" i="1"/>
  <c r="V96" i="1"/>
  <c r="U96" i="1"/>
  <c r="T96" i="1"/>
  <c r="S96" i="1"/>
  <c r="R96" i="1"/>
  <c r="Q96" i="1"/>
  <c r="P96" i="1"/>
  <c r="O96" i="1"/>
  <c r="N96" i="1"/>
  <c r="M96" i="1"/>
  <c r="L96" i="1"/>
  <c r="K96" i="1"/>
  <c r="J96" i="1"/>
  <c r="I96" i="1"/>
  <c r="H96" i="1"/>
  <c r="G96" i="1"/>
  <c r="F96" i="1"/>
  <c r="E96" i="1"/>
  <c r="D96" i="1"/>
  <c r="C96" i="1"/>
  <c r="B96" i="1"/>
  <c r="A96" i="1"/>
  <c r="AI95" i="1"/>
  <c r="AH95" i="1"/>
  <c r="AG95" i="1"/>
  <c r="AF95" i="1"/>
  <c r="AE95" i="1"/>
  <c r="AD95" i="1"/>
  <c r="AC95" i="1"/>
  <c r="AB95" i="1"/>
  <c r="AA95" i="1"/>
  <c r="Z95" i="1"/>
  <c r="Y95" i="1"/>
  <c r="X95" i="1"/>
  <c r="W95" i="1"/>
  <c r="V95" i="1"/>
  <c r="U95" i="1"/>
  <c r="T95" i="1"/>
  <c r="S95" i="1"/>
  <c r="R95" i="1"/>
  <c r="Q95" i="1"/>
  <c r="P95" i="1"/>
  <c r="O95" i="1"/>
  <c r="N95" i="1"/>
  <c r="M95" i="1"/>
  <c r="L95" i="1"/>
  <c r="K95" i="1"/>
  <c r="J95" i="1"/>
  <c r="I95" i="1"/>
  <c r="H95" i="1"/>
  <c r="G95" i="1"/>
  <c r="F95" i="1"/>
  <c r="E95" i="1"/>
  <c r="D95" i="1"/>
  <c r="C95" i="1"/>
  <c r="B95" i="1"/>
  <c r="A95" i="1"/>
  <c r="AI94" i="1"/>
  <c r="AH94" i="1"/>
  <c r="AG94" i="1"/>
  <c r="AF94" i="1"/>
  <c r="AE94" i="1"/>
  <c r="AD94" i="1"/>
  <c r="AC94" i="1"/>
  <c r="AB94" i="1"/>
  <c r="AA94" i="1"/>
  <c r="Z94" i="1"/>
  <c r="Y94" i="1"/>
  <c r="X94" i="1"/>
  <c r="W94" i="1"/>
  <c r="V94" i="1"/>
  <c r="U94" i="1"/>
  <c r="T94" i="1"/>
  <c r="S94" i="1"/>
  <c r="R94" i="1"/>
  <c r="Q94" i="1"/>
  <c r="P94" i="1"/>
  <c r="O94" i="1"/>
  <c r="N94" i="1"/>
  <c r="M94" i="1"/>
  <c r="L94" i="1"/>
  <c r="K94" i="1"/>
  <c r="J94" i="1"/>
  <c r="I94" i="1"/>
  <c r="H94" i="1"/>
  <c r="G94" i="1"/>
  <c r="F94" i="1"/>
  <c r="E94" i="1"/>
  <c r="D94" i="1"/>
  <c r="C94" i="1"/>
  <c r="B94" i="1"/>
  <c r="A94" i="1"/>
  <c r="AI93" i="1"/>
  <c r="AH93" i="1"/>
  <c r="AG93" i="1"/>
  <c r="AF93" i="1"/>
  <c r="AE93" i="1"/>
  <c r="AD93" i="1"/>
  <c r="AC93" i="1"/>
  <c r="AB93" i="1"/>
  <c r="AA93" i="1"/>
  <c r="Z93" i="1"/>
  <c r="Y93" i="1"/>
  <c r="X93" i="1"/>
  <c r="W93" i="1"/>
  <c r="V93" i="1"/>
  <c r="U93" i="1"/>
  <c r="T93" i="1"/>
  <c r="S93" i="1"/>
  <c r="R93" i="1"/>
  <c r="Q93" i="1"/>
  <c r="P93" i="1"/>
  <c r="O93" i="1"/>
  <c r="N93" i="1"/>
  <c r="M93" i="1"/>
  <c r="L93" i="1"/>
  <c r="K93" i="1"/>
  <c r="J93" i="1"/>
  <c r="I93" i="1"/>
  <c r="H93" i="1"/>
  <c r="G93" i="1"/>
  <c r="F93" i="1"/>
  <c r="E93" i="1"/>
  <c r="D93" i="1"/>
  <c r="C93" i="1"/>
  <c r="B93" i="1"/>
  <c r="A93" i="1"/>
  <c r="AI92" i="1"/>
  <c r="AH92" i="1"/>
  <c r="AG92" i="1"/>
  <c r="AF92" i="1"/>
  <c r="AE92" i="1"/>
  <c r="AD92" i="1"/>
  <c r="AC92" i="1"/>
  <c r="AB92" i="1"/>
  <c r="AA92" i="1"/>
  <c r="Z92" i="1"/>
  <c r="Y92" i="1"/>
  <c r="X92" i="1"/>
  <c r="W92" i="1"/>
  <c r="V92" i="1"/>
  <c r="U92" i="1"/>
  <c r="T92" i="1"/>
  <c r="S92" i="1"/>
  <c r="R92" i="1"/>
  <c r="Q92" i="1"/>
  <c r="P92" i="1"/>
  <c r="O92" i="1"/>
  <c r="N92" i="1"/>
  <c r="M92" i="1"/>
  <c r="L92" i="1"/>
  <c r="K92" i="1"/>
  <c r="J92" i="1"/>
  <c r="I92" i="1"/>
  <c r="H92" i="1"/>
  <c r="G92" i="1"/>
  <c r="F92" i="1"/>
  <c r="E92" i="1"/>
  <c r="D92" i="1"/>
  <c r="C92" i="1"/>
  <c r="B92" i="1"/>
  <c r="A92" i="1"/>
  <c r="AI91" i="1"/>
  <c r="AH91" i="1"/>
  <c r="AG91" i="1"/>
  <c r="AF91" i="1"/>
  <c r="AE91" i="1"/>
  <c r="AD91" i="1"/>
  <c r="AC91" i="1"/>
  <c r="AB91" i="1"/>
  <c r="AA91" i="1"/>
  <c r="Z91" i="1"/>
  <c r="Y91" i="1"/>
  <c r="X91" i="1"/>
  <c r="W91" i="1"/>
  <c r="V91" i="1"/>
  <c r="U91" i="1"/>
  <c r="T91" i="1"/>
  <c r="S91" i="1"/>
  <c r="R91" i="1"/>
  <c r="Q91" i="1"/>
  <c r="P91" i="1"/>
  <c r="O91" i="1"/>
  <c r="N91" i="1"/>
  <c r="M91" i="1"/>
  <c r="L91" i="1"/>
  <c r="K91" i="1"/>
  <c r="J91" i="1"/>
  <c r="I91" i="1"/>
  <c r="H91" i="1"/>
  <c r="G91" i="1"/>
  <c r="F91" i="1"/>
  <c r="E91" i="1"/>
  <c r="D91" i="1"/>
  <c r="C91" i="1"/>
  <c r="B91" i="1"/>
  <c r="A91" i="1"/>
  <c r="AI90" i="1"/>
  <c r="AH90" i="1"/>
  <c r="AG90" i="1"/>
  <c r="AF90" i="1"/>
  <c r="AE90" i="1"/>
  <c r="AD90" i="1"/>
  <c r="AC90" i="1"/>
  <c r="AB90" i="1"/>
  <c r="AA90" i="1"/>
  <c r="Z90" i="1"/>
  <c r="Y90" i="1"/>
  <c r="X90" i="1"/>
  <c r="W90" i="1"/>
  <c r="V90" i="1"/>
  <c r="U90" i="1"/>
  <c r="T90" i="1"/>
  <c r="S90" i="1"/>
  <c r="R90" i="1"/>
  <c r="Q90" i="1"/>
  <c r="P90" i="1"/>
  <c r="O90" i="1"/>
  <c r="N90" i="1"/>
  <c r="M90" i="1"/>
  <c r="L90" i="1"/>
  <c r="K90" i="1"/>
  <c r="J90" i="1"/>
  <c r="I90" i="1"/>
  <c r="H90" i="1"/>
  <c r="G90" i="1"/>
  <c r="F90" i="1"/>
  <c r="E90" i="1"/>
  <c r="D90" i="1"/>
  <c r="C90" i="1"/>
  <c r="B90" i="1"/>
  <c r="A90" i="1"/>
  <c r="AI89" i="1"/>
  <c r="AH89" i="1"/>
  <c r="AG89" i="1"/>
  <c r="AF89" i="1"/>
  <c r="AE89" i="1"/>
  <c r="AD89" i="1"/>
  <c r="AC89" i="1"/>
  <c r="AB89" i="1"/>
  <c r="AA89" i="1"/>
  <c r="Z89" i="1"/>
  <c r="Y89" i="1"/>
  <c r="X89" i="1"/>
  <c r="W89" i="1"/>
  <c r="V89" i="1"/>
  <c r="U89" i="1"/>
  <c r="T89" i="1"/>
  <c r="S89" i="1"/>
  <c r="R89" i="1"/>
  <c r="Q89" i="1"/>
  <c r="P89" i="1"/>
  <c r="O89" i="1"/>
  <c r="N89" i="1"/>
  <c r="M89" i="1"/>
  <c r="L89" i="1"/>
  <c r="K89" i="1"/>
  <c r="J89" i="1"/>
  <c r="I89" i="1"/>
  <c r="H89" i="1"/>
  <c r="G89" i="1"/>
  <c r="F89" i="1"/>
  <c r="E89" i="1"/>
  <c r="D89" i="1"/>
  <c r="C89" i="1"/>
  <c r="B89" i="1"/>
  <c r="A89" i="1"/>
  <c r="AI88" i="1"/>
  <c r="AH88" i="1"/>
  <c r="AG88" i="1"/>
  <c r="AF88" i="1"/>
  <c r="AE88" i="1"/>
  <c r="AD88" i="1"/>
  <c r="AC88" i="1"/>
  <c r="AB88" i="1"/>
  <c r="AA88" i="1"/>
  <c r="Z88" i="1"/>
  <c r="Y88" i="1"/>
  <c r="X88" i="1"/>
  <c r="W88" i="1"/>
  <c r="V88" i="1"/>
  <c r="U88" i="1"/>
  <c r="T88" i="1"/>
  <c r="S88" i="1"/>
  <c r="R88" i="1"/>
  <c r="Q88" i="1"/>
  <c r="P88" i="1"/>
  <c r="O88" i="1"/>
  <c r="N88" i="1"/>
  <c r="M88" i="1"/>
  <c r="L88" i="1"/>
  <c r="K88" i="1"/>
  <c r="J88" i="1"/>
  <c r="I88" i="1"/>
  <c r="H88" i="1"/>
  <c r="G88" i="1"/>
  <c r="F88" i="1"/>
  <c r="E88" i="1"/>
  <c r="D88" i="1"/>
  <c r="C88" i="1"/>
  <c r="B88" i="1"/>
  <c r="A88" i="1"/>
  <c r="AI87" i="1"/>
  <c r="AH87" i="1"/>
  <c r="AG87" i="1"/>
  <c r="AF87" i="1"/>
  <c r="AE87" i="1"/>
  <c r="AD87" i="1"/>
  <c r="AC87" i="1"/>
  <c r="AB87" i="1"/>
  <c r="AA87" i="1"/>
  <c r="Z87" i="1"/>
  <c r="Y87" i="1"/>
  <c r="X87" i="1"/>
  <c r="W87" i="1"/>
  <c r="V87" i="1"/>
  <c r="U87" i="1"/>
  <c r="T87" i="1"/>
  <c r="S87" i="1"/>
  <c r="R87" i="1"/>
  <c r="Q87" i="1"/>
  <c r="P87" i="1"/>
  <c r="O87" i="1"/>
  <c r="N87" i="1"/>
  <c r="M87" i="1"/>
  <c r="L87" i="1"/>
  <c r="K87" i="1"/>
  <c r="J87" i="1"/>
  <c r="I87" i="1"/>
  <c r="H87" i="1"/>
  <c r="G87" i="1"/>
  <c r="F87" i="1"/>
  <c r="E87" i="1"/>
  <c r="D87" i="1"/>
  <c r="C87" i="1"/>
  <c r="B87" i="1"/>
  <c r="A87" i="1"/>
  <c r="AI86" i="1"/>
  <c r="AH86" i="1"/>
  <c r="AG86" i="1"/>
  <c r="AF86" i="1"/>
  <c r="AE86" i="1"/>
  <c r="AD86" i="1"/>
  <c r="AC86" i="1"/>
  <c r="AB86" i="1"/>
  <c r="AA86" i="1"/>
  <c r="Z86" i="1"/>
  <c r="Y86" i="1"/>
  <c r="X86" i="1"/>
  <c r="W86" i="1"/>
  <c r="V86" i="1"/>
  <c r="U86" i="1"/>
  <c r="T86" i="1"/>
  <c r="S86" i="1"/>
  <c r="R86" i="1"/>
  <c r="Q86" i="1"/>
  <c r="P86" i="1"/>
  <c r="O86" i="1"/>
  <c r="N86" i="1"/>
  <c r="M86" i="1"/>
  <c r="L86" i="1"/>
  <c r="K86" i="1"/>
  <c r="J86" i="1"/>
  <c r="I86" i="1"/>
  <c r="H86" i="1"/>
  <c r="G86" i="1"/>
  <c r="F86" i="1"/>
  <c r="E86" i="1"/>
  <c r="D86" i="1"/>
  <c r="C86" i="1"/>
  <c r="B86" i="1"/>
  <c r="A86" i="1"/>
  <c r="AI85" i="1"/>
  <c r="AH85" i="1"/>
  <c r="AG85" i="1"/>
  <c r="AF85" i="1"/>
  <c r="AE85" i="1"/>
  <c r="AD85" i="1"/>
  <c r="AC85" i="1"/>
  <c r="AB85" i="1"/>
  <c r="AA85" i="1"/>
  <c r="Z85" i="1"/>
  <c r="Y85" i="1"/>
  <c r="X85" i="1"/>
  <c r="W85" i="1"/>
  <c r="V85" i="1"/>
  <c r="U85" i="1"/>
  <c r="T85" i="1"/>
  <c r="S85" i="1"/>
  <c r="R85" i="1"/>
  <c r="Q85" i="1"/>
  <c r="P85" i="1"/>
  <c r="O85" i="1"/>
  <c r="N85" i="1"/>
  <c r="M85" i="1"/>
  <c r="L85" i="1"/>
  <c r="K85" i="1"/>
  <c r="J85" i="1"/>
  <c r="I85" i="1"/>
  <c r="H85" i="1"/>
  <c r="G85" i="1"/>
  <c r="F85" i="1"/>
  <c r="E85" i="1"/>
  <c r="D85" i="1"/>
  <c r="C85" i="1"/>
  <c r="B85" i="1"/>
  <c r="A85" i="1"/>
  <c r="AI84" i="1"/>
  <c r="AH84" i="1"/>
  <c r="AG84" i="1"/>
  <c r="AF84" i="1"/>
  <c r="AE84" i="1"/>
  <c r="AD84" i="1"/>
  <c r="AC84" i="1"/>
  <c r="AB84" i="1"/>
  <c r="AA84" i="1"/>
  <c r="Z84" i="1"/>
  <c r="Y84" i="1"/>
  <c r="X84" i="1"/>
  <c r="W84" i="1"/>
  <c r="V84" i="1"/>
  <c r="U84" i="1"/>
  <c r="T84" i="1"/>
  <c r="S84" i="1"/>
  <c r="R84" i="1"/>
  <c r="Q84" i="1"/>
  <c r="P84" i="1"/>
  <c r="O84" i="1"/>
  <c r="N84" i="1"/>
  <c r="M84" i="1"/>
  <c r="L84" i="1"/>
  <c r="K84" i="1"/>
  <c r="J84" i="1"/>
  <c r="I84" i="1"/>
  <c r="H84" i="1"/>
  <c r="G84" i="1"/>
  <c r="F84" i="1"/>
  <c r="E84" i="1"/>
  <c r="D84" i="1"/>
  <c r="C84" i="1"/>
  <c r="B84" i="1"/>
  <c r="A84" i="1"/>
  <c r="AI83" i="1"/>
  <c r="AH83" i="1"/>
  <c r="AG83" i="1"/>
  <c r="AF83" i="1"/>
  <c r="AE83" i="1"/>
  <c r="AD83" i="1"/>
  <c r="AC83" i="1"/>
  <c r="AB83" i="1"/>
  <c r="AA83" i="1"/>
  <c r="Z83" i="1"/>
  <c r="Y83" i="1"/>
  <c r="X83" i="1"/>
  <c r="W83" i="1"/>
  <c r="V83" i="1"/>
  <c r="U83" i="1"/>
  <c r="T83" i="1"/>
  <c r="S83" i="1"/>
  <c r="R83" i="1"/>
  <c r="Q83" i="1"/>
  <c r="P83" i="1"/>
  <c r="O83" i="1"/>
  <c r="N83" i="1"/>
  <c r="M83" i="1"/>
  <c r="L83" i="1"/>
  <c r="K83" i="1"/>
  <c r="J83" i="1"/>
  <c r="I83" i="1"/>
  <c r="H83" i="1"/>
  <c r="G83" i="1"/>
  <c r="F83" i="1"/>
  <c r="E83" i="1"/>
  <c r="D83" i="1"/>
  <c r="C83" i="1"/>
  <c r="B83" i="1"/>
  <c r="A83" i="1"/>
  <c r="AI82" i="1"/>
  <c r="AH82" i="1"/>
  <c r="AG82" i="1"/>
  <c r="AF82" i="1"/>
  <c r="AE82" i="1"/>
  <c r="AD82" i="1"/>
  <c r="AC82" i="1"/>
  <c r="AB82" i="1"/>
  <c r="AA82" i="1"/>
  <c r="Z82" i="1"/>
  <c r="Y82" i="1"/>
  <c r="X82" i="1"/>
  <c r="W82" i="1"/>
  <c r="V82" i="1"/>
  <c r="U82" i="1"/>
  <c r="T82" i="1"/>
  <c r="S82" i="1"/>
  <c r="R82" i="1"/>
  <c r="Q82" i="1"/>
  <c r="P82" i="1"/>
  <c r="O82" i="1"/>
  <c r="N82" i="1"/>
  <c r="M82" i="1"/>
  <c r="L82" i="1"/>
  <c r="K82" i="1"/>
  <c r="J82" i="1"/>
  <c r="I82" i="1"/>
  <c r="H82" i="1"/>
  <c r="G82" i="1"/>
  <c r="F82" i="1"/>
  <c r="E82" i="1"/>
  <c r="D82" i="1"/>
  <c r="C82" i="1"/>
  <c r="B82" i="1"/>
  <c r="A82" i="1"/>
  <c r="AI81" i="1"/>
  <c r="AH81" i="1"/>
  <c r="AG81" i="1"/>
  <c r="AF81" i="1"/>
  <c r="AE81" i="1"/>
  <c r="AD81" i="1"/>
  <c r="AC81" i="1"/>
  <c r="AB81" i="1"/>
  <c r="AA81" i="1"/>
  <c r="Z81" i="1"/>
  <c r="Y81" i="1"/>
  <c r="X81" i="1"/>
  <c r="W81" i="1"/>
  <c r="V81" i="1"/>
  <c r="U81" i="1"/>
  <c r="T81" i="1"/>
  <c r="S81" i="1"/>
  <c r="R81" i="1"/>
  <c r="Q81" i="1"/>
  <c r="P81" i="1"/>
  <c r="O81" i="1"/>
  <c r="N81" i="1"/>
  <c r="M81" i="1"/>
  <c r="L81" i="1"/>
  <c r="K81" i="1"/>
  <c r="J81" i="1"/>
  <c r="I81" i="1"/>
  <c r="H81" i="1"/>
  <c r="G81" i="1"/>
  <c r="F81" i="1"/>
  <c r="E81" i="1"/>
  <c r="D81" i="1"/>
  <c r="C81" i="1"/>
  <c r="B81" i="1"/>
  <c r="A81" i="1"/>
  <c r="AI80" i="1"/>
  <c r="AH80" i="1"/>
  <c r="AG80" i="1"/>
  <c r="AF80" i="1"/>
  <c r="AE80" i="1"/>
  <c r="AD80" i="1"/>
  <c r="AC80" i="1"/>
  <c r="AB80" i="1"/>
  <c r="AA80" i="1"/>
  <c r="Z80" i="1"/>
  <c r="Y80" i="1"/>
  <c r="X80" i="1"/>
  <c r="W80" i="1"/>
  <c r="V80" i="1"/>
  <c r="U80" i="1"/>
  <c r="T80" i="1"/>
  <c r="S80" i="1"/>
  <c r="R80" i="1"/>
  <c r="Q80" i="1"/>
  <c r="P80" i="1"/>
  <c r="O80" i="1"/>
  <c r="N80" i="1"/>
  <c r="M80" i="1"/>
  <c r="L80" i="1"/>
  <c r="K80" i="1"/>
  <c r="J80" i="1"/>
  <c r="I80" i="1"/>
  <c r="H80" i="1"/>
  <c r="G80" i="1"/>
  <c r="F80" i="1"/>
  <c r="E80" i="1"/>
  <c r="D80" i="1"/>
  <c r="C80" i="1"/>
  <c r="B80" i="1"/>
  <c r="A80" i="1"/>
  <c r="AI79" i="1"/>
  <c r="AH79" i="1"/>
  <c r="AG79" i="1"/>
  <c r="AF79" i="1"/>
  <c r="AE79" i="1"/>
  <c r="AD79" i="1"/>
  <c r="AC79" i="1"/>
  <c r="AB79" i="1"/>
  <c r="AA79" i="1"/>
  <c r="Z79" i="1"/>
  <c r="Y79" i="1"/>
  <c r="X79" i="1"/>
  <c r="W79" i="1"/>
  <c r="V79" i="1"/>
  <c r="U79" i="1"/>
  <c r="T79" i="1"/>
  <c r="S79" i="1"/>
  <c r="R79" i="1"/>
  <c r="Q79" i="1"/>
  <c r="P79" i="1"/>
  <c r="O79" i="1"/>
  <c r="N79" i="1"/>
  <c r="M79" i="1"/>
  <c r="L79" i="1"/>
  <c r="K79" i="1"/>
  <c r="J79" i="1"/>
  <c r="I79" i="1"/>
  <c r="H79" i="1"/>
  <c r="G79" i="1"/>
  <c r="F79" i="1"/>
  <c r="E79" i="1"/>
  <c r="D79" i="1"/>
  <c r="C79" i="1"/>
  <c r="B79" i="1"/>
  <c r="A79" i="1"/>
  <c r="AI78" i="1"/>
  <c r="AH78" i="1"/>
  <c r="AG78" i="1"/>
  <c r="AF78" i="1"/>
  <c r="AE78" i="1"/>
  <c r="AD78" i="1"/>
  <c r="AC78" i="1"/>
  <c r="AB78" i="1"/>
  <c r="AA78" i="1"/>
  <c r="Z78" i="1"/>
  <c r="Y78" i="1"/>
  <c r="X78" i="1"/>
  <c r="W78" i="1"/>
  <c r="V78" i="1"/>
  <c r="U78" i="1"/>
  <c r="T78" i="1"/>
  <c r="S78" i="1"/>
  <c r="R78" i="1"/>
  <c r="Q78" i="1"/>
  <c r="P78" i="1"/>
  <c r="O78" i="1"/>
  <c r="N78" i="1"/>
  <c r="M78" i="1"/>
  <c r="L78" i="1"/>
  <c r="K78" i="1"/>
  <c r="J78" i="1"/>
  <c r="I78" i="1"/>
  <c r="H78" i="1"/>
  <c r="G78" i="1"/>
  <c r="F78" i="1"/>
  <c r="E78" i="1"/>
  <c r="D78" i="1"/>
  <c r="C78" i="1"/>
  <c r="B78" i="1"/>
  <c r="A78" i="1"/>
  <c r="AI77" i="1"/>
  <c r="AH77" i="1"/>
  <c r="AG77" i="1"/>
  <c r="AF77" i="1"/>
  <c r="AE77" i="1"/>
  <c r="AD77" i="1"/>
  <c r="AC77" i="1"/>
  <c r="AB77" i="1"/>
  <c r="AA77" i="1"/>
  <c r="Z77" i="1"/>
  <c r="Y77" i="1"/>
  <c r="X77" i="1"/>
  <c r="W77" i="1"/>
  <c r="V77" i="1"/>
  <c r="U77" i="1"/>
  <c r="T77" i="1"/>
  <c r="S77" i="1"/>
  <c r="R77" i="1"/>
  <c r="Q77" i="1"/>
  <c r="P77" i="1"/>
  <c r="O77" i="1"/>
  <c r="N77" i="1"/>
  <c r="M77" i="1"/>
  <c r="L77" i="1"/>
  <c r="K77" i="1"/>
  <c r="J77" i="1"/>
  <c r="I77" i="1"/>
  <c r="H77" i="1"/>
  <c r="G77" i="1"/>
  <c r="F77" i="1"/>
  <c r="E77" i="1"/>
  <c r="D77" i="1"/>
  <c r="C77" i="1"/>
  <c r="B77" i="1"/>
  <c r="A77" i="1"/>
  <c r="AI76" i="1"/>
  <c r="AH76" i="1"/>
  <c r="AG76" i="1"/>
  <c r="AF76" i="1"/>
  <c r="AE76" i="1"/>
  <c r="AD76" i="1"/>
  <c r="AC76" i="1"/>
  <c r="AB76" i="1"/>
  <c r="AA76" i="1"/>
  <c r="Z76" i="1"/>
  <c r="Y76" i="1"/>
  <c r="X76" i="1"/>
  <c r="W76" i="1"/>
  <c r="V76" i="1"/>
  <c r="U76" i="1"/>
  <c r="T76" i="1"/>
  <c r="S76" i="1"/>
  <c r="R76" i="1"/>
  <c r="Q76" i="1"/>
  <c r="P76" i="1"/>
  <c r="O76" i="1"/>
  <c r="N76" i="1"/>
  <c r="M76" i="1"/>
  <c r="L76" i="1"/>
  <c r="K76" i="1"/>
  <c r="J76" i="1"/>
  <c r="I76" i="1"/>
  <c r="H76" i="1"/>
  <c r="G76" i="1"/>
  <c r="F76" i="1"/>
  <c r="E76" i="1"/>
  <c r="D76" i="1"/>
  <c r="C76" i="1"/>
  <c r="B76" i="1"/>
  <c r="A76" i="1"/>
  <c r="AI75" i="1"/>
  <c r="AH75" i="1"/>
  <c r="AG75" i="1"/>
  <c r="AF75" i="1"/>
  <c r="AE75" i="1"/>
  <c r="AD75" i="1"/>
  <c r="AC75" i="1"/>
  <c r="AB75" i="1"/>
  <c r="AA75" i="1"/>
  <c r="Z75" i="1"/>
  <c r="Y75" i="1"/>
  <c r="X75" i="1"/>
  <c r="W75" i="1"/>
  <c r="V75" i="1"/>
  <c r="U75" i="1"/>
  <c r="T75" i="1"/>
  <c r="S75" i="1"/>
  <c r="R75" i="1"/>
  <c r="Q75" i="1"/>
  <c r="P75" i="1"/>
  <c r="O75" i="1"/>
  <c r="N75" i="1"/>
  <c r="M75" i="1"/>
  <c r="L75" i="1"/>
  <c r="K75" i="1"/>
  <c r="J75" i="1"/>
  <c r="I75" i="1"/>
  <c r="H75" i="1"/>
  <c r="G75" i="1"/>
  <c r="F75" i="1"/>
  <c r="E75" i="1"/>
  <c r="D75" i="1"/>
  <c r="C75" i="1"/>
  <c r="B75" i="1"/>
  <c r="A75" i="1"/>
  <c r="AI74" i="1"/>
  <c r="AH74" i="1"/>
  <c r="AG74" i="1"/>
  <c r="AF74" i="1"/>
  <c r="AE74" i="1"/>
  <c r="AD74" i="1"/>
  <c r="AC74" i="1"/>
  <c r="AB74" i="1"/>
  <c r="AA74" i="1"/>
  <c r="Z74" i="1"/>
  <c r="Y74" i="1"/>
  <c r="X74" i="1"/>
  <c r="W74" i="1"/>
  <c r="V74" i="1"/>
  <c r="U74" i="1"/>
  <c r="T74" i="1"/>
  <c r="S74" i="1"/>
  <c r="R74" i="1"/>
  <c r="Q74" i="1"/>
  <c r="P74" i="1"/>
  <c r="O74" i="1"/>
  <c r="N74" i="1"/>
  <c r="M74" i="1"/>
  <c r="L74" i="1"/>
  <c r="K74" i="1"/>
  <c r="J74" i="1"/>
  <c r="I74" i="1"/>
  <c r="H74" i="1"/>
  <c r="G74" i="1"/>
  <c r="F74" i="1"/>
  <c r="E74" i="1"/>
  <c r="D74" i="1"/>
  <c r="C74" i="1"/>
  <c r="B74" i="1"/>
  <c r="A74" i="1"/>
  <c r="AI73" i="1"/>
  <c r="AH73" i="1"/>
  <c r="AG73" i="1"/>
  <c r="AF73" i="1"/>
  <c r="AE73" i="1"/>
  <c r="AD73" i="1"/>
  <c r="AC73" i="1"/>
  <c r="AB73" i="1"/>
  <c r="AA73" i="1"/>
  <c r="Z73" i="1"/>
  <c r="Y73" i="1"/>
  <c r="X73" i="1"/>
  <c r="W73" i="1"/>
  <c r="V73" i="1"/>
  <c r="U73" i="1"/>
  <c r="T73" i="1"/>
  <c r="S73" i="1"/>
  <c r="R73" i="1"/>
  <c r="Q73" i="1"/>
  <c r="P73" i="1"/>
  <c r="O73" i="1"/>
  <c r="N73" i="1"/>
  <c r="M73" i="1"/>
  <c r="L73" i="1"/>
  <c r="K73" i="1"/>
  <c r="J73" i="1"/>
  <c r="I73" i="1"/>
  <c r="H73" i="1"/>
  <c r="G73" i="1"/>
  <c r="F73" i="1"/>
  <c r="E73" i="1"/>
  <c r="D73" i="1"/>
  <c r="C73" i="1"/>
  <c r="B73" i="1"/>
  <c r="A73" i="1"/>
  <c r="AI72" i="1"/>
  <c r="AH72" i="1"/>
  <c r="AG72" i="1"/>
  <c r="AF72" i="1"/>
  <c r="AE72" i="1"/>
  <c r="AD72" i="1"/>
  <c r="AC72" i="1"/>
  <c r="AB72" i="1"/>
  <c r="AA72" i="1"/>
  <c r="Z72" i="1"/>
  <c r="Y72" i="1"/>
  <c r="X72" i="1"/>
  <c r="W72" i="1"/>
  <c r="V72" i="1"/>
  <c r="U72" i="1"/>
  <c r="T72" i="1"/>
  <c r="S72" i="1"/>
  <c r="R72" i="1"/>
  <c r="Q72" i="1"/>
  <c r="P72" i="1"/>
  <c r="O72" i="1"/>
  <c r="N72" i="1"/>
  <c r="M72" i="1"/>
  <c r="L72" i="1"/>
  <c r="K72" i="1"/>
  <c r="J72" i="1"/>
  <c r="I72" i="1"/>
  <c r="H72" i="1"/>
  <c r="G72" i="1"/>
  <c r="F72" i="1"/>
  <c r="E72" i="1"/>
  <c r="D72" i="1"/>
  <c r="C72" i="1"/>
  <c r="B72" i="1"/>
  <c r="A72" i="1"/>
  <c r="AI71" i="1"/>
  <c r="AH71" i="1"/>
  <c r="AG71" i="1"/>
  <c r="AF71" i="1"/>
  <c r="AE71" i="1"/>
  <c r="AD71" i="1"/>
  <c r="AC71" i="1"/>
  <c r="AB71" i="1"/>
  <c r="AA71" i="1"/>
  <c r="Z71" i="1"/>
  <c r="Y71" i="1"/>
  <c r="X71" i="1"/>
  <c r="W71" i="1"/>
  <c r="V71" i="1"/>
  <c r="U71" i="1"/>
  <c r="T71" i="1"/>
  <c r="S71" i="1"/>
  <c r="R71" i="1"/>
  <c r="Q71" i="1"/>
  <c r="P71" i="1"/>
  <c r="O71" i="1"/>
  <c r="N71" i="1"/>
  <c r="M71" i="1"/>
  <c r="L71" i="1"/>
  <c r="K71" i="1"/>
  <c r="J71" i="1"/>
  <c r="I71" i="1"/>
  <c r="H71" i="1"/>
  <c r="G71" i="1"/>
  <c r="F71" i="1"/>
  <c r="E71" i="1"/>
  <c r="D71" i="1"/>
  <c r="C71" i="1"/>
  <c r="B71" i="1"/>
  <c r="A71" i="1"/>
  <c r="AI70" i="1"/>
  <c r="AH70" i="1"/>
  <c r="AG70" i="1"/>
  <c r="AF70" i="1"/>
  <c r="AE70" i="1"/>
  <c r="AD70" i="1"/>
  <c r="AC70" i="1"/>
  <c r="AB70" i="1"/>
  <c r="AA70" i="1"/>
  <c r="Z70" i="1"/>
  <c r="Y70" i="1"/>
  <c r="X70" i="1"/>
  <c r="W70" i="1"/>
  <c r="V70" i="1"/>
  <c r="U70" i="1"/>
  <c r="T70" i="1"/>
  <c r="S70" i="1"/>
  <c r="R70" i="1"/>
  <c r="Q70" i="1"/>
  <c r="P70" i="1"/>
  <c r="O70" i="1"/>
  <c r="N70" i="1"/>
  <c r="M70" i="1"/>
  <c r="L70" i="1"/>
  <c r="K70" i="1"/>
  <c r="J70" i="1"/>
  <c r="I70" i="1"/>
  <c r="H70" i="1"/>
  <c r="G70" i="1"/>
  <c r="F70" i="1"/>
  <c r="E70" i="1"/>
  <c r="D70" i="1"/>
  <c r="C70" i="1"/>
  <c r="B70" i="1"/>
  <c r="A70" i="1"/>
  <c r="AI69" i="1"/>
  <c r="AH69" i="1"/>
  <c r="AG69" i="1"/>
  <c r="AF69" i="1"/>
  <c r="AE69" i="1"/>
  <c r="AD69" i="1"/>
  <c r="AC69" i="1"/>
  <c r="AB69" i="1"/>
  <c r="AA69" i="1"/>
  <c r="Z69" i="1"/>
  <c r="Y69" i="1"/>
  <c r="X69" i="1"/>
  <c r="W69" i="1"/>
  <c r="V69" i="1"/>
  <c r="U69" i="1"/>
  <c r="T69" i="1"/>
  <c r="S69" i="1"/>
  <c r="R69" i="1"/>
  <c r="Q69" i="1"/>
  <c r="P69" i="1"/>
  <c r="O69" i="1"/>
  <c r="N69" i="1"/>
  <c r="M69" i="1"/>
  <c r="L69" i="1"/>
  <c r="K69" i="1"/>
  <c r="J69" i="1"/>
  <c r="I69" i="1"/>
  <c r="H69" i="1"/>
  <c r="G69" i="1"/>
  <c r="F69" i="1"/>
  <c r="E69" i="1"/>
  <c r="D69" i="1"/>
  <c r="C69" i="1"/>
  <c r="B69" i="1"/>
  <c r="A69" i="1"/>
  <c r="AI68" i="1"/>
  <c r="AH68" i="1"/>
  <c r="AG68" i="1"/>
  <c r="AF68" i="1"/>
  <c r="AE68" i="1"/>
  <c r="AD68" i="1"/>
  <c r="AC68" i="1"/>
  <c r="AB68" i="1"/>
  <c r="AA68" i="1"/>
  <c r="Z68" i="1"/>
  <c r="Y68" i="1"/>
  <c r="X68" i="1"/>
  <c r="W68" i="1"/>
  <c r="V68" i="1"/>
  <c r="U68" i="1"/>
  <c r="T68" i="1"/>
  <c r="S68" i="1"/>
  <c r="R68" i="1"/>
  <c r="Q68" i="1"/>
  <c r="P68" i="1"/>
  <c r="O68" i="1"/>
  <c r="N68" i="1"/>
  <c r="M68" i="1"/>
  <c r="L68" i="1"/>
  <c r="K68" i="1"/>
  <c r="J68" i="1"/>
  <c r="I68" i="1"/>
  <c r="H68" i="1"/>
  <c r="G68" i="1"/>
  <c r="F68" i="1"/>
  <c r="E68" i="1"/>
  <c r="D68" i="1"/>
  <c r="C68" i="1"/>
  <c r="B68" i="1"/>
  <c r="A68" i="1"/>
  <c r="AI67" i="1"/>
  <c r="AH67" i="1"/>
  <c r="AG67" i="1"/>
  <c r="AF67" i="1"/>
  <c r="AE67" i="1"/>
  <c r="AD67" i="1"/>
  <c r="AC67" i="1"/>
  <c r="AB67" i="1"/>
  <c r="AA67" i="1"/>
  <c r="Z67" i="1"/>
  <c r="Y67" i="1"/>
  <c r="X67" i="1"/>
  <c r="W67" i="1"/>
  <c r="V67" i="1"/>
  <c r="U67" i="1"/>
  <c r="T67" i="1"/>
  <c r="S67" i="1"/>
  <c r="R67" i="1"/>
  <c r="Q67" i="1"/>
  <c r="P67" i="1"/>
  <c r="O67" i="1"/>
  <c r="N67" i="1"/>
  <c r="M67" i="1"/>
  <c r="L67" i="1"/>
  <c r="K67" i="1"/>
  <c r="J67" i="1"/>
  <c r="I67" i="1"/>
  <c r="H67" i="1"/>
  <c r="G67" i="1"/>
  <c r="F67" i="1"/>
  <c r="E67" i="1"/>
  <c r="D67" i="1"/>
  <c r="C67" i="1"/>
  <c r="B67" i="1"/>
  <c r="A67" i="1"/>
  <c r="AI66" i="1"/>
  <c r="AH66" i="1"/>
  <c r="AG66" i="1"/>
  <c r="AF66" i="1"/>
  <c r="AE66" i="1"/>
  <c r="AD66" i="1"/>
  <c r="AC66" i="1"/>
  <c r="AB66" i="1"/>
  <c r="AA66" i="1"/>
  <c r="Z66" i="1"/>
  <c r="Y66" i="1"/>
  <c r="X66" i="1"/>
  <c r="W66" i="1"/>
  <c r="V66" i="1"/>
  <c r="U66" i="1"/>
  <c r="T66" i="1"/>
  <c r="S66" i="1"/>
  <c r="R66" i="1"/>
  <c r="Q66" i="1"/>
  <c r="P66" i="1"/>
  <c r="O66" i="1"/>
  <c r="N66" i="1"/>
  <c r="M66" i="1"/>
  <c r="L66" i="1"/>
  <c r="K66" i="1"/>
  <c r="J66" i="1"/>
  <c r="I66" i="1"/>
  <c r="H66" i="1"/>
  <c r="G66" i="1"/>
  <c r="F66" i="1"/>
  <c r="E66" i="1"/>
  <c r="D66" i="1"/>
  <c r="C66" i="1"/>
  <c r="B66" i="1"/>
  <c r="A66" i="1"/>
  <c r="AI65" i="1"/>
  <c r="AH65" i="1"/>
  <c r="AG65" i="1"/>
  <c r="AF65" i="1"/>
  <c r="AE65" i="1"/>
  <c r="AD65" i="1"/>
  <c r="AC65" i="1"/>
  <c r="AB65" i="1"/>
  <c r="AA65" i="1"/>
  <c r="Z65" i="1"/>
  <c r="Y65" i="1"/>
  <c r="X65" i="1"/>
  <c r="W65" i="1"/>
  <c r="V65" i="1"/>
  <c r="U65" i="1"/>
  <c r="T65" i="1"/>
  <c r="S65" i="1"/>
  <c r="R65" i="1"/>
  <c r="Q65" i="1"/>
  <c r="P65" i="1"/>
  <c r="O65" i="1"/>
  <c r="N65" i="1"/>
  <c r="M65" i="1"/>
  <c r="L65" i="1"/>
  <c r="K65" i="1"/>
  <c r="J65" i="1"/>
  <c r="I65" i="1"/>
  <c r="H65" i="1"/>
  <c r="G65" i="1"/>
  <c r="F65" i="1"/>
  <c r="E65" i="1"/>
  <c r="D65" i="1"/>
  <c r="C65" i="1"/>
  <c r="B65" i="1"/>
  <c r="A65" i="1"/>
  <c r="AI64" i="1"/>
  <c r="AH64" i="1"/>
  <c r="AG64" i="1"/>
  <c r="AF64" i="1"/>
  <c r="AE64" i="1"/>
  <c r="AD64" i="1"/>
  <c r="AC64" i="1"/>
  <c r="AB64" i="1"/>
  <c r="AA64" i="1"/>
  <c r="Z64" i="1"/>
  <c r="Y64" i="1"/>
  <c r="X64" i="1"/>
  <c r="W64" i="1"/>
  <c r="V64" i="1"/>
  <c r="U64" i="1"/>
  <c r="T64" i="1"/>
  <c r="S64" i="1"/>
  <c r="R64" i="1"/>
  <c r="Q64" i="1"/>
  <c r="P64" i="1"/>
  <c r="O64" i="1"/>
  <c r="N64" i="1"/>
  <c r="M64" i="1"/>
  <c r="L64" i="1"/>
  <c r="K64" i="1"/>
  <c r="J64" i="1"/>
  <c r="I64" i="1"/>
  <c r="H64" i="1"/>
  <c r="G64" i="1"/>
  <c r="F64" i="1"/>
  <c r="E64" i="1"/>
  <c r="D64" i="1"/>
  <c r="C64" i="1"/>
  <c r="B64" i="1"/>
  <c r="A64" i="1"/>
  <c r="AI63" i="1"/>
  <c r="AH63" i="1"/>
  <c r="AG63" i="1"/>
  <c r="AF63" i="1"/>
  <c r="AE63" i="1"/>
  <c r="AD63" i="1"/>
  <c r="AC63" i="1"/>
  <c r="AB63" i="1"/>
  <c r="AA63" i="1"/>
  <c r="Z63" i="1"/>
  <c r="Y63" i="1"/>
  <c r="X63" i="1"/>
  <c r="W63" i="1"/>
  <c r="V63" i="1"/>
  <c r="U63" i="1"/>
  <c r="T63" i="1"/>
  <c r="S63" i="1"/>
  <c r="R63" i="1"/>
  <c r="Q63" i="1"/>
  <c r="P63" i="1"/>
  <c r="O63" i="1"/>
  <c r="N63" i="1"/>
  <c r="M63" i="1"/>
  <c r="L63" i="1"/>
  <c r="K63" i="1"/>
  <c r="J63" i="1"/>
  <c r="I63" i="1"/>
  <c r="H63" i="1"/>
  <c r="G63" i="1"/>
  <c r="F63" i="1"/>
  <c r="E63" i="1"/>
  <c r="D63" i="1"/>
  <c r="C63" i="1"/>
  <c r="B63" i="1"/>
  <c r="A63" i="1"/>
  <c r="AI62" i="1"/>
  <c r="AH62" i="1"/>
  <c r="AG62" i="1"/>
  <c r="AF62" i="1"/>
  <c r="AE62" i="1"/>
  <c r="AD62" i="1"/>
  <c r="AC62" i="1"/>
  <c r="AB62" i="1"/>
  <c r="AA62" i="1"/>
  <c r="Z62" i="1"/>
  <c r="Y62" i="1"/>
  <c r="X62" i="1"/>
  <c r="W62" i="1"/>
  <c r="V62" i="1"/>
  <c r="U62" i="1"/>
  <c r="T62" i="1"/>
  <c r="S62" i="1"/>
  <c r="R62" i="1"/>
  <c r="Q62" i="1"/>
  <c r="P62" i="1"/>
  <c r="O62" i="1"/>
  <c r="N62" i="1"/>
  <c r="M62" i="1"/>
  <c r="L62" i="1"/>
  <c r="K62" i="1"/>
  <c r="J62" i="1"/>
  <c r="I62" i="1"/>
  <c r="H62" i="1"/>
  <c r="G62" i="1"/>
  <c r="F62" i="1"/>
  <c r="E62" i="1"/>
  <c r="D62" i="1"/>
  <c r="C62" i="1"/>
  <c r="B62" i="1"/>
  <c r="A62" i="1"/>
  <c r="AI61" i="1"/>
  <c r="AH61" i="1"/>
  <c r="AG61" i="1"/>
  <c r="AF61" i="1"/>
  <c r="AE61" i="1"/>
  <c r="AD61" i="1"/>
  <c r="AC61" i="1"/>
  <c r="AB61" i="1"/>
  <c r="AA61" i="1"/>
  <c r="Z61" i="1"/>
  <c r="Y61" i="1"/>
  <c r="X61" i="1"/>
  <c r="W61" i="1"/>
  <c r="V61" i="1"/>
  <c r="U61" i="1"/>
  <c r="T61" i="1"/>
  <c r="S61" i="1"/>
  <c r="R61" i="1"/>
  <c r="Q61" i="1"/>
  <c r="P61" i="1"/>
  <c r="O61" i="1"/>
  <c r="N61" i="1"/>
  <c r="M61" i="1"/>
  <c r="L61" i="1"/>
  <c r="K61" i="1"/>
  <c r="J61" i="1"/>
  <c r="I61" i="1"/>
  <c r="H61" i="1"/>
  <c r="G61" i="1"/>
  <c r="F61" i="1"/>
  <c r="E61" i="1"/>
  <c r="D61" i="1"/>
  <c r="C61" i="1"/>
  <c r="B61" i="1"/>
  <c r="A61" i="1"/>
  <c r="AI60" i="1"/>
  <c r="AH60" i="1"/>
  <c r="AG60" i="1"/>
  <c r="AF60" i="1"/>
  <c r="AE60" i="1"/>
  <c r="AD60" i="1"/>
  <c r="AC60" i="1"/>
  <c r="AB60" i="1"/>
  <c r="AA60" i="1"/>
  <c r="Z60" i="1"/>
  <c r="Y60" i="1"/>
  <c r="X60" i="1"/>
  <c r="W60" i="1"/>
  <c r="V60" i="1"/>
  <c r="U60" i="1"/>
  <c r="T60" i="1"/>
  <c r="S60" i="1"/>
  <c r="R60" i="1"/>
  <c r="Q60" i="1"/>
  <c r="P60" i="1"/>
  <c r="O60" i="1"/>
  <c r="N60" i="1"/>
  <c r="M60" i="1"/>
  <c r="L60" i="1"/>
  <c r="K60" i="1"/>
  <c r="J60" i="1"/>
  <c r="I60" i="1"/>
  <c r="H60" i="1"/>
  <c r="G60" i="1"/>
  <c r="F60" i="1"/>
  <c r="E60" i="1"/>
  <c r="D60" i="1"/>
  <c r="C60" i="1"/>
  <c r="B60" i="1"/>
  <c r="A60" i="1"/>
  <c r="AI59" i="1"/>
  <c r="AH59" i="1"/>
  <c r="AG59" i="1"/>
  <c r="AF59" i="1"/>
  <c r="AE59" i="1"/>
  <c r="AD59" i="1"/>
  <c r="AC59" i="1"/>
  <c r="AB59" i="1"/>
  <c r="AA59" i="1"/>
  <c r="Z59" i="1"/>
  <c r="Y59" i="1"/>
  <c r="X59" i="1"/>
  <c r="W59" i="1"/>
  <c r="V59" i="1"/>
  <c r="U59" i="1"/>
  <c r="T59" i="1"/>
  <c r="S59" i="1"/>
  <c r="R59" i="1"/>
  <c r="Q59" i="1"/>
  <c r="P59" i="1"/>
  <c r="O59" i="1"/>
  <c r="N59" i="1"/>
  <c r="M59" i="1"/>
  <c r="L59" i="1"/>
  <c r="K59" i="1"/>
  <c r="J59" i="1"/>
  <c r="I59" i="1"/>
  <c r="H59" i="1"/>
  <c r="G59" i="1"/>
  <c r="F59" i="1"/>
  <c r="E59" i="1"/>
  <c r="D59" i="1"/>
  <c r="C59" i="1"/>
  <c r="B59" i="1"/>
  <c r="A59" i="1"/>
  <c r="AI58" i="1"/>
  <c r="AH58" i="1"/>
  <c r="AG58" i="1"/>
  <c r="AF58" i="1"/>
  <c r="AE58" i="1"/>
  <c r="AD58" i="1"/>
  <c r="AC58" i="1"/>
  <c r="AB58" i="1"/>
  <c r="AA58" i="1"/>
  <c r="Z58" i="1"/>
  <c r="Y58" i="1"/>
  <c r="X58" i="1"/>
  <c r="W58" i="1"/>
  <c r="V58" i="1"/>
  <c r="U58" i="1"/>
  <c r="T58" i="1"/>
  <c r="S58" i="1"/>
  <c r="R58" i="1"/>
  <c r="Q58" i="1"/>
  <c r="P58" i="1"/>
  <c r="O58" i="1"/>
  <c r="N58" i="1"/>
  <c r="M58" i="1"/>
  <c r="L58" i="1"/>
  <c r="K58" i="1"/>
  <c r="J58" i="1"/>
  <c r="I58" i="1"/>
  <c r="H58" i="1"/>
  <c r="G58" i="1"/>
  <c r="F58" i="1"/>
  <c r="E58" i="1"/>
  <c r="D58" i="1"/>
  <c r="C58" i="1"/>
  <c r="B58" i="1"/>
  <c r="A58" i="1"/>
  <c r="AI57" i="1"/>
  <c r="AH57" i="1"/>
  <c r="AG57" i="1"/>
  <c r="AF57" i="1"/>
  <c r="AE57" i="1"/>
  <c r="AD57" i="1"/>
  <c r="AC57" i="1"/>
  <c r="AB57" i="1"/>
  <c r="AA57" i="1"/>
  <c r="Z57" i="1"/>
  <c r="Y57" i="1"/>
  <c r="X57" i="1"/>
  <c r="W57" i="1"/>
  <c r="V57" i="1"/>
  <c r="U57" i="1"/>
  <c r="T57" i="1"/>
  <c r="S57" i="1"/>
  <c r="R57" i="1"/>
  <c r="Q57" i="1"/>
  <c r="P57" i="1"/>
  <c r="O57" i="1"/>
  <c r="N57" i="1"/>
  <c r="M57" i="1"/>
  <c r="L57" i="1"/>
  <c r="K57" i="1"/>
  <c r="J57" i="1"/>
  <c r="I57" i="1"/>
  <c r="H57" i="1"/>
  <c r="G57" i="1"/>
  <c r="F57" i="1"/>
  <c r="E57" i="1"/>
  <c r="D57" i="1"/>
  <c r="C57" i="1"/>
  <c r="B57" i="1"/>
  <c r="A57" i="1"/>
  <c r="AI56" i="1"/>
  <c r="AH56" i="1"/>
  <c r="AG56" i="1"/>
  <c r="AF56" i="1"/>
  <c r="AE56" i="1"/>
  <c r="AD56" i="1"/>
  <c r="AC56" i="1"/>
  <c r="AB56" i="1"/>
  <c r="AA56" i="1"/>
  <c r="Z56" i="1"/>
  <c r="Y56" i="1"/>
  <c r="X56" i="1"/>
  <c r="W56" i="1"/>
  <c r="V56" i="1"/>
  <c r="U56" i="1"/>
  <c r="T56" i="1"/>
  <c r="S56" i="1"/>
  <c r="R56" i="1"/>
  <c r="Q56" i="1"/>
  <c r="P56" i="1"/>
  <c r="O56" i="1"/>
  <c r="N56" i="1"/>
  <c r="M56" i="1"/>
  <c r="L56" i="1"/>
  <c r="K56" i="1"/>
  <c r="J56" i="1"/>
  <c r="I56" i="1"/>
  <c r="H56" i="1"/>
  <c r="G56" i="1"/>
  <c r="F56" i="1"/>
  <c r="E56" i="1"/>
  <c r="D56" i="1"/>
  <c r="C56" i="1"/>
  <c r="B56" i="1"/>
  <c r="A56" i="1"/>
  <c r="AI55" i="1"/>
  <c r="AH55" i="1"/>
  <c r="AG55" i="1"/>
  <c r="AF55" i="1"/>
  <c r="AE55" i="1"/>
  <c r="AD55" i="1"/>
  <c r="AC55" i="1"/>
  <c r="AB55" i="1"/>
  <c r="AA55" i="1"/>
  <c r="Z55" i="1"/>
  <c r="Y55" i="1"/>
  <c r="X55" i="1"/>
  <c r="W55" i="1"/>
  <c r="V55" i="1"/>
  <c r="U55" i="1"/>
  <c r="T55" i="1"/>
  <c r="S55" i="1"/>
  <c r="R55" i="1"/>
  <c r="Q55" i="1"/>
  <c r="P55" i="1"/>
  <c r="O55" i="1"/>
  <c r="N55" i="1"/>
  <c r="M55" i="1"/>
  <c r="L55" i="1"/>
  <c r="K55" i="1"/>
  <c r="J55" i="1"/>
  <c r="I55" i="1"/>
  <c r="H55" i="1"/>
  <c r="G55" i="1"/>
  <c r="F55" i="1"/>
  <c r="E55" i="1"/>
  <c r="D55" i="1"/>
  <c r="C55" i="1"/>
  <c r="B55" i="1"/>
  <c r="A55" i="1"/>
  <c r="AI54" i="1"/>
  <c r="AH54" i="1"/>
  <c r="AG54" i="1"/>
  <c r="AF54" i="1"/>
  <c r="AE54" i="1"/>
  <c r="AD54" i="1"/>
  <c r="AC54" i="1"/>
  <c r="AB54" i="1"/>
  <c r="AA54" i="1"/>
  <c r="Z54" i="1"/>
  <c r="Y54" i="1"/>
  <c r="X54" i="1"/>
  <c r="W54" i="1"/>
  <c r="V54" i="1"/>
  <c r="U54" i="1"/>
  <c r="T54" i="1"/>
  <c r="S54" i="1"/>
  <c r="R54" i="1"/>
  <c r="Q54" i="1"/>
  <c r="P54" i="1"/>
  <c r="O54" i="1"/>
  <c r="N54" i="1"/>
  <c r="M54" i="1"/>
  <c r="L54" i="1"/>
  <c r="K54" i="1"/>
  <c r="J54" i="1"/>
  <c r="I54" i="1"/>
  <c r="H54" i="1"/>
  <c r="G54" i="1"/>
  <c r="F54" i="1"/>
  <c r="E54" i="1"/>
  <c r="D54" i="1"/>
  <c r="C54" i="1"/>
  <c r="B54" i="1"/>
  <c r="A54" i="1"/>
  <c r="AI53" i="1"/>
  <c r="AH53" i="1"/>
  <c r="AG53" i="1"/>
  <c r="AF53" i="1"/>
  <c r="AE53" i="1"/>
  <c r="AD53" i="1"/>
  <c r="AC53" i="1"/>
  <c r="AB53" i="1"/>
  <c r="AA53" i="1"/>
  <c r="Z53" i="1"/>
  <c r="Y53" i="1"/>
  <c r="X53" i="1"/>
  <c r="W53" i="1"/>
  <c r="V53" i="1"/>
  <c r="U53" i="1"/>
  <c r="T53" i="1"/>
  <c r="S53" i="1"/>
  <c r="R53" i="1"/>
  <c r="Q53" i="1"/>
  <c r="P53" i="1"/>
  <c r="O53" i="1"/>
  <c r="N53" i="1"/>
  <c r="M53" i="1"/>
  <c r="L53" i="1"/>
  <c r="K53" i="1"/>
  <c r="J53" i="1"/>
  <c r="I53" i="1"/>
  <c r="H53" i="1"/>
  <c r="G53" i="1"/>
  <c r="F53" i="1"/>
  <c r="E53" i="1"/>
  <c r="D53" i="1"/>
  <c r="C53" i="1"/>
  <c r="B53" i="1"/>
  <c r="A53" i="1"/>
  <c r="AI52" i="1"/>
  <c r="AH52" i="1"/>
  <c r="AG52" i="1"/>
  <c r="AF52" i="1"/>
  <c r="AE52" i="1"/>
  <c r="AD52" i="1"/>
  <c r="AC52" i="1"/>
  <c r="AB52" i="1"/>
  <c r="AA52" i="1"/>
  <c r="Z52" i="1"/>
  <c r="Y52" i="1"/>
  <c r="X52" i="1"/>
  <c r="W52" i="1"/>
  <c r="V52" i="1"/>
  <c r="U52" i="1"/>
  <c r="T52" i="1"/>
  <c r="S52" i="1"/>
  <c r="R52" i="1"/>
  <c r="Q52" i="1"/>
  <c r="P52" i="1"/>
  <c r="O52" i="1"/>
  <c r="N52" i="1"/>
  <c r="M52" i="1"/>
  <c r="L52" i="1"/>
  <c r="K52" i="1"/>
  <c r="J52" i="1"/>
  <c r="I52" i="1"/>
  <c r="H52" i="1"/>
  <c r="G52" i="1"/>
  <c r="F52" i="1"/>
  <c r="E52" i="1"/>
  <c r="D52" i="1"/>
  <c r="C52" i="1"/>
  <c r="B52" i="1"/>
  <c r="A52" i="1"/>
  <c r="AI51" i="1"/>
  <c r="AH51" i="1"/>
  <c r="AG51" i="1"/>
  <c r="AF51" i="1"/>
  <c r="AE51" i="1"/>
  <c r="AD51" i="1"/>
  <c r="AC51" i="1"/>
  <c r="AB51" i="1"/>
  <c r="AA51" i="1"/>
  <c r="Z51" i="1"/>
  <c r="Y51" i="1"/>
  <c r="X51" i="1"/>
  <c r="W51" i="1"/>
  <c r="V51" i="1"/>
  <c r="U51" i="1"/>
  <c r="T51" i="1"/>
  <c r="S51" i="1"/>
  <c r="R51" i="1"/>
  <c r="Q51" i="1"/>
  <c r="P51" i="1"/>
  <c r="O51" i="1"/>
  <c r="N51" i="1"/>
  <c r="M51" i="1"/>
  <c r="L51" i="1"/>
  <c r="K51" i="1"/>
  <c r="J51" i="1"/>
  <c r="I51" i="1"/>
  <c r="H51" i="1"/>
  <c r="G51" i="1"/>
  <c r="F51" i="1"/>
  <c r="E51" i="1"/>
  <c r="D51" i="1"/>
  <c r="C51" i="1"/>
  <c r="B51" i="1"/>
  <c r="A51" i="1"/>
  <c r="AI50" i="1"/>
  <c r="AH50" i="1"/>
  <c r="AG50" i="1"/>
  <c r="AF50" i="1"/>
  <c r="AE50" i="1"/>
  <c r="AD50" i="1"/>
  <c r="AC50" i="1"/>
  <c r="AB50" i="1"/>
  <c r="AA50" i="1"/>
  <c r="Z50" i="1"/>
  <c r="Y50" i="1"/>
  <c r="X50" i="1"/>
  <c r="W50" i="1"/>
  <c r="V50" i="1"/>
  <c r="U50" i="1"/>
  <c r="T50" i="1"/>
  <c r="S50" i="1"/>
  <c r="R50" i="1"/>
  <c r="Q50" i="1"/>
  <c r="P50" i="1"/>
  <c r="O50" i="1"/>
  <c r="N50" i="1"/>
  <c r="M50" i="1"/>
  <c r="L50" i="1"/>
  <c r="K50" i="1"/>
  <c r="J50" i="1"/>
  <c r="I50" i="1"/>
  <c r="H50" i="1"/>
  <c r="G50" i="1"/>
  <c r="F50" i="1"/>
  <c r="E50" i="1"/>
  <c r="D50" i="1"/>
  <c r="C50" i="1"/>
  <c r="B50" i="1"/>
  <c r="A50" i="1"/>
  <c r="AI49" i="1"/>
  <c r="AH49" i="1"/>
  <c r="AG49" i="1"/>
  <c r="AF49" i="1"/>
  <c r="AE49" i="1"/>
  <c r="AD49" i="1"/>
  <c r="AC49" i="1"/>
  <c r="AB49" i="1"/>
  <c r="AA49" i="1"/>
  <c r="Z49" i="1"/>
  <c r="Y49" i="1"/>
  <c r="X49" i="1"/>
  <c r="W49" i="1"/>
  <c r="V49" i="1"/>
  <c r="U49" i="1"/>
  <c r="T49" i="1"/>
  <c r="S49" i="1"/>
  <c r="R49" i="1"/>
  <c r="Q49" i="1"/>
  <c r="P49" i="1"/>
  <c r="O49" i="1"/>
  <c r="N49" i="1"/>
  <c r="M49" i="1"/>
  <c r="L49" i="1"/>
  <c r="K49" i="1"/>
  <c r="J49" i="1"/>
  <c r="I49" i="1"/>
  <c r="H49" i="1"/>
  <c r="G49" i="1"/>
  <c r="F49" i="1"/>
  <c r="E49" i="1"/>
  <c r="D49" i="1"/>
  <c r="C49" i="1"/>
  <c r="B49" i="1"/>
  <c r="A49" i="1"/>
  <c r="AI48" i="1"/>
  <c r="AH48" i="1"/>
  <c r="AG48" i="1"/>
  <c r="AF48" i="1"/>
  <c r="AE48" i="1"/>
  <c r="AD48" i="1"/>
  <c r="AC48" i="1"/>
  <c r="AB48" i="1"/>
  <c r="AA48" i="1"/>
  <c r="Z48" i="1"/>
  <c r="Y48" i="1"/>
  <c r="X48" i="1"/>
  <c r="W48" i="1"/>
  <c r="V48" i="1"/>
  <c r="U48" i="1"/>
  <c r="T48" i="1"/>
  <c r="S48" i="1"/>
  <c r="R48" i="1"/>
  <c r="Q48" i="1"/>
  <c r="P48" i="1"/>
  <c r="O48" i="1"/>
  <c r="N48" i="1"/>
  <c r="M48" i="1"/>
  <c r="L48" i="1"/>
  <c r="K48" i="1"/>
  <c r="J48" i="1"/>
  <c r="I48" i="1"/>
  <c r="H48" i="1"/>
  <c r="G48" i="1"/>
  <c r="F48" i="1"/>
  <c r="E48" i="1"/>
  <c r="D48" i="1"/>
  <c r="C48" i="1"/>
  <c r="B48" i="1"/>
  <c r="A48" i="1"/>
  <c r="AI47" i="1"/>
  <c r="AH47" i="1"/>
  <c r="AG47" i="1"/>
  <c r="AF47" i="1"/>
  <c r="AE47" i="1"/>
  <c r="AD47" i="1"/>
  <c r="AC47" i="1"/>
  <c r="AB47" i="1"/>
  <c r="AA47" i="1"/>
  <c r="Z47" i="1"/>
  <c r="Y47" i="1"/>
  <c r="X47" i="1"/>
  <c r="W47" i="1"/>
  <c r="V47" i="1"/>
  <c r="U47" i="1"/>
  <c r="T47" i="1"/>
  <c r="S47" i="1"/>
  <c r="R47" i="1"/>
  <c r="Q47" i="1"/>
  <c r="P47" i="1"/>
  <c r="O47" i="1"/>
  <c r="N47" i="1"/>
  <c r="M47" i="1"/>
  <c r="L47" i="1"/>
  <c r="K47" i="1"/>
  <c r="J47" i="1"/>
  <c r="I47" i="1"/>
  <c r="H47" i="1"/>
  <c r="G47" i="1"/>
  <c r="F47" i="1"/>
  <c r="E47" i="1"/>
  <c r="D47" i="1"/>
  <c r="C47" i="1"/>
  <c r="B47" i="1"/>
  <c r="A47" i="1"/>
  <c r="AI46" i="1"/>
  <c r="AH46" i="1"/>
  <c r="AG46" i="1"/>
  <c r="AF46" i="1"/>
  <c r="AE46" i="1"/>
  <c r="AD46" i="1"/>
  <c r="AC46" i="1"/>
  <c r="AB46" i="1"/>
  <c r="AA46" i="1"/>
  <c r="Z46" i="1"/>
  <c r="Y46" i="1"/>
  <c r="X46" i="1"/>
  <c r="W46" i="1"/>
  <c r="V46" i="1"/>
  <c r="U46" i="1"/>
  <c r="T46" i="1"/>
  <c r="S46" i="1"/>
  <c r="R46" i="1"/>
  <c r="Q46" i="1"/>
  <c r="P46" i="1"/>
  <c r="O46" i="1"/>
  <c r="N46" i="1"/>
  <c r="M46" i="1"/>
  <c r="L46" i="1"/>
  <c r="K46" i="1"/>
  <c r="J46" i="1"/>
  <c r="I46" i="1"/>
  <c r="H46" i="1"/>
  <c r="G46" i="1"/>
  <c r="F46" i="1"/>
  <c r="E46" i="1"/>
  <c r="D46" i="1"/>
  <c r="C46" i="1"/>
  <c r="B46" i="1"/>
  <c r="A46" i="1"/>
  <c r="AI45" i="1"/>
  <c r="AH45" i="1"/>
  <c r="AG45" i="1"/>
  <c r="AF45" i="1"/>
  <c r="AE45" i="1"/>
  <c r="AD45" i="1"/>
  <c r="AC45" i="1"/>
  <c r="AB45" i="1"/>
  <c r="AA45" i="1"/>
  <c r="Z45" i="1"/>
  <c r="Y45" i="1"/>
  <c r="X45" i="1"/>
  <c r="W45" i="1"/>
  <c r="V45" i="1"/>
  <c r="U45" i="1"/>
  <c r="T45" i="1"/>
  <c r="S45" i="1"/>
  <c r="R45" i="1"/>
  <c r="Q45" i="1"/>
  <c r="P45" i="1"/>
  <c r="O45" i="1"/>
  <c r="N45" i="1"/>
  <c r="M45" i="1"/>
  <c r="L45" i="1"/>
  <c r="K45" i="1"/>
  <c r="J45" i="1"/>
  <c r="I45" i="1"/>
  <c r="H45" i="1"/>
  <c r="G45" i="1"/>
  <c r="F45" i="1"/>
  <c r="E45" i="1"/>
  <c r="D45" i="1"/>
  <c r="C45" i="1"/>
  <c r="B45" i="1"/>
  <c r="A45" i="1"/>
  <c r="AI44" i="1"/>
  <c r="AH44" i="1"/>
  <c r="AG44" i="1"/>
  <c r="AF44" i="1"/>
  <c r="AE44" i="1"/>
  <c r="AD44" i="1"/>
  <c r="AC44" i="1"/>
  <c r="AB44" i="1"/>
  <c r="AA44" i="1"/>
  <c r="Z44" i="1"/>
  <c r="Y44" i="1"/>
  <c r="X44" i="1"/>
  <c r="W44" i="1"/>
  <c r="V44" i="1"/>
  <c r="U44" i="1"/>
  <c r="T44" i="1"/>
  <c r="S44" i="1"/>
  <c r="R44" i="1"/>
  <c r="Q44" i="1"/>
  <c r="P44" i="1"/>
  <c r="O44" i="1"/>
  <c r="N44" i="1"/>
  <c r="M44" i="1"/>
  <c r="L44" i="1"/>
  <c r="K44" i="1"/>
  <c r="J44" i="1"/>
  <c r="I44" i="1"/>
  <c r="H44" i="1"/>
  <c r="G44" i="1"/>
  <c r="F44" i="1"/>
  <c r="E44" i="1"/>
  <c r="D44" i="1"/>
  <c r="C44" i="1"/>
  <c r="B44" i="1"/>
  <c r="A44" i="1"/>
  <c r="AI43" i="1"/>
  <c r="AH43" i="1"/>
  <c r="AG43" i="1"/>
  <c r="AF43" i="1"/>
  <c r="AE43" i="1"/>
  <c r="AD43" i="1"/>
  <c r="AC43" i="1"/>
  <c r="AB43" i="1"/>
  <c r="AA43" i="1"/>
  <c r="Z43" i="1"/>
  <c r="Y43" i="1"/>
  <c r="X43" i="1"/>
  <c r="W43" i="1"/>
  <c r="V43" i="1"/>
  <c r="U43" i="1"/>
  <c r="T43" i="1"/>
  <c r="S43" i="1"/>
  <c r="R43" i="1"/>
  <c r="Q43" i="1"/>
  <c r="P43" i="1"/>
  <c r="O43" i="1"/>
  <c r="N43" i="1"/>
  <c r="M43" i="1"/>
  <c r="L43" i="1"/>
  <c r="K43" i="1"/>
  <c r="J43" i="1"/>
  <c r="I43" i="1"/>
  <c r="H43" i="1"/>
  <c r="G43" i="1"/>
  <c r="F43" i="1"/>
  <c r="E43" i="1"/>
  <c r="D43" i="1"/>
  <c r="C43" i="1"/>
  <c r="B43" i="1"/>
  <c r="A43" i="1"/>
  <c r="AI42" i="1"/>
  <c r="AH42" i="1"/>
  <c r="AG42" i="1"/>
  <c r="AF42" i="1"/>
  <c r="AE42" i="1"/>
  <c r="AD42" i="1"/>
  <c r="AC42" i="1"/>
  <c r="AB42" i="1"/>
  <c r="AA42" i="1"/>
  <c r="Z42" i="1"/>
  <c r="Y42" i="1"/>
  <c r="X42" i="1"/>
  <c r="W42" i="1"/>
  <c r="V42" i="1"/>
  <c r="U42" i="1"/>
  <c r="T42" i="1"/>
  <c r="S42" i="1"/>
  <c r="R42" i="1"/>
  <c r="Q42" i="1"/>
  <c r="P42" i="1"/>
  <c r="O42" i="1"/>
  <c r="N42" i="1"/>
  <c r="M42" i="1"/>
  <c r="L42" i="1"/>
  <c r="K42" i="1"/>
  <c r="J42" i="1"/>
  <c r="I42" i="1"/>
  <c r="H42" i="1"/>
  <c r="G42" i="1"/>
  <c r="F42" i="1"/>
  <c r="E42" i="1"/>
  <c r="D42" i="1"/>
  <c r="C42" i="1"/>
  <c r="B42" i="1"/>
  <c r="A42" i="1"/>
  <c r="AI41" i="1"/>
  <c r="AH41" i="1"/>
  <c r="AG41" i="1"/>
  <c r="AF41" i="1"/>
  <c r="AE41" i="1"/>
  <c r="AD41" i="1"/>
  <c r="AC41" i="1"/>
  <c r="AB41" i="1"/>
  <c r="AA41" i="1"/>
  <c r="Z41" i="1"/>
  <c r="Y41" i="1"/>
  <c r="X41" i="1"/>
  <c r="W41" i="1"/>
  <c r="V41" i="1"/>
  <c r="U41" i="1"/>
  <c r="T41" i="1"/>
  <c r="S41" i="1"/>
  <c r="R41" i="1"/>
  <c r="Q41" i="1"/>
  <c r="P41" i="1"/>
  <c r="O41" i="1"/>
  <c r="N41" i="1"/>
  <c r="M41" i="1"/>
  <c r="L41" i="1"/>
  <c r="K41" i="1"/>
  <c r="J41" i="1"/>
  <c r="I41" i="1"/>
  <c r="H41" i="1"/>
  <c r="G41" i="1"/>
  <c r="F41" i="1"/>
  <c r="E41" i="1"/>
  <c r="D41" i="1"/>
  <c r="C41" i="1"/>
  <c r="B41" i="1"/>
  <c r="A41" i="1"/>
  <c r="AI40" i="1"/>
  <c r="AH40" i="1"/>
  <c r="AG40" i="1"/>
  <c r="AF40" i="1"/>
  <c r="AE40" i="1"/>
  <c r="AD40" i="1"/>
  <c r="AC40" i="1"/>
  <c r="AB40" i="1"/>
  <c r="AA40" i="1"/>
  <c r="Z40" i="1"/>
  <c r="Y40" i="1"/>
  <c r="X40" i="1"/>
  <c r="W40" i="1"/>
  <c r="V40" i="1"/>
  <c r="U40" i="1"/>
  <c r="T40" i="1"/>
  <c r="S40" i="1"/>
  <c r="R40" i="1"/>
  <c r="Q40" i="1"/>
  <c r="P40" i="1"/>
  <c r="O40" i="1"/>
  <c r="N40" i="1"/>
  <c r="M40" i="1"/>
  <c r="L40" i="1"/>
  <c r="K40" i="1"/>
  <c r="J40" i="1"/>
  <c r="I40" i="1"/>
  <c r="H40" i="1"/>
  <c r="G40" i="1"/>
  <c r="F40" i="1"/>
  <c r="E40" i="1"/>
  <c r="D40" i="1"/>
  <c r="C40" i="1"/>
  <c r="B40" i="1"/>
  <c r="A40" i="1"/>
  <c r="AI39" i="1"/>
  <c r="AH39" i="1"/>
  <c r="AG39" i="1"/>
  <c r="AF39" i="1"/>
  <c r="AE39" i="1"/>
  <c r="AD39" i="1"/>
  <c r="AC39" i="1"/>
  <c r="AB39" i="1"/>
  <c r="AA39" i="1"/>
  <c r="Z39" i="1"/>
  <c r="Y39" i="1"/>
  <c r="X39" i="1"/>
  <c r="W39" i="1"/>
  <c r="V39" i="1"/>
  <c r="U39" i="1"/>
  <c r="T39" i="1"/>
  <c r="S39" i="1"/>
  <c r="R39" i="1"/>
  <c r="Q39" i="1"/>
  <c r="P39" i="1"/>
  <c r="O39" i="1"/>
  <c r="N39" i="1"/>
  <c r="M39" i="1"/>
  <c r="L39" i="1"/>
  <c r="K39" i="1"/>
  <c r="J39" i="1"/>
  <c r="I39" i="1"/>
  <c r="H39" i="1"/>
  <c r="G39" i="1"/>
  <c r="F39" i="1"/>
  <c r="E39" i="1"/>
  <c r="D39" i="1"/>
  <c r="C39" i="1"/>
  <c r="B39" i="1"/>
  <c r="A39" i="1"/>
  <c r="AI38" i="1"/>
  <c r="AH38" i="1"/>
  <c r="AG38" i="1"/>
  <c r="AF38" i="1"/>
  <c r="AE38" i="1"/>
  <c r="AD38" i="1"/>
  <c r="AC38" i="1"/>
  <c r="AB38" i="1"/>
  <c r="AA38" i="1"/>
  <c r="Z38" i="1"/>
  <c r="Y38" i="1"/>
  <c r="X38" i="1"/>
  <c r="W38" i="1"/>
  <c r="V38" i="1"/>
  <c r="U38" i="1"/>
  <c r="T38" i="1"/>
  <c r="S38" i="1"/>
  <c r="R38" i="1"/>
  <c r="Q38" i="1"/>
  <c r="P38" i="1"/>
  <c r="O38" i="1"/>
  <c r="N38" i="1"/>
  <c r="M38" i="1"/>
  <c r="L38" i="1"/>
  <c r="K38" i="1"/>
  <c r="J38" i="1"/>
  <c r="I38" i="1"/>
  <c r="H38" i="1"/>
  <c r="G38" i="1"/>
  <c r="F38" i="1"/>
  <c r="E38" i="1"/>
  <c r="D38" i="1"/>
  <c r="C38" i="1"/>
  <c r="B38" i="1"/>
  <c r="A38" i="1"/>
  <c r="AI37" i="1"/>
  <c r="AH37" i="1"/>
  <c r="AG37" i="1"/>
  <c r="AF37" i="1"/>
  <c r="AE37" i="1"/>
  <c r="AD37" i="1"/>
  <c r="AC37" i="1"/>
  <c r="AB37" i="1"/>
  <c r="AA37" i="1"/>
  <c r="Z37" i="1"/>
  <c r="Y37" i="1"/>
  <c r="X37" i="1"/>
  <c r="W37" i="1"/>
  <c r="V37" i="1"/>
  <c r="U37" i="1"/>
  <c r="T37" i="1"/>
  <c r="S37" i="1"/>
  <c r="R37" i="1"/>
  <c r="Q37" i="1"/>
  <c r="P37" i="1"/>
  <c r="O37" i="1"/>
  <c r="N37" i="1"/>
  <c r="M37" i="1"/>
  <c r="L37" i="1"/>
  <c r="K37" i="1"/>
  <c r="J37" i="1"/>
  <c r="I37" i="1"/>
  <c r="H37" i="1"/>
  <c r="G37" i="1"/>
  <c r="F37" i="1"/>
  <c r="E37" i="1"/>
  <c r="D37" i="1"/>
  <c r="C37" i="1"/>
  <c r="B37" i="1"/>
  <c r="A37" i="1"/>
  <c r="AI36" i="1"/>
  <c r="AH36" i="1"/>
  <c r="AG36" i="1"/>
  <c r="AF36" i="1"/>
  <c r="AE36" i="1"/>
  <c r="AD36" i="1"/>
  <c r="AC36" i="1"/>
  <c r="AB36" i="1"/>
  <c r="AA36" i="1"/>
  <c r="Z36" i="1"/>
  <c r="Y36" i="1"/>
  <c r="X36" i="1"/>
  <c r="W36" i="1"/>
  <c r="V36" i="1"/>
  <c r="U36" i="1"/>
  <c r="T36" i="1"/>
  <c r="S36" i="1"/>
  <c r="R36" i="1"/>
  <c r="Q36" i="1"/>
  <c r="P36" i="1"/>
  <c r="O36" i="1"/>
  <c r="N36" i="1"/>
  <c r="M36" i="1"/>
  <c r="L36" i="1"/>
  <c r="K36" i="1"/>
  <c r="J36" i="1"/>
  <c r="I36" i="1"/>
  <c r="H36" i="1"/>
  <c r="G36" i="1"/>
  <c r="F36" i="1"/>
  <c r="E36" i="1"/>
  <c r="D36" i="1"/>
  <c r="C36" i="1"/>
  <c r="B36" i="1"/>
  <c r="A36" i="1"/>
  <c r="AI35" i="1"/>
  <c r="AH35" i="1"/>
  <c r="AG35" i="1"/>
  <c r="AF35" i="1"/>
  <c r="AE35" i="1"/>
  <c r="AD35" i="1"/>
  <c r="AC35" i="1"/>
  <c r="AB35" i="1"/>
  <c r="AA35" i="1"/>
  <c r="Z35" i="1"/>
  <c r="Y35" i="1"/>
  <c r="X35" i="1"/>
  <c r="W35" i="1"/>
  <c r="V35" i="1"/>
  <c r="U35" i="1"/>
  <c r="T35" i="1"/>
  <c r="S35" i="1"/>
  <c r="R35" i="1"/>
  <c r="Q35" i="1"/>
  <c r="P35" i="1"/>
  <c r="O35" i="1"/>
  <c r="N35" i="1"/>
  <c r="M35" i="1"/>
  <c r="L35" i="1"/>
  <c r="K35" i="1"/>
  <c r="J35" i="1"/>
  <c r="I35" i="1"/>
  <c r="H35" i="1"/>
  <c r="G35" i="1"/>
  <c r="F35" i="1"/>
  <c r="E35" i="1"/>
  <c r="D35" i="1"/>
  <c r="C35" i="1"/>
  <c r="B35" i="1"/>
  <c r="A35" i="1"/>
  <c r="AI34" i="1"/>
  <c r="AH34" i="1"/>
  <c r="AG34" i="1"/>
  <c r="AF34" i="1"/>
  <c r="AE34" i="1"/>
  <c r="AD34" i="1"/>
  <c r="AC34" i="1"/>
  <c r="AB34" i="1"/>
  <c r="AA34" i="1"/>
  <c r="Z34" i="1"/>
  <c r="Y34" i="1"/>
  <c r="X34" i="1"/>
  <c r="W34" i="1"/>
  <c r="V34" i="1"/>
  <c r="U34" i="1"/>
  <c r="T34" i="1"/>
  <c r="S34" i="1"/>
  <c r="R34" i="1"/>
  <c r="Q34" i="1"/>
  <c r="P34" i="1"/>
  <c r="O34" i="1"/>
  <c r="N34" i="1"/>
  <c r="M34" i="1"/>
  <c r="L34" i="1"/>
  <c r="K34" i="1"/>
  <c r="J34" i="1"/>
  <c r="I34" i="1"/>
  <c r="H34" i="1"/>
  <c r="G34" i="1"/>
  <c r="F34" i="1"/>
  <c r="E34" i="1"/>
  <c r="D34" i="1"/>
  <c r="C34" i="1"/>
  <c r="B34" i="1"/>
  <c r="A34" i="1"/>
  <c r="AI33" i="1"/>
  <c r="AH33" i="1"/>
  <c r="AG33" i="1"/>
  <c r="AF33" i="1"/>
  <c r="AE33" i="1"/>
  <c r="AD33" i="1"/>
  <c r="AC33" i="1"/>
  <c r="AB33" i="1"/>
  <c r="AA33" i="1"/>
  <c r="Z33" i="1"/>
  <c r="Y33" i="1"/>
  <c r="X33" i="1"/>
  <c r="W33" i="1"/>
  <c r="V33" i="1"/>
  <c r="U33" i="1"/>
  <c r="T33" i="1"/>
  <c r="S33" i="1"/>
  <c r="R33" i="1"/>
  <c r="Q33" i="1"/>
  <c r="P33" i="1"/>
  <c r="O33" i="1"/>
  <c r="N33" i="1"/>
  <c r="M33" i="1"/>
  <c r="L33" i="1"/>
  <c r="K33" i="1"/>
  <c r="J33" i="1"/>
  <c r="I33" i="1"/>
  <c r="H33" i="1"/>
  <c r="G33" i="1"/>
  <c r="F33" i="1"/>
  <c r="E33" i="1"/>
  <c r="D33" i="1"/>
  <c r="C33" i="1"/>
  <c r="B33" i="1"/>
  <c r="A33" i="1"/>
  <c r="AI32" i="1"/>
  <c r="AH32" i="1"/>
  <c r="AG32" i="1"/>
  <c r="AF32" i="1"/>
  <c r="AE32" i="1"/>
  <c r="AD32" i="1"/>
  <c r="AC32" i="1"/>
  <c r="AB32" i="1"/>
  <c r="AA32" i="1"/>
  <c r="Z32" i="1"/>
  <c r="Y32" i="1"/>
  <c r="X32" i="1"/>
  <c r="W32" i="1"/>
  <c r="V32" i="1"/>
  <c r="U32" i="1"/>
  <c r="T32" i="1"/>
  <c r="S32" i="1"/>
  <c r="R32" i="1"/>
  <c r="Q32" i="1"/>
  <c r="P32" i="1"/>
  <c r="O32" i="1"/>
  <c r="N32" i="1"/>
  <c r="M32" i="1"/>
  <c r="L32" i="1"/>
  <c r="K32" i="1"/>
  <c r="J32" i="1"/>
  <c r="I32" i="1"/>
  <c r="H32" i="1"/>
  <c r="G32" i="1"/>
  <c r="F32" i="1"/>
  <c r="E32" i="1"/>
  <c r="D32" i="1"/>
  <c r="C32" i="1"/>
  <c r="B32" i="1"/>
  <c r="A32" i="1"/>
  <c r="AI31" i="1"/>
  <c r="AH31" i="1"/>
  <c r="AG31" i="1"/>
  <c r="AF31" i="1"/>
  <c r="AE31" i="1"/>
  <c r="AD31" i="1"/>
  <c r="AC31" i="1"/>
  <c r="AB31" i="1"/>
  <c r="AA31" i="1"/>
  <c r="Z31" i="1"/>
  <c r="Y31" i="1"/>
  <c r="X31" i="1"/>
  <c r="W31" i="1"/>
  <c r="V31" i="1"/>
  <c r="U31" i="1"/>
  <c r="T31" i="1"/>
  <c r="S31" i="1"/>
  <c r="R31" i="1"/>
  <c r="Q31" i="1"/>
  <c r="P31" i="1"/>
  <c r="O31" i="1"/>
  <c r="N31" i="1"/>
  <c r="M31" i="1"/>
  <c r="L31" i="1"/>
  <c r="K31" i="1"/>
  <c r="J31" i="1"/>
  <c r="I31" i="1"/>
  <c r="H31" i="1"/>
  <c r="G31" i="1"/>
  <c r="F31" i="1"/>
  <c r="E31" i="1"/>
  <c r="D31" i="1"/>
  <c r="C31" i="1"/>
  <c r="B31" i="1"/>
  <c r="A31" i="1"/>
  <c r="AI30" i="1"/>
  <c r="AH30" i="1"/>
  <c r="AG30" i="1"/>
  <c r="AF30" i="1"/>
  <c r="AE30" i="1"/>
  <c r="AD30" i="1"/>
  <c r="AC30" i="1"/>
  <c r="AB30" i="1"/>
  <c r="AA30" i="1"/>
  <c r="Z30" i="1"/>
  <c r="Y30" i="1"/>
  <c r="X30" i="1"/>
  <c r="W30" i="1"/>
  <c r="V30" i="1"/>
  <c r="U30" i="1"/>
  <c r="T30" i="1"/>
  <c r="S30" i="1"/>
  <c r="R30" i="1"/>
  <c r="Q30" i="1"/>
  <c r="P30" i="1"/>
  <c r="O30" i="1"/>
  <c r="N30" i="1"/>
  <c r="M30" i="1"/>
  <c r="L30" i="1"/>
  <c r="K30" i="1"/>
  <c r="J30" i="1"/>
  <c r="I30" i="1"/>
  <c r="H30" i="1"/>
  <c r="G30" i="1"/>
  <c r="F30" i="1"/>
  <c r="E30" i="1"/>
  <c r="D30" i="1"/>
  <c r="C30" i="1"/>
  <c r="B30" i="1"/>
  <c r="A30" i="1"/>
  <c r="AI29" i="1"/>
  <c r="AH29" i="1"/>
  <c r="AG29" i="1"/>
  <c r="AF29" i="1"/>
  <c r="AE29" i="1"/>
  <c r="AD29" i="1"/>
  <c r="AC29" i="1"/>
  <c r="AB29" i="1"/>
  <c r="AA29" i="1"/>
  <c r="Z29" i="1"/>
  <c r="Y29" i="1"/>
  <c r="X29" i="1"/>
  <c r="W29" i="1"/>
  <c r="V29" i="1"/>
  <c r="U29" i="1"/>
  <c r="T29" i="1"/>
  <c r="S29" i="1"/>
  <c r="R29" i="1"/>
  <c r="Q29" i="1"/>
  <c r="P29" i="1"/>
  <c r="O29" i="1"/>
  <c r="N29" i="1"/>
  <c r="M29" i="1"/>
  <c r="L29" i="1"/>
  <c r="K29" i="1"/>
  <c r="J29" i="1"/>
  <c r="I29" i="1"/>
  <c r="H29" i="1"/>
  <c r="G29" i="1"/>
  <c r="F29" i="1"/>
  <c r="E29" i="1"/>
  <c r="D29" i="1"/>
  <c r="C29" i="1"/>
  <c r="B29" i="1"/>
  <c r="A29" i="1"/>
  <c r="AI28" i="1"/>
  <c r="AH28" i="1"/>
  <c r="AG28" i="1"/>
  <c r="AF28" i="1"/>
  <c r="AE28" i="1"/>
  <c r="AD28" i="1"/>
  <c r="AC28" i="1"/>
  <c r="AB28" i="1"/>
  <c r="AA28" i="1"/>
  <c r="Z28" i="1"/>
  <c r="Y28" i="1"/>
  <c r="X28" i="1"/>
  <c r="W28" i="1"/>
  <c r="V28" i="1"/>
  <c r="U28" i="1"/>
  <c r="T28" i="1"/>
  <c r="S28" i="1"/>
  <c r="R28" i="1"/>
  <c r="Q28" i="1"/>
  <c r="P28" i="1"/>
  <c r="O28" i="1"/>
  <c r="N28" i="1"/>
  <c r="M28" i="1"/>
  <c r="L28" i="1"/>
  <c r="K28" i="1"/>
  <c r="J28" i="1"/>
  <c r="I28" i="1"/>
  <c r="H28" i="1"/>
  <c r="G28" i="1"/>
  <c r="F28" i="1"/>
  <c r="E28" i="1"/>
  <c r="D28" i="1"/>
  <c r="C28" i="1"/>
  <c r="B28" i="1"/>
  <c r="A28" i="1"/>
  <c r="AI27" i="1"/>
  <c r="AH27" i="1"/>
  <c r="AG27" i="1"/>
  <c r="AF27" i="1"/>
  <c r="AE27" i="1"/>
  <c r="AD27" i="1"/>
  <c r="AC27" i="1"/>
  <c r="AB27" i="1"/>
  <c r="AA27" i="1"/>
  <c r="Z27" i="1"/>
  <c r="Y27" i="1"/>
  <c r="X27" i="1"/>
  <c r="W27" i="1"/>
  <c r="V27" i="1"/>
  <c r="U27" i="1"/>
  <c r="T27" i="1"/>
  <c r="S27" i="1"/>
  <c r="R27" i="1"/>
  <c r="Q27" i="1"/>
  <c r="P27" i="1"/>
  <c r="O27" i="1"/>
  <c r="N27" i="1"/>
  <c r="M27" i="1"/>
  <c r="L27" i="1"/>
  <c r="K27" i="1"/>
  <c r="J27" i="1"/>
  <c r="I27" i="1"/>
  <c r="H27" i="1"/>
  <c r="G27" i="1"/>
  <c r="F27" i="1"/>
  <c r="E27" i="1"/>
  <c r="D27" i="1"/>
  <c r="C27" i="1"/>
  <c r="B27" i="1"/>
  <c r="A27" i="1"/>
  <c r="AI26" i="1"/>
  <c r="AH26" i="1"/>
  <c r="AG26" i="1"/>
  <c r="AF26" i="1"/>
  <c r="AE26" i="1"/>
  <c r="AD26" i="1"/>
  <c r="AC26" i="1"/>
  <c r="AB26" i="1"/>
  <c r="AA26" i="1"/>
  <c r="Z26" i="1"/>
  <c r="Y26" i="1"/>
  <c r="X26" i="1"/>
  <c r="W26" i="1"/>
  <c r="V26" i="1"/>
  <c r="U26" i="1"/>
  <c r="T26" i="1"/>
  <c r="S26" i="1"/>
  <c r="R26" i="1"/>
  <c r="Q26" i="1"/>
  <c r="P26" i="1"/>
  <c r="O26" i="1"/>
  <c r="N26" i="1"/>
  <c r="M26" i="1"/>
  <c r="L26" i="1"/>
  <c r="K26" i="1"/>
  <c r="J26" i="1"/>
  <c r="I26" i="1"/>
  <c r="H26" i="1"/>
  <c r="G26" i="1"/>
  <c r="F26" i="1"/>
  <c r="E26" i="1"/>
  <c r="D26" i="1"/>
  <c r="C26" i="1"/>
  <c r="B26" i="1"/>
  <c r="A26" i="1"/>
  <c r="AI25" i="1"/>
  <c r="AH25" i="1"/>
  <c r="AG25" i="1"/>
  <c r="AF25" i="1"/>
  <c r="AE25" i="1"/>
  <c r="AD25" i="1"/>
  <c r="AC25" i="1"/>
  <c r="AB25" i="1"/>
  <c r="AA25" i="1"/>
  <c r="Z25" i="1"/>
  <c r="Y25" i="1"/>
  <c r="X25" i="1"/>
  <c r="W25" i="1"/>
  <c r="V25" i="1"/>
  <c r="U25" i="1"/>
  <c r="T25" i="1"/>
  <c r="S25" i="1"/>
  <c r="R25" i="1"/>
  <c r="Q25" i="1"/>
  <c r="P25" i="1"/>
  <c r="O25" i="1"/>
  <c r="N25" i="1"/>
  <c r="M25" i="1"/>
  <c r="L25" i="1"/>
  <c r="K25" i="1"/>
  <c r="J25" i="1"/>
  <c r="I25" i="1"/>
  <c r="H25" i="1"/>
  <c r="G25" i="1"/>
  <c r="F25" i="1"/>
  <c r="E25" i="1"/>
  <c r="D25" i="1"/>
  <c r="C25" i="1"/>
  <c r="B25" i="1"/>
  <c r="A25" i="1"/>
  <c r="AI24" i="1"/>
  <c r="AH24" i="1"/>
  <c r="AG24" i="1"/>
  <c r="AF24" i="1"/>
  <c r="AE24" i="1"/>
  <c r="AD24" i="1"/>
  <c r="AC24" i="1"/>
  <c r="AB24" i="1"/>
  <c r="AA24" i="1"/>
  <c r="Z24" i="1"/>
  <c r="Y24" i="1"/>
  <c r="X24" i="1"/>
  <c r="W24" i="1"/>
  <c r="V24" i="1"/>
  <c r="U24" i="1"/>
  <c r="T24" i="1"/>
  <c r="S24" i="1"/>
  <c r="R24" i="1"/>
  <c r="Q24" i="1"/>
  <c r="P24" i="1"/>
  <c r="O24" i="1"/>
  <c r="N24" i="1"/>
  <c r="M24" i="1"/>
  <c r="L24" i="1"/>
  <c r="K24" i="1"/>
  <c r="J24" i="1"/>
  <c r="I24" i="1"/>
  <c r="H24" i="1"/>
  <c r="G24" i="1"/>
  <c r="F24" i="1"/>
  <c r="E24" i="1"/>
  <c r="D24" i="1"/>
  <c r="C24" i="1"/>
  <c r="B24" i="1"/>
  <c r="A24" i="1"/>
  <c r="AI23" i="1"/>
  <c r="AH23" i="1"/>
  <c r="AG23" i="1"/>
  <c r="AF23" i="1"/>
  <c r="AE23" i="1"/>
  <c r="AD23" i="1"/>
  <c r="AC23" i="1"/>
  <c r="AB23" i="1"/>
  <c r="AA23" i="1"/>
  <c r="Z23" i="1"/>
  <c r="Y23" i="1"/>
  <c r="X23" i="1"/>
  <c r="W23" i="1"/>
  <c r="V23" i="1"/>
  <c r="U23" i="1"/>
  <c r="T23" i="1"/>
  <c r="S23" i="1"/>
  <c r="R23" i="1"/>
  <c r="Q23" i="1"/>
  <c r="P23" i="1"/>
  <c r="O23" i="1"/>
  <c r="N23" i="1"/>
  <c r="M23" i="1"/>
  <c r="L23" i="1"/>
  <c r="K23" i="1"/>
  <c r="J23" i="1"/>
  <c r="I23" i="1"/>
  <c r="H23" i="1"/>
  <c r="G23" i="1"/>
  <c r="F23" i="1"/>
  <c r="E23" i="1"/>
  <c r="D23" i="1"/>
  <c r="C23" i="1"/>
  <c r="B23" i="1"/>
  <c r="A23" i="1"/>
  <c r="AI22" i="1"/>
  <c r="AH22" i="1"/>
  <c r="AG22" i="1"/>
  <c r="AF22" i="1"/>
  <c r="AE22" i="1"/>
  <c r="AD22" i="1"/>
  <c r="AC22" i="1"/>
  <c r="AB22" i="1"/>
  <c r="AA22" i="1"/>
  <c r="Z22" i="1"/>
  <c r="Y22" i="1"/>
  <c r="X22" i="1"/>
  <c r="W22" i="1"/>
  <c r="V22" i="1"/>
  <c r="U22" i="1"/>
  <c r="T22" i="1"/>
  <c r="S22" i="1"/>
  <c r="R22" i="1"/>
  <c r="Q22" i="1"/>
  <c r="P22" i="1"/>
  <c r="O22" i="1"/>
  <c r="N22" i="1"/>
  <c r="M22" i="1"/>
  <c r="L22" i="1"/>
  <c r="K22" i="1"/>
  <c r="J22" i="1"/>
  <c r="I22" i="1"/>
  <c r="H22" i="1"/>
  <c r="G22" i="1"/>
  <c r="F22" i="1"/>
  <c r="E22" i="1"/>
  <c r="D22" i="1"/>
  <c r="C22" i="1"/>
  <c r="B22" i="1"/>
  <c r="A22" i="1"/>
  <c r="AI21" i="1"/>
  <c r="AH21" i="1"/>
  <c r="AG21" i="1"/>
  <c r="AF21" i="1"/>
  <c r="AE21" i="1"/>
  <c r="AD21" i="1"/>
  <c r="AC21" i="1"/>
  <c r="AB21" i="1"/>
  <c r="AA21" i="1"/>
  <c r="Z21" i="1"/>
  <c r="Y21" i="1"/>
  <c r="X21" i="1"/>
  <c r="W21" i="1"/>
  <c r="V21" i="1"/>
  <c r="U21" i="1"/>
  <c r="T21" i="1"/>
  <c r="S21" i="1"/>
  <c r="R21" i="1"/>
  <c r="Q21" i="1"/>
  <c r="P21" i="1"/>
  <c r="O21" i="1"/>
  <c r="N21" i="1"/>
  <c r="M21" i="1"/>
  <c r="L21" i="1"/>
  <c r="K21" i="1"/>
  <c r="J21" i="1"/>
  <c r="I21" i="1"/>
  <c r="H21" i="1"/>
  <c r="G21" i="1"/>
  <c r="F21" i="1"/>
  <c r="E21" i="1"/>
  <c r="D21" i="1"/>
  <c r="C21" i="1"/>
  <c r="B21" i="1"/>
  <c r="A21" i="1"/>
  <c r="AI20" i="1"/>
  <c r="AH20" i="1"/>
  <c r="AG20" i="1"/>
  <c r="AF20" i="1"/>
  <c r="AE20" i="1"/>
  <c r="AD20" i="1"/>
  <c r="AC20" i="1"/>
  <c r="AB20" i="1"/>
  <c r="AA20" i="1"/>
  <c r="Z20" i="1"/>
  <c r="Y20" i="1"/>
  <c r="X20" i="1"/>
  <c r="W20" i="1"/>
  <c r="V20" i="1"/>
  <c r="U20" i="1"/>
  <c r="T20" i="1"/>
  <c r="S20" i="1"/>
  <c r="R20" i="1"/>
  <c r="Q20" i="1"/>
  <c r="P20" i="1"/>
  <c r="O20" i="1"/>
  <c r="N20" i="1"/>
  <c r="M20" i="1"/>
  <c r="L20" i="1"/>
  <c r="K20" i="1"/>
  <c r="J20" i="1"/>
  <c r="I20" i="1"/>
  <c r="H20" i="1"/>
  <c r="G20" i="1"/>
  <c r="F20" i="1"/>
  <c r="E20" i="1"/>
  <c r="D20" i="1"/>
  <c r="C20" i="1"/>
  <c r="B20" i="1"/>
  <c r="A20" i="1"/>
  <c r="AI19" i="1"/>
  <c r="AH19" i="1"/>
  <c r="AG19" i="1"/>
  <c r="AF19" i="1"/>
  <c r="AE19" i="1"/>
  <c r="AD19" i="1"/>
  <c r="AC19" i="1"/>
  <c r="AB19" i="1"/>
  <c r="AA19" i="1"/>
  <c r="Z19" i="1"/>
  <c r="Y19" i="1"/>
  <c r="X19" i="1"/>
  <c r="W19" i="1"/>
  <c r="V19" i="1"/>
  <c r="U19" i="1"/>
  <c r="T19" i="1"/>
  <c r="S19" i="1"/>
  <c r="R19" i="1"/>
  <c r="Q19" i="1"/>
  <c r="P19" i="1"/>
  <c r="O19" i="1"/>
  <c r="N19" i="1"/>
  <c r="M19" i="1"/>
  <c r="L19" i="1"/>
  <c r="K19" i="1"/>
  <c r="J19" i="1"/>
  <c r="I19" i="1"/>
  <c r="H19" i="1"/>
  <c r="G19" i="1"/>
  <c r="F19" i="1"/>
  <c r="E19" i="1"/>
  <c r="D19" i="1"/>
  <c r="C19" i="1"/>
  <c r="B19" i="1"/>
  <c r="A19" i="1"/>
  <c r="AI18" i="1"/>
  <c r="AH18" i="1"/>
  <c r="AG18" i="1"/>
  <c r="AF18" i="1"/>
  <c r="AE18" i="1"/>
  <c r="AD18" i="1"/>
  <c r="AC18" i="1"/>
  <c r="AB18" i="1"/>
  <c r="AA18" i="1"/>
  <c r="Z18" i="1"/>
  <c r="Y18" i="1"/>
  <c r="X18" i="1"/>
  <c r="W18" i="1"/>
  <c r="V18" i="1"/>
  <c r="U18" i="1"/>
  <c r="T18" i="1"/>
  <c r="S18" i="1"/>
  <c r="R18" i="1"/>
  <c r="Q18" i="1"/>
  <c r="P18" i="1"/>
  <c r="O18" i="1"/>
  <c r="N18" i="1"/>
  <c r="M18" i="1"/>
  <c r="L18" i="1"/>
  <c r="K18" i="1"/>
  <c r="J18" i="1"/>
  <c r="I18" i="1"/>
  <c r="H18" i="1"/>
  <c r="G18" i="1"/>
  <c r="F18" i="1"/>
  <c r="E18" i="1"/>
  <c r="D18" i="1"/>
  <c r="C18" i="1"/>
  <c r="B18" i="1"/>
  <c r="A18" i="1"/>
  <c r="AI17" i="1"/>
  <c r="AH17" i="1"/>
  <c r="AG17" i="1"/>
  <c r="AF17" i="1"/>
  <c r="AE17" i="1"/>
  <c r="AD17" i="1"/>
  <c r="AC17" i="1"/>
  <c r="AB17" i="1"/>
  <c r="AA17" i="1"/>
  <c r="Z17" i="1"/>
  <c r="Y17" i="1"/>
  <c r="X17" i="1"/>
  <c r="W17" i="1"/>
  <c r="V17" i="1"/>
  <c r="U17" i="1"/>
  <c r="T17" i="1"/>
  <c r="S17" i="1"/>
  <c r="R17" i="1"/>
  <c r="Q17" i="1"/>
  <c r="P17" i="1"/>
  <c r="O17" i="1"/>
  <c r="N17" i="1"/>
  <c r="M17" i="1"/>
  <c r="L17" i="1"/>
  <c r="K17" i="1"/>
  <c r="J17" i="1"/>
  <c r="I17" i="1"/>
  <c r="H17" i="1"/>
  <c r="G17" i="1"/>
  <c r="F17" i="1"/>
  <c r="E17" i="1"/>
  <c r="D17" i="1"/>
  <c r="C17" i="1"/>
  <c r="B17" i="1"/>
  <c r="A17" i="1"/>
  <c r="AI16" i="1"/>
  <c r="AH16" i="1"/>
  <c r="AG16" i="1"/>
  <c r="AF16" i="1"/>
  <c r="AE16" i="1"/>
  <c r="AD16" i="1"/>
  <c r="AC16" i="1"/>
  <c r="AB16" i="1"/>
  <c r="AA16" i="1"/>
  <c r="Z16" i="1"/>
  <c r="Y16" i="1"/>
  <c r="X16" i="1"/>
  <c r="W16" i="1"/>
  <c r="V16" i="1"/>
  <c r="U16" i="1"/>
  <c r="T16" i="1"/>
  <c r="S16" i="1"/>
  <c r="R16" i="1"/>
  <c r="Q16" i="1"/>
  <c r="P16" i="1"/>
  <c r="O16" i="1"/>
  <c r="N16" i="1"/>
  <c r="M16" i="1"/>
  <c r="L16" i="1"/>
  <c r="K16" i="1"/>
  <c r="J16" i="1"/>
  <c r="I16" i="1"/>
  <c r="H16" i="1"/>
  <c r="G16" i="1"/>
  <c r="F16" i="1"/>
  <c r="E16" i="1"/>
  <c r="D16" i="1"/>
  <c r="C16" i="1"/>
  <c r="B16" i="1"/>
  <c r="A16" i="1"/>
  <c r="AI15" i="1"/>
  <c r="AH15" i="1"/>
  <c r="AG15" i="1"/>
  <c r="AF15" i="1"/>
  <c r="AE15" i="1"/>
  <c r="AD15" i="1"/>
  <c r="AC15" i="1"/>
  <c r="AB15" i="1"/>
  <c r="AA15" i="1"/>
  <c r="Z15" i="1"/>
  <c r="Y15" i="1"/>
  <c r="X15" i="1"/>
  <c r="W15" i="1"/>
  <c r="V15" i="1"/>
  <c r="U15" i="1"/>
  <c r="T15" i="1"/>
  <c r="S15" i="1"/>
  <c r="R15" i="1"/>
  <c r="Q15" i="1"/>
  <c r="P15" i="1"/>
  <c r="O15" i="1"/>
  <c r="N15" i="1"/>
  <c r="M15" i="1"/>
  <c r="L15" i="1"/>
  <c r="K15" i="1"/>
  <c r="J15" i="1"/>
  <c r="I15" i="1"/>
  <c r="H15" i="1"/>
  <c r="G15" i="1"/>
  <c r="F15" i="1"/>
  <c r="E15" i="1"/>
  <c r="D15" i="1"/>
  <c r="C15" i="1"/>
  <c r="B15" i="1"/>
  <c r="A15" i="1"/>
  <c r="AI14" i="1"/>
  <c r="AH14" i="1"/>
  <c r="AG14" i="1"/>
  <c r="AF14" i="1"/>
  <c r="AE14" i="1"/>
  <c r="AD14" i="1"/>
  <c r="AC14" i="1"/>
  <c r="AB14" i="1"/>
  <c r="AA14" i="1"/>
  <c r="Z14" i="1"/>
  <c r="Y14" i="1"/>
  <c r="X14" i="1"/>
  <c r="W14" i="1"/>
  <c r="V14" i="1"/>
  <c r="U14" i="1"/>
  <c r="T14" i="1"/>
  <c r="S14" i="1"/>
  <c r="R14" i="1"/>
  <c r="Q14" i="1"/>
  <c r="P14" i="1"/>
  <c r="O14" i="1"/>
  <c r="N14" i="1"/>
  <c r="M14" i="1"/>
  <c r="L14" i="1"/>
  <c r="K14" i="1"/>
  <c r="J14" i="1"/>
  <c r="I14" i="1"/>
  <c r="H14" i="1"/>
  <c r="G14" i="1"/>
  <c r="F14" i="1"/>
  <c r="E14" i="1"/>
  <c r="D14" i="1"/>
  <c r="C14" i="1"/>
  <c r="B14" i="1"/>
  <c r="A14" i="1"/>
  <c r="AI13" i="1"/>
  <c r="AH13" i="1"/>
  <c r="AG13" i="1"/>
  <c r="AF13" i="1"/>
  <c r="AE13" i="1"/>
  <c r="AD13" i="1"/>
  <c r="AC13" i="1"/>
  <c r="AB13" i="1"/>
  <c r="AA13" i="1"/>
  <c r="Z13" i="1"/>
  <c r="Y13" i="1"/>
  <c r="X13" i="1"/>
  <c r="W13" i="1"/>
  <c r="V13" i="1"/>
  <c r="U13" i="1"/>
  <c r="T13" i="1"/>
  <c r="S13" i="1"/>
  <c r="R13" i="1"/>
  <c r="Q13" i="1"/>
  <c r="P13" i="1"/>
  <c r="O13" i="1"/>
  <c r="N13" i="1"/>
  <c r="M13" i="1"/>
  <c r="L13" i="1"/>
  <c r="K13" i="1"/>
  <c r="J13" i="1"/>
  <c r="I13" i="1"/>
  <c r="H13" i="1"/>
  <c r="G13" i="1"/>
  <c r="F13" i="1"/>
  <c r="E13" i="1"/>
  <c r="D13" i="1"/>
  <c r="C13" i="1"/>
  <c r="B13" i="1"/>
  <c r="A13" i="1"/>
  <c r="AI12" i="1"/>
  <c r="AH12" i="1"/>
  <c r="AG12" i="1"/>
  <c r="AF12" i="1"/>
  <c r="AE12" i="1"/>
  <c r="AD12" i="1"/>
  <c r="AC12" i="1"/>
  <c r="AB12" i="1"/>
  <c r="AA12" i="1"/>
  <c r="Z12" i="1"/>
  <c r="Y12" i="1"/>
  <c r="X12" i="1"/>
  <c r="W12" i="1"/>
  <c r="V12" i="1"/>
  <c r="U12" i="1"/>
  <c r="T12" i="1"/>
  <c r="S12" i="1"/>
  <c r="R12" i="1"/>
  <c r="Q12" i="1"/>
  <c r="P12" i="1"/>
  <c r="O12" i="1"/>
  <c r="N12" i="1"/>
  <c r="M12" i="1"/>
  <c r="L12" i="1"/>
  <c r="K12" i="1"/>
  <c r="J12" i="1"/>
  <c r="I12" i="1"/>
  <c r="H12" i="1"/>
  <c r="G12" i="1"/>
  <c r="F12" i="1"/>
  <c r="E12" i="1"/>
  <c r="D12" i="1"/>
  <c r="C12" i="1"/>
  <c r="B12" i="1"/>
  <c r="A12" i="1"/>
  <c r="AI11" i="1"/>
  <c r="AH11" i="1"/>
  <c r="AG11" i="1"/>
  <c r="AF11" i="1"/>
  <c r="AE11" i="1"/>
  <c r="AD11" i="1"/>
  <c r="AC11" i="1"/>
  <c r="AB11" i="1"/>
  <c r="AA11" i="1"/>
  <c r="Z11" i="1"/>
  <c r="Y11" i="1"/>
  <c r="X11" i="1"/>
  <c r="W11" i="1"/>
  <c r="V11" i="1"/>
  <c r="U11" i="1"/>
  <c r="T11" i="1"/>
  <c r="S11" i="1"/>
  <c r="R11" i="1"/>
  <c r="Q11" i="1"/>
  <c r="P11" i="1"/>
  <c r="O11" i="1"/>
  <c r="N11" i="1"/>
  <c r="M11" i="1"/>
  <c r="L11" i="1"/>
  <c r="K11" i="1"/>
  <c r="J11" i="1"/>
  <c r="I11" i="1"/>
  <c r="H11" i="1"/>
  <c r="G11" i="1"/>
  <c r="F11" i="1"/>
  <c r="E11" i="1"/>
  <c r="D11" i="1"/>
  <c r="C11" i="1"/>
  <c r="B11" i="1"/>
  <c r="A11" i="1"/>
  <c r="AI10" i="1"/>
  <c r="AH10" i="1"/>
  <c r="AG10" i="1"/>
  <c r="AF10" i="1"/>
  <c r="AE10" i="1"/>
  <c r="AD10" i="1"/>
  <c r="AC10" i="1"/>
  <c r="AB10" i="1"/>
  <c r="AA10" i="1"/>
  <c r="Z10" i="1"/>
  <c r="Y10" i="1"/>
  <c r="X10" i="1"/>
  <c r="W10" i="1"/>
  <c r="V10" i="1"/>
  <c r="U10" i="1"/>
  <c r="T10" i="1"/>
  <c r="S10" i="1"/>
  <c r="R10" i="1"/>
  <c r="Q10" i="1"/>
  <c r="P10" i="1"/>
  <c r="O10" i="1"/>
  <c r="N10" i="1"/>
  <c r="M10" i="1"/>
  <c r="L10" i="1"/>
  <c r="K10" i="1"/>
  <c r="J10" i="1"/>
  <c r="I10" i="1"/>
  <c r="H10" i="1"/>
  <c r="G10" i="1"/>
  <c r="F10" i="1"/>
  <c r="E10" i="1"/>
  <c r="D10" i="1"/>
  <c r="C10" i="1"/>
  <c r="B10" i="1"/>
  <c r="A10" i="1"/>
  <c r="AI9" i="1"/>
  <c r="AH9" i="1"/>
  <c r="AG9" i="1"/>
  <c r="AF9" i="1"/>
  <c r="AE9" i="1"/>
  <c r="AD9" i="1"/>
  <c r="AC9" i="1"/>
  <c r="AB9" i="1"/>
  <c r="AA9" i="1"/>
  <c r="Z9" i="1"/>
  <c r="Y9" i="1"/>
  <c r="X9" i="1"/>
  <c r="W9" i="1"/>
  <c r="V9" i="1"/>
  <c r="U9" i="1"/>
  <c r="T9" i="1"/>
  <c r="S9" i="1"/>
  <c r="R9" i="1"/>
  <c r="Q9" i="1"/>
  <c r="P9" i="1"/>
  <c r="O9" i="1"/>
  <c r="N9" i="1"/>
  <c r="M9" i="1"/>
  <c r="L9" i="1"/>
  <c r="K9" i="1"/>
  <c r="J9" i="1"/>
  <c r="I9" i="1"/>
  <c r="H9" i="1"/>
  <c r="G9" i="1"/>
  <c r="F9" i="1"/>
  <c r="E9" i="1"/>
  <c r="D9" i="1"/>
  <c r="C9" i="1"/>
  <c r="B9" i="1"/>
  <c r="A9" i="1"/>
  <c r="AI8" i="1"/>
  <c r="AH8" i="1"/>
  <c r="AG8" i="1"/>
  <c r="AF8" i="1"/>
  <c r="AE8" i="1"/>
  <c r="AD8" i="1"/>
  <c r="AC8" i="1"/>
  <c r="AB8" i="1"/>
  <c r="AA8" i="1"/>
  <c r="Z8" i="1"/>
  <c r="Y8" i="1"/>
  <c r="X8" i="1"/>
  <c r="W8" i="1"/>
  <c r="V8" i="1"/>
  <c r="U8" i="1"/>
  <c r="T8" i="1"/>
  <c r="S8" i="1"/>
  <c r="R8" i="1"/>
  <c r="Q8" i="1"/>
  <c r="P8" i="1"/>
  <c r="O8" i="1"/>
  <c r="N8" i="1"/>
  <c r="M8" i="1"/>
  <c r="L8" i="1"/>
  <c r="K8" i="1"/>
  <c r="J8" i="1"/>
  <c r="I8" i="1"/>
  <c r="H8" i="1"/>
  <c r="G8" i="1"/>
  <c r="F8" i="1"/>
  <c r="E8" i="1"/>
  <c r="D8" i="1"/>
  <c r="C8" i="1"/>
  <c r="B8" i="1"/>
  <c r="A8" i="1"/>
  <c r="AI7" i="1"/>
  <c r="AH7" i="1"/>
  <c r="AG7" i="1"/>
  <c r="AF7" i="1"/>
  <c r="AE7" i="1"/>
  <c r="AD7" i="1"/>
  <c r="AC7" i="1"/>
  <c r="AB7" i="1"/>
  <c r="AA7" i="1"/>
  <c r="Z7" i="1"/>
  <c r="Y7" i="1"/>
  <c r="X7" i="1"/>
  <c r="W7" i="1"/>
  <c r="V7" i="1"/>
  <c r="U7" i="1"/>
  <c r="T7" i="1"/>
  <c r="S7" i="1"/>
  <c r="R7" i="1"/>
  <c r="Q7" i="1"/>
  <c r="P7" i="1"/>
  <c r="O7" i="1"/>
  <c r="N7" i="1"/>
  <c r="M7" i="1"/>
  <c r="L7" i="1"/>
  <c r="K7" i="1"/>
  <c r="J7" i="1"/>
  <c r="I7" i="1"/>
  <c r="H7" i="1"/>
  <c r="G7" i="1"/>
  <c r="F7" i="1"/>
  <c r="E7" i="1"/>
  <c r="D7" i="1"/>
  <c r="C7" i="1"/>
  <c r="B7" i="1"/>
  <c r="A7" i="1"/>
  <c r="AI6" i="1"/>
  <c r="AH6" i="1"/>
  <c r="AG6" i="1"/>
  <c r="AF6" i="1"/>
  <c r="AE6" i="1"/>
  <c r="AD6" i="1"/>
  <c r="AC6" i="1"/>
  <c r="AB6" i="1"/>
  <c r="AA6" i="1"/>
  <c r="Z6" i="1"/>
  <c r="Y6" i="1"/>
  <c r="X6" i="1"/>
  <c r="W6" i="1"/>
  <c r="V6" i="1"/>
  <c r="U6" i="1"/>
  <c r="T6" i="1"/>
  <c r="S6" i="1"/>
  <c r="R6" i="1"/>
  <c r="Q6" i="1"/>
  <c r="P6" i="1"/>
  <c r="O6" i="1"/>
  <c r="N6" i="1"/>
  <c r="M6" i="1"/>
  <c r="L6" i="1"/>
  <c r="K6" i="1"/>
  <c r="J6" i="1"/>
  <c r="I6" i="1"/>
  <c r="H6" i="1"/>
  <c r="G6" i="1"/>
  <c r="F6" i="1"/>
  <c r="E6" i="1"/>
  <c r="D6" i="1"/>
  <c r="C6" i="1"/>
  <c r="B6" i="1"/>
  <c r="A6" i="1"/>
  <c r="AI5" i="1"/>
  <c r="AH5" i="1"/>
  <c r="AG5" i="1"/>
  <c r="AF5" i="1"/>
  <c r="AE5" i="1"/>
  <c r="AD5" i="1"/>
  <c r="AC5" i="1"/>
  <c r="AB5" i="1"/>
  <c r="AA5" i="1"/>
  <c r="Z5" i="1"/>
  <c r="Y5" i="1"/>
  <c r="X5" i="1"/>
  <c r="W5" i="1"/>
  <c r="V5" i="1"/>
  <c r="U5" i="1"/>
  <c r="T5" i="1"/>
  <c r="S5" i="1"/>
  <c r="R5" i="1"/>
  <c r="Q5" i="1"/>
  <c r="P5" i="1"/>
  <c r="O5" i="1"/>
  <c r="N5" i="1"/>
  <c r="M5" i="1"/>
  <c r="L5" i="1"/>
  <c r="K5" i="1"/>
  <c r="J5" i="1"/>
  <c r="I5" i="1"/>
  <c r="H5" i="1"/>
  <c r="G5" i="1"/>
  <c r="F5" i="1"/>
  <c r="E5" i="1"/>
  <c r="D5" i="1"/>
  <c r="C5" i="1"/>
  <c r="B5" i="1"/>
  <c r="A5" i="1"/>
  <c r="AI4" i="1"/>
  <c r="AH4" i="1"/>
  <c r="AG4" i="1"/>
  <c r="AF4" i="1"/>
  <c r="AE4" i="1"/>
  <c r="AD4" i="1"/>
  <c r="AC4" i="1"/>
  <c r="AB4" i="1"/>
  <c r="AA4" i="1"/>
  <c r="Z4" i="1"/>
  <c r="Y4" i="1"/>
  <c r="X4" i="1"/>
  <c r="W4" i="1"/>
  <c r="V4" i="1"/>
  <c r="U4" i="1"/>
  <c r="T4" i="1"/>
  <c r="S4" i="1"/>
  <c r="R4" i="1"/>
  <c r="Q4" i="1"/>
  <c r="P4" i="1"/>
  <c r="O4" i="1"/>
  <c r="N4" i="1"/>
  <c r="M4" i="1"/>
  <c r="L4" i="1"/>
  <c r="K4" i="1"/>
  <c r="J4" i="1"/>
  <c r="I4" i="1"/>
  <c r="H4" i="1"/>
  <c r="G4" i="1"/>
  <c r="F4" i="1"/>
  <c r="E4" i="1"/>
  <c r="D4" i="1"/>
  <c r="C4" i="1"/>
  <c r="B4" i="1"/>
  <c r="A4" i="1"/>
</calcChain>
</file>

<file path=xl/sharedStrings.xml><?xml version="1.0" encoding="utf-8"?>
<sst xmlns="http://schemas.openxmlformats.org/spreadsheetml/2006/main" count="3619" uniqueCount="180">
  <si>
    <t>DÉCISION</t>
  </si>
  <si>
    <t>2e DÉCISION</t>
  </si>
  <si>
    <t>Temps régulier</t>
  </si>
  <si>
    <t>Temps suppl.</t>
  </si>
  <si>
    <t>Budget interne</t>
  </si>
  <si>
    <t>Fiche no</t>
  </si>
  <si>
    <t>Crédit au net</t>
  </si>
  <si>
    <t>Centre-régions</t>
  </si>
  <si>
    <t>Thème</t>
  </si>
  <si>
    <t>Direction générale</t>
  </si>
  <si>
    <t>Direction</t>
  </si>
  <si>
    <t>Nouveau projet</t>
  </si>
  <si>
    <t>Duré du projet</t>
  </si>
  <si>
    <t>Année en cours</t>
  </si>
  <si>
    <r>
      <t xml:space="preserve">Période pour les travaux </t>
    </r>
    <r>
      <rPr>
        <b/>
        <sz val="10"/>
        <rFont val="Arial"/>
        <family val="2"/>
      </rPr>
      <t>(début)</t>
    </r>
  </si>
  <si>
    <t>Type de projet (centre-régions)</t>
  </si>
  <si>
    <t>Titre du projet</t>
  </si>
  <si>
    <t>Description du projet
a) Pertinence, problématique, contexte</t>
  </si>
  <si>
    <t>Description du projet
b) Objectifs et actions menées</t>
  </si>
  <si>
    <t>Livrables et échéancier</t>
  </si>
  <si>
    <t>Résultats atteints et retombées</t>
  </si>
  <si>
    <t>Responsable du livrable (individu)</t>
  </si>
  <si>
    <t>Responsable du livrable (UA)</t>
  </si>
  <si>
    <t>Unité admin.</t>
  </si>
  <si>
    <t>Répondant</t>
  </si>
  <si>
    <t>J-P tech. Rég.</t>
  </si>
  <si>
    <t>J-P prof. Rég.</t>
  </si>
  <si>
    <t>J-P tech. TS</t>
  </si>
  <si>
    <t>J-P prof. TS</t>
  </si>
  <si>
    <t>FP temps supp.</t>
  </si>
  <si>
    <t>FP total</t>
  </si>
  <si>
    <t>Crédit au net (FP)</t>
  </si>
  <si>
    <t>Crédit au net (FA)</t>
  </si>
  <si>
    <t>Budget SOR FP</t>
  </si>
  <si>
    <t>Budget SOR FA</t>
  </si>
  <si>
    <t>Budget SFP FP</t>
  </si>
  <si>
    <t>Budget SFP FA</t>
  </si>
  <si>
    <t>Total FA</t>
  </si>
  <si>
    <t>Resp. ou collab.</t>
  </si>
  <si>
    <r>
      <t>Acception</t>
    </r>
    <r>
      <rPr>
        <b/>
        <sz val="16"/>
        <color theme="1"/>
        <rFont val="Calibri"/>
        <family val="2"/>
        <scheme val="minor"/>
      </rPr>
      <t>*</t>
    </r>
  </si>
  <si>
    <t>J-P tech.</t>
  </si>
  <si>
    <t>J-P prof.</t>
  </si>
  <si>
    <t>J-P prof</t>
  </si>
  <si>
    <t>FA</t>
  </si>
  <si>
    <t>2e tour d'approbation</t>
  </si>
  <si>
    <t>Région 01</t>
  </si>
  <si>
    <t>Région 02</t>
  </si>
  <si>
    <t>Région 03-12</t>
  </si>
  <si>
    <t>Région 04-17</t>
  </si>
  <si>
    <t>Région 05-06-13-16</t>
  </si>
  <si>
    <t>Région 07</t>
  </si>
  <si>
    <t>Région 08</t>
  </si>
  <si>
    <t>Région 09</t>
  </si>
  <si>
    <t>Région 10</t>
  </si>
  <si>
    <t>Région 11</t>
  </si>
  <si>
    <t>Région 14-15</t>
  </si>
  <si>
    <r>
      <rPr>
        <b/>
        <sz val="16"/>
        <color theme="1"/>
        <rFont val="Calibri"/>
        <family val="2"/>
        <scheme val="minor"/>
      </rPr>
      <t>*</t>
    </r>
    <r>
      <rPr>
        <b/>
        <sz val="10"/>
        <color theme="1"/>
        <rFont val="Calibri"/>
        <family val="2"/>
        <scheme val="minor"/>
      </rPr>
      <t>Acceptation (légende) :</t>
    </r>
  </si>
  <si>
    <t>Chef de service (s'il y a lieu)</t>
  </si>
  <si>
    <t>Date</t>
  </si>
  <si>
    <t>Accord sans condition</t>
  </si>
  <si>
    <t>Accord</t>
  </si>
  <si>
    <t>Accord conditionnel</t>
  </si>
  <si>
    <t>Refus</t>
  </si>
  <si>
    <t>Appui sans particpation</t>
  </si>
  <si>
    <t>NA</t>
  </si>
  <si>
    <t>Directeur régional</t>
  </si>
  <si>
    <t>Directrice</t>
  </si>
  <si>
    <t>Directeur général</t>
  </si>
  <si>
    <t>Responsable</t>
  </si>
  <si>
    <t>Secteur</t>
  </si>
  <si>
    <t>LE budget de 60K$ devrait être revue à la hausse. Problème majeur au Marais St-Louis</t>
  </si>
  <si>
    <t>Le budget de MPO doit être confirmé</t>
  </si>
  <si>
    <t>Trop de travaux au cours de l'hiver 2020 (capture de caribous, inventaire de caribou, visite de tanières de l'ours noir</t>
  </si>
  <si>
    <t>l'ensemble du surtemps devrait être payé par budget SFP FP soit 2835$</t>
  </si>
  <si>
    <t>Refus déjà connu du responsable, manque de ressources techniques</t>
  </si>
  <si>
    <t>le budget en FA devra être assumé par budget SFP-FA 700$</t>
  </si>
  <si>
    <t>La contribution de 25 jours SOR professionnel est un maximum</t>
  </si>
  <si>
    <t>La contribution du SOR-FP sera de plus de 2 jours, plutôt de l'ordre de 10</t>
  </si>
  <si>
    <t>conditionnel  à l'octroi du budget</t>
  </si>
  <si>
    <t>Conditionnel aux ressources humaines disponibles</t>
  </si>
  <si>
    <t>Correction: 8 jours par une technicienne de la faune/ 0 professionnel</t>
  </si>
  <si>
    <t xml:space="preserve">TS devra être assumé par SFP: 945$. Pourquoi le budget de rémunération des autres régions est sous la colonne SFP?
Conditionnel à la ressource technique disponible tel qu'entendu avec le responsable. </t>
  </si>
  <si>
    <t>Le TS de 945$ doit être payé dans son ensemble</t>
  </si>
  <si>
    <t>Le TS de 630$ doit être payé dans son ensemble</t>
  </si>
  <si>
    <t>La DGFa-11 n'a pas la capacité de recueillir l'échantillonnage requis avec la méthode proposée.</t>
  </si>
  <si>
    <t>Fiche sans descriptif</t>
  </si>
  <si>
    <t>Participation et échantillonnage de l'ADNe anguille seulement. Nous ne serons pas en mesure de procéder à  l'échantillonnage de l'omble de fontaine et l'omble chevalier.</t>
  </si>
  <si>
    <t>Est-ce que la ventilation FA et FP est erronnée?</t>
  </si>
  <si>
    <t>Fiche trop générique. Difficile de savoir ce qui est attendu pour mon UA.</t>
  </si>
  <si>
    <t>Fiche trop générique. Difficile de savoir ce qui est attendu pour mon UA. Il faudrait savoir s'il reste 2 ans au projet ou si le projet est récurrent. A-t-on des livrables des efforts des années précédentes? (Ex.: Lampsilis)</t>
  </si>
  <si>
    <t>Le temps supplémentaire devra être payé par le SFP</t>
  </si>
  <si>
    <t>La DGFa 03-12 se retire du suivi des stations d'enregistrement. Le SFP doit veiller à démontrer l'utilité de ce suivi avant de poursuivre le projet.</t>
  </si>
  <si>
    <t>Le temps supplémentaire doit être payé par le SFP. Comme ce suivi semble être rapidement devenu récurrent, il serait judicieux de mettre en place un comité afin de développer une vision commune, partager l'information et développer un plan d'action pour les prochaines années.</t>
  </si>
  <si>
    <t>En fonction de la date de la formation (disponibilité vs programmation estivale)</t>
  </si>
  <si>
    <t>La fiche est vague et gagnerait à être pécisée. Les jours personnes requis par comité devraient être en adéquation avec les livrables attendus pour chaque comité. La section des livrables est vague et trop générique. Qu'est-ce  que chaque équipe doit livrer dans la prochaine année?  Sur la base des informations disponibles, nous estimons que le nombre de jour/personne est trop élevé.</t>
  </si>
  <si>
    <t>Modifications apportées aux budgets FP et FA. La chargée de projet en est informée.</t>
  </si>
  <si>
    <t xml:space="preserve">Si la DGFa11 est impliquée dans l’action « Localiser/dénombrer les nids de saumons » les J-P tech et prof devraient être revus à la hausse en conséquence.
Contacter VB à ce sujet
</t>
  </si>
  <si>
    <t>Le TS de 1260$ doit être payé dans son ensemble et fonctionnement</t>
  </si>
  <si>
    <t>Sous réserve d'avoir un nid de faucon qui se prête à ce type d'inventaie- validation à faire au printemps</t>
  </si>
  <si>
    <t>Conditionnel à l'obtention de budget pour couvrir le FP supplémentaire et le FA associé au projet</t>
  </si>
  <si>
    <t>Nos évaluation en FA sont supérieures à ce qui est proposé.</t>
  </si>
  <si>
    <t>Conditionnel au budget de fonctionnement accordé par SFP</t>
  </si>
  <si>
    <t>Ressources humaines insuffisantes pour le moment, décsion possiblement renversée si la situation change</t>
  </si>
  <si>
    <t>Le financement proposé ne couvre pas le FP (temps supplémentaire) ni le FA du projet. En attente d'une proposition du SFP.</t>
  </si>
  <si>
    <t>La DGFa-01 aimerait connaître les budgets FA et FP qui lui sont accordés. Les montants inscrits dans cette fiche ne correspondent pas aux montants discutés.</t>
  </si>
  <si>
    <t>Le professionnel attitré pour la DGFa-01 sera Jérôme Doucet-Caron</t>
  </si>
  <si>
    <t>Le budget FA proposé à la DGFa-01 ne couvrera pas les dépenses. En attente d'une proposition à la hausse du SFP. Prof. Jérôme Doucet-Caron</t>
  </si>
  <si>
    <t>La fiche ne correpond aux échanges tenues entre la DEFA et la DGFa-01. Les projets de la région 01 ne sont pas identifiés dans la fiche. Mise à jour attendue.</t>
  </si>
  <si>
    <t>La capacité de la DGFa-01 a collaborer à ce projet est à définir.</t>
  </si>
  <si>
    <t>Le DGFa-01 demande un budget de 2500 $ au lieu de 1160$.</t>
  </si>
  <si>
    <t>Quelle est la contribution de la DPF (augmentation des inspections = DPF)?</t>
  </si>
  <si>
    <t>Le professionnel attitré pour la DGFa-01 sera Pascal Pettigrew</t>
  </si>
  <si>
    <t>Conditionnel à l'embauche de personnel saisonnier: à suivre.</t>
  </si>
  <si>
    <t>Ok</t>
  </si>
  <si>
    <t>Réduire le TS de 6 à 3 jours et le budget SOR à 575$.</t>
  </si>
  <si>
    <t>Mettre le FP au budget SOR et ajouter 50$ au FA-SOR.</t>
  </si>
  <si>
    <t>Réduire le temps tech à 2 j et le temps pro à 4j. Confirmer que le budget FP vient bien du SFP.</t>
  </si>
  <si>
    <t>Réduire le temps à 30 j.</t>
  </si>
  <si>
    <t>Confirmer que le budget FP vient bien du SFP</t>
  </si>
  <si>
    <t>Notre participation étant facultative, elle dépendra de la disponibilité de notre personnel à ce moment.</t>
  </si>
  <si>
    <t>Refusé. Nous profiterons que le formateur travaille dans notre région pour obtenir une formation da sa part en région.</t>
  </si>
  <si>
    <t>À finaliser</t>
  </si>
  <si>
    <t>Ajouter 550$ pour les frais de déplacement à une rencontre physique</t>
  </si>
  <si>
    <t>Modifier pour 30 j tech, 6 j pro, 40 j TS tech et 6j TS pro.</t>
  </si>
  <si>
    <t>Retirer zones 10E-10O. À finaliser.</t>
  </si>
  <si>
    <t xml:space="preserve">Le projet doit se réaliser selon l'horaire régulier de travail soit entre 8:30 et 12:00 et 13:00 à 16:30 tous les jours, sauf pour une soirée en déplacement. Si cet horaire ne peut être respecté par le SFP,  le projet ne pourra avoir lieu. Modifier à 45 j tech et 2 j pro. Ajouter 2j de TS. </t>
  </si>
  <si>
    <t>Nous profiterons que le formateur travaille dans notre région pour obtenir une formation da sa part en région.</t>
  </si>
  <si>
    <t>Inclut du temps pour travailler sur le projet Garde-Rivière. Ajouter 550$ pour les frais de déplacement à une rencontre physique</t>
  </si>
  <si>
    <t>Nombre de jours réguliers reste à confirmer</t>
  </si>
  <si>
    <t>Contractuels sont-ils prévus en Outaouais, car plusieurs échappées</t>
  </si>
  <si>
    <t>Retirer zones 10E-10O.Les nombres de jours réguliers et TS (Zones 11) restent à convenir en fonction des projets d'inventaire retenus.</t>
  </si>
  <si>
    <t>Réduire à 15j</t>
  </si>
  <si>
    <t>Correction mineure. Inverser Temps supp et régulet pour J-P tech, ajouter FA SOR.</t>
  </si>
  <si>
    <t>Correction mineure. Corriger FA SOR et Répondant Johanne Labonté</t>
  </si>
  <si>
    <t>Correction mineure. Corriger Répondant Johanne Labonté</t>
  </si>
  <si>
    <t>Correction mineure. Corriger budget SOR et Répondant Johanne Labonté</t>
  </si>
  <si>
    <t>Correction mineure. Corriger Budget SOR</t>
  </si>
  <si>
    <t>Correction mineure. Corriger J-P Prof, FA SOR et Répondant Johanne Labonté</t>
  </si>
  <si>
    <t>Correction mineure. Corriger répondant Nicolas Gagné</t>
  </si>
  <si>
    <t>Correction mineure. Répondant Johanne Labonté</t>
  </si>
  <si>
    <t>Je prends pour acquis que le SFP aura du budget tel qu'indiqué dans le tableau</t>
  </si>
  <si>
    <t>Nécessite de l'argent en FA pour l'achat de matériel (si même besoin que 2018)</t>
  </si>
  <si>
    <t>erreur pour le temps technicien (0,28), doit être rediscuté</t>
  </si>
  <si>
    <t>On comprend que le temps indiqué est une large estimation</t>
  </si>
  <si>
    <t>Revalider le TS et les sources de financement</t>
  </si>
  <si>
    <t>En prenant pour acquis que les budget des activités terrain SOR pourront être compensés financièrement</t>
  </si>
  <si>
    <t>Il faut valider pourquoi nous sommes à 0, car il y a suivi de boucheries</t>
  </si>
  <si>
    <t>Ok, mais relatif à notre capacité à livrer en fonction des départs à la retraite à venir chez les techniciens</t>
  </si>
  <si>
    <t>On comprend que ce ne sont pas les trois projets qui seront réalisés. Une priorité sera fait avec les budgets</t>
  </si>
  <si>
    <t>Acception de la fiche au 1er tour
(Décision d'au moins une UA impliquée)</t>
  </si>
  <si>
    <t>Commentaires
2éme tour</t>
  </si>
  <si>
    <t>Commentaires
1er tour</t>
  </si>
  <si>
    <t>Pas de fiche</t>
  </si>
  <si>
    <t>Nouvelle fiche</t>
  </si>
  <si>
    <t>LE budget de 60K$ provenant du SFP doit être renouvellé et possiblement revu à la hausse</t>
  </si>
  <si>
    <t>LE budget de de MPO devra être confirmé</t>
  </si>
  <si>
    <t>Nécessite suffisamment de FA si on doit encore acheter du matériel</t>
  </si>
  <si>
    <t>En prenant pour aqcuis que le temps supplémentaire pourra être payé par budget SFP si activité terrain comme les deux dernières années</t>
  </si>
  <si>
    <t>Tel que discuté, projet à risque si deux techniciens officialisent leurs retraites</t>
  </si>
  <si>
    <t>Notre participation étant facultative, elle dépendra de la disponibilité de notre personnel à ce moment</t>
  </si>
  <si>
    <t>Appui sans participation</t>
  </si>
  <si>
    <t>Nous profiterons que le formateur travaille dans notre région pour obtenir une formation de sa part en région</t>
  </si>
  <si>
    <t>Retirer les zones 10-E et 10-O. Les nombres de jours réguliers en TS (Zones 11) restent à convenir en fonction des projets d'inventaires retenus</t>
  </si>
  <si>
    <t>Il faudra procéder au transfert du FP au budget du SOR et ajouter 50$ au FA-SOR</t>
  </si>
  <si>
    <t>Pour le SOR, le projet se réalisera selon l'hotraire régulier de travail, soit entre 8:30 et 12:00 et 13:00 et 16:30 tous les jours, sauf pour une soirée en déplacement. Si cet horaire ne peut être respecté par le SFP, le projet ne pourra  avoir lieu. Le SOR consacrera à 45 j tech et 2 j pro au projet et prévoiera 2j de TS</t>
  </si>
  <si>
    <t>Inclut du temps pour travailler sur le projet Garde-Rivière. Il faut ajouter 550$ pour les frais de déplacement à une rencontre physique</t>
  </si>
  <si>
    <t>Le SOR réduira son budget FA à 575$</t>
  </si>
  <si>
    <t xml:space="preserve">La DGfa 03-12 réduit sa participation à 36 J-P/tech., 4 J-P/Pro et 15 J-P/tech en temps supp. Si le temps supp. ne peut-être assumé par le SFP, le projet  se réalisera selon l'horaire régulier de travail, soit entre 8:30 et 12:00 et 13:00 et 16:30 et aucun temps. suppl. ne sera réalisé. </t>
  </si>
  <si>
    <t>La DGfa 03-12 réduit sa participation à 20 J-P/tech., 9 J-P/Pro et 12 J-P/tech en temps supp. et 4 J-P/Pro en temps suppl.</t>
  </si>
  <si>
    <r>
      <t xml:space="preserve">L’analyse des documents d’orientation internes démontre que la suspension des inventaires d’orignaux dans les réserves fauniques fut jadis motivée par l’absence d’enjeux à l’échelle de ces territoires, ce qui n’est plus le cas aujourd’hui. En l’absence de directive ou de décision officielle, il n’existe aucun motif justifiant la non-admissibilité au financement de cet inventaire, d’autant plus que l’assemblage financier convenu avec les partenaires est extrêmement avantageux pour le Ministère. Rappelons que ce projet est une condition </t>
    </r>
    <r>
      <rPr>
        <i/>
        <sz val="11"/>
        <color theme="1"/>
        <rFont val="Calibri"/>
        <family val="2"/>
        <scheme val="minor"/>
      </rPr>
      <t>sine qua non</t>
    </r>
    <r>
      <rPr>
        <sz val="11"/>
        <color theme="1"/>
        <rFont val="Calibri"/>
        <family val="2"/>
        <scheme val="minor"/>
      </rPr>
      <t xml:space="preserve"> de la suite des efforts de rétablissement du caribou de Charlevoix et une étape critique du calendrier de travail devant mener à la relance d’une entente entre le gouvernement du Québec et les nations Innues et Huronne-Wendat.</t>
    </r>
  </si>
  <si>
    <t>La version papier signée et le sommaire (requête 20181217-13 3ième action) font état des engagements suite aux modifications des fiches après le 1er tout puisque les modifications ne sont pas toutes rapportées dans le présent tableau en date du 20 mars 2019 à 16h00.</t>
  </si>
  <si>
    <t>Le financement proposé en FP (temps supplémentaire) ne couvre pas la totalité du temps supplémentaire. Nous acceptons de participer au projet, mais en abandonnant le suivi d’un site (marais). Dans l’éventualité où le SFP accepte de couvrir la totalité du temps supplémentaire requis, le site sera réintégré à la programmation.</t>
  </si>
  <si>
    <t>Le SOR ne peut prendre part à ce projet sans que ne soit confirmer le transfert de budget FP et FA</t>
  </si>
  <si>
    <t>Le budget lié à ce projet devra provenir du SFP</t>
  </si>
  <si>
    <t>Le SOR consacrera 2j tech et 4j pro à ce projet. Le budget FP lié à ce projet devra provenir du SFP</t>
  </si>
  <si>
    <t>Plusieurs échappées en Outaouais - Il faut prévoir l'embauche d'employés occasionnels - Budget du SFP nécessaire</t>
  </si>
  <si>
    <t>Fiche trop générique. Difficile de savoir ce qui attendu pour la DGFa.</t>
  </si>
  <si>
    <t>si les budgets se dégagent nous serions prêts à faire zone 26</t>
  </si>
  <si>
    <t>DGFa 04-17 doit s'arrimer avec DEFTHA pour gestion du tech sanglier provincial</t>
  </si>
  <si>
    <t>déjà convenu qu'on ne participe pas cette année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</si>
</sst>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6" formatCode="#,##0\ &quot;$&quot;_);[Red]\(#,##0\ &quot;$&quot;\)"/>
    <numFmt numFmtId="164" formatCode="#,##0.00\ _$"/>
    <numFmt numFmtId="165" formatCode="#,##0\ _$"/>
  </numFmts>
  <fonts count="10" x14ac:knownFonts="1">
    <font>
      <sz val="11"/>
      <color theme="1"/>
      <name val="Calibri"/>
      <family val="2"/>
      <scheme val="minor"/>
    </font>
    <font>
      <b/>
      <sz val="12"/>
      <color rgb="FFC00000"/>
      <name val="Calibri"/>
      <family val="2"/>
      <scheme val="minor"/>
    </font>
    <font>
      <b/>
      <sz val="10"/>
      <name val="Arial"/>
      <family val="2"/>
    </font>
    <font>
      <sz val="10"/>
      <name val="Arial"/>
      <family val="2"/>
    </font>
    <font>
      <sz val="10"/>
      <color theme="1"/>
      <name val="Calibri"/>
      <family val="2"/>
      <scheme val="minor"/>
    </font>
    <font>
      <b/>
      <sz val="10"/>
      <color theme="1"/>
      <name val="Calibri"/>
      <family val="2"/>
      <scheme val="minor"/>
    </font>
    <font>
      <b/>
      <sz val="16"/>
      <color theme="1"/>
      <name val="Calibri"/>
      <family val="2"/>
      <scheme val="minor"/>
    </font>
    <font>
      <sz val="10"/>
      <color theme="0"/>
      <name val="Calibri"/>
      <family val="2"/>
      <scheme val="minor"/>
    </font>
    <font>
      <u/>
      <sz val="11"/>
      <color theme="10"/>
      <name val="Calibri"/>
      <family val="2"/>
      <scheme val="minor"/>
    </font>
    <font>
      <i/>
      <sz val="11"/>
      <color theme="1"/>
      <name val="Calibri"/>
      <family val="2"/>
      <scheme val="minor"/>
    </font>
  </fonts>
  <fills count="16">
    <fill>
      <patternFill patternType="none"/>
    </fill>
    <fill>
      <patternFill patternType="gray125"/>
    </fill>
    <fill>
      <patternFill patternType="solid">
        <fgColor theme="0"/>
        <bgColor indexed="64"/>
      </patternFill>
    </fill>
    <fill>
      <patternFill patternType="solid">
        <fgColor theme="4"/>
        <bgColor indexed="64"/>
      </patternFill>
    </fill>
    <fill>
      <patternFill patternType="solid">
        <fgColor theme="9" tint="0.79998168889431442"/>
        <bgColor indexed="64"/>
      </patternFill>
    </fill>
    <fill>
      <patternFill patternType="solid">
        <fgColor theme="2" tint="-9.9978637043366805E-2"/>
        <bgColor indexed="64"/>
      </patternFill>
    </fill>
    <fill>
      <patternFill patternType="solid">
        <fgColor theme="4" tint="0.39997558519241921"/>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rgb="FF00B050"/>
        <bgColor indexed="64"/>
      </patternFill>
    </fill>
    <fill>
      <patternFill patternType="solid">
        <fgColor rgb="FFFFFF00"/>
        <bgColor indexed="64"/>
      </patternFill>
    </fill>
    <fill>
      <patternFill patternType="solid">
        <fgColor rgb="FFC00000"/>
        <bgColor indexed="64"/>
      </patternFill>
    </fill>
    <fill>
      <patternFill patternType="solid">
        <fgColor rgb="FFFFC000"/>
        <bgColor indexed="64"/>
      </patternFill>
    </fill>
    <fill>
      <patternFill patternType="solid">
        <fgColor theme="0" tint="-0.14999847407452621"/>
        <bgColor indexed="64"/>
      </patternFill>
    </fill>
    <fill>
      <patternFill patternType="solid">
        <fgColor theme="7" tint="0.59999389629810485"/>
        <bgColor indexed="64"/>
      </patternFill>
    </fill>
    <fill>
      <patternFill patternType="solid">
        <fgColor theme="7" tint="0.79998168889431442"/>
        <bgColor indexed="64"/>
      </patternFill>
    </fill>
  </fills>
  <borders count="8">
    <border>
      <left/>
      <right/>
      <top/>
      <bottom/>
      <diagonal/>
    </border>
    <border>
      <left style="thin">
        <color indexed="64"/>
      </left>
      <right/>
      <top/>
      <bottom/>
      <diagonal/>
    </border>
    <border>
      <left/>
      <right style="thin">
        <color auto="1"/>
      </right>
      <top/>
      <bottom/>
      <diagonal/>
    </border>
    <border>
      <left/>
      <right style="thin">
        <color theme="0" tint="-4.9989318521683403E-2"/>
      </right>
      <top/>
      <bottom/>
      <diagonal/>
    </border>
    <border>
      <left style="thin">
        <color theme="0" tint="-4.9989318521683403E-2"/>
      </left>
      <right style="thin">
        <color theme="0" tint="-4.9989318521683403E-2"/>
      </right>
      <top/>
      <bottom/>
      <diagonal/>
    </border>
    <border>
      <left style="thin">
        <color theme="0" tint="-4.9989318521683403E-2"/>
      </left>
      <right/>
      <top/>
      <bottom/>
      <diagonal/>
    </border>
    <border>
      <left/>
      <right/>
      <top style="thin">
        <color indexed="64"/>
      </top>
      <bottom/>
      <diagonal/>
    </border>
    <border>
      <left/>
      <right/>
      <top/>
      <bottom style="thin">
        <color indexed="64"/>
      </bottom>
      <diagonal/>
    </border>
  </borders>
  <cellStyleXfs count="2">
    <xf numFmtId="0" fontId="0" fillId="0" borderId="0"/>
    <xf numFmtId="0" fontId="8" fillId="0" borderId="0" applyNumberFormat="0" applyFill="0" applyBorder="0" applyAlignment="0" applyProtection="0"/>
  </cellStyleXfs>
  <cellXfs count="75">
    <xf numFmtId="0" fontId="0" fillId="0" borderId="0" xfId="0"/>
    <xf numFmtId="0" fontId="0" fillId="0" borderId="0" xfId="0" applyAlignment="1">
      <alignment horizontal="center"/>
    </xf>
    <xf numFmtId="0" fontId="2" fillId="2" borderId="0" xfId="0" applyFont="1" applyFill="1" applyAlignment="1">
      <alignment horizontal="center" vertical="center" wrapText="1"/>
    </xf>
    <xf numFmtId="0" fontId="4" fillId="0" borderId="0" xfId="0" applyFont="1" applyAlignment="1">
      <alignment horizontal="center"/>
    </xf>
    <xf numFmtId="0" fontId="0" fillId="3" borderId="5" xfId="0" applyFont="1" applyFill="1" applyBorder="1" applyAlignment="1">
      <alignment horizontal="center"/>
    </xf>
    <xf numFmtId="0" fontId="4" fillId="0" borderId="1"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2" fillId="4" borderId="0" xfId="0" applyFont="1" applyFill="1" applyAlignment="1">
      <alignment horizontal="center" vertical="center" wrapText="1"/>
    </xf>
    <xf numFmtId="0" fontId="5" fillId="5" borderId="1" xfId="0" applyFont="1" applyFill="1" applyBorder="1" applyAlignment="1">
      <alignment horizontal="center" vertical="center"/>
    </xf>
    <xf numFmtId="0" fontId="5" fillId="6" borderId="0" xfId="0" applyFont="1" applyFill="1" applyAlignment="1">
      <alignment horizontal="center" vertical="center" wrapText="1"/>
    </xf>
    <xf numFmtId="0" fontId="5" fillId="7" borderId="0" xfId="0" applyFont="1" applyFill="1" applyAlignment="1">
      <alignment horizontal="center" vertical="center" wrapText="1"/>
    </xf>
    <xf numFmtId="0" fontId="5" fillId="6" borderId="0" xfId="0" applyFont="1" applyFill="1" applyAlignment="1">
      <alignment horizontal="center" vertical="center"/>
    </xf>
    <xf numFmtId="0" fontId="5" fillId="8" borderId="1" xfId="0" applyFont="1" applyFill="1" applyBorder="1" applyAlignment="1">
      <alignment horizontal="center" vertical="center" wrapText="1"/>
    </xf>
    <xf numFmtId="0" fontId="5" fillId="8" borderId="0" xfId="0" applyFont="1" applyFill="1" applyBorder="1" applyAlignment="1">
      <alignment horizontal="center" vertical="center" wrapText="1"/>
    </xf>
    <xf numFmtId="0" fontId="4" fillId="0" borderId="0" xfId="0" applyFont="1"/>
    <xf numFmtId="0" fontId="4" fillId="0" borderId="0" xfId="0" applyFont="1" applyFill="1" applyBorder="1" applyAlignment="1">
      <alignment horizontal="center" vertical="center" wrapText="1"/>
    </xf>
    <xf numFmtId="165" fontId="4" fillId="0" borderId="0" xfId="0" applyNumberFormat="1" applyFont="1" applyFill="1" applyBorder="1" applyAlignment="1">
      <alignment horizontal="center" vertical="center" wrapText="1"/>
    </xf>
    <xf numFmtId="0" fontId="5" fillId="0" borderId="0" xfId="0" applyFont="1" applyFill="1" applyAlignment="1">
      <alignment horizontal="center" vertical="center"/>
    </xf>
    <xf numFmtId="0" fontId="4" fillId="0" borderId="0" xfId="0" applyFont="1" applyAlignment="1">
      <alignment vertical="center"/>
    </xf>
    <xf numFmtId="0" fontId="4" fillId="0" borderId="6" xfId="0" applyFont="1" applyBorder="1"/>
    <xf numFmtId="0" fontId="4" fillId="9" borderId="0" xfId="0" applyFont="1" applyFill="1" applyAlignment="1">
      <alignment horizontal="center"/>
    </xf>
    <xf numFmtId="0" fontId="4" fillId="0" borderId="6" xfId="0" applyFont="1" applyBorder="1" applyAlignment="1">
      <alignment vertical="center"/>
    </xf>
    <xf numFmtId="0" fontId="4" fillId="10" borderId="0" xfId="0" applyFont="1" applyFill="1" applyAlignment="1">
      <alignment horizontal="center"/>
    </xf>
    <xf numFmtId="0" fontId="4" fillId="11" borderId="0" xfId="0" applyFont="1" applyFill="1" applyAlignment="1">
      <alignment horizontal="center"/>
    </xf>
    <xf numFmtId="0" fontId="4" fillId="0" borderId="7" xfId="0" applyFont="1" applyBorder="1"/>
    <xf numFmtId="0" fontId="4" fillId="0" borderId="0" xfId="0" applyFont="1" applyBorder="1"/>
    <xf numFmtId="0" fontId="4" fillId="12" borderId="0" xfId="0" applyFont="1" applyFill="1" applyAlignment="1">
      <alignment horizontal="center"/>
    </xf>
    <xf numFmtId="0" fontId="4" fillId="0" borderId="7" xfId="0" applyFont="1" applyBorder="1" applyAlignment="1">
      <alignment vertical="center"/>
    </xf>
    <xf numFmtId="0" fontId="4" fillId="0" borderId="0" xfId="0" applyFont="1" applyBorder="1" applyAlignment="1">
      <alignment vertical="center"/>
    </xf>
    <xf numFmtId="0" fontId="7" fillId="0" borderId="0" xfId="0" applyFont="1" applyFill="1" applyAlignment="1">
      <alignment horizontal="center"/>
    </xf>
    <xf numFmtId="0" fontId="4" fillId="0" borderId="0" xfId="0" applyFont="1" applyFill="1"/>
    <xf numFmtId="0" fontId="0" fillId="0" borderId="0" xfId="0" applyAlignment="1">
      <alignment horizontal="center" wrapText="1"/>
    </xf>
    <xf numFmtId="0" fontId="2" fillId="14" borderId="1" xfId="0" applyFont="1" applyFill="1" applyBorder="1" applyAlignment="1">
      <alignment horizontal="center" vertical="center" wrapText="1"/>
    </xf>
    <xf numFmtId="0" fontId="2" fillId="14" borderId="0" xfId="0" applyFont="1" applyFill="1" applyBorder="1" applyAlignment="1">
      <alignment horizontal="center" vertical="center" wrapText="1"/>
    </xf>
    <xf numFmtId="164" fontId="2" fillId="14" borderId="0" xfId="0" applyNumberFormat="1" applyFont="1" applyFill="1" applyBorder="1" applyAlignment="1">
      <alignment horizontal="center" vertical="center" wrapText="1"/>
    </xf>
    <xf numFmtId="164" fontId="2" fillId="15" borderId="0" xfId="0" applyNumberFormat="1" applyFont="1" applyFill="1" applyBorder="1" applyAlignment="1">
      <alignment horizontal="center" vertical="center" wrapText="1"/>
    </xf>
    <xf numFmtId="0" fontId="2" fillId="14" borderId="2" xfId="0" applyFont="1" applyFill="1" applyBorder="1" applyAlignment="1">
      <alignment horizontal="center" vertical="center" wrapText="1"/>
    </xf>
    <xf numFmtId="0" fontId="0" fillId="0" borderId="0" xfId="0" applyAlignment="1">
      <alignment wrapText="1"/>
    </xf>
    <xf numFmtId="0" fontId="4" fillId="0" borderId="0" xfId="0" applyFont="1" applyFill="1" applyBorder="1" applyAlignment="1">
      <alignment vertical="center"/>
    </xf>
    <xf numFmtId="0" fontId="4" fillId="0" borderId="0" xfId="0" applyFont="1" applyFill="1" applyBorder="1"/>
    <xf numFmtId="0" fontId="8" fillId="0" borderId="0" xfId="1" applyAlignment="1">
      <alignment horizontal="center"/>
    </xf>
    <xf numFmtId="0" fontId="0" fillId="0" borderId="0" xfId="0" applyAlignment="1" applyProtection="1">
      <alignment horizontal="center"/>
      <protection locked="0"/>
    </xf>
    <xf numFmtId="0" fontId="4" fillId="9" borderId="0" xfId="0" applyFont="1" applyFill="1" applyAlignment="1" applyProtection="1">
      <alignment horizontal="center"/>
      <protection locked="0"/>
    </xf>
    <xf numFmtId="0" fontId="4" fillId="11" borderId="0" xfId="0" applyFont="1" applyFill="1" applyAlignment="1" applyProtection="1">
      <alignment horizontal="center"/>
      <protection locked="0"/>
    </xf>
    <xf numFmtId="0" fontId="4" fillId="10" borderId="0" xfId="0" applyFont="1" applyFill="1" applyAlignment="1" applyProtection="1">
      <alignment horizontal="center"/>
      <protection locked="0"/>
    </xf>
    <xf numFmtId="0" fontId="4" fillId="12" borderId="0" xfId="0" applyFont="1" applyFill="1" applyAlignment="1" applyProtection="1">
      <alignment horizontal="center"/>
      <protection locked="0"/>
    </xf>
    <xf numFmtId="0" fontId="4" fillId="9" borderId="0" xfId="0" applyFont="1" applyFill="1" applyAlignment="1" applyProtection="1">
      <alignment horizontal="center"/>
      <protection locked="0"/>
    </xf>
    <xf numFmtId="0" fontId="4" fillId="10" borderId="0" xfId="0" applyFont="1" applyFill="1" applyAlignment="1" applyProtection="1">
      <alignment horizontal="center"/>
      <protection locked="0"/>
    </xf>
    <xf numFmtId="6" fontId="0" fillId="0" borderId="0" xfId="0" applyNumberFormat="1" applyAlignment="1" applyProtection="1">
      <alignment horizontal="center"/>
      <protection locked="0"/>
    </xf>
    <xf numFmtId="0" fontId="0" fillId="0" borderId="0" xfId="0" applyAlignment="1" applyProtection="1">
      <alignment horizontal="center" vertical="center" wrapText="1"/>
      <protection locked="0"/>
    </xf>
    <xf numFmtId="0" fontId="0" fillId="0" borderId="0" xfId="0" applyAlignment="1">
      <alignment horizontal="center" vertical="center" wrapText="1"/>
    </xf>
    <xf numFmtId="0" fontId="4" fillId="0" borderId="0" xfId="0" applyFont="1" applyAlignment="1">
      <alignment horizontal="center" vertical="center" wrapText="1"/>
    </xf>
    <xf numFmtId="0" fontId="5" fillId="5" borderId="0" xfId="0" applyFont="1" applyFill="1" applyAlignment="1">
      <alignment horizontal="center" vertical="center" wrapText="1"/>
    </xf>
    <xf numFmtId="0" fontId="4" fillId="10" borderId="0" xfId="0" applyFont="1" applyFill="1" applyBorder="1" applyAlignment="1" applyProtection="1">
      <alignment horizontal="center" vertical="center" wrapText="1"/>
    </xf>
    <xf numFmtId="0" fontId="4" fillId="9" borderId="0" xfId="0" applyFont="1" applyFill="1" applyBorder="1" applyAlignment="1" applyProtection="1">
      <alignment horizontal="center" vertical="center" wrapText="1"/>
    </xf>
    <xf numFmtId="0" fontId="0" fillId="13" borderId="0" xfId="0" applyFill="1" applyBorder="1" applyAlignment="1" applyProtection="1">
      <alignment horizontal="center" vertical="center"/>
    </xf>
    <xf numFmtId="0" fontId="4" fillId="11" borderId="0" xfId="0" applyFont="1" applyFill="1" applyBorder="1" applyAlignment="1" applyProtection="1">
      <alignment horizontal="center" vertical="center" wrapText="1"/>
    </xf>
    <xf numFmtId="0" fontId="0" fillId="6" borderId="0" xfId="0" applyFill="1" applyBorder="1" applyAlignment="1" applyProtection="1">
      <alignment horizontal="center" vertical="center"/>
    </xf>
    <xf numFmtId="0" fontId="1" fillId="0" borderId="0" xfId="0" applyFont="1" applyBorder="1" applyAlignment="1"/>
    <xf numFmtId="0" fontId="1" fillId="0" borderId="0" xfId="0" applyFont="1" applyBorder="1" applyAlignment="1">
      <alignment vertical="center"/>
    </xf>
    <xf numFmtId="0" fontId="4" fillId="0" borderId="6" xfId="0" applyFont="1" applyBorder="1" applyAlignment="1">
      <alignment horizontal="right"/>
    </xf>
    <xf numFmtId="0" fontId="4" fillId="0" borderId="0" xfId="0" applyFont="1" applyAlignment="1">
      <alignment horizontal="right"/>
    </xf>
    <xf numFmtId="0" fontId="4" fillId="10" borderId="0" xfId="0" applyFont="1" applyFill="1" applyBorder="1" applyAlignment="1" applyProtection="1">
      <alignment horizontal="center" vertical="center" wrapText="1"/>
      <protection locked="0"/>
    </xf>
    <xf numFmtId="0" fontId="0" fillId="0" borderId="0" xfId="0" applyAlignment="1">
      <alignment horizontal="justify" vertical="center"/>
    </xf>
    <xf numFmtId="0" fontId="4" fillId="11" borderId="0" xfId="0" applyFont="1" applyFill="1" applyBorder="1" applyAlignment="1" applyProtection="1">
      <alignment horizontal="center" vertical="center" wrapText="1"/>
      <protection locked="0"/>
    </xf>
    <xf numFmtId="0" fontId="1" fillId="0" borderId="1" xfId="0" applyFont="1" applyBorder="1" applyAlignment="1">
      <alignment horizontal="center" vertical="center"/>
    </xf>
    <xf numFmtId="0" fontId="1" fillId="0" borderId="0" xfId="0" applyFont="1" applyBorder="1" applyAlignment="1">
      <alignment horizontal="center" vertical="center"/>
    </xf>
    <xf numFmtId="0" fontId="2" fillId="13" borderId="0" xfId="0" applyFont="1" applyFill="1" applyAlignment="1">
      <alignment horizontal="center" vertical="center" wrapText="1"/>
    </xf>
    <xf numFmtId="0" fontId="1" fillId="0" borderId="0" xfId="0" applyFont="1" applyAlignment="1">
      <alignment horizontal="center"/>
    </xf>
    <xf numFmtId="0" fontId="3" fillId="0" borderId="1" xfId="0" applyFont="1" applyBorder="1" applyAlignment="1">
      <alignment horizontal="center" vertical="center" wrapText="1"/>
    </xf>
    <xf numFmtId="0" fontId="3" fillId="0" borderId="0" xfId="0" applyFont="1" applyBorder="1" applyAlignment="1">
      <alignment horizontal="center" vertical="center" wrapText="1"/>
    </xf>
    <xf numFmtId="0" fontId="3" fillId="0" borderId="2" xfId="0" applyFont="1" applyBorder="1" applyAlignment="1">
      <alignment horizontal="center" vertical="center" wrapText="1"/>
    </xf>
    <xf numFmtId="0" fontId="0" fillId="3" borderId="3" xfId="0" applyFont="1" applyFill="1" applyBorder="1" applyAlignment="1">
      <alignment horizontal="center"/>
    </xf>
    <xf numFmtId="0" fontId="0" fillId="3" borderId="4" xfId="0"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externalLink" Target="externalLinks/externalLink7.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externalLink" Target="externalLinks/externalLink5.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 Id="rId22"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SEADIR\Udir\u1422\Fiches_Programmation\2019-2020\Conservation%20et%20biodiversit&#233;\CB_Liste-des-projets_20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ADIR\Udir\u1422\Fiches_Programmation\2019-2020\Faune%20aquatique\FA_Liste-des-projets_201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ADIR\Udir\u1422\Fiches_Programmation\2019-2020\Faune%20terrestre\FT_Liste-des-projets_2019.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ADIR\Udir\u1422\Fiches_Programmation\2019-2020\Mise%20en%20valeur%20et%20&#233;ducation\ME_Liste-des-projets_2019.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ADIR\Udir\u1422\Fiches_Programmation\2019-2020\Protection%20de%20la%20faune\PF_Liste-des-projets_2019.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ADIR\Udir\u1422\Fiches_Programmation\2019-2020\R&#232;glementation%20permis%20tarification\RT_Liste-des-projets_2019.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EADIR\Udir\u1422\Fiches_Programmation\2019-2020\Territoires%20fauniques%20gestion%20int&#233;gr&#233;e%20des%20ressources\TF_Liste-des-projets_201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B_Tous"/>
    </sheetNames>
    <sheetDataSet>
      <sheetData sheetId="0">
        <row r="3">
          <cell r="A3" t="str">
            <v>CB-2019-01</v>
          </cell>
          <cell r="B3" t="str">
            <v>x</v>
          </cell>
          <cell r="C3" t="str">
            <v>x</v>
          </cell>
          <cell r="D3" t="str">
            <v>SFP</v>
          </cell>
          <cell r="E3" t="str">
            <v>Conservation et biodiversité</v>
          </cell>
          <cell r="F3" t="str">
            <v>DGGFH</v>
          </cell>
          <cell r="G3" t="str">
            <v>DEFTHA</v>
          </cell>
          <cell r="H3" t="str">
            <v>non</v>
          </cell>
          <cell r="I3" t="str">
            <v>Projet récurrent</v>
          </cell>
          <cell r="J3" t="str">
            <v>Projet récurrent</v>
          </cell>
          <cell r="K3" t="str">
            <v>En continu</v>
          </cell>
          <cell r="L3" t="str">
            <v>Suivi récurrent (travaux de terrain, acquisition de données, rapport d'activité, etc.)</v>
          </cell>
          <cell r="M3" t="str">
            <v>Plan conjoint des habitats de l'Est (PCHE) - suivi (centre et centre-régions) des projets découlant des ententes de partenariat financier (protection et restauration)</v>
          </cell>
          <cell r="N3" t="str">
            <v xml:space="preserve">Le Plan conjoint des habitats de l’Est (PCHE) a été établi en 1989 afin d’exécuter des projets de conservation des milieux humides de l’est du Canada dans le cadre du Plan nord-américain de gestion de la sauvagine – un partenariat international entre le Canada, les États-Unis et le Mexique visant la conservation des milieux humides et des habitats associés au profit de la sauvagine. Le PCHE est un partenariat entre des organisations gouvernementales et non gouvernementales et couvre le territoire des six provinces de l'est du Canada. Au Québec, les partenaires sont : Canards Illimités Canada (CIC), Conservation de la nature Canada (CNC), Environnement et Changement climatique Canada - Service canadien de la faune, Fondation de la faune du Québec, ministère des Forêts, de la Faune et des Parcs (MFFP) et ministère de l'Environnement et de la Lutte contre les changements climatiques. Dans le cadre de la mise en oeuvre du PCHE au Québec, le MFFP a collaboré financièrement à l'acquisition de milieux naturels et à la restauration de sites fauniques par le biais d'ententes de partenariat conclues avec CIC et CNC (protection: 2003-2008 et 2008-2015; restauration: 2008-2017). Certaines actions, incluant la cession des terres ou la signature d'un droit d'emphytéose, prévues dans les dernières années n'ont pu être complétées, certaines particularités devant être préalablement résolues (ex. démolition d'un bâtiment) .
</v>
          </cell>
          <cell r="O3" t="str">
            <v xml:space="preserve">La majorité des éléments légaux associés aux projets des ententes de partenariat financier a été complétée, c'est-à-dire la cession des terres ou des ouvrages au bénéfice du gouvernement du Québec. En 2019-2020, la participation de biologistes régionaux est nécessaire pour finaliser les derniers volets liés à quelques projets seulement réalisés dans le cadre des ententes de partenariat financier conclues en 2003 ou 2008 avec CIC et CNC (8 projets dont 6 cessions de terres - 2 en Montérégie, 3 en Outaouais et 1 à cheval Mauricie/Lanaudière - une emphytéose et un projet nécessitant la finalisation d'aspects administratifs). Les échanges se font par courriel, par téléphone et, plus rarement, par rencontre face-à-face. Tout au long de l'année, il est également attendu qu'un suivi soit effectué pour assurer la conservation des propriétés protégées et du bon fonctionnement des aménagements fauniques. 
</v>
          </cell>
          <cell r="P3" t="str">
            <v>D'ici le 31 mars 2020:
1) Finaliser la cession des propriétés protégées en faveur du Ministère au fur et à mesure que les particularités auront été résolues (6 projets);
2) Finaliser la cession des ouvrages conçus dans un aménagement faunique sur terres privées (droit d'emphytéose; 1 projet dans Lanaudière);
3) Assurer le suivi des propriétés protégées ainsi que le suivi et le maintien des ouvrages mis en place; 
4) Compléter les aspects administratifs liés à un projet en Gaspésie.</v>
          </cell>
          <cell r="Q3" t="str">
            <v>(À compléter ultérieurement, lors de la reddition de comptes)</v>
          </cell>
          <cell r="R3" t="str">
            <v>Catherine Poussart</v>
          </cell>
          <cell r="S3" t="str">
            <v>DEFTHA</v>
          </cell>
          <cell r="T3" t="str">
            <v>NA</v>
          </cell>
          <cell r="U3" t="str">
            <v>NA</v>
          </cell>
          <cell r="V3">
            <v>0</v>
          </cell>
          <cell r="W3">
            <v>0</v>
          </cell>
          <cell r="X3">
            <v>0</v>
          </cell>
          <cell r="Y3">
            <v>0</v>
          </cell>
          <cell r="Z3">
            <v>0</v>
          </cell>
          <cell r="AA3">
            <v>0</v>
          </cell>
          <cell r="AB3">
            <v>0</v>
          </cell>
          <cell r="AC3">
            <v>0</v>
          </cell>
          <cell r="AD3">
            <v>0</v>
          </cell>
          <cell r="AE3">
            <v>0</v>
          </cell>
          <cell r="AF3">
            <v>0</v>
          </cell>
          <cell r="AG3">
            <v>0</v>
          </cell>
          <cell r="AH3">
            <v>0</v>
          </cell>
          <cell r="AI3" t="str">
            <v>NA</v>
          </cell>
          <cell r="AJ3" t="str">
            <v>NA</v>
          </cell>
          <cell r="AK3" t="str">
            <v>NA</v>
          </cell>
          <cell r="AL3">
            <v>0</v>
          </cell>
          <cell r="AM3">
            <v>0</v>
          </cell>
          <cell r="AN3">
            <v>0</v>
          </cell>
          <cell r="AO3">
            <v>0</v>
          </cell>
          <cell r="AP3">
            <v>0</v>
          </cell>
          <cell r="AQ3">
            <v>0</v>
          </cell>
          <cell r="AR3">
            <v>0</v>
          </cell>
          <cell r="AS3">
            <v>0</v>
          </cell>
          <cell r="AT3">
            <v>0</v>
          </cell>
          <cell r="AU3">
            <v>0</v>
          </cell>
          <cell r="AV3">
            <v>0</v>
          </cell>
          <cell r="AW3">
            <v>0</v>
          </cell>
          <cell r="AX3">
            <v>0</v>
          </cell>
          <cell r="AY3" t="str">
            <v>NA</v>
          </cell>
          <cell r="AZ3" t="str">
            <v>NA</v>
          </cell>
          <cell r="BA3" t="str">
            <v>NA</v>
          </cell>
          <cell r="BB3">
            <v>0</v>
          </cell>
          <cell r="BC3">
            <v>0</v>
          </cell>
          <cell r="BD3">
            <v>0</v>
          </cell>
          <cell r="BE3">
            <v>0</v>
          </cell>
          <cell r="BF3">
            <v>0</v>
          </cell>
          <cell r="BG3">
            <v>0</v>
          </cell>
          <cell r="BH3">
            <v>0</v>
          </cell>
          <cell r="BI3">
            <v>0</v>
          </cell>
          <cell r="BJ3">
            <v>0</v>
          </cell>
          <cell r="BK3">
            <v>0</v>
          </cell>
          <cell r="BL3">
            <v>0</v>
          </cell>
          <cell r="BM3">
            <v>0</v>
          </cell>
          <cell r="BN3">
            <v>0</v>
          </cell>
          <cell r="BO3" t="str">
            <v>NA</v>
          </cell>
          <cell r="BP3" t="str">
            <v>R-04-17</v>
          </cell>
          <cell r="BQ3" t="str">
            <v>P. Brodeur</v>
          </cell>
          <cell r="BR3">
            <v>5</v>
          </cell>
          <cell r="BS3">
            <v>5</v>
          </cell>
          <cell r="BT3">
            <v>0</v>
          </cell>
          <cell r="BU3">
            <v>0</v>
          </cell>
          <cell r="BV3">
            <v>0</v>
          </cell>
          <cell r="BW3">
            <v>2600</v>
          </cell>
          <cell r="BX3">
            <v>0</v>
          </cell>
          <cell r="BY3">
            <v>0</v>
          </cell>
          <cell r="BZ3">
            <v>2600</v>
          </cell>
          <cell r="CA3">
            <v>0</v>
          </cell>
          <cell r="CB3">
            <v>0</v>
          </cell>
          <cell r="CC3">
            <v>0</v>
          </cell>
          <cell r="CD3">
            <v>0</v>
          </cell>
          <cell r="CE3" t="str">
            <v>C</v>
          </cell>
          <cell r="CF3" t="str">
            <v>R-05-06-13-16</v>
          </cell>
          <cell r="CG3" t="str">
            <v>S. Garceau</v>
          </cell>
          <cell r="CH3">
            <v>15</v>
          </cell>
          <cell r="CI3">
            <v>8</v>
          </cell>
          <cell r="CJ3">
            <v>0</v>
          </cell>
          <cell r="CK3">
            <v>0</v>
          </cell>
          <cell r="CL3">
            <v>0</v>
          </cell>
          <cell r="CM3">
            <v>5630</v>
          </cell>
          <cell r="CN3">
            <v>0</v>
          </cell>
          <cell r="CO3">
            <v>0</v>
          </cell>
          <cell r="CP3">
            <v>5630</v>
          </cell>
          <cell r="CQ3">
            <v>0</v>
          </cell>
          <cell r="CR3">
            <v>0</v>
          </cell>
          <cell r="CS3">
            <v>0</v>
          </cell>
          <cell r="CT3">
            <v>0</v>
          </cell>
          <cell r="CU3" t="str">
            <v>C</v>
          </cell>
          <cell r="CV3" t="str">
            <v>R-07</v>
          </cell>
          <cell r="CW3" t="str">
            <v>J. Provost</v>
          </cell>
          <cell r="CX3">
            <v>6</v>
          </cell>
          <cell r="CY3">
            <v>5</v>
          </cell>
          <cell r="CZ3">
            <v>0</v>
          </cell>
          <cell r="DA3">
            <v>0</v>
          </cell>
          <cell r="DB3">
            <v>0</v>
          </cell>
          <cell r="DC3">
            <v>2810</v>
          </cell>
          <cell r="DD3">
            <v>0</v>
          </cell>
          <cell r="DE3">
            <v>0</v>
          </cell>
          <cell r="DF3">
            <v>2810</v>
          </cell>
          <cell r="DG3">
            <v>0</v>
          </cell>
          <cell r="DH3">
            <v>0</v>
          </cell>
          <cell r="DI3">
            <v>0</v>
          </cell>
          <cell r="DJ3">
            <v>0</v>
          </cell>
          <cell r="DK3" t="str">
            <v>C</v>
          </cell>
          <cell r="DL3" t="str">
            <v>NA</v>
          </cell>
          <cell r="DM3" t="str">
            <v>NA</v>
          </cell>
          <cell r="DN3">
            <v>0</v>
          </cell>
          <cell r="DO3">
            <v>0</v>
          </cell>
          <cell r="DP3">
            <v>0</v>
          </cell>
          <cell r="DQ3">
            <v>0</v>
          </cell>
          <cell r="DR3">
            <v>0</v>
          </cell>
          <cell r="DS3">
            <v>0</v>
          </cell>
          <cell r="DT3">
            <v>0</v>
          </cell>
          <cell r="DU3">
            <v>0</v>
          </cell>
          <cell r="DV3">
            <v>0</v>
          </cell>
          <cell r="DW3">
            <v>0</v>
          </cell>
          <cell r="DX3">
            <v>0</v>
          </cell>
          <cell r="DY3">
            <v>0</v>
          </cell>
          <cell r="DZ3">
            <v>0</v>
          </cell>
          <cell r="EA3" t="str">
            <v>NA</v>
          </cell>
          <cell r="EB3" t="str">
            <v>NA</v>
          </cell>
          <cell r="EC3" t="str">
            <v>NA</v>
          </cell>
          <cell r="ED3">
            <v>0</v>
          </cell>
          <cell r="EE3">
            <v>0</v>
          </cell>
          <cell r="EF3">
            <v>0</v>
          </cell>
          <cell r="EG3">
            <v>0</v>
          </cell>
          <cell r="EH3">
            <v>0</v>
          </cell>
          <cell r="EI3">
            <v>0</v>
          </cell>
          <cell r="EJ3">
            <v>0</v>
          </cell>
          <cell r="EK3">
            <v>0</v>
          </cell>
          <cell r="EL3">
            <v>0</v>
          </cell>
          <cell r="EM3">
            <v>0</v>
          </cell>
          <cell r="EN3">
            <v>0</v>
          </cell>
          <cell r="EO3">
            <v>0</v>
          </cell>
          <cell r="EP3">
            <v>0</v>
          </cell>
          <cell r="EQ3" t="str">
            <v>NA</v>
          </cell>
          <cell r="ER3" t="str">
            <v>NA</v>
          </cell>
          <cell r="ES3" t="str">
            <v>NA</v>
          </cell>
          <cell r="ET3">
            <v>0</v>
          </cell>
          <cell r="EU3">
            <v>0</v>
          </cell>
          <cell r="EV3">
            <v>0</v>
          </cell>
          <cell r="EW3">
            <v>0</v>
          </cell>
          <cell r="EX3">
            <v>0</v>
          </cell>
          <cell r="EY3">
            <v>0</v>
          </cell>
          <cell r="EZ3">
            <v>0</v>
          </cell>
          <cell r="FA3">
            <v>0</v>
          </cell>
          <cell r="FB3">
            <v>0</v>
          </cell>
          <cell r="FC3">
            <v>0</v>
          </cell>
          <cell r="FD3">
            <v>0</v>
          </cell>
          <cell r="FE3">
            <v>0</v>
          </cell>
          <cell r="FF3">
            <v>0</v>
          </cell>
          <cell r="FG3" t="str">
            <v>NA</v>
          </cell>
          <cell r="FH3" t="str">
            <v>R-11</v>
          </cell>
          <cell r="FI3" t="str">
            <v>J. Desmeules</v>
          </cell>
          <cell r="FJ3">
            <v>0</v>
          </cell>
          <cell r="FK3">
            <v>10</v>
          </cell>
          <cell r="FL3">
            <v>0</v>
          </cell>
          <cell r="FM3">
            <v>0</v>
          </cell>
          <cell r="FN3">
            <v>0</v>
          </cell>
          <cell r="FO3">
            <v>3100</v>
          </cell>
          <cell r="FP3">
            <v>0</v>
          </cell>
          <cell r="FQ3">
            <v>0</v>
          </cell>
          <cell r="FR3">
            <v>3100</v>
          </cell>
          <cell r="FS3">
            <v>0</v>
          </cell>
          <cell r="FT3">
            <v>0</v>
          </cell>
          <cell r="FU3">
            <v>0</v>
          </cell>
          <cell r="FV3">
            <v>0</v>
          </cell>
          <cell r="FW3" t="str">
            <v>C</v>
          </cell>
          <cell r="FX3" t="str">
            <v>R-14-15</v>
          </cell>
          <cell r="FY3" t="str">
            <v>R. Dumas</v>
          </cell>
          <cell r="FZ3">
            <v>32</v>
          </cell>
          <cell r="GA3">
            <v>10</v>
          </cell>
          <cell r="GB3">
            <v>0</v>
          </cell>
          <cell r="GC3">
            <v>0</v>
          </cell>
          <cell r="GD3">
            <v>0</v>
          </cell>
          <cell r="GE3">
            <v>9820</v>
          </cell>
          <cell r="GF3">
            <v>0</v>
          </cell>
          <cell r="GG3">
            <v>0</v>
          </cell>
          <cell r="GH3">
            <v>9820</v>
          </cell>
          <cell r="GI3">
            <v>0</v>
          </cell>
          <cell r="GJ3">
            <v>0</v>
          </cell>
          <cell r="GK3">
            <v>0</v>
          </cell>
          <cell r="GL3">
            <v>0</v>
          </cell>
          <cell r="GM3" t="str">
            <v>C</v>
          </cell>
        </row>
        <row r="4">
          <cell r="A4" t="str">
            <v>CB-2019-02</v>
          </cell>
          <cell r="B4">
            <v>0</v>
          </cell>
          <cell r="C4" t="str">
            <v>x</v>
          </cell>
          <cell r="D4" t="str">
            <v>SFP</v>
          </cell>
          <cell r="E4" t="str">
            <v>Conservation et biodiversité</v>
          </cell>
          <cell r="F4" t="str">
            <v>DGGFH</v>
          </cell>
          <cell r="G4" t="str">
            <v>DEFTHA</v>
          </cell>
          <cell r="H4" t="str">
            <v>non</v>
          </cell>
          <cell r="I4" t="str">
            <v>Projet récurrent</v>
          </cell>
          <cell r="J4" t="str">
            <v>Projet récurrent</v>
          </cell>
          <cell r="K4" t="str">
            <v>En continu</v>
          </cell>
          <cell r="L4" t="str">
            <v>Suivi récurrent (travaux de terrain, acquisition de données, rapport d'activité, etc.)</v>
          </cell>
          <cell r="M4" t="str">
            <v xml:space="preserve">Encadrement du développement durable de la filière éolienne afin d'assurer la conservation et la mise en valeur de la faune  </v>
          </cell>
          <cell r="N4" t="str">
            <v>Un comité faune/éolien du Ministère a été créé en 2007 en réponse au développement du secteur éolien afin d'assurer que cette filière s'harmonise avec notre mission de conservation et de mise en valeur de la faune. Cette filière présente des risques pour la faune ailée (par ex. : collisions avec les éoliennes, perte et fragmentation de l'habitat). Afin d'encadrer la filière, le Ministère a développé des outils de suivi, tels que des protocoles d'inventaire faunique (pré et post-construction), des suivis télémétriques des oiseaux de proie vulnérables et un guide d'analyse. Ces protocoles sont utilisés dans le cadre du processus d'évaluation environnementale et les répondants régionaux doivent analyser les projets éoliens, et, pour les parcs en opération, valider les rapports de suivi environnemental qui leur sont présentés. Considérant la précarité des chauves-souris, le comité a convenu de s'y attarder de façon prioritaire. Plusieurs actions ont été réalisées dans les dernières années : revue de littérature, identification d'une mesure d'atténuation efficace, développement d'une méthode d’analyse (adaptée pour le Québec) pour estimer la mortalité. Ce travail a mené à l'établissement d'un cadre décisionnel pour l'application de mesures d'atténuation. À l'été 2018, cinq parcs éoliens ont reçu un avis faunique dans lequel le Ministère demandait la mise en place de mesures d'atténuation. Une coordination provinciale et des échanges interrégionaux fréquents sont nécessaires pour maintenir la cohérence des actions ministérielles.</v>
          </cell>
          <cell r="O4" t="str">
            <v xml:space="preserve">Maintenant que le Ministère s’est doté d’un cadre décisionnel pour l'application de mesures d'atténuation afin de limiter la mortalité de chauves-souris dans les parcs éoliens du Québec, la DEFTHA désire outiller adéquatement les directions de la gestion de la faune (DGFa) concernées par ce dossier. Cette nouvelle étape dans le dossier offre l’occasion de consolider, de revoir ou de produire, certains outils de travail du Ministère (par ex. : protocoles, documents de référence, base de données Éolien). 
En 2019-2020, les principaux objectifs sont de : 1) favoriser les échanges afin d'améliorer l'expertise du personnel attitré au dossier faune-éolien et la cohérence des actions du Ministère, 2) outiller les répondants régionaux dans la prise de décision entourant la possibilité de demander la mise en place de mesures d'atténuation visant à limiter la mortalité de chauves-souris dans les parcs éolien du Québec et 3) amorcer la réflexion, et le travail sous-jacent, de consolidation, de révision ou de production d’outils de travail du Ministère. 
Les échanges se font par courriel, par téléphone ou par visioconférence.
</v>
          </cell>
          <cell r="P4" t="str">
            <v>En continu au courant de l’année 2019-2020 : 
1) Renforcer les échanges sur une base régulière pour assurer le transfert d'informations jugées essentielles et la cohérence des actions ministérielles (mesures d’atténuations demandées à l’été 2018 – DGFa 01, 03-12, 04-17; avis fauniques à émettre – DGFa 01, 02, 03-12, 11, 05-06-13-16)
2) Préparer une analyse des besoins pour le dossier faune – éolien au Québec, qui permettra d’orienter les actions à privilégier de la part du Ministère</v>
          </cell>
          <cell r="Q4" t="str">
            <v>(À compléter ultérieurement, lors de la reddition de comptes)</v>
          </cell>
          <cell r="R4" t="str">
            <v>Catherine Poussart</v>
          </cell>
          <cell r="S4" t="str">
            <v>DEFTHA</v>
          </cell>
          <cell r="T4" t="str">
            <v>R-01</v>
          </cell>
          <cell r="U4" t="str">
            <v>G. Bourget</v>
          </cell>
          <cell r="V4">
            <v>0</v>
          </cell>
          <cell r="W4">
            <v>10</v>
          </cell>
          <cell r="X4">
            <v>0</v>
          </cell>
          <cell r="Y4">
            <v>0</v>
          </cell>
          <cell r="Z4">
            <v>0</v>
          </cell>
          <cell r="AA4">
            <v>3100</v>
          </cell>
          <cell r="AB4">
            <v>0</v>
          </cell>
          <cell r="AC4">
            <v>0</v>
          </cell>
          <cell r="AD4">
            <v>3100</v>
          </cell>
          <cell r="AE4">
            <v>0</v>
          </cell>
          <cell r="AF4">
            <v>0</v>
          </cell>
          <cell r="AG4">
            <v>0</v>
          </cell>
          <cell r="AH4">
            <v>0</v>
          </cell>
          <cell r="AI4" t="str">
            <v>C</v>
          </cell>
          <cell r="AJ4" t="str">
            <v>R-02</v>
          </cell>
          <cell r="AK4" t="str">
            <v>S. Hardy</v>
          </cell>
          <cell r="AL4">
            <v>0</v>
          </cell>
          <cell r="AM4">
            <v>3</v>
          </cell>
          <cell r="AN4">
            <v>0</v>
          </cell>
          <cell r="AO4">
            <v>0</v>
          </cell>
          <cell r="AP4">
            <v>0</v>
          </cell>
          <cell r="AQ4">
            <v>930</v>
          </cell>
          <cell r="AR4">
            <v>0</v>
          </cell>
          <cell r="AS4">
            <v>0</v>
          </cell>
          <cell r="AT4">
            <v>930</v>
          </cell>
          <cell r="AU4">
            <v>0</v>
          </cell>
          <cell r="AV4">
            <v>0</v>
          </cell>
          <cell r="AW4">
            <v>0</v>
          </cell>
          <cell r="AX4">
            <v>0</v>
          </cell>
          <cell r="AY4" t="str">
            <v>C</v>
          </cell>
          <cell r="AZ4" t="str">
            <v>R-03-12</v>
          </cell>
          <cell r="BA4" t="str">
            <v>Jolyane Roberge</v>
          </cell>
          <cell r="BB4">
            <v>0</v>
          </cell>
          <cell r="BC4">
            <v>15</v>
          </cell>
          <cell r="BD4">
            <v>0</v>
          </cell>
          <cell r="BE4">
            <v>0</v>
          </cell>
          <cell r="BF4">
            <v>0</v>
          </cell>
          <cell r="BG4">
            <v>4650</v>
          </cell>
          <cell r="BH4">
            <v>0</v>
          </cell>
          <cell r="BI4">
            <v>0</v>
          </cell>
          <cell r="BJ4">
            <v>4650</v>
          </cell>
          <cell r="BK4">
            <v>0</v>
          </cell>
          <cell r="BL4">
            <v>0</v>
          </cell>
          <cell r="BM4">
            <v>0</v>
          </cell>
          <cell r="BN4">
            <v>0</v>
          </cell>
          <cell r="BO4" t="str">
            <v>C</v>
          </cell>
          <cell r="BP4" t="str">
            <v>R-04-17</v>
          </cell>
          <cell r="BQ4" t="str">
            <v>P. Dombrowski</v>
          </cell>
          <cell r="BR4">
            <v>0</v>
          </cell>
          <cell r="BS4">
            <v>3</v>
          </cell>
          <cell r="BT4">
            <v>0</v>
          </cell>
          <cell r="BU4">
            <v>0</v>
          </cell>
          <cell r="BV4">
            <v>0</v>
          </cell>
          <cell r="BW4">
            <v>930</v>
          </cell>
          <cell r="BX4">
            <v>0</v>
          </cell>
          <cell r="BY4">
            <v>0</v>
          </cell>
          <cell r="BZ4">
            <v>930</v>
          </cell>
          <cell r="CA4">
            <v>0</v>
          </cell>
          <cell r="CB4">
            <v>0</v>
          </cell>
          <cell r="CC4">
            <v>0</v>
          </cell>
          <cell r="CD4">
            <v>0</v>
          </cell>
          <cell r="CE4" t="str">
            <v>C</v>
          </cell>
          <cell r="CF4" t="str">
            <v>R-05-06-13-16</v>
          </cell>
          <cell r="CG4" t="str">
            <v>E. Drouin/ N. Tessier</v>
          </cell>
          <cell r="CH4">
            <v>0</v>
          </cell>
          <cell r="CI4">
            <v>8</v>
          </cell>
          <cell r="CJ4">
            <v>0</v>
          </cell>
          <cell r="CK4">
            <v>0</v>
          </cell>
          <cell r="CL4">
            <v>0</v>
          </cell>
          <cell r="CM4">
            <v>2480</v>
          </cell>
          <cell r="CN4">
            <v>0</v>
          </cell>
          <cell r="CO4">
            <v>0</v>
          </cell>
          <cell r="CP4">
            <v>2480</v>
          </cell>
          <cell r="CQ4">
            <v>0</v>
          </cell>
          <cell r="CR4">
            <v>0</v>
          </cell>
          <cell r="CS4">
            <v>0</v>
          </cell>
          <cell r="CT4">
            <v>0</v>
          </cell>
          <cell r="CU4" t="str">
            <v>C</v>
          </cell>
          <cell r="CV4" t="str">
            <v>NA</v>
          </cell>
          <cell r="CW4" t="str">
            <v>NA</v>
          </cell>
          <cell r="CX4">
            <v>0</v>
          </cell>
          <cell r="CY4">
            <v>0</v>
          </cell>
          <cell r="CZ4">
            <v>0</v>
          </cell>
          <cell r="DA4">
            <v>0</v>
          </cell>
          <cell r="DB4">
            <v>0</v>
          </cell>
          <cell r="DC4">
            <v>0</v>
          </cell>
          <cell r="DD4">
            <v>0</v>
          </cell>
          <cell r="DE4">
            <v>0</v>
          </cell>
          <cell r="DF4">
            <v>0</v>
          </cell>
          <cell r="DG4">
            <v>0</v>
          </cell>
          <cell r="DH4">
            <v>0</v>
          </cell>
          <cell r="DI4">
            <v>0</v>
          </cell>
          <cell r="DJ4">
            <v>0</v>
          </cell>
          <cell r="DK4" t="str">
            <v>NA</v>
          </cell>
          <cell r="DL4" t="str">
            <v>NA</v>
          </cell>
          <cell r="DM4" t="str">
            <v>NA</v>
          </cell>
          <cell r="DN4">
            <v>0</v>
          </cell>
          <cell r="DO4">
            <v>0</v>
          </cell>
          <cell r="DP4">
            <v>0</v>
          </cell>
          <cell r="DQ4">
            <v>0</v>
          </cell>
          <cell r="DR4">
            <v>0</v>
          </cell>
          <cell r="DS4">
            <v>0</v>
          </cell>
          <cell r="DT4">
            <v>0</v>
          </cell>
          <cell r="DU4">
            <v>0</v>
          </cell>
          <cell r="DV4">
            <v>0</v>
          </cell>
          <cell r="DW4">
            <v>0</v>
          </cell>
          <cell r="DX4">
            <v>0</v>
          </cell>
          <cell r="DY4">
            <v>0</v>
          </cell>
          <cell r="DZ4">
            <v>0</v>
          </cell>
          <cell r="EA4" t="str">
            <v>NA</v>
          </cell>
          <cell r="EB4" t="str">
            <v>NA</v>
          </cell>
          <cell r="EC4" t="str">
            <v>NA</v>
          </cell>
          <cell r="ED4">
            <v>0</v>
          </cell>
          <cell r="EE4">
            <v>0</v>
          </cell>
          <cell r="EF4">
            <v>0</v>
          </cell>
          <cell r="EG4">
            <v>0</v>
          </cell>
          <cell r="EH4">
            <v>0</v>
          </cell>
          <cell r="EI4">
            <v>0</v>
          </cell>
          <cell r="EJ4">
            <v>0</v>
          </cell>
          <cell r="EK4">
            <v>0</v>
          </cell>
          <cell r="EL4">
            <v>0</v>
          </cell>
          <cell r="EM4">
            <v>0</v>
          </cell>
          <cell r="EN4">
            <v>0</v>
          </cell>
          <cell r="EO4">
            <v>0</v>
          </cell>
          <cell r="EP4">
            <v>0</v>
          </cell>
          <cell r="EQ4" t="str">
            <v>NA</v>
          </cell>
          <cell r="ER4" t="str">
            <v>NA</v>
          </cell>
          <cell r="ES4" t="str">
            <v>NA</v>
          </cell>
          <cell r="ET4">
            <v>0</v>
          </cell>
          <cell r="EU4">
            <v>0</v>
          </cell>
          <cell r="EV4">
            <v>0</v>
          </cell>
          <cell r="EW4">
            <v>0</v>
          </cell>
          <cell r="EX4">
            <v>0</v>
          </cell>
          <cell r="EY4">
            <v>0</v>
          </cell>
          <cell r="EZ4">
            <v>0</v>
          </cell>
          <cell r="FA4">
            <v>0</v>
          </cell>
          <cell r="FB4">
            <v>0</v>
          </cell>
          <cell r="FC4">
            <v>0</v>
          </cell>
          <cell r="FD4">
            <v>0</v>
          </cell>
          <cell r="FE4">
            <v>0</v>
          </cell>
          <cell r="FF4">
            <v>0</v>
          </cell>
          <cell r="FG4" t="str">
            <v>NA</v>
          </cell>
          <cell r="FH4" t="str">
            <v>R-11</v>
          </cell>
          <cell r="FI4" t="str">
            <v>J. Desmeules</v>
          </cell>
          <cell r="FJ4">
            <v>0</v>
          </cell>
          <cell r="FK4">
            <v>10</v>
          </cell>
          <cell r="FL4">
            <v>0</v>
          </cell>
          <cell r="FM4">
            <v>0</v>
          </cell>
          <cell r="FN4">
            <v>0</v>
          </cell>
          <cell r="FO4">
            <v>3100</v>
          </cell>
          <cell r="FP4">
            <v>0</v>
          </cell>
          <cell r="FQ4">
            <v>0</v>
          </cell>
          <cell r="FR4">
            <v>3100</v>
          </cell>
          <cell r="FS4">
            <v>0</v>
          </cell>
          <cell r="FT4">
            <v>0</v>
          </cell>
          <cell r="FU4">
            <v>0</v>
          </cell>
          <cell r="FV4">
            <v>0</v>
          </cell>
          <cell r="FW4" t="str">
            <v>C</v>
          </cell>
          <cell r="FX4" t="str">
            <v>NA</v>
          </cell>
          <cell r="FY4" t="str">
            <v>NA</v>
          </cell>
          <cell r="FZ4">
            <v>0</v>
          </cell>
          <cell r="GA4">
            <v>0</v>
          </cell>
          <cell r="GB4">
            <v>0</v>
          </cell>
          <cell r="GC4">
            <v>0</v>
          </cell>
          <cell r="GD4">
            <v>0</v>
          </cell>
          <cell r="GE4">
            <v>0</v>
          </cell>
          <cell r="GF4">
            <v>0</v>
          </cell>
          <cell r="GG4">
            <v>0</v>
          </cell>
          <cell r="GH4">
            <v>0</v>
          </cell>
          <cell r="GI4">
            <v>0</v>
          </cell>
          <cell r="GJ4">
            <v>0</v>
          </cell>
          <cell r="GK4">
            <v>0</v>
          </cell>
          <cell r="GL4">
            <v>0</v>
          </cell>
          <cell r="GM4" t="str">
            <v>NA</v>
          </cell>
        </row>
        <row r="5">
          <cell r="A5" t="str">
            <v>CB-2019-03</v>
          </cell>
          <cell r="B5" t="str">
            <v>x</v>
          </cell>
          <cell r="C5">
            <v>0</v>
          </cell>
          <cell r="D5" t="str">
            <v>SFP</v>
          </cell>
          <cell r="E5" t="str">
            <v>Conservation et biodiversité</v>
          </cell>
          <cell r="F5" t="str">
            <v>DGGFH</v>
          </cell>
          <cell r="G5" t="str">
            <v>DEFTHA</v>
          </cell>
          <cell r="H5" t="str">
            <v>non</v>
          </cell>
          <cell r="I5" t="str">
            <v>Projet récurrent</v>
          </cell>
          <cell r="J5" t="str">
            <v>Projet récurrent</v>
          </cell>
          <cell r="K5" t="str">
            <v>Avril</v>
          </cell>
          <cell r="L5">
            <v>0</v>
          </cell>
          <cell r="M5" t="str">
            <v>Contribution financière pour des activités de conservation en avifaune</v>
          </cell>
          <cell r="N5" t="str">
            <v>Le projet vise à soutenir des organismes de conservation en avifaune afin de réaliser des activités relatives au suivi des populations, au rétablissement des espèces menacées ou vulnérables, à la gestion des données nécessaires aux actions de conservation, et aux actions d’éducation, de sensibilisation et de protection. La somme serait répartie entre plusieurs organismes clés en conservation de l’avifaune en considérant la contribution relative de chacun à la réalisation de la mission faunique du Ministère.
À titre d'exemples, les suivis effectués par les observatoires d'oiseaux permettent de quantifier les tendances des populations et ainsi de poser un diagnostic sur l’état des populations. La base de données SOS-POP est la banque source sur les oiseaux à statut précaire utilisée par le Centre de données sur le patrimoine naturel du Québec (CDPNQ). Par ailleurs, les activités de l’Union québécoise de réhabilitation des oiseaux de proie ont quant à elles contribué depuis près de trente ans à l’évolution des préoccupations du public à l’égard de la conservation des oiseaux de proie.</v>
          </cell>
          <cell r="O5" t="str">
            <v xml:space="preserve">Depuis trois ans (2016-2017, 2017-2018 et 2018-2019), le Ministère a soutenu financièrement quatre organismes de conservation en avifaune pour une somme annuelle de 90 k$. Ces quatre organismes sont: QuébecOiseaux, Union québécoise de réhabilitation des oiseaux de proie, Explos-Nature (pour le suivi de populations d'oiseaux et actions de rétablissement par l'Observatoire d'oiseaux de Tadoussac)  et la Fondation de l'Université du Québec à Rimouski (pour le suivi de population d'oiseaux effectué par l'Observatoire d'oiseaux de Rimouski).
L'objectif pour 2019-2020 est de poursuivre cet appui auprès de tels organismes afin d'augmenter notre niveau de connaissance, tout particulièrement pour les espèces d'oiseaux dont la gestion relève du Ministère ainsi que pour l'ensemble des espèces d'oiseaux en ce qui a trait aux habitats. </v>
          </cell>
          <cell r="P5" t="str">
            <v xml:space="preserve">En début d'année 2019-2020: 
Recommander au ministre des Forêts, de la Faune et des Parcs d'octroyer une aide financière à quelques organismes clés en conservation de l'avifaune, en considérant la contribution relative de chacun à l'atteinte des objectifs prioritaires de conservation, de rétablissement des espèces d'oiseaux menacés ou vulnérables et à la réalisation d'activités qui ont une incidence majeure sur la mission faunique du Ministère.  </v>
          </cell>
          <cell r="Q5" t="str">
            <v>(À compléter ultérieurement, lors de la reddition de comptes)</v>
          </cell>
          <cell r="R5" t="str">
            <v>Catherine Poussart</v>
          </cell>
          <cell r="S5" t="str">
            <v>DEFTHA</v>
          </cell>
          <cell r="T5" t="str">
            <v>NA</v>
          </cell>
          <cell r="U5" t="str">
            <v>NA</v>
          </cell>
          <cell r="V5">
            <v>0</v>
          </cell>
          <cell r="W5">
            <v>0</v>
          </cell>
          <cell r="X5">
            <v>0</v>
          </cell>
          <cell r="Y5">
            <v>0</v>
          </cell>
          <cell r="Z5">
            <v>0</v>
          </cell>
          <cell r="AA5">
            <v>0</v>
          </cell>
          <cell r="AB5">
            <v>0</v>
          </cell>
          <cell r="AC5">
            <v>0</v>
          </cell>
          <cell r="AD5">
            <v>0</v>
          </cell>
          <cell r="AE5">
            <v>0</v>
          </cell>
          <cell r="AF5">
            <v>0</v>
          </cell>
          <cell r="AG5">
            <v>0</v>
          </cell>
          <cell r="AH5">
            <v>0</v>
          </cell>
          <cell r="AI5" t="str">
            <v>NA</v>
          </cell>
          <cell r="AJ5" t="str">
            <v>NA</v>
          </cell>
          <cell r="AK5" t="str">
            <v>NA</v>
          </cell>
          <cell r="AL5">
            <v>0</v>
          </cell>
          <cell r="AM5">
            <v>0</v>
          </cell>
          <cell r="AN5">
            <v>0</v>
          </cell>
          <cell r="AO5">
            <v>0</v>
          </cell>
          <cell r="AP5">
            <v>0</v>
          </cell>
          <cell r="AQ5">
            <v>0</v>
          </cell>
          <cell r="AR5">
            <v>0</v>
          </cell>
          <cell r="AS5">
            <v>0</v>
          </cell>
          <cell r="AT5">
            <v>0</v>
          </cell>
          <cell r="AU5">
            <v>0</v>
          </cell>
          <cell r="AV5">
            <v>0</v>
          </cell>
          <cell r="AW5">
            <v>0</v>
          </cell>
          <cell r="AX5">
            <v>0</v>
          </cell>
          <cell r="AY5" t="str">
            <v>NA</v>
          </cell>
          <cell r="AZ5" t="str">
            <v>NA</v>
          </cell>
          <cell r="BA5" t="str">
            <v>NA</v>
          </cell>
          <cell r="BB5">
            <v>0</v>
          </cell>
          <cell r="BC5">
            <v>0</v>
          </cell>
          <cell r="BD5">
            <v>0</v>
          </cell>
          <cell r="BE5">
            <v>0</v>
          </cell>
          <cell r="BF5">
            <v>0</v>
          </cell>
          <cell r="BG5">
            <v>0</v>
          </cell>
          <cell r="BH5">
            <v>0</v>
          </cell>
          <cell r="BI5">
            <v>0</v>
          </cell>
          <cell r="BJ5">
            <v>0</v>
          </cell>
          <cell r="BK5">
            <v>0</v>
          </cell>
          <cell r="BL5">
            <v>0</v>
          </cell>
          <cell r="BM5">
            <v>0</v>
          </cell>
          <cell r="BN5">
            <v>0</v>
          </cell>
          <cell r="BO5" t="str">
            <v>NA</v>
          </cell>
          <cell r="BP5" t="str">
            <v>NA</v>
          </cell>
          <cell r="BQ5" t="str">
            <v>NA</v>
          </cell>
          <cell r="BR5">
            <v>0</v>
          </cell>
          <cell r="BS5">
            <v>0</v>
          </cell>
          <cell r="BT5">
            <v>0</v>
          </cell>
          <cell r="BU5">
            <v>0</v>
          </cell>
          <cell r="BV5">
            <v>0</v>
          </cell>
          <cell r="BW5">
            <v>0</v>
          </cell>
          <cell r="BX5">
            <v>0</v>
          </cell>
          <cell r="BY5">
            <v>0</v>
          </cell>
          <cell r="BZ5">
            <v>0</v>
          </cell>
          <cell r="CA5">
            <v>0</v>
          </cell>
          <cell r="CB5">
            <v>0</v>
          </cell>
          <cell r="CC5">
            <v>0</v>
          </cell>
          <cell r="CD5">
            <v>0</v>
          </cell>
          <cell r="CE5" t="str">
            <v>NA</v>
          </cell>
          <cell r="CF5" t="str">
            <v>NA</v>
          </cell>
          <cell r="CG5" t="str">
            <v>NA</v>
          </cell>
          <cell r="CH5">
            <v>0</v>
          </cell>
          <cell r="CI5">
            <v>0</v>
          </cell>
          <cell r="CJ5">
            <v>0</v>
          </cell>
          <cell r="CK5">
            <v>0</v>
          </cell>
          <cell r="CL5">
            <v>0</v>
          </cell>
          <cell r="CM5">
            <v>0</v>
          </cell>
          <cell r="CN5">
            <v>0</v>
          </cell>
          <cell r="CO5">
            <v>0</v>
          </cell>
          <cell r="CP5">
            <v>0</v>
          </cell>
          <cell r="CQ5">
            <v>0</v>
          </cell>
          <cell r="CR5">
            <v>0</v>
          </cell>
          <cell r="CS5">
            <v>0</v>
          </cell>
          <cell r="CT5">
            <v>0</v>
          </cell>
          <cell r="CU5" t="str">
            <v>NA</v>
          </cell>
          <cell r="CV5" t="str">
            <v>NA</v>
          </cell>
          <cell r="CW5" t="str">
            <v>NA</v>
          </cell>
          <cell r="CX5">
            <v>0</v>
          </cell>
          <cell r="CY5">
            <v>0</v>
          </cell>
          <cell r="CZ5">
            <v>0</v>
          </cell>
          <cell r="DA5">
            <v>0</v>
          </cell>
          <cell r="DB5">
            <v>0</v>
          </cell>
          <cell r="DC5">
            <v>0</v>
          </cell>
          <cell r="DD5">
            <v>0</v>
          </cell>
          <cell r="DE5">
            <v>0</v>
          </cell>
          <cell r="DF5">
            <v>0</v>
          </cell>
          <cell r="DG5">
            <v>0</v>
          </cell>
          <cell r="DH5">
            <v>0</v>
          </cell>
          <cell r="DI5">
            <v>0</v>
          </cell>
          <cell r="DJ5">
            <v>0</v>
          </cell>
          <cell r="DK5" t="str">
            <v>NA</v>
          </cell>
          <cell r="DL5" t="str">
            <v>NA</v>
          </cell>
          <cell r="DM5" t="str">
            <v>NA</v>
          </cell>
          <cell r="DN5">
            <v>0</v>
          </cell>
          <cell r="DO5">
            <v>0</v>
          </cell>
          <cell r="DP5">
            <v>0</v>
          </cell>
          <cell r="DQ5">
            <v>0</v>
          </cell>
          <cell r="DR5">
            <v>0</v>
          </cell>
          <cell r="DS5">
            <v>0</v>
          </cell>
          <cell r="DT5">
            <v>0</v>
          </cell>
          <cell r="DU5">
            <v>0</v>
          </cell>
          <cell r="DV5">
            <v>0</v>
          </cell>
          <cell r="DW5">
            <v>0</v>
          </cell>
          <cell r="DX5">
            <v>0</v>
          </cell>
          <cell r="DY5">
            <v>0</v>
          </cell>
          <cell r="DZ5">
            <v>0</v>
          </cell>
          <cell r="EA5" t="str">
            <v>NA</v>
          </cell>
          <cell r="EB5" t="str">
            <v>NA</v>
          </cell>
          <cell r="EC5" t="str">
            <v>NA</v>
          </cell>
          <cell r="ED5">
            <v>0</v>
          </cell>
          <cell r="EE5">
            <v>0</v>
          </cell>
          <cell r="EF5">
            <v>0</v>
          </cell>
          <cell r="EG5">
            <v>0</v>
          </cell>
          <cell r="EH5">
            <v>0</v>
          </cell>
          <cell r="EI5">
            <v>0</v>
          </cell>
          <cell r="EJ5">
            <v>0</v>
          </cell>
          <cell r="EK5">
            <v>0</v>
          </cell>
          <cell r="EL5">
            <v>0</v>
          </cell>
          <cell r="EM5">
            <v>0</v>
          </cell>
          <cell r="EN5">
            <v>0</v>
          </cell>
          <cell r="EO5">
            <v>0</v>
          </cell>
          <cell r="EP5">
            <v>0</v>
          </cell>
          <cell r="EQ5" t="str">
            <v>NA</v>
          </cell>
          <cell r="ER5" t="str">
            <v>NA</v>
          </cell>
          <cell r="ES5" t="str">
            <v>NA</v>
          </cell>
          <cell r="ET5">
            <v>0</v>
          </cell>
          <cell r="EU5">
            <v>0</v>
          </cell>
          <cell r="EV5">
            <v>0</v>
          </cell>
          <cell r="EW5">
            <v>0</v>
          </cell>
          <cell r="EX5">
            <v>0</v>
          </cell>
          <cell r="EY5">
            <v>0</v>
          </cell>
          <cell r="EZ5">
            <v>0</v>
          </cell>
          <cell r="FA5">
            <v>0</v>
          </cell>
          <cell r="FB5">
            <v>0</v>
          </cell>
          <cell r="FC5">
            <v>0</v>
          </cell>
          <cell r="FD5">
            <v>0</v>
          </cell>
          <cell r="FE5">
            <v>0</v>
          </cell>
          <cell r="FF5">
            <v>0</v>
          </cell>
          <cell r="FG5" t="str">
            <v>NA</v>
          </cell>
          <cell r="FH5" t="str">
            <v>NA</v>
          </cell>
          <cell r="FI5" t="str">
            <v>NA</v>
          </cell>
          <cell r="FJ5">
            <v>0</v>
          </cell>
          <cell r="FK5">
            <v>0</v>
          </cell>
          <cell r="FL5">
            <v>0</v>
          </cell>
          <cell r="FM5">
            <v>0</v>
          </cell>
          <cell r="FN5">
            <v>0</v>
          </cell>
          <cell r="FO5">
            <v>0</v>
          </cell>
          <cell r="FP5">
            <v>0</v>
          </cell>
          <cell r="FQ5">
            <v>0</v>
          </cell>
          <cell r="FR5">
            <v>0</v>
          </cell>
          <cell r="FS5">
            <v>0</v>
          </cell>
          <cell r="FT5">
            <v>0</v>
          </cell>
          <cell r="FU5">
            <v>0</v>
          </cell>
          <cell r="FV5">
            <v>0</v>
          </cell>
          <cell r="FW5" t="str">
            <v>NA</v>
          </cell>
          <cell r="FX5" t="str">
            <v>NA</v>
          </cell>
          <cell r="FY5" t="str">
            <v>NA</v>
          </cell>
          <cell r="FZ5">
            <v>0</v>
          </cell>
          <cell r="GA5">
            <v>0</v>
          </cell>
          <cell r="GB5">
            <v>0</v>
          </cell>
          <cell r="GC5">
            <v>0</v>
          </cell>
          <cell r="GD5">
            <v>0</v>
          </cell>
          <cell r="GE5">
            <v>0</v>
          </cell>
          <cell r="GF5">
            <v>0</v>
          </cell>
          <cell r="GG5">
            <v>0</v>
          </cell>
          <cell r="GH5">
            <v>0</v>
          </cell>
          <cell r="GI5">
            <v>0</v>
          </cell>
          <cell r="GJ5">
            <v>0</v>
          </cell>
          <cell r="GK5">
            <v>0</v>
          </cell>
          <cell r="GL5">
            <v>0</v>
          </cell>
          <cell r="GM5" t="str">
            <v>NA</v>
          </cell>
        </row>
        <row r="6">
          <cell r="A6" t="str">
            <v>CB-2019-04</v>
          </cell>
          <cell r="B6" t="str">
            <v>x</v>
          </cell>
          <cell r="C6" t="str">
            <v>x</v>
          </cell>
          <cell r="D6" t="str">
            <v>SOR</v>
          </cell>
          <cell r="E6" t="str">
            <v>Conservation et biodiversité</v>
          </cell>
          <cell r="F6" t="str">
            <v>Secteur métro et sud</v>
          </cell>
          <cell r="G6" t="str">
            <v>R-05-06-13-16 Estrie--Montréal--Laval--Montérégie</v>
          </cell>
          <cell r="H6" t="str">
            <v>non</v>
          </cell>
          <cell r="I6" t="str">
            <v>Projet récurrent</v>
          </cell>
          <cell r="J6" t="str">
            <v>Projet récurrent</v>
          </cell>
          <cell r="K6" t="str">
            <v>Avril</v>
          </cell>
          <cell r="L6" t="str">
            <v>Suivi récurrent (travaux de terrain, acquisition de données, rapport d'activité, etc.)</v>
          </cell>
          <cell r="M6" t="str">
            <v>Reproduction artificielle, ensemencement et suivi du rétablissement du chevalier cuivré</v>
          </cell>
          <cell r="N6" t="str">
            <v>Le chevalier cuivré existe exclusivement au Québec et est désigné espèce menacée depuis 1999 (LEMV) et en voie de disparition depuis 2007 (LEP). Le soutien à la population par la reproduction artificielle ainsi que le suivi de la population sont des actions hautement prioritaires et figurent dans le plan de rétablissement provincial, le programme de rétablissement fédéral, ainsi que dans la stratégie gouvernementale de développement durable. Les travaux de suivi démontrent  l’importance de la contribution des individus ensemencés dans la reconstruction de la population. La capture de subadultes plus âgés depuis 2016 est encourageante. Le suivi du recrutement dans la rivière Richelieu permet aussi d’acquérir des connaissances sur plusieurs autres EMV et constitue une veille pour documenter la présence et la progression d'EAE dont la tanche, le gobie à tâche noire et les carpes asiatiques. Ce projet est aussi intégré dans une collaboration avec des chercheurs de l’Université McGill qui est financée par le MPO, dont l'ojectif est d'évaluer les effets des contaminants sur les jeunes stades de chevalier cuivré. Ce projet s’inscrit dans l’orientation 4 du plan stratégique 2014-2018, l’orientation 3 du plan de développement durable 2016-2020 (objectifs 3.1 et 3.2) et contribue à répondre à des préoccupations, en lien avec la protection des EMVS et la lutte contre les EAE, soulevées par le vérificateur général dans son rapport 2016-2017.</v>
          </cell>
          <cell r="O6" t="str">
            <v xml:space="preserve">OBJECTIFS SPÉCIFIQUES 
1. Soutenir la population de chevalier cuivré par la production, l’élevage à la station piscicole de Baldwin-Coaticook et l'ensemencement de jeunes produits artificiellement jusqu'à ce que la reproduction naturelle permette le maintien de l’unique population à long terme.
2. Reconstituer le stock de reproducteurs en maintenant un maximum de diversité génétique (population de 4000 individus matures sur une période de 20 ans est visée).
3. Extraire l’ADN et générer le profil génétique pour chacun des chevaliers cuivrés capturés dans les différents travaux de terrain du ministère en 2018.
4. Évaluer le succès des opérations (suivi de la population) afin d'en mesurer la performance (retour de géniteurs ensemencés, diversité génétique des jeunes...) et suivre le niveau de rétablissement de l'espèce pour être en mesure d'apporter les correctifs nécessaires au besoin.
5. Améliorer les conditions d’habitat requises, pour l’ensemble des étapes du cycle vital, et nécessaires à la survie et au rétablissement du chevalier cuivré (premier objectif du plan de rétablissement), en collaborant à l’étude de l’Université McGill visant l’évaluation des effets des contaminants sur les jeunes stades.
</v>
          </cell>
          <cell r="P6" t="str">
            <v>Produire et ensemencer des jeunes chevaliers cuivrés produits artificiellement (cibles visées : 10 à 15 géniteurs/sexe, ensemencement de 500 000 larves et 15 000 fretins issus de 100 croisements produits au moyen de laitance réfrigérée ou cryopréservée). Alimenter/entretenir la banque de laitance cryopréservée. Caractériser génétiquement (extraction d’ADN et amplifications de dix microsatellites) le tissu de tous les chevaliers cuivrés (tous âges) capturés en 2018 dans tous les projets du ministère. Alimenter la banque de données sur les EMV au CDPNQ ainsi que celle sur EAE. Produire annuellement un rapport en lien avec l’ensemble de ces opérations pour assurer la diffusion des connaissances.</v>
          </cell>
          <cell r="Q6" t="str">
            <v>(À compléter ultérieurement, lors de la reddition de comptes)</v>
          </cell>
          <cell r="R6" t="str">
            <v>Nathalie Vachon</v>
          </cell>
          <cell r="S6">
            <v>0</v>
          </cell>
          <cell r="T6" t="str">
            <v>NA</v>
          </cell>
          <cell r="U6" t="str">
            <v>NA</v>
          </cell>
          <cell r="V6">
            <v>0</v>
          </cell>
          <cell r="W6">
            <v>0</v>
          </cell>
          <cell r="X6">
            <v>0</v>
          </cell>
          <cell r="Y6">
            <v>0</v>
          </cell>
          <cell r="Z6">
            <v>0</v>
          </cell>
          <cell r="AA6">
            <v>0</v>
          </cell>
          <cell r="AB6">
            <v>0</v>
          </cell>
          <cell r="AC6">
            <v>0</v>
          </cell>
          <cell r="AD6">
            <v>0</v>
          </cell>
          <cell r="AE6">
            <v>0</v>
          </cell>
          <cell r="AF6">
            <v>0</v>
          </cell>
          <cell r="AG6">
            <v>0</v>
          </cell>
          <cell r="AH6">
            <v>0</v>
          </cell>
          <cell r="AI6" t="str">
            <v>NA</v>
          </cell>
          <cell r="AJ6" t="str">
            <v>NA</v>
          </cell>
          <cell r="AK6" t="str">
            <v>NA</v>
          </cell>
          <cell r="AL6">
            <v>0</v>
          </cell>
          <cell r="AM6">
            <v>0</v>
          </cell>
          <cell r="AN6">
            <v>0</v>
          </cell>
          <cell r="AO6">
            <v>0</v>
          </cell>
          <cell r="AP6">
            <v>0</v>
          </cell>
          <cell r="AQ6">
            <v>0</v>
          </cell>
          <cell r="AR6">
            <v>0</v>
          </cell>
          <cell r="AS6">
            <v>0</v>
          </cell>
          <cell r="AT6">
            <v>0</v>
          </cell>
          <cell r="AU6">
            <v>0</v>
          </cell>
          <cell r="AV6">
            <v>0</v>
          </cell>
          <cell r="AW6">
            <v>0</v>
          </cell>
          <cell r="AX6">
            <v>0</v>
          </cell>
          <cell r="AY6" t="str">
            <v>NA</v>
          </cell>
          <cell r="AZ6" t="str">
            <v>NA</v>
          </cell>
          <cell r="BA6" t="str">
            <v>NA</v>
          </cell>
          <cell r="BB6">
            <v>0</v>
          </cell>
          <cell r="BC6">
            <v>0</v>
          </cell>
          <cell r="BD6">
            <v>0</v>
          </cell>
          <cell r="BE6">
            <v>0</v>
          </cell>
          <cell r="BF6">
            <v>0</v>
          </cell>
          <cell r="BG6">
            <v>0</v>
          </cell>
          <cell r="BH6">
            <v>0</v>
          </cell>
          <cell r="BI6">
            <v>0</v>
          </cell>
          <cell r="BJ6">
            <v>0</v>
          </cell>
          <cell r="BK6">
            <v>0</v>
          </cell>
          <cell r="BL6">
            <v>0</v>
          </cell>
          <cell r="BM6">
            <v>0</v>
          </cell>
          <cell r="BN6">
            <v>0</v>
          </cell>
          <cell r="BO6" t="str">
            <v>NA</v>
          </cell>
          <cell r="BP6" t="str">
            <v>NA</v>
          </cell>
          <cell r="BQ6" t="str">
            <v>NA</v>
          </cell>
          <cell r="BR6">
            <v>0</v>
          </cell>
          <cell r="BS6">
            <v>0</v>
          </cell>
          <cell r="BT6">
            <v>0</v>
          </cell>
          <cell r="BU6">
            <v>0</v>
          </cell>
          <cell r="BV6">
            <v>0</v>
          </cell>
          <cell r="BW6">
            <v>0</v>
          </cell>
          <cell r="BX6">
            <v>0</v>
          </cell>
          <cell r="BY6">
            <v>0</v>
          </cell>
          <cell r="BZ6">
            <v>0</v>
          </cell>
          <cell r="CA6">
            <v>0</v>
          </cell>
          <cell r="CB6">
            <v>0</v>
          </cell>
          <cell r="CC6">
            <v>0</v>
          </cell>
          <cell r="CD6">
            <v>0</v>
          </cell>
          <cell r="CE6" t="str">
            <v>NA</v>
          </cell>
          <cell r="CF6" t="str">
            <v>R-05-06-13-16</v>
          </cell>
          <cell r="CG6" t="str">
            <v>Nathalie Vachon</v>
          </cell>
          <cell r="CH6">
            <v>189</v>
          </cell>
          <cell r="CI6">
            <v>51</v>
          </cell>
          <cell r="CJ6">
            <v>108</v>
          </cell>
          <cell r="CK6">
            <v>23</v>
          </cell>
          <cell r="CL6">
            <v>41150</v>
          </cell>
          <cell r="CM6">
            <v>96650</v>
          </cell>
          <cell r="CN6">
            <v>12660</v>
          </cell>
          <cell r="CO6">
            <v>0</v>
          </cell>
          <cell r="CP6">
            <v>77120</v>
          </cell>
          <cell r="CQ6">
            <v>18172</v>
          </cell>
          <cell r="CR6">
            <v>6930</v>
          </cell>
          <cell r="CS6">
            <v>0</v>
          </cell>
          <cell r="CT6">
            <v>18172</v>
          </cell>
          <cell r="CU6" t="str">
            <v>C</v>
          </cell>
          <cell r="CV6" t="str">
            <v>NA</v>
          </cell>
          <cell r="CW6" t="str">
            <v>NA</v>
          </cell>
          <cell r="CX6">
            <v>0</v>
          </cell>
          <cell r="CY6">
            <v>0</v>
          </cell>
          <cell r="CZ6">
            <v>0</v>
          </cell>
          <cell r="DA6">
            <v>0</v>
          </cell>
          <cell r="DB6">
            <v>0</v>
          </cell>
          <cell r="DC6">
            <v>0</v>
          </cell>
          <cell r="DD6">
            <v>0</v>
          </cell>
          <cell r="DE6">
            <v>0</v>
          </cell>
          <cell r="DF6">
            <v>0</v>
          </cell>
          <cell r="DG6">
            <v>0</v>
          </cell>
          <cell r="DH6">
            <v>0</v>
          </cell>
          <cell r="DI6">
            <v>0</v>
          </cell>
          <cell r="DJ6">
            <v>0</v>
          </cell>
          <cell r="DK6" t="str">
            <v>NA</v>
          </cell>
          <cell r="DL6" t="str">
            <v>NA</v>
          </cell>
          <cell r="DM6" t="str">
            <v>NA</v>
          </cell>
          <cell r="DN6">
            <v>0</v>
          </cell>
          <cell r="DO6">
            <v>0</v>
          </cell>
          <cell r="DP6">
            <v>0</v>
          </cell>
          <cell r="DQ6">
            <v>0</v>
          </cell>
          <cell r="DR6">
            <v>0</v>
          </cell>
          <cell r="DS6">
            <v>0</v>
          </cell>
          <cell r="DT6">
            <v>0</v>
          </cell>
          <cell r="DU6">
            <v>0</v>
          </cell>
          <cell r="DV6">
            <v>0</v>
          </cell>
          <cell r="DW6">
            <v>0</v>
          </cell>
          <cell r="DX6">
            <v>0</v>
          </cell>
          <cell r="DY6">
            <v>0</v>
          </cell>
          <cell r="DZ6">
            <v>0</v>
          </cell>
          <cell r="EA6" t="str">
            <v>NA</v>
          </cell>
          <cell r="EB6" t="str">
            <v>NA</v>
          </cell>
          <cell r="EC6" t="str">
            <v>NA</v>
          </cell>
          <cell r="ED6">
            <v>0</v>
          </cell>
          <cell r="EE6">
            <v>0</v>
          </cell>
          <cell r="EF6">
            <v>0</v>
          </cell>
          <cell r="EG6">
            <v>0</v>
          </cell>
          <cell r="EH6">
            <v>0</v>
          </cell>
          <cell r="EI6">
            <v>0</v>
          </cell>
          <cell r="EJ6">
            <v>0</v>
          </cell>
          <cell r="EK6">
            <v>0</v>
          </cell>
          <cell r="EL6">
            <v>0</v>
          </cell>
          <cell r="EM6">
            <v>0</v>
          </cell>
          <cell r="EN6">
            <v>0</v>
          </cell>
          <cell r="EO6">
            <v>0</v>
          </cell>
          <cell r="EP6">
            <v>0</v>
          </cell>
          <cell r="EQ6" t="str">
            <v>NA</v>
          </cell>
          <cell r="ER6" t="str">
            <v>NA</v>
          </cell>
          <cell r="ES6" t="str">
            <v>NA</v>
          </cell>
          <cell r="ET6">
            <v>0</v>
          </cell>
          <cell r="EU6">
            <v>0</v>
          </cell>
          <cell r="EV6">
            <v>0</v>
          </cell>
          <cell r="EW6">
            <v>0</v>
          </cell>
          <cell r="EX6">
            <v>0</v>
          </cell>
          <cell r="EY6">
            <v>0</v>
          </cell>
          <cell r="EZ6">
            <v>0</v>
          </cell>
          <cell r="FA6">
            <v>0</v>
          </cell>
          <cell r="FB6">
            <v>0</v>
          </cell>
          <cell r="FC6">
            <v>0</v>
          </cell>
          <cell r="FD6">
            <v>0</v>
          </cell>
          <cell r="FE6">
            <v>0</v>
          </cell>
          <cell r="FF6">
            <v>0</v>
          </cell>
          <cell r="FG6" t="str">
            <v>NA</v>
          </cell>
          <cell r="FH6" t="str">
            <v>NA</v>
          </cell>
          <cell r="FI6" t="str">
            <v>NA</v>
          </cell>
          <cell r="FJ6">
            <v>0</v>
          </cell>
          <cell r="FK6">
            <v>0</v>
          </cell>
          <cell r="FL6">
            <v>0</v>
          </cell>
          <cell r="FM6">
            <v>0</v>
          </cell>
          <cell r="FN6">
            <v>0</v>
          </cell>
          <cell r="FO6">
            <v>0</v>
          </cell>
          <cell r="FP6">
            <v>0</v>
          </cell>
          <cell r="FQ6">
            <v>0</v>
          </cell>
          <cell r="FR6">
            <v>0</v>
          </cell>
          <cell r="FS6">
            <v>0</v>
          </cell>
          <cell r="FT6">
            <v>0</v>
          </cell>
          <cell r="FU6">
            <v>0</v>
          </cell>
          <cell r="FV6">
            <v>0</v>
          </cell>
          <cell r="FW6" t="str">
            <v>NA</v>
          </cell>
          <cell r="FX6" t="str">
            <v>NA</v>
          </cell>
          <cell r="FY6" t="str">
            <v>NA</v>
          </cell>
          <cell r="FZ6">
            <v>0</v>
          </cell>
          <cell r="GA6">
            <v>0</v>
          </cell>
          <cell r="GB6">
            <v>0</v>
          </cell>
          <cell r="GC6">
            <v>0</v>
          </cell>
          <cell r="GD6">
            <v>0</v>
          </cell>
          <cell r="GE6">
            <v>0</v>
          </cell>
          <cell r="GF6">
            <v>0</v>
          </cell>
          <cell r="GG6">
            <v>0</v>
          </cell>
          <cell r="GH6">
            <v>0</v>
          </cell>
          <cell r="GI6">
            <v>0</v>
          </cell>
          <cell r="GJ6">
            <v>0</v>
          </cell>
          <cell r="GK6">
            <v>0</v>
          </cell>
          <cell r="GL6">
            <v>0</v>
          </cell>
          <cell r="GM6" t="str">
            <v>NA</v>
          </cell>
        </row>
        <row r="7">
          <cell r="A7" t="str">
            <v>CB-2019-05</v>
          </cell>
          <cell r="B7">
            <v>0</v>
          </cell>
          <cell r="C7" t="str">
            <v>x</v>
          </cell>
          <cell r="D7" t="str">
            <v>SFP</v>
          </cell>
          <cell r="E7" t="str">
            <v>Conservation et biodiversité</v>
          </cell>
          <cell r="F7" t="str">
            <v>DGGFH</v>
          </cell>
          <cell r="G7" t="str">
            <v>DEFTHA</v>
          </cell>
          <cell r="H7" t="str">
            <v>non</v>
          </cell>
          <cell r="I7" t="str">
            <v>Projet récurrent</v>
          </cell>
          <cell r="J7" t="str">
            <v>Projet récurrent</v>
          </cell>
          <cell r="K7" t="str">
            <v>Juin</v>
          </cell>
          <cell r="L7" t="str">
            <v>Suivi récurrent (travaux de terrain, acquisition de données, rapport d'activité, etc.)</v>
          </cell>
          <cell r="M7" t="str">
            <v>Inventaires acoustiques des populations des chauves-souris / Réseau Chirops.</v>
          </cell>
          <cell r="N7" t="str">
            <v>Depuis 17 ans, le Réseau québécois d'inventaires acoustiques des chauves-souris  (Réseau Chirops) procure des informations sur l’utilisation des habitats et les tendances des populations de chauves-souris. Les recensements ont lieu au cours de la période estivale sur 15 routes d'écoute établies dans autant de régions. Suite à la découverte du syndrome du museau blanc (SMB) au Québec en 2010, ce réseau d’inventaires est devenu un outil incontournable de suivi des populations de chauves-souris. En place depuis l'année 2000, le réseau de suivi fournit des informations essentielles sur les populations de chauves-souris avant l'arrivée du pathogène responsable de cette infection. Il est essentiel de maintenir les efforts chaque année afin d’être en mesure de déceler les fluctuations d'abondance chez les espèces cibles. La poursuite de ces inventaires est primordiale afin de connaître et d'évaluer l'impact du SMB sur les populations en territoire québécois et d'être en mesure de prioriser nos actions pour protéger les chauves-souris.</v>
          </cell>
          <cell r="O7" t="str">
            <v xml:space="preserve">1) Suivre les tendances de populations des huit espèces de chauves-souris dans les différentes régions du Québec.
2) Obtenir des informations sur l'évolution des populations des chauves-souris avant et après l'arrivée du SMB </v>
          </cell>
          <cell r="P7" t="str">
            <v xml:space="preserve">Publication des résultats dans le bulletin Chirops, résultats du réseau d'écoute 2019.
Publication d'un acticle scientifique qui fait état des résultats du réseau Chirops. 
Ces données sur les tendances de populations pour les espèces cavernicoles seront transmises et utilisées par l'équipe de rétablissement des chauves-souris cavernicoles afin d'orienter les actions de rétablissement. </v>
          </cell>
          <cell r="Q7" t="str">
            <v>(À compléter ultérieurement, lors de la reddition de comptes)</v>
          </cell>
          <cell r="R7" t="str">
            <v>Nathalie Desrosiers</v>
          </cell>
          <cell r="S7">
            <v>0</v>
          </cell>
          <cell r="T7" t="str">
            <v>R-01</v>
          </cell>
          <cell r="U7" t="str">
            <v>Jasmin Michaud</v>
          </cell>
          <cell r="V7">
            <v>2</v>
          </cell>
          <cell r="W7">
            <v>0</v>
          </cell>
          <cell r="X7">
            <v>2</v>
          </cell>
          <cell r="Y7">
            <v>0</v>
          </cell>
          <cell r="Z7">
            <v>630</v>
          </cell>
          <cell r="AA7">
            <v>1050</v>
          </cell>
          <cell r="AB7">
            <v>0</v>
          </cell>
          <cell r="AC7">
            <v>0</v>
          </cell>
          <cell r="AD7">
            <v>1680</v>
          </cell>
          <cell r="AE7">
            <v>100</v>
          </cell>
          <cell r="AF7">
            <v>0</v>
          </cell>
          <cell r="AG7">
            <v>0</v>
          </cell>
          <cell r="AH7">
            <v>100</v>
          </cell>
          <cell r="AI7" t="str">
            <v>C</v>
          </cell>
          <cell r="AJ7" t="str">
            <v>R-02</v>
          </cell>
          <cell r="AK7" t="str">
            <v>Mathieu  McCann</v>
          </cell>
          <cell r="AL7">
            <v>1</v>
          </cell>
          <cell r="AM7">
            <v>0</v>
          </cell>
          <cell r="AN7">
            <v>0</v>
          </cell>
          <cell r="AO7">
            <v>0</v>
          </cell>
          <cell r="AP7">
            <v>0</v>
          </cell>
          <cell r="AQ7">
            <v>210</v>
          </cell>
          <cell r="AR7">
            <v>0</v>
          </cell>
          <cell r="AS7">
            <v>0</v>
          </cell>
          <cell r="AT7">
            <v>210</v>
          </cell>
          <cell r="AU7">
            <v>0</v>
          </cell>
          <cell r="AV7">
            <v>0</v>
          </cell>
          <cell r="AW7">
            <v>0</v>
          </cell>
          <cell r="AX7">
            <v>0</v>
          </cell>
          <cell r="AY7" t="str">
            <v>C</v>
          </cell>
          <cell r="AZ7" t="str">
            <v>R-03-12</v>
          </cell>
          <cell r="BA7" t="str">
            <v>Daniel Guérin, Martine Lavoie</v>
          </cell>
          <cell r="BB7">
            <v>1</v>
          </cell>
          <cell r="BC7">
            <v>0</v>
          </cell>
          <cell r="BD7">
            <v>9</v>
          </cell>
          <cell r="BE7">
            <v>1</v>
          </cell>
          <cell r="BF7">
            <v>3145</v>
          </cell>
          <cell r="BG7">
            <v>3355</v>
          </cell>
          <cell r="BH7">
            <v>0</v>
          </cell>
          <cell r="BI7">
            <v>0</v>
          </cell>
          <cell r="BJ7">
            <v>3355</v>
          </cell>
          <cell r="BK7">
            <v>0</v>
          </cell>
          <cell r="BL7">
            <v>0</v>
          </cell>
          <cell r="BM7">
            <v>0</v>
          </cell>
          <cell r="BN7">
            <v>0</v>
          </cell>
          <cell r="BO7" t="str">
            <v>C</v>
          </cell>
          <cell r="BP7" t="str">
            <v>R-04-17</v>
          </cell>
          <cell r="BQ7" t="str">
            <v>Yves Robitaille</v>
          </cell>
          <cell r="BR7">
            <v>1</v>
          </cell>
          <cell r="BS7">
            <v>0</v>
          </cell>
          <cell r="BT7">
            <v>9</v>
          </cell>
          <cell r="BU7">
            <v>0</v>
          </cell>
          <cell r="BV7">
            <v>2835</v>
          </cell>
          <cell r="BW7">
            <v>3045</v>
          </cell>
          <cell r="BX7">
            <v>0</v>
          </cell>
          <cell r="BY7">
            <v>0</v>
          </cell>
          <cell r="BZ7">
            <v>3045</v>
          </cell>
          <cell r="CA7">
            <v>0</v>
          </cell>
          <cell r="CB7">
            <v>0</v>
          </cell>
          <cell r="CC7">
            <v>0</v>
          </cell>
          <cell r="CD7">
            <v>0</v>
          </cell>
          <cell r="CE7" t="str">
            <v>C</v>
          </cell>
          <cell r="CF7" t="str">
            <v>R-05-06-13-16</v>
          </cell>
          <cell r="CG7" t="str">
            <v>Lucie Veilleux, René Houle, Alain Lussier</v>
          </cell>
          <cell r="CH7">
            <v>4</v>
          </cell>
          <cell r="CI7">
            <v>0</v>
          </cell>
          <cell r="CJ7">
            <v>18</v>
          </cell>
          <cell r="CK7">
            <v>9</v>
          </cell>
          <cell r="CL7">
            <v>8460</v>
          </cell>
          <cell r="CM7">
            <v>9300</v>
          </cell>
          <cell r="CN7">
            <v>0</v>
          </cell>
          <cell r="CO7">
            <v>0</v>
          </cell>
          <cell r="CP7">
            <v>9300</v>
          </cell>
          <cell r="CQ7">
            <v>0</v>
          </cell>
          <cell r="CR7">
            <v>0</v>
          </cell>
          <cell r="CS7">
            <v>0</v>
          </cell>
          <cell r="CT7">
            <v>0</v>
          </cell>
          <cell r="CU7" t="str">
            <v>C</v>
          </cell>
          <cell r="CV7" t="str">
            <v>R-07</v>
          </cell>
          <cell r="CW7" t="str">
            <v>Olivier Trudel</v>
          </cell>
          <cell r="CX7">
            <v>5</v>
          </cell>
          <cell r="CY7">
            <v>0</v>
          </cell>
          <cell r="CZ7">
            <v>2</v>
          </cell>
          <cell r="DA7">
            <v>0</v>
          </cell>
          <cell r="DB7">
            <v>630</v>
          </cell>
          <cell r="DC7">
            <v>1680</v>
          </cell>
          <cell r="DD7">
            <v>0</v>
          </cell>
          <cell r="DE7">
            <v>0</v>
          </cell>
          <cell r="DF7">
            <v>1680</v>
          </cell>
          <cell r="DG7">
            <v>150</v>
          </cell>
          <cell r="DH7">
            <v>0</v>
          </cell>
          <cell r="DI7">
            <v>0</v>
          </cell>
          <cell r="DJ7">
            <v>150</v>
          </cell>
          <cell r="DK7" t="str">
            <v>C</v>
          </cell>
          <cell r="DL7" t="str">
            <v>R-08</v>
          </cell>
          <cell r="DM7" t="str">
            <v>Pierre Fournier</v>
          </cell>
          <cell r="DN7">
            <v>1</v>
          </cell>
          <cell r="DO7">
            <v>0</v>
          </cell>
          <cell r="DP7">
            <v>8</v>
          </cell>
          <cell r="DQ7">
            <v>0</v>
          </cell>
          <cell r="DR7">
            <v>2520</v>
          </cell>
          <cell r="DS7">
            <v>2730</v>
          </cell>
          <cell r="DT7">
            <v>0</v>
          </cell>
          <cell r="DU7">
            <v>0</v>
          </cell>
          <cell r="DV7">
            <v>2730</v>
          </cell>
          <cell r="DW7">
            <v>0</v>
          </cell>
          <cell r="DX7">
            <v>0</v>
          </cell>
          <cell r="DY7">
            <v>0</v>
          </cell>
          <cell r="DZ7">
            <v>0</v>
          </cell>
          <cell r="EA7" t="str">
            <v>C</v>
          </cell>
          <cell r="EB7" t="str">
            <v>R-09</v>
          </cell>
          <cell r="EC7" t="str">
            <v>Johanne Labonté</v>
          </cell>
          <cell r="ED7">
            <v>5</v>
          </cell>
          <cell r="EE7">
            <v>0</v>
          </cell>
          <cell r="EF7">
            <v>2</v>
          </cell>
          <cell r="EG7">
            <v>0</v>
          </cell>
          <cell r="EH7">
            <v>630</v>
          </cell>
          <cell r="EI7">
            <v>1680</v>
          </cell>
          <cell r="EJ7">
            <v>0</v>
          </cell>
          <cell r="EK7">
            <v>0</v>
          </cell>
          <cell r="EL7">
            <v>1680</v>
          </cell>
          <cell r="EM7">
            <v>0</v>
          </cell>
          <cell r="EN7">
            <v>0</v>
          </cell>
          <cell r="EO7">
            <v>0</v>
          </cell>
          <cell r="EP7">
            <v>0</v>
          </cell>
          <cell r="EQ7" t="str">
            <v>C</v>
          </cell>
          <cell r="ER7" t="str">
            <v>R-10</v>
          </cell>
          <cell r="ES7" t="str">
            <v>Christine Lambert</v>
          </cell>
          <cell r="ET7">
            <v>5</v>
          </cell>
          <cell r="EU7">
            <v>0</v>
          </cell>
          <cell r="EV7">
            <v>2</v>
          </cell>
          <cell r="EW7">
            <v>0</v>
          </cell>
          <cell r="EX7">
            <v>630</v>
          </cell>
          <cell r="EY7">
            <v>1680</v>
          </cell>
          <cell r="EZ7">
            <v>0</v>
          </cell>
          <cell r="FA7">
            <v>0</v>
          </cell>
          <cell r="FB7">
            <v>1680</v>
          </cell>
          <cell r="FC7">
            <v>0</v>
          </cell>
          <cell r="FD7">
            <v>0</v>
          </cell>
          <cell r="FE7">
            <v>0</v>
          </cell>
          <cell r="FF7">
            <v>0</v>
          </cell>
          <cell r="FG7" t="str">
            <v>C</v>
          </cell>
          <cell r="FH7" t="str">
            <v>R-11</v>
          </cell>
          <cell r="FI7" t="str">
            <v>Gabriel Chabot</v>
          </cell>
          <cell r="FJ7">
            <v>5</v>
          </cell>
          <cell r="FK7">
            <v>0</v>
          </cell>
          <cell r="FL7">
            <v>3</v>
          </cell>
          <cell r="FM7">
            <v>0</v>
          </cell>
          <cell r="FN7">
            <v>945</v>
          </cell>
          <cell r="FO7">
            <v>1995</v>
          </cell>
          <cell r="FP7">
            <v>0</v>
          </cell>
          <cell r="FQ7">
            <v>0</v>
          </cell>
          <cell r="FR7">
            <v>1995</v>
          </cell>
          <cell r="FS7">
            <v>0</v>
          </cell>
          <cell r="FT7">
            <v>0</v>
          </cell>
          <cell r="FU7">
            <v>0</v>
          </cell>
          <cell r="FV7">
            <v>0</v>
          </cell>
          <cell r="FW7" t="str">
            <v>C</v>
          </cell>
          <cell r="FX7" t="str">
            <v>R-14-15</v>
          </cell>
          <cell r="FY7" t="str">
            <v>Véronique St-Hilaire, Catherine Greaves</v>
          </cell>
          <cell r="FZ7">
            <v>4</v>
          </cell>
          <cell r="GA7">
            <v>0</v>
          </cell>
          <cell r="GB7">
            <v>6</v>
          </cell>
          <cell r="GC7">
            <v>0</v>
          </cell>
          <cell r="GD7">
            <v>1890</v>
          </cell>
          <cell r="GE7">
            <v>2730</v>
          </cell>
          <cell r="GF7">
            <v>0</v>
          </cell>
          <cell r="GG7">
            <v>0</v>
          </cell>
          <cell r="GH7">
            <v>2730</v>
          </cell>
          <cell r="GI7">
            <v>200</v>
          </cell>
          <cell r="GJ7">
            <v>0</v>
          </cell>
          <cell r="GK7">
            <v>0</v>
          </cell>
          <cell r="GL7">
            <v>200</v>
          </cell>
          <cell r="GM7" t="str">
            <v>C</v>
          </cell>
        </row>
        <row r="8">
          <cell r="A8" t="str">
            <v>CB-2019-06</v>
          </cell>
          <cell r="B8">
            <v>0</v>
          </cell>
          <cell r="C8" t="str">
            <v>x</v>
          </cell>
          <cell r="D8" t="str">
            <v>SFP</v>
          </cell>
          <cell r="E8" t="str">
            <v>Conservation et biodiversité</v>
          </cell>
          <cell r="F8" t="str">
            <v>DGGFH</v>
          </cell>
          <cell r="G8" t="str">
            <v>DGGFH</v>
          </cell>
          <cell r="H8" t="str">
            <v>non</v>
          </cell>
          <cell r="I8" t="str">
            <v>Projet récurrent</v>
          </cell>
          <cell r="J8" t="str">
            <v>Projet récurrent</v>
          </cell>
          <cell r="K8" t="str">
            <v>En continu</v>
          </cell>
          <cell r="L8" t="str">
            <v>Suivi récurrent (travaux de terrain, acquisition de données, rapport d'activité, etc.)</v>
          </cell>
          <cell r="M8" t="str">
            <v>Réseau de suivi des colonies de maternités de chauves-souris</v>
          </cell>
          <cell r="N8" t="str">
            <v xml:space="preserve">Avant 2012, moins de 10 maternités de chauves-souris étaient dénombrées pour l’ensemble du Québec. Afin d’obtenir des données plus précises sur la dynamique des populations et d’être en mesure de réaliser une meilleure évaluation de l’impact du syndrome du museau blanc (SMB) en territoire québécois, un réseau de suivi de maternités devait être mis en place. Après 6 années d’activité et grâce à une participation active des citoyens, le réseau compte maintenant 360 maternités dont 190 ont des décomptes d'effectifs (voir chauves-souris.ca) . Grâce au site Internet « Chauves-souris aux abris », les citoyens peuvent signaler des maternités, colliger des informations sur les décomptes annuels et obtenir des renseignements sur les chauves-souris. Un total de 518 décomptes est enregristré. Les informations recueillies sont enregistrées dans une banque unique en ligne accessible aux régions. Certains signalements sont jugés prioritaires. À cet effet, le personnel des directions régionales est sollicité afin de rencontrer les propriétaires pour valider ces maternités, effectuer les décomptes annuels et colliger les informations recueillies. L'engagement d'un étudiant permet d'aider à ces démarches. Ils pourront aussi sensibiliser les citoyens à la protection des chauves-souris et les informer sur la façon de réaliser des décomptes. 
Ce réseau est complémentaire au réseau Chirops puisqu'il permet de préciser le nombre de chauves-souris dans certaines colonies, et ainsi d'obtenir un estimé plus précis du déclin ou des augmentations en plus d'évaluer le recrutement. </v>
          </cell>
          <cell r="O8" t="str">
            <v>1) Réaliser le suivi des tendances de populations via un réseau de maternités de chauves-souris présentes dans les différentes régions du Québec
2) Obtenir des données sur l'état des populations de chauves-souris de différentes espèces dans différentes régions avant et après la découverte du SMB
3) Sensibiliser des citoyens à la protection et conservation des chauves-souris
4) Impliquer les citoyens afin d'obtenir des informations sur une grande échelle territoriale avec un soutien minimal pour le MFFP.</v>
          </cell>
          <cell r="P8" t="str">
            <v>Augmentation du nombre de colonies de maternités inscrites dans la banque pour l'ensemble du Québec et du nombre de décomptes réalisés. 
Réaliser l'analyse des cris de chauve-souris pour connaître les espèces présentes dans les maternités. 
Publications d'articles scientifiques en lien avec le réseau des materntiés sont prévues dans le cadre du doctorat d'Amélie Fontaine (mars 2020). 
Réaliser des présentations à chaque année afin de faire état du réseau (NASBR en 2017, ABQ en 2018, conférence thématique en 2019). 
Intégration des données au CDPNQ (mars 2020).</v>
          </cell>
          <cell r="Q8" t="str">
            <v>(À compléter ultérieurement, lors de la reddition de comptes)</v>
          </cell>
          <cell r="R8" t="str">
            <v>Nathalie Desrosiers</v>
          </cell>
          <cell r="S8">
            <v>0</v>
          </cell>
          <cell r="T8" t="str">
            <v>R-01</v>
          </cell>
          <cell r="U8" t="str">
            <v>Geneviève Brouget, Jasmin Michaud</v>
          </cell>
          <cell r="V8">
            <v>7</v>
          </cell>
          <cell r="W8">
            <v>2</v>
          </cell>
          <cell r="X8">
            <v>6</v>
          </cell>
          <cell r="Y8">
            <v>0</v>
          </cell>
          <cell r="Z8">
            <v>1890</v>
          </cell>
          <cell r="AA8">
            <v>3980</v>
          </cell>
          <cell r="AB8">
            <v>0</v>
          </cell>
          <cell r="AC8">
            <v>0</v>
          </cell>
          <cell r="AD8">
            <v>3980</v>
          </cell>
          <cell r="AE8">
            <v>100</v>
          </cell>
          <cell r="AF8">
            <v>0</v>
          </cell>
          <cell r="AG8">
            <v>0</v>
          </cell>
          <cell r="AH8">
            <v>100</v>
          </cell>
          <cell r="AI8" t="str">
            <v>C</v>
          </cell>
          <cell r="AJ8" t="str">
            <v>R-02</v>
          </cell>
          <cell r="AK8" t="str">
            <v>Mathieu McCann, Sophie Hardy</v>
          </cell>
          <cell r="AL8">
            <v>10</v>
          </cell>
          <cell r="AM8">
            <v>0</v>
          </cell>
          <cell r="AN8">
            <v>7</v>
          </cell>
          <cell r="AO8">
            <v>0</v>
          </cell>
          <cell r="AP8">
            <v>2205</v>
          </cell>
          <cell r="AQ8">
            <v>4305</v>
          </cell>
          <cell r="AR8">
            <v>0</v>
          </cell>
          <cell r="AS8">
            <v>0</v>
          </cell>
          <cell r="AT8">
            <v>3105</v>
          </cell>
          <cell r="AU8">
            <v>100</v>
          </cell>
          <cell r="AV8">
            <v>1200</v>
          </cell>
          <cell r="AW8">
            <v>5100</v>
          </cell>
          <cell r="AX8">
            <v>5200</v>
          </cell>
          <cell r="AY8" t="str">
            <v>C</v>
          </cell>
          <cell r="AZ8" t="str">
            <v>R-03-12</v>
          </cell>
          <cell r="BA8" t="str">
            <v>Daniel Guérin, Martine Lavoie</v>
          </cell>
          <cell r="BB8">
            <v>2</v>
          </cell>
          <cell r="BC8">
            <v>0</v>
          </cell>
          <cell r="BD8">
            <v>3</v>
          </cell>
          <cell r="BE8">
            <v>1</v>
          </cell>
          <cell r="BF8">
            <v>1255</v>
          </cell>
          <cell r="BG8">
            <v>1675</v>
          </cell>
          <cell r="BH8">
            <v>0</v>
          </cell>
          <cell r="BI8">
            <v>0</v>
          </cell>
          <cell r="BJ8">
            <v>1675</v>
          </cell>
          <cell r="BK8">
            <v>110</v>
          </cell>
          <cell r="BL8">
            <v>0</v>
          </cell>
          <cell r="BM8">
            <v>0</v>
          </cell>
          <cell r="BN8">
            <v>110</v>
          </cell>
          <cell r="BO8" t="str">
            <v>C</v>
          </cell>
          <cell r="BP8" t="str">
            <v>R-04-17</v>
          </cell>
          <cell r="BQ8" t="str">
            <v>Yves Robitaille, Pascale Dombrowski</v>
          </cell>
          <cell r="BR8">
            <v>5</v>
          </cell>
          <cell r="BS8">
            <v>0</v>
          </cell>
          <cell r="BT8">
            <v>2</v>
          </cell>
          <cell r="BU8">
            <v>0</v>
          </cell>
          <cell r="BV8">
            <v>630</v>
          </cell>
          <cell r="BW8">
            <v>1680</v>
          </cell>
          <cell r="BX8">
            <v>0</v>
          </cell>
          <cell r="BY8">
            <v>0</v>
          </cell>
          <cell r="BZ8">
            <v>1680</v>
          </cell>
          <cell r="CA8">
            <v>65</v>
          </cell>
          <cell r="CB8">
            <v>0</v>
          </cell>
          <cell r="CC8">
            <v>0</v>
          </cell>
          <cell r="CD8">
            <v>65</v>
          </cell>
          <cell r="CE8" t="str">
            <v>C</v>
          </cell>
          <cell r="CF8" t="str">
            <v>R-05-06-13-16</v>
          </cell>
          <cell r="CG8" t="str">
            <v>Lucie Veilleux, Marie-Josée Goulet</v>
          </cell>
          <cell r="CH8">
            <v>4</v>
          </cell>
          <cell r="CI8">
            <v>0</v>
          </cell>
          <cell r="CJ8">
            <v>15</v>
          </cell>
          <cell r="CK8">
            <v>4</v>
          </cell>
          <cell r="CL8">
            <v>5965</v>
          </cell>
          <cell r="CM8">
            <v>6805</v>
          </cell>
          <cell r="CN8">
            <v>0</v>
          </cell>
          <cell r="CO8">
            <v>0</v>
          </cell>
          <cell r="CP8">
            <v>6805</v>
          </cell>
          <cell r="CQ8">
            <v>125</v>
          </cell>
          <cell r="CR8">
            <v>0</v>
          </cell>
          <cell r="CS8">
            <v>0</v>
          </cell>
          <cell r="CT8">
            <v>125</v>
          </cell>
          <cell r="CU8" t="str">
            <v>C</v>
          </cell>
          <cell r="CV8" t="str">
            <v>R-07</v>
          </cell>
          <cell r="CW8" t="str">
            <v>Olivier Trudel</v>
          </cell>
          <cell r="CX8">
            <v>13</v>
          </cell>
          <cell r="CY8">
            <v>0</v>
          </cell>
          <cell r="CZ8">
            <v>1</v>
          </cell>
          <cell r="DA8">
            <v>0</v>
          </cell>
          <cell r="DB8">
            <v>315</v>
          </cell>
          <cell r="DC8">
            <v>3045</v>
          </cell>
          <cell r="DD8">
            <v>0</v>
          </cell>
          <cell r="DE8">
            <v>0</v>
          </cell>
          <cell r="DF8">
            <v>3045</v>
          </cell>
          <cell r="DG8">
            <v>250</v>
          </cell>
          <cell r="DH8">
            <v>0</v>
          </cell>
          <cell r="DI8">
            <v>0</v>
          </cell>
          <cell r="DJ8">
            <v>250</v>
          </cell>
          <cell r="DK8" t="str">
            <v>C</v>
          </cell>
          <cell r="DL8" t="str">
            <v>R-08</v>
          </cell>
          <cell r="DM8" t="str">
            <v>Jean Lapointe, Pierre Fournier</v>
          </cell>
          <cell r="DN8">
            <v>6</v>
          </cell>
          <cell r="DO8">
            <v>0</v>
          </cell>
          <cell r="DP8">
            <v>3</v>
          </cell>
          <cell r="DQ8">
            <v>0</v>
          </cell>
          <cell r="DR8">
            <v>945</v>
          </cell>
          <cell r="DS8">
            <v>2205</v>
          </cell>
          <cell r="DT8">
            <v>0</v>
          </cell>
          <cell r="DU8">
            <v>0</v>
          </cell>
          <cell r="DV8">
            <v>2205</v>
          </cell>
          <cell r="DW8">
            <v>75</v>
          </cell>
          <cell r="DX8">
            <v>0</v>
          </cell>
          <cell r="DY8">
            <v>0</v>
          </cell>
          <cell r="DZ8">
            <v>75</v>
          </cell>
          <cell r="EA8" t="str">
            <v>C</v>
          </cell>
          <cell r="EB8" t="str">
            <v>R-09</v>
          </cell>
          <cell r="EC8" t="str">
            <v>Johanne Labonté</v>
          </cell>
          <cell r="ED8">
            <v>17</v>
          </cell>
          <cell r="EE8">
            <v>0</v>
          </cell>
          <cell r="EF8">
            <v>8</v>
          </cell>
          <cell r="EG8">
            <v>0</v>
          </cell>
          <cell r="EH8">
            <v>2520</v>
          </cell>
          <cell r="EI8">
            <v>6090</v>
          </cell>
          <cell r="EJ8">
            <v>0</v>
          </cell>
          <cell r="EK8">
            <v>0</v>
          </cell>
          <cell r="EL8">
            <v>6090</v>
          </cell>
          <cell r="EM8">
            <v>200</v>
          </cell>
          <cell r="EN8">
            <v>0</v>
          </cell>
          <cell r="EO8">
            <v>0</v>
          </cell>
          <cell r="EP8">
            <v>200</v>
          </cell>
          <cell r="EQ8" t="str">
            <v>C</v>
          </cell>
          <cell r="ER8" t="str">
            <v>R-10</v>
          </cell>
          <cell r="ES8" t="str">
            <v>Christine Lambert, Julien Second</v>
          </cell>
          <cell r="ET8">
            <v>8</v>
          </cell>
          <cell r="EU8">
            <v>0</v>
          </cell>
          <cell r="EV8">
            <v>4</v>
          </cell>
          <cell r="EW8">
            <v>0</v>
          </cell>
          <cell r="EX8">
            <v>1260</v>
          </cell>
          <cell r="EY8">
            <v>2940</v>
          </cell>
          <cell r="EZ8">
            <v>0</v>
          </cell>
          <cell r="FA8">
            <v>0</v>
          </cell>
          <cell r="FB8">
            <v>2940</v>
          </cell>
          <cell r="FC8">
            <v>100</v>
          </cell>
          <cell r="FD8">
            <v>0</v>
          </cell>
          <cell r="FE8">
            <v>0</v>
          </cell>
          <cell r="FF8">
            <v>100</v>
          </cell>
          <cell r="FG8" t="str">
            <v>C</v>
          </cell>
          <cell r="FH8" t="str">
            <v>R-11</v>
          </cell>
          <cell r="FI8" t="str">
            <v xml:space="preserve">Gabriel Chabot, Mathieu </v>
          </cell>
          <cell r="FJ8">
            <v>5</v>
          </cell>
          <cell r="FK8">
            <v>0</v>
          </cell>
          <cell r="FL8">
            <v>4</v>
          </cell>
          <cell r="FM8">
            <v>0</v>
          </cell>
          <cell r="FN8">
            <v>1260</v>
          </cell>
          <cell r="FO8">
            <v>2310</v>
          </cell>
          <cell r="FP8">
            <v>0</v>
          </cell>
          <cell r="FQ8">
            <v>0</v>
          </cell>
          <cell r="FR8">
            <v>2310</v>
          </cell>
          <cell r="FS8">
            <v>65</v>
          </cell>
          <cell r="FT8">
            <v>0</v>
          </cell>
          <cell r="FU8">
            <v>0</v>
          </cell>
          <cell r="FV8">
            <v>65</v>
          </cell>
          <cell r="FW8" t="str">
            <v>C</v>
          </cell>
          <cell r="FX8" t="str">
            <v>R-14-15</v>
          </cell>
          <cell r="FY8" t="str">
            <v>Catherine Greaves, Véronique St-Hilaire, Sébastien Auger</v>
          </cell>
          <cell r="FZ8">
            <v>10</v>
          </cell>
          <cell r="GA8">
            <v>1</v>
          </cell>
          <cell r="GB8">
            <v>7</v>
          </cell>
          <cell r="GC8">
            <v>0</v>
          </cell>
          <cell r="GD8">
            <v>2205</v>
          </cell>
          <cell r="GE8">
            <v>4615</v>
          </cell>
          <cell r="GF8">
            <v>0</v>
          </cell>
          <cell r="GG8">
            <v>0</v>
          </cell>
          <cell r="GH8">
            <v>4615</v>
          </cell>
          <cell r="GI8">
            <v>125</v>
          </cell>
          <cell r="GJ8">
            <v>0</v>
          </cell>
          <cell r="GK8">
            <v>0</v>
          </cell>
          <cell r="GL8">
            <v>125</v>
          </cell>
          <cell r="GM8" t="str">
            <v>C</v>
          </cell>
        </row>
        <row r="9">
          <cell r="A9" t="str">
            <v>CB-2019-07</v>
          </cell>
          <cell r="B9">
            <v>0</v>
          </cell>
          <cell r="C9" t="str">
            <v>x</v>
          </cell>
          <cell r="D9" t="str">
            <v>SFP</v>
          </cell>
          <cell r="E9" t="str">
            <v>Conservation et biodiversité</v>
          </cell>
          <cell r="F9" t="str">
            <v>DGGFH</v>
          </cell>
          <cell r="G9" t="str">
            <v>DGGFH</v>
          </cell>
          <cell r="H9" t="str">
            <v>non</v>
          </cell>
          <cell r="I9" t="str">
            <v>Projet récurrent</v>
          </cell>
          <cell r="J9" t="str">
            <v>Projet récurrent</v>
          </cell>
          <cell r="K9" t="str">
            <v>En continu</v>
          </cell>
          <cell r="L9" t="str">
            <v>Suivi récurrent (travaux de terrain, acquisition de données, rapport d'activité, etc.)</v>
          </cell>
          <cell r="M9" t="str">
            <v>Surveillance du syndrome du museau blanc (SMB) et prise de données dans les hibernacles.</v>
          </cell>
          <cell r="N9" t="str">
            <v xml:space="preserve">Depuis son apparition au Québec en 2010, le syndrome du museau blanc (SMB) a causé d'importantes mortalités de chauves-souris dans plusieurs régions de la province. Le projet de surveillance du SMB consiste à visiter des hibernacles de chauves-souris afin de 1) vérifier la présence du champignon responsable de l'infection, 2) d'évaluer son impact sur les populations de chauves-souris et 3) de suivre les populations des espèces hibernantes afin de détecter des signes de résistance ou de rétablissement. Les travaux consistent à faire un décompte des chauves-souris présentes dans les hibernacles pour quantifier l'impact de l'infection sur les effectifs de chauves-souris. La récolte d'échantillons environnementaux (p. ex. : frottis de parois) est aussi effectuée afin de perfectionner notre méthode pour détecter le champignon. Dans certains cas, des thermographes, permettant de valider la température des hibernacles, peuvent être installés et ou des appareils acoustiques pourront également être installés à l'entrée du site pour évaluer la phénologie et l'activité (mines) au site. Les informations recueillies seront saisies dans la nouvelle banque d'hibernacles qui collige les suivis SMB à travers la province.  Enfin, la surveillance du SMB consiste également à récolter à l'échelle de la province des spécimens moribonds ou morts signalés par les biologistes et les citoyens durant l'hiver.  </v>
          </cell>
          <cell r="O9" t="str">
            <v>1) Évaluer l'impact du syndrome du museau blanc sur les populations de chauves-souris cavernicoles
2) Suivre l'évolution des populations de chauves-souris cavernicoles avant/après SMB
3) Vérifier s'il y a des signes de rétablissement des populations dans les sites affectés
4) Récolter des données pour documenter et améliorer les méthodes de détection (acoustiques)
5) Confirmer la présence du SMB dans de nouveaux sites
6) Évaluer les dates d'entrées et sorties dans les hibernacles par région (acoustiques) afin d'adapter les mesures de protection en fonction des CC.</v>
          </cell>
          <cell r="P9" t="str">
            <v xml:space="preserve">Les données seront publiées dans plusieurs documents :  plan de rétablissement des chauves-souris cavernicoles, rapport annuel de la surveillance du SMB à l'échelle canadienne et américaine. Nous travaillons actuellement à améliorier la banque de données des hibernacles pour inclure toute l'information possible. Les données des hibernacles seront entrées au CDPNQ. Ce suivi permet également de réaliser des actions inscrites dans le plan de rétablissement des chauves-souris Myotis au niveau du suivi des populations. </v>
          </cell>
          <cell r="Q9" t="str">
            <v>(À compléter ultérieurement, lors de la reddition de comptes)</v>
          </cell>
          <cell r="R9" t="str">
            <v>Anouk Simard</v>
          </cell>
          <cell r="S9">
            <v>0</v>
          </cell>
          <cell r="T9" t="str">
            <v>R-01</v>
          </cell>
          <cell r="U9" t="str">
            <v>Jasmin Michaud, Geneviève Goulet</v>
          </cell>
          <cell r="V9">
            <v>2</v>
          </cell>
          <cell r="W9">
            <v>0</v>
          </cell>
          <cell r="X9">
            <v>0</v>
          </cell>
          <cell r="Y9">
            <v>0</v>
          </cell>
          <cell r="Z9">
            <v>0</v>
          </cell>
          <cell r="AA9">
            <v>420</v>
          </cell>
          <cell r="AB9">
            <v>0</v>
          </cell>
          <cell r="AC9">
            <v>0</v>
          </cell>
          <cell r="AD9">
            <v>420</v>
          </cell>
          <cell r="AE9">
            <v>99.2</v>
          </cell>
          <cell r="AF9">
            <v>0</v>
          </cell>
          <cell r="AG9">
            <v>0</v>
          </cell>
          <cell r="AH9">
            <v>99.2</v>
          </cell>
          <cell r="AI9" t="str">
            <v>C</v>
          </cell>
          <cell r="AJ9" t="str">
            <v>R-02</v>
          </cell>
          <cell r="AK9" t="str">
            <v>Mathieu McCann, Sophie Hardy</v>
          </cell>
          <cell r="AL9">
            <v>4</v>
          </cell>
          <cell r="AM9">
            <v>0</v>
          </cell>
          <cell r="AN9">
            <v>0</v>
          </cell>
          <cell r="AO9">
            <v>0</v>
          </cell>
          <cell r="AP9">
            <v>0</v>
          </cell>
          <cell r="AQ9">
            <v>840</v>
          </cell>
          <cell r="AR9">
            <v>0</v>
          </cell>
          <cell r="AS9">
            <v>0</v>
          </cell>
          <cell r="AT9">
            <v>840</v>
          </cell>
          <cell r="AU9">
            <v>82.6</v>
          </cell>
          <cell r="AV9">
            <v>0</v>
          </cell>
          <cell r="AW9">
            <v>0</v>
          </cell>
          <cell r="AX9">
            <v>82.6</v>
          </cell>
          <cell r="AY9" t="str">
            <v>C</v>
          </cell>
          <cell r="AZ9" t="str">
            <v>R-03-12</v>
          </cell>
          <cell r="BA9" t="str">
            <v>Daniel Guérin, Martine Lavoie</v>
          </cell>
          <cell r="BB9">
            <v>2</v>
          </cell>
          <cell r="BC9">
            <v>1</v>
          </cell>
          <cell r="BD9">
            <v>0</v>
          </cell>
          <cell r="BE9">
            <v>0</v>
          </cell>
          <cell r="BF9">
            <v>0</v>
          </cell>
          <cell r="BG9">
            <v>730</v>
          </cell>
          <cell r="BH9">
            <v>0</v>
          </cell>
          <cell r="BI9">
            <v>0</v>
          </cell>
          <cell r="BJ9">
            <v>730</v>
          </cell>
          <cell r="BK9">
            <v>99.2</v>
          </cell>
          <cell r="BL9">
            <v>0</v>
          </cell>
          <cell r="BM9">
            <v>0</v>
          </cell>
          <cell r="BN9">
            <v>99.2</v>
          </cell>
          <cell r="BO9" t="str">
            <v>C</v>
          </cell>
          <cell r="BP9" t="str">
            <v>R-04-17</v>
          </cell>
          <cell r="BQ9" t="str">
            <v>Yves Robitaille, Pascale Dombrowski</v>
          </cell>
          <cell r="BR9">
            <v>2</v>
          </cell>
          <cell r="BS9">
            <v>0</v>
          </cell>
          <cell r="BT9">
            <v>0</v>
          </cell>
          <cell r="BU9">
            <v>0</v>
          </cell>
          <cell r="BV9">
            <v>0</v>
          </cell>
          <cell r="BW9">
            <v>420</v>
          </cell>
          <cell r="BX9">
            <v>0</v>
          </cell>
          <cell r="BY9">
            <v>0</v>
          </cell>
          <cell r="BZ9">
            <v>420</v>
          </cell>
          <cell r="CA9">
            <v>99.2</v>
          </cell>
          <cell r="CB9">
            <v>0</v>
          </cell>
          <cell r="CC9">
            <v>0</v>
          </cell>
          <cell r="CD9">
            <v>99.2</v>
          </cell>
          <cell r="CE9" t="str">
            <v>C</v>
          </cell>
          <cell r="CF9" t="str">
            <v>R-05-06-13-16</v>
          </cell>
          <cell r="CG9" t="str">
            <v>Marie-Josée Goulet</v>
          </cell>
          <cell r="CH9">
            <v>6</v>
          </cell>
          <cell r="CI9">
            <v>1</v>
          </cell>
          <cell r="CJ9">
            <v>0</v>
          </cell>
          <cell r="CK9">
            <v>0</v>
          </cell>
          <cell r="CL9">
            <v>0</v>
          </cell>
          <cell r="CM9">
            <v>1570</v>
          </cell>
          <cell r="CN9">
            <v>0</v>
          </cell>
          <cell r="CO9">
            <v>0</v>
          </cell>
          <cell r="CP9">
            <v>1570</v>
          </cell>
          <cell r="CQ9">
            <v>165.2</v>
          </cell>
          <cell r="CR9">
            <v>0</v>
          </cell>
          <cell r="CS9">
            <v>0</v>
          </cell>
          <cell r="CT9">
            <v>165.2</v>
          </cell>
          <cell r="CU9" t="str">
            <v>C</v>
          </cell>
          <cell r="CV9" t="str">
            <v>R-07</v>
          </cell>
          <cell r="CW9" t="str">
            <v>Olivier Trudel</v>
          </cell>
          <cell r="CX9">
            <v>11</v>
          </cell>
          <cell r="CY9">
            <v>4</v>
          </cell>
          <cell r="CZ9">
            <v>0</v>
          </cell>
          <cell r="DA9">
            <v>0</v>
          </cell>
          <cell r="DB9">
            <v>0</v>
          </cell>
          <cell r="DC9">
            <v>3550</v>
          </cell>
          <cell r="DD9">
            <v>0</v>
          </cell>
          <cell r="DE9">
            <v>0</v>
          </cell>
          <cell r="DF9">
            <v>3550</v>
          </cell>
          <cell r="DG9">
            <v>280</v>
          </cell>
          <cell r="DH9">
            <v>0</v>
          </cell>
          <cell r="DI9">
            <v>0</v>
          </cell>
          <cell r="DJ9">
            <v>280</v>
          </cell>
          <cell r="DK9" t="str">
            <v>C</v>
          </cell>
          <cell r="DL9" t="str">
            <v>R-08</v>
          </cell>
          <cell r="DM9" t="str">
            <v>Jean Lapointe</v>
          </cell>
          <cell r="DN9">
            <v>4</v>
          </cell>
          <cell r="DO9">
            <v>0</v>
          </cell>
          <cell r="DP9">
            <v>0</v>
          </cell>
          <cell r="DQ9">
            <v>0</v>
          </cell>
          <cell r="DR9">
            <v>0</v>
          </cell>
          <cell r="DS9">
            <v>840</v>
          </cell>
          <cell r="DT9">
            <v>0</v>
          </cell>
          <cell r="DU9">
            <v>0</v>
          </cell>
          <cell r="DV9">
            <v>840</v>
          </cell>
          <cell r="DW9">
            <v>99.2</v>
          </cell>
          <cell r="DX9">
            <v>0</v>
          </cell>
          <cell r="DY9">
            <v>0</v>
          </cell>
          <cell r="DZ9">
            <v>99.2</v>
          </cell>
          <cell r="EA9" t="str">
            <v>C</v>
          </cell>
          <cell r="EB9" t="str">
            <v>R-09</v>
          </cell>
          <cell r="EC9" t="str">
            <v>Johanne Labonté, Danièle Morin</v>
          </cell>
          <cell r="ED9">
            <v>4</v>
          </cell>
          <cell r="EE9">
            <v>0</v>
          </cell>
          <cell r="EF9">
            <v>1</v>
          </cell>
          <cell r="EG9">
            <v>0</v>
          </cell>
          <cell r="EH9">
            <v>315</v>
          </cell>
          <cell r="EI9">
            <v>1155</v>
          </cell>
          <cell r="EJ9">
            <v>0</v>
          </cell>
          <cell r="EK9">
            <v>0</v>
          </cell>
          <cell r="EL9">
            <v>1155</v>
          </cell>
          <cell r="EM9">
            <v>165</v>
          </cell>
          <cell r="EN9">
            <v>0</v>
          </cell>
          <cell r="EO9">
            <v>0</v>
          </cell>
          <cell r="EP9">
            <v>165</v>
          </cell>
          <cell r="EQ9" t="str">
            <v>C</v>
          </cell>
          <cell r="ER9" t="str">
            <v>R-10</v>
          </cell>
          <cell r="ES9" t="str">
            <v>Chrisine Lambert, Julien Second</v>
          </cell>
          <cell r="ET9">
            <v>11</v>
          </cell>
          <cell r="EU9">
            <v>0</v>
          </cell>
          <cell r="EV9">
            <v>0</v>
          </cell>
          <cell r="EW9">
            <v>0</v>
          </cell>
          <cell r="EX9">
            <v>0</v>
          </cell>
          <cell r="EY9">
            <v>2310</v>
          </cell>
          <cell r="EZ9">
            <v>0</v>
          </cell>
          <cell r="FA9">
            <v>0</v>
          </cell>
          <cell r="FB9">
            <v>2310</v>
          </cell>
          <cell r="FC9">
            <v>181.8</v>
          </cell>
          <cell r="FD9">
            <v>0</v>
          </cell>
          <cell r="FE9">
            <v>0</v>
          </cell>
          <cell r="FF9">
            <v>181.8</v>
          </cell>
          <cell r="FG9" t="str">
            <v>C</v>
          </cell>
          <cell r="FH9" t="str">
            <v>NA</v>
          </cell>
          <cell r="FI9" t="str">
            <v>NA</v>
          </cell>
          <cell r="FJ9">
            <v>0</v>
          </cell>
          <cell r="FK9">
            <v>0</v>
          </cell>
          <cell r="FL9">
            <v>0</v>
          </cell>
          <cell r="FM9">
            <v>0</v>
          </cell>
          <cell r="FN9">
            <v>0</v>
          </cell>
          <cell r="FO9">
            <v>0</v>
          </cell>
          <cell r="FP9">
            <v>0</v>
          </cell>
          <cell r="FQ9">
            <v>0</v>
          </cell>
          <cell r="FR9">
            <v>0</v>
          </cell>
          <cell r="FS9">
            <v>0</v>
          </cell>
          <cell r="FT9">
            <v>0</v>
          </cell>
          <cell r="FU9">
            <v>0</v>
          </cell>
          <cell r="FV9">
            <v>0</v>
          </cell>
          <cell r="FW9" t="str">
            <v>NA</v>
          </cell>
          <cell r="FX9" t="str">
            <v>R-14-15</v>
          </cell>
          <cell r="FY9" t="str">
            <v>Catherine Greaves, Véronique St-Hilaire, Sébastien Auger</v>
          </cell>
          <cell r="FZ9">
            <v>4</v>
          </cell>
          <cell r="GA9">
            <v>1</v>
          </cell>
          <cell r="GB9">
            <v>0</v>
          </cell>
          <cell r="GC9">
            <v>0</v>
          </cell>
          <cell r="GD9">
            <v>0</v>
          </cell>
          <cell r="GE9">
            <v>1150</v>
          </cell>
          <cell r="GF9">
            <v>0</v>
          </cell>
          <cell r="GG9">
            <v>0</v>
          </cell>
          <cell r="GH9">
            <v>1150</v>
          </cell>
          <cell r="GI9">
            <v>82.6</v>
          </cell>
          <cell r="GJ9">
            <v>0</v>
          </cell>
          <cell r="GK9">
            <v>0</v>
          </cell>
          <cell r="GL9">
            <v>82.6</v>
          </cell>
          <cell r="GM9" t="str">
            <v>C</v>
          </cell>
        </row>
        <row r="10">
          <cell r="A10" t="str">
            <v>CB-2019-08</v>
          </cell>
          <cell r="B10">
            <v>0</v>
          </cell>
          <cell r="C10" t="str">
            <v>x</v>
          </cell>
          <cell r="D10" t="str">
            <v>SFP</v>
          </cell>
          <cell r="E10" t="str">
            <v>Conservation et biodiversité</v>
          </cell>
          <cell r="F10" t="str">
            <v>DGGFH</v>
          </cell>
          <cell r="G10" t="str">
            <v>DEFTHA</v>
          </cell>
          <cell r="H10" t="str">
            <v>non</v>
          </cell>
          <cell r="I10" t="str">
            <v>5 ans</v>
          </cell>
          <cell r="J10" t="str">
            <v>3 ans sur 5</v>
          </cell>
          <cell r="K10" t="str">
            <v>En continu</v>
          </cell>
          <cell r="L10" t="str">
            <v>Projet ponctuel (durée déterminée, réalisé une seule fois, production de livrables, etc.)</v>
          </cell>
          <cell r="M10" t="str">
            <v>Acquisition de connaissances de l'activité et de la démographie de certaines maternités de chauves-souris</v>
          </cell>
          <cell r="N10" t="str">
            <v>Depuis l’arrivée du syndrome du museau blanc (SMB) en Amérique du Nord, nous assistons à l’effondrement de plusieurs populations de chauves-souris Myotis, avec un risque possible d’extinction. En effet, suite aux mortalités initiales d’environ 95 % causées par le syndrome, il a été évalué  que les taux de mortalité post SMB devait se maintienir en-dessous de 5 % et idéalement 2 % afin de maintenir les populations. Il est également important de bien évaluer le taux de recrutement, étant donné qu’on prévoit une baisse de la proportion des femelles Myotis gestantes et du nombre de leurs juvéniles suite au SMB.  Malheureusement, la démographie des populations de chauves-souris a été peu étudiée jusqu’à maintenant, et ce, particulièrement au Québec. Il existe donc peu de données sur ces populations avant l’arrivée du SMB. Le suivi des maternités instauré en 2012 améliore les données démographiques que nous possédons sur les chauves-souris mais il ne permet pas de comprendre les mécanismes de certains changements à travers ces maternités.</v>
          </cell>
          <cell r="O10" t="str">
            <v xml:space="preserve">L'objectif du projet est de mieux documenter l'activité annuelle (la présence dans la maternité) et inter annuelle (taux de retour d'une année à l'autre) dans certaines maternités avec et sans SMB afin de pouvoir mieux interpréter les observations faites à grande échelle dans le suivi des maternités.  Le réseau des maternités permet de doccumenter les populations à l'échelle de la province, mais informe peu sur les mécanismes qui expliquent les tendances démographiques observées, une lacune que le présent projet vise à combler. Nous avons initié en 2017 un projet d'acquisition de connaissances permettant de mieux documenter l'activité des femelles Myotis dans les maternités estivales (présentes durant l'été, changement d'activité lors des naissances), et le taux de retour annuel qui permettra d'évaluer le taux de recrutement (nouveau ou perte d'individus). Ultimement ce projet vise à préciser des données sur le recrutement afin de mieux évaluer le rétablissement des populations de Myotis.  L'activité des femelles est évaluée par l’installation de transpondeurs (pit-tag) et d’une antenne à l’entrée des maternités.  Depuis 2017-2018, nous avons fait des captures dans trois sites où le SMB est présent depuis longtemps (R12, R10, R05), et trois sites sur l’île d’Anticosti (R09) le SMB est normalement absent. En plus de continuer ces suivis, nous aimerions ajouter un site dans le sud du Québec (à déterminer) et un site nordique (Mabille R09). </v>
          </cell>
          <cell r="P10" t="str">
            <v xml:space="preserve">Ce projet permettra la mise en place d’un dispositif de suivi automatisé qui permettra de prendre des données répétées mensuellement et annuellement sur l’activité des chauves-souris dans différentes régions du Québec. Ultimement la publication d’articles scientifiques, notamment dans le cadre du doctorat d’Amélie Fontaine, sera réalisé. Il permet également de réaliser des actions inscrites dans le plan de rétablissement des chauves-souris Myotis au niveau de l'acquisition de connaissances. </v>
          </cell>
          <cell r="Q10" t="str">
            <v>(À compléter ultérieurement, lors de la reddition de comptes)</v>
          </cell>
          <cell r="R10" t="str">
            <v>Anouk Simard</v>
          </cell>
          <cell r="S10">
            <v>0</v>
          </cell>
          <cell r="T10" t="str">
            <v>NA</v>
          </cell>
          <cell r="U10" t="str">
            <v>NA</v>
          </cell>
          <cell r="V10">
            <v>0</v>
          </cell>
          <cell r="W10">
            <v>0</v>
          </cell>
          <cell r="X10">
            <v>0</v>
          </cell>
          <cell r="Y10">
            <v>0</v>
          </cell>
          <cell r="Z10">
            <v>0</v>
          </cell>
          <cell r="AA10">
            <v>0</v>
          </cell>
          <cell r="AB10">
            <v>0</v>
          </cell>
          <cell r="AC10">
            <v>0</v>
          </cell>
          <cell r="AD10">
            <v>0</v>
          </cell>
          <cell r="AE10">
            <v>0</v>
          </cell>
          <cell r="AF10">
            <v>0</v>
          </cell>
          <cell r="AG10">
            <v>0</v>
          </cell>
          <cell r="AH10">
            <v>0</v>
          </cell>
          <cell r="AI10" t="str">
            <v>NA</v>
          </cell>
          <cell r="AJ10" t="str">
            <v>NA</v>
          </cell>
          <cell r="AK10" t="str">
            <v>NA</v>
          </cell>
          <cell r="AL10">
            <v>0</v>
          </cell>
          <cell r="AM10">
            <v>0</v>
          </cell>
          <cell r="AN10">
            <v>0</v>
          </cell>
          <cell r="AO10">
            <v>0</v>
          </cell>
          <cell r="AP10">
            <v>0</v>
          </cell>
          <cell r="AQ10">
            <v>0</v>
          </cell>
          <cell r="AR10">
            <v>0</v>
          </cell>
          <cell r="AS10">
            <v>0</v>
          </cell>
          <cell r="AT10">
            <v>0</v>
          </cell>
          <cell r="AU10">
            <v>0</v>
          </cell>
          <cell r="AV10">
            <v>0</v>
          </cell>
          <cell r="AW10">
            <v>0</v>
          </cell>
          <cell r="AX10">
            <v>0</v>
          </cell>
          <cell r="AY10" t="str">
            <v>NA</v>
          </cell>
          <cell r="AZ10" t="str">
            <v>NA</v>
          </cell>
          <cell r="BA10" t="str">
            <v>NA</v>
          </cell>
          <cell r="BB10">
            <v>0</v>
          </cell>
          <cell r="BC10">
            <v>0</v>
          </cell>
          <cell r="BD10">
            <v>0</v>
          </cell>
          <cell r="BE10">
            <v>0</v>
          </cell>
          <cell r="BF10">
            <v>0</v>
          </cell>
          <cell r="BG10">
            <v>0</v>
          </cell>
          <cell r="BH10">
            <v>0</v>
          </cell>
          <cell r="BI10">
            <v>0</v>
          </cell>
          <cell r="BJ10">
            <v>0</v>
          </cell>
          <cell r="BK10">
            <v>0</v>
          </cell>
          <cell r="BL10">
            <v>0</v>
          </cell>
          <cell r="BM10">
            <v>0</v>
          </cell>
          <cell r="BN10">
            <v>0</v>
          </cell>
          <cell r="BO10" t="str">
            <v>NA</v>
          </cell>
          <cell r="BP10" t="str">
            <v>NA</v>
          </cell>
          <cell r="BQ10" t="str">
            <v>NA</v>
          </cell>
          <cell r="BR10">
            <v>0</v>
          </cell>
          <cell r="BS10">
            <v>0</v>
          </cell>
          <cell r="BT10">
            <v>0</v>
          </cell>
          <cell r="BU10">
            <v>0</v>
          </cell>
          <cell r="BV10">
            <v>0</v>
          </cell>
          <cell r="BW10">
            <v>0</v>
          </cell>
          <cell r="BX10">
            <v>0</v>
          </cell>
          <cell r="BY10">
            <v>0</v>
          </cell>
          <cell r="BZ10">
            <v>0</v>
          </cell>
          <cell r="CA10">
            <v>0</v>
          </cell>
          <cell r="CB10">
            <v>0</v>
          </cell>
          <cell r="CC10">
            <v>0</v>
          </cell>
          <cell r="CD10">
            <v>0</v>
          </cell>
          <cell r="CE10" t="str">
            <v>NA</v>
          </cell>
          <cell r="CF10" t="str">
            <v>NA</v>
          </cell>
          <cell r="CG10" t="str">
            <v>NA</v>
          </cell>
          <cell r="CH10">
            <v>0</v>
          </cell>
          <cell r="CI10">
            <v>0</v>
          </cell>
          <cell r="CJ10">
            <v>0</v>
          </cell>
          <cell r="CK10">
            <v>0</v>
          </cell>
          <cell r="CL10">
            <v>0</v>
          </cell>
          <cell r="CM10">
            <v>0</v>
          </cell>
          <cell r="CN10">
            <v>0</v>
          </cell>
          <cell r="CO10">
            <v>0</v>
          </cell>
          <cell r="CP10">
            <v>0</v>
          </cell>
          <cell r="CQ10">
            <v>0</v>
          </cell>
          <cell r="CR10">
            <v>0</v>
          </cell>
          <cell r="CS10">
            <v>0</v>
          </cell>
          <cell r="CT10">
            <v>0</v>
          </cell>
          <cell r="CU10" t="str">
            <v>NA</v>
          </cell>
          <cell r="CV10" t="str">
            <v>NA</v>
          </cell>
          <cell r="CW10" t="str">
            <v>NA</v>
          </cell>
          <cell r="CX10">
            <v>0</v>
          </cell>
          <cell r="CY10">
            <v>0</v>
          </cell>
          <cell r="CZ10">
            <v>0</v>
          </cell>
          <cell r="DA10">
            <v>0</v>
          </cell>
          <cell r="DB10">
            <v>0</v>
          </cell>
          <cell r="DC10">
            <v>0</v>
          </cell>
          <cell r="DD10">
            <v>0</v>
          </cell>
          <cell r="DE10">
            <v>0</v>
          </cell>
          <cell r="DF10">
            <v>0</v>
          </cell>
          <cell r="DG10">
            <v>0</v>
          </cell>
          <cell r="DH10">
            <v>0</v>
          </cell>
          <cell r="DI10">
            <v>0</v>
          </cell>
          <cell r="DJ10">
            <v>0</v>
          </cell>
          <cell r="DK10" t="str">
            <v>NA</v>
          </cell>
          <cell r="DL10" t="str">
            <v>NA</v>
          </cell>
          <cell r="DM10" t="str">
            <v>NA</v>
          </cell>
          <cell r="DN10">
            <v>0</v>
          </cell>
          <cell r="DO10">
            <v>0</v>
          </cell>
          <cell r="DP10">
            <v>0</v>
          </cell>
          <cell r="DQ10">
            <v>0</v>
          </cell>
          <cell r="DR10">
            <v>0</v>
          </cell>
          <cell r="DS10">
            <v>0</v>
          </cell>
          <cell r="DT10">
            <v>0</v>
          </cell>
          <cell r="DU10">
            <v>0</v>
          </cell>
          <cell r="DV10">
            <v>0</v>
          </cell>
          <cell r="DW10">
            <v>0</v>
          </cell>
          <cell r="DX10">
            <v>0</v>
          </cell>
          <cell r="DY10">
            <v>0</v>
          </cell>
          <cell r="DZ10">
            <v>0</v>
          </cell>
          <cell r="EA10" t="str">
            <v>NA</v>
          </cell>
          <cell r="EB10" t="str">
            <v>R-09</v>
          </cell>
          <cell r="EC10" t="str">
            <v xml:space="preserve"> J. Labonté, D. Morin</v>
          </cell>
          <cell r="ED10">
            <v>16</v>
          </cell>
          <cell r="EE10">
            <v>2</v>
          </cell>
          <cell r="EF10">
            <v>5</v>
          </cell>
          <cell r="EG10">
            <v>0</v>
          </cell>
          <cell r="EH10">
            <v>1575</v>
          </cell>
          <cell r="EI10">
            <v>5555</v>
          </cell>
          <cell r="EJ10">
            <v>0</v>
          </cell>
          <cell r="EK10">
            <v>0</v>
          </cell>
          <cell r="EL10">
            <v>4155</v>
          </cell>
          <cell r="EM10">
            <v>0</v>
          </cell>
          <cell r="EN10">
            <v>1400</v>
          </cell>
          <cell r="EO10">
            <v>6400</v>
          </cell>
          <cell r="EP10">
            <v>6400</v>
          </cell>
          <cell r="EQ10" t="str">
            <v>C</v>
          </cell>
          <cell r="ER10" t="str">
            <v>R-10</v>
          </cell>
          <cell r="ES10" t="str">
            <v>C. Lambert</v>
          </cell>
          <cell r="ET10">
            <v>10</v>
          </cell>
          <cell r="EU10">
            <v>0</v>
          </cell>
          <cell r="EV10">
            <v>4</v>
          </cell>
          <cell r="EW10">
            <v>0</v>
          </cell>
          <cell r="EX10">
            <v>1260</v>
          </cell>
          <cell r="EY10">
            <v>3360</v>
          </cell>
          <cell r="EZ10">
            <v>0</v>
          </cell>
          <cell r="FA10">
            <v>0</v>
          </cell>
          <cell r="FB10">
            <v>2360</v>
          </cell>
          <cell r="FC10">
            <v>0</v>
          </cell>
          <cell r="FD10">
            <v>1000</v>
          </cell>
          <cell r="FE10">
            <v>500</v>
          </cell>
          <cell r="FF10">
            <v>500</v>
          </cell>
          <cell r="FG10" t="str">
            <v>C</v>
          </cell>
          <cell r="FH10" t="str">
            <v>NA</v>
          </cell>
          <cell r="FI10" t="str">
            <v>NA</v>
          </cell>
          <cell r="FJ10">
            <v>0</v>
          </cell>
          <cell r="FK10">
            <v>0</v>
          </cell>
          <cell r="FL10">
            <v>0</v>
          </cell>
          <cell r="FM10">
            <v>0</v>
          </cell>
          <cell r="FN10">
            <v>0</v>
          </cell>
          <cell r="FO10">
            <v>0</v>
          </cell>
          <cell r="FP10">
            <v>0</v>
          </cell>
          <cell r="FQ10">
            <v>0</v>
          </cell>
          <cell r="FR10">
            <v>0</v>
          </cell>
          <cell r="FS10">
            <v>0</v>
          </cell>
          <cell r="FT10">
            <v>0</v>
          </cell>
          <cell r="FU10">
            <v>0</v>
          </cell>
          <cell r="FV10">
            <v>0</v>
          </cell>
          <cell r="FW10" t="str">
            <v>NA</v>
          </cell>
          <cell r="FX10" t="str">
            <v>NA</v>
          </cell>
          <cell r="FY10" t="str">
            <v>NA</v>
          </cell>
          <cell r="FZ10">
            <v>0</v>
          </cell>
          <cell r="GA10">
            <v>0</v>
          </cell>
          <cell r="GB10">
            <v>0</v>
          </cell>
          <cell r="GC10">
            <v>0</v>
          </cell>
          <cell r="GD10">
            <v>0</v>
          </cell>
          <cell r="GE10">
            <v>0</v>
          </cell>
          <cell r="GF10">
            <v>0</v>
          </cell>
          <cell r="GG10">
            <v>0</v>
          </cell>
          <cell r="GH10">
            <v>0</v>
          </cell>
          <cell r="GI10">
            <v>0</v>
          </cell>
          <cell r="GJ10">
            <v>0</v>
          </cell>
          <cell r="GK10">
            <v>0</v>
          </cell>
          <cell r="GL10">
            <v>0</v>
          </cell>
          <cell r="GM10" t="str">
            <v>NA</v>
          </cell>
        </row>
        <row r="11">
          <cell r="A11" t="str">
            <v>CB-2019-09</v>
          </cell>
          <cell r="B11">
            <v>0</v>
          </cell>
          <cell r="C11">
            <v>0</v>
          </cell>
          <cell r="D11" t="str">
            <v>SFP</v>
          </cell>
          <cell r="E11" t="str">
            <v>Conservation et biodiversité</v>
          </cell>
          <cell r="F11" t="str">
            <v>DGGFH</v>
          </cell>
          <cell r="G11" t="str">
            <v>DEFTHA</v>
          </cell>
          <cell r="H11" t="str">
            <v>non</v>
          </cell>
          <cell r="I11" t="str">
            <v>5 ans</v>
          </cell>
          <cell r="J11" t="str">
            <v>4 ans sur 5</v>
          </cell>
          <cell r="K11" t="str">
            <v>En continu</v>
          </cell>
          <cell r="L11" t="str">
            <v>Projet ponctuel (durée déterminée, réalisé une seule fois, production de livrables, etc.)</v>
          </cell>
          <cell r="M11" t="str">
            <v>Mise en oeuvre du suivi de la biodiversité au Québec dans le cadre des changements climatiques</v>
          </cell>
          <cell r="N11" t="str">
            <v xml:space="preserve">Nous vivons actuellement une crise environnementale mondiale dont un enjeu majeur est le déclin de la biodiversité, en plus des impacts additionnels des changements climatiques (CC). Les conséquences seront importantes pour nos sociétés, car nous dépendons des services rendus par les écosystèmes.  La communauté scientifique fait état de la nécessité de se doter d’un système global de suivi de la biodiversité, similairement à ce qui existe actuellement pour suivre les CC (GIEC). L’instauration d’un suivi de la biodiversité est une des principales mesures d’adaptation aux CC valorisée à l’échelle internationale. Au Québec, bien qu’il existe plusieurs suivis spécifiques ceci n’est malheureusement pas suffisant. Dans ce contexte, il est impératif de se doter de moyens pour évaluer l’effet global des CC et de certaines autres pressions anthropiques sur la biodiversité afin d'identifier les enjeux qui en découlent. L’information générée par un tel suivi servira à soutenir une prise de décision éclairée et à être proactif dans la gestion et la conservation de la biodiversité, contribuant au bien-être et à la prospérité des Québécois. Dans le cadre du Plan d’action sur les changements climatiques 2013-2020 (PACC 13-20) le MFFP  et le ministère  de l’Environnement et de la Lutte contre les changements climatiques (MELCC) procèdent à la mise en œuvre d’un réseau de suivi de la biodiversité (ci-après Suivi BdQc) structuré et intégrateur qui s’étendrait dans tout le Québec. </v>
          </cell>
          <cell r="O11" t="str">
            <v xml:space="preserve">L’objectif du présent projet est de se doter de la capacité de suivre les changements de biodiversité dans les écosystèmes et ainsi, d’identifier des signes précurseurs de changements sur les espèces fauniques et leurs habitats afin de pouvoir adapter les politiques décisionnelles en temps opportun. À l’heure actuelle, plusieurs étapes de la mise en place du suivi BdQc ont été réalisées ou sont en cours de développement, soit : 1. définir les objectifs, 2. sélectionner les indicateurs de suivi, 3. déterminer les sites de suivi, 4. développer des outils de gestion et de traitement de données et 5. valoriser et communiquer les données. En 2016-2017, les premiers jalons du suivi BdQc ont permis à la DGGFH de peaufiner les différents protocoles. En 2018, nous avons étendu le suivi à 5 nouvelles régions avec la participation des équipes régionales du MFFP et à 4 parcs nationaux avec la participation de la Sépaq. Par le biais du Plan Nord, 4 secteurs ont aussi été couverts au Nunavik, impliquant différents partenaires. En 2019, nous allons continuer le partenariat avec 4 régions ayant débutées l'an passé (R07, R11, R16 et R10), et 4 régions additionnelles (R09, R01, R02, R15) et 4 parcs nationaux. Au Nunavik, nous visons entre 5  secteurs. </v>
          </cell>
          <cell r="P11" t="str">
            <v xml:space="preserve"> 1) La mise en place de nouvelles cellules du suivi de la biodiversité dans différentes régions est un livrable de l’Action 29.2.1 du PACC 13-20. 2) Les données récoltées seront  intégrées à un outil de gestion de données et  l’analyse automatisée de certains indicateurs de biodiversité sera présenté sur un portail. 3) À chaque année nous produisons une nouvelle version du document de mise en œuvre qui fait état des avancements annuels.  4) Différentes réalisations sont aussi prévues: ex. le développement d’algorithmes pour l'analyse automatisée d'images et d’enregistrements acoustiques (ex. chiroptères, anoures) et un projet de maîtrise analysant les donneés d'insectes, 5) un rapport final sera soumis en mars 2021.</v>
          </cell>
          <cell r="Q11" t="str">
            <v>(À compléter ultérieurement, lors de la reddition de comptes)</v>
          </cell>
          <cell r="R11" t="str">
            <v>Anouk Simard</v>
          </cell>
          <cell r="S11">
            <v>0</v>
          </cell>
          <cell r="T11" t="str">
            <v>R-01</v>
          </cell>
          <cell r="U11" t="str">
            <v>Geneviève Bourget, Jasmin Michaud</v>
          </cell>
          <cell r="V11">
            <v>17</v>
          </cell>
          <cell r="W11">
            <v>3</v>
          </cell>
          <cell r="X11">
            <v>3</v>
          </cell>
          <cell r="Y11">
            <v>0</v>
          </cell>
          <cell r="Z11">
            <v>945</v>
          </cell>
          <cell r="AA11">
            <v>5445</v>
          </cell>
          <cell r="AB11">
            <v>0</v>
          </cell>
          <cell r="AC11">
            <v>0</v>
          </cell>
          <cell r="AD11">
            <v>4895</v>
          </cell>
          <cell r="AE11">
            <v>382</v>
          </cell>
          <cell r="AF11">
            <v>550</v>
          </cell>
          <cell r="AG11">
            <v>550</v>
          </cell>
          <cell r="AH11">
            <v>932</v>
          </cell>
          <cell r="AI11" t="str">
            <v>C</v>
          </cell>
          <cell r="AJ11" t="str">
            <v>R-02</v>
          </cell>
          <cell r="AK11" t="str">
            <v>Sophie Hardie, Mathieu McCann</v>
          </cell>
          <cell r="AL11">
            <v>15</v>
          </cell>
          <cell r="AM11">
            <v>8</v>
          </cell>
          <cell r="AN11">
            <v>1</v>
          </cell>
          <cell r="AO11">
            <v>1</v>
          </cell>
          <cell r="AP11">
            <v>625</v>
          </cell>
          <cell r="AQ11">
            <v>6255</v>
          </cell>
          <cell r="AR11">
            <v>0</v>
          </cell>
          <cell r="AS11">
            <v>0</v>
          </cell>
          <cell r="AT11">
            <v>5705</v>
          </cell>
          <cell r="AU11">
            <v>264</v>
          </cell>
          <cell r="AV11">
            <v>550</v>
          </cell>
          <cell r="AW11">
            <v>350</v>
          </cell>
          <cell r="AX11">
            <v>614</v>
          </cell>
          <cell r="AY11" t="str">
            <v>C</v>
          </cell>
          <cell r="AZ11" t="str">
            <v>NA</v>
          </cell>
          <cell r="BA11" t="str">
            <v>NA</v>
          </cell>
          <cell r="BB11">
            <v>0</v>
          </cell>
          <cell r="BC11">
            <v>0</v>
          </cell>
          <cell r="BD11">
            <v>0</v>
          </cell>
          <cell r="BE11">
            <v>0</v>
          </cell>
          <cell r="BF11">
            <v>0</v>
          </cell>
          <cell r="BG11">
            <v>0</v>
          </cell>
          <cell r="BH11">
            <v>0</v>
          </cell>
          <cell r="BI11">
            <v>0</v>
          </cell>
          <cell r="BJ11">
            <v>0</v>
          </cell>
          <cell r="BK11">
            <v>0</v>
          </cell>
          <cell r="BL11">
            <v>0</v>
          </cell>
          <cell r="BM11">
            <v>0</v>
          </cell>
          <cell r="BN11">
            <v>0</v>
          </cell>
          <cell r="BO11" t="str">
            <v>NA</v>
          </cell>
          <cell r="BP11" t="str">
            <v>R-04-17</v>
          </cell>
          <cell r="BQ11" t="str">
            <v>Pascale Dombrowski</v>
          </cell>
          <cell r="BR11">
            <v>0</v>
          </cell>
          <cell r="BS11">
            <v>0</v>
          </cell>
          <cell r="BT11">
            <v>0</v>
          </cell>
          <cell r="BU11">
            <v>0</v>
          </cell>
          <cell r="BV11">
            <v>0</v>
          </cell>
          <cell r="BW11">
            <v>0</v>
          </cell>
          <cell r="BX11">
            <v>0</v>
          </cell>
          <cell r="BY11">
            <v>0</v>
          </cell>
          <cell r="BZ11">
            <v>0</v>
          </cell>
          <cell r="CA11">
            <v>0</v>
          </cell>
          <cell r="CB11">
            <v>0</v>
          </cell>
          <cell r="CC11">
            <v>0</v>
          </cell>
          <cell r="CD11">
            <v>0</v>
          </cell>
          <cell r="CE11" t="str">
            <v>C</v>
          </cell>
          <cell r="CF11" t="str">
            <v>R-05-06-13-16</v>
          </cell>
          <cell r="CG11" t="str">
            <v>Nathalie Tessier, Lucie Veilleux</v>
          </cell>
          <cell r="CH11">
            <v>23</v>
          </cell>
          <cell r="CI11">
            <v>20</v>
          </cell>
          <cell r="CJ11">
            <v>2</v>
          </cell>
          <cell r="CK11">
            <v>2</v>
          </cell>
          <cell r="CL11">
            <v>1250</v>
          </cell>
          <cell r="CM11">
            <v>12280</v>
          </cell>
          <cell r="CN11">
            <v>0</v>
          </cell>
          <cell r="CO11">
            <v>0</v>
          </cell>
          <cell r="CP11">
            <v>11730</v>
          </cell>
          <cell r="CQ11">
            <v>198</v>
          </cell>
          <cell r="CR11">
            <v>550</v>
          </cell>
          <cell r="CS11">
            <v>350</v>
          </cell>
          <cell r="CT11">
            <v>548</v>
          </cell>
          <cell r="CU11" t="str">
            <v>C</v>
          </cell>
          <cell r="CV11" t="str">
            <v>R-07</v>
          </cell>
          <cell r="CW11" t="str">
            <v>Olivier Trudel</v>
          </cell>
          <cell r="CX11">
            <v>21</v>
          </cell>
          <cell r="CY11">
            <v>9</v>
          </cell>
          <cell r="CZ11">
            <v>6</v>
          </cell>
          <cell r="DA11">
            <v>0</v>
          </cell>
          <cell r="DB11">
            <v>1890</v>
          </cell>
          <cell r="DC11">
            <v>9090</v>
          </cell>
          <cell r="DD11">
            <v>0</v>
          </cell>
          <cell r="DE11">
            <v>0</v>
          </cell>
          <cell r="DF11">
            <v>8540</v>
          </cell>
          <cell r="DG11">
            <v>835</v>
          </cell>
          <cell r="DH11">
            <v>550</v>
          </cell>
          <cell r="DI11">
            <v>350</v>
          </cell>
          <cell r="DJ11">
            <v>1185</v>
          </cell>
          <cell r="DK11" t="str">
            <v>C</v>
          </cell>
          <cell r="DL11" t="str">
            <v>R-08</v>
          </cell>
          <cell r="DM11" t="str">
            <v>Jean Lapointe</v>
          </cell>
          <cell r="DN11">
            <v>13</v>
          </cell>
          <cell r="DO11">
            <v>10</v>
          </cell>
          <cell r="DP11">
            <v>0</v>
          </cell>
          <cell r="DQ11">
            <v>0</v>
          </cell>
          <cell r="DR11">
            <v>0</v>
          </cell>
          <cell r="DS11">
            <v>5830</v>
          </cell>
          <cell r="DT11">
            <v>0</v>
          </cell>
          <cell r="DU11">
            <v>0</v>
          </cell>
          <cell r="DV11">
            <v>5280</v>
          </cell>
          <cell r="DW11">
            <v>132</v>
          </cell>
          <cell r="DX11">
            <v>550</v>
          </cell>
          <cell r="DY11">
            <v>350</v>
          </cell>
          <cell r="DZ11">
            <v>482</v>
          </cell>
          <cell r="EA11" t="str">
            <v>C</v>
          </cell>
          <cell r="EB11" t="str">
            <v>R-09</v>
          </cell>
          <cell r="EC11" t="str">
            <v>Johanne Labonté, Danielle Morin</v>
          </cell>
          <cell r="ED11">
            <v>16</v>
          </cell>
          <cell r="EE11">
            <v>8</v>
          </cell>
          <cell r="EF11">
            <v>0</v>
          </cell>
          <cell r="EG11">
            <v>0</v>
          </cell>
          <cell r="EH11">
            <v>0</v>
          </cell>
          <cell r="EI11">
            <v>5840</v>
          </cell>
          <cell r="EJ11">
            <v>0</v>
          </cell>
          <cell r="EK11">
            <v>0</v>
          </cell>
          <cell r="EL11">
            <v>5290</v>
          </cell>
          <cell r="EM11">
            <v>99</v>
          </cell>
          <cell r="EN11">
            <v>550</v>
          </cell>
          <cell r="EO11">
            <v>350</v>
          </cell>
          <cell r="EP11">
            <v>449</v>
          </cell>
          <cell r="EQ11" t="str">
            <v>C</v>
          </cell>
          <cell r="ER11" t="str">
            <v>R-10</v>
          </cell>
          <cell r="ES11" t="str">
            <v>Julien Second, Christine Lambert</v>
          </cell>
          <cell r="ET11">
            <v>19</v>
          </cell>
          <cell r="EU11">
            <v>7</v>
          </cell>
          <cell r="EV11">
            <v>2</v>
          </cell>
          <cell r="EW11">
            <v>1</v>
          </cell>
          <cell r="EX11">
            <v>940</v>
          </cell>
          <cell r="EY11">
            <v>7100</v>
          </cell>
          <cell r="EZ11">
            <v>0</v>
          </cell>
          <cell r="FA11">
            <v>0</v>
          </cell>
          <cell r="FB11">
            <v>6550</v>
          </cell>
          <cell r="FC11">
            <v>693</v>
          </cell>
          <cell r="FD11">
            <v>550</v>
          </cell>
          <cell r="FE11">
            <v>800</v>
          </cell>
          <cell r="FF11">
            <v>1493</v>
          </cell>
          <cell r="FG11" t="str">
            <v>C</v>
          </cell>
          <cell r="FH11" t="str">
            <v>R-11</v>
          </cell>
          <cell r="FI11" t="str">
            <v>Mathieu Morin, Gabriel Chabot</v>
          </cell>
          <cell r="FJ11">
            <v>14</v>
          </cell>
          <cell r="FK11">
            <v>9</v>
          </cell>
          <cell r="FL11">
            <v>2</v>
          </cell>
          <cell r="FM11">
            <v>0</v>
          </cell>
          <cell r="FN11">
            <v>630</v>
          </cell>
          <cell r="FO11">
            <v>6360</v>
          </cell>
          <cell r="FP11">
            <v>0</v>
          </cell>
          <cell r="FQ11">
            <v>0</v>
          </cell>
          <cell r="FR11">
            <v>5810</v>
          </cell>
          <cell r="FS11">
            <v>264</v>
          </cell>
          <cell r="FT11">
            <v>550</v>
          </cell>
          <cell r="FU11">
            <v>350</v>
          </cell>
          <cell r="FV11">
            <v>614</v>
          </cell>
          <cell r="FW11" t="str">
            <v>C</v>
          </cell>
          <cell r="FX11" t="str">
            <v>R-14-15</v>
          </cell>
          <cell r="FY11" t="str">
            <v>Sébastien Auger</v>
          </cell>
          <cell r="FZ11">
            <v>14</v>
          </cell>
          <cell r="GA11">
            <v>10</v>
          </cell>
          <cell r="GB11">
            <v>0</v>
          </cell>
          <cell r="GC11">
            <v>0</v>
          </cell>
          <cell r="GD11">
            <v>0</v>
          </cell>
          <cell r="GE11">
            <v>6040</v>
          </cell>
          <cell r="GF11">
            <v>0</v>
          </cell>
          <cell r="GG11">
            <v>0</v>
          </cell>
          <cell r="GH11">
            <v>5490</v>
          </cell>
          <cell r="GI11">
            <v>132</v>
          </cell>
          <cell r="GJ11">
            <v>550</v>
          </cell>
          <cell r="GK11">
            <v>350</v>
          </cell>
          <cell r="GL11">
            <v>482</v>
          </cell>
          <cell r="GM11" t="str">
            <v>C</v>
          </cell>
        </row>
        <row r="12">
          <cell r="A12" t="str">
            <v>CB-2019-10</v>
          </cell>
          <cell r="B12">
            <v>0</v>
          </cell>
          <cell r="C12" t="str">
            <v>x</v>
          </cell>
          <cell r="D12" t="str">
            <v>SOR</v>
          </cell>
          <cell r="E12" t="str">
            <v>Conservation et biodiversité</v>
          </cell>
          <cell r="F12" t="str">
            <v>Secteur sud-ouest</v>
          </cell>
          <cell r="G12" t="str">
            <v>R-07 Outaouais</v>
          </cell>
          <cell r="H12" t="str">
            <v>non</v>
          </cell>
          <cell r="I12" t="str">
            <v>2 ans</v>
          </cell>
          <cell r="J12" t="str">
            <v>Dernière année</v>
          </cell>
          <cell r="K12" t="str">
            <v>En continu</v>
          </cell>
          <cell r="L12" t="str">
            <v>Projet ponctuel (durée déterminée, réalisé une seule fois, production de livrables, etc.)</v>
          </cell>
          <cell r="M12" t="str">
            <v>Protocole relatif à la protection de la rainette faux-grillon de l'Ouest sur le territoire de la Ville de Gatineau</v>
          </cell>
          <cell r="N12" t="str">
            <v xml:space="preserve">Dans le cadre du processus ayant mené à l’émission du certificat d’autorisation permettant la construction du complexe quatre glaces du secteur de la Cité, la Ville de Gatineau, le Ministère de l’Environnement et de la Lutte contre les changements climatiques (MELCC) et le Ministère des Forêts, de la Faune et des Parcs (MFFP) ont signé le « Protocole relatif à la protection de la rainette faux-grillon de l’Ouest (RFG) sur le territoire de la Ville de Gatineau ».
Par ce protocole, la Ville de Gatineau convient qu’elle mettra en œuvre des mesures concrètes afin d’assurer la préservation et la pérennité des habitats et des populations de la RFG dans le but de renverser le déclin de l’espèce sur son territoire. Le MELCC et le MFFP accompagneront la Ville de Gatineau dans l’atteinte des objectifs du protocole, tout en respectant les champs d’application de leur législation respective.
</v>
          </cell>
          <cell r="O12" t="str">
            <v xml:space="preserve">Objectifs du protocole d'entente:
1. À partir des connaissances existantes sur les habitats et les populations de la rainette faux-grillon de l'Ouest, établir un portrait et un diagnostic de l'état de l'espèce sur le territoire et convenir des actions de protection, de restauration, de création de nouveaux habitats et de suivi des populations et habitats, ainsi que celles d'acquisition additionnelle de connaissances, qui devront être réalisées afin de maintenir l'état et le nombre de métapopulations de cette espèce sur le territoire de la Ville de Gatineau; La documentation des occurrences (populations) fait l'objet d'un projet en cours au CDPNQ (P. Lamarre et coll). La connaissance générée dans le cadre de ce projet du CDPNQ servira donc au présent objectif de diagnostic. Ainsi, le travail requis pour cet objectif ne constitue pas entièrement un ajout à la charge de travail puisqu'il figure déjà à la programmation de la DEFTHA.
2. La mise en place de mesures concrètes par la Ville de Gatineau sur son territoire d'ici les 24 prochains mois afin de protéger les habitats et les populations de la rainette faux-grillon de l'Ouest.
3. Évaluer les coûts, les sources et les modalités de financement des mesures convenues au point 1. </v>
          </cell>
          <cell r="P12" t="str">
            <v>Un portrait et un plan d'action de protection de la rainette faux-grillon de l'Ouest sur le territoire de la Ville de Gatineau sont attendus pour fin janvier 2019. Le suivi de la rainette faux-grillon de l'Ouest est prévu par le MFFP en 2019 pour documenter sa présence ou son absence dans certains secteurs (ou occurrences). Enfin, la mise en place de mesures concrètes par la Ville de Gatineau sur son territoire est attendue d'ici janvier 2020 afin de protéger les habitats et les populations de la rainette faux-grillon de l'Ouest.</v>
          </cell>
          <cell r="Q12" t="str">
            <v>(À compléter ultérieurement, lors de la reddition de comptes)</v>
          </cell>
          <cell r="R12" t="str">
            <v>Anaïs Courteille</v>
          </cell>
          <cell r="S12" t="str">
            <v>R-07 Outaouais</v>
          </cell>
          <cell r="T12" t="str">
            <v>NA</v>
          </cell>
          <cell r="U12" t="str">
            <v>NA</v>
          </cell>
          <cell r="V12">
            <v>0</v>
          </cell>
          <cell r="W12">
            <v>0</v>
          </cell>
          <cell r="X12">
            <v>0</v>
          </cell>
          <cell r="Y12">
            <v>0</v>
          </cell>
          <cell r="Z12">
            <v>0</v>
          </cell>
          <cell r="AA12">
            <v>0</v>
          </cell>
          <cell r="AB12">
            <v>0</v>
          </cell>
          <cell r="AC12">
            <v>0</v>
          </cell>
          <cell r="AD12">
            <v>0</v>
          </cell>
          <cell r="AE12">
            <v>0</v>
          </cell>
          <cell r="AF12">
            <v>0</v>
          </cell>
          <cell r="AG12">
            <v>0</v>
          </cell>
          <cell r="AH12">
            <v>0</v>
          </cell>
          <cell r="AI12" t="str">
            <v>NA</v>
          </cell>
          <cell r="AJ12" t="str">
            <v>NA</v>
          </cell>
          <cell r="AK12" t="str">
            <v>NA</v>
          </cell>
          <cell r="AL12">
            <v>0</v>
          </cell>
          <cell r="AM12">
            <v>0</v>
          </cell>
          <cell r="AN12">
            <v>0</v>
          </cell>
          <cell r="AO12">
            <v>0</v>
          </cell>
          <cell r="AP12">
            <v>0</v>
          </cell>
          <cell r="AQ12">
            <v>0</v>
          </cell>
          <cell r="AR12">
            <v>0</v>
          </cell>
          <cell r="AS12">
            <v>0</v>
          </cell>
          <cell r="AT12">
            <v>0</v>
          </cell>
          <cell r="AU12">
            <v>0</v>
          </cell>
          <cell r="AV12">
            <v>0</v>
          </cell>
          <cell r="AW12">
            <v>0</v>
          </cell>
          <cell r="AX12">
            <v>0</v>
          </cell>
          <cell r="AY12" t="str">
            <v>NA</v>
          </cell>
          <cell r="AZ12" t="str">
            <v>NA</v>
          </cell>
          <cell r="BA12" t="str">
            <v>NA</v>
          </cell>
          <cell r="BB12">
            <v>0</v>
          </cell>
          <cell r="BC12">
            <v>0</v>
          </cell>
          <cell r="BD12">
            <v>0</v>
          </cell>
          <cell r="BE12">
            <v>0</v>
          </cell>
          <cell r="BF12">
            <v>0</v>
          </cell>
          <cell r="BG12">
            <v>0</v>
          </cell>
          <cell r="BH12">
            <v>0</v>
          </cell>
          <cell r="BI12">
            <v>0</v>
          </cell>
          <cell r="BJ12">
            <v>0</v>
          </cell>
          <cell r="BK12">
            <v>0</v>
          </cell>
          <cell r="BL12">
            <v>0</v>
          </cell>
          <cell r="BM12">
            <v>0</v>
          </cell>
          <cell r="BN12">
            <v>0</v>
          </cell>
          <cell r="BO12" t="str">
            <v>NA</v>
          </cell>
          <cell r="BP12" t="str">
            <v>NA</v>
          </cell>
          <cell r="BQ12" t="str">
            <v>NA</v>
          </cell>
          <cell r="BR12">
            <v>0</v>
          </cell>
          <cell r="BS12">
            <v>0</v>
          </cell>
          <cell r="BT12">
            <v>0</v>
          </cell>
          <cell r="BU12">
            <v>0</v>
          </cell>
          <cell r="BV12">
            <v>0</v>
          </cell>
          <cell r="BW12">
            <v>0</v>
          </cell>
          <cell r="BX12">
            <v>0</v>
          </cell>
          <cell r="BY12">
            <v>0</v>
          </cell>
          <cell r="BZ12">
            <v>0</v>
          </cell>
          <cell r="CA12">
            <v>0</v>
          </cell>
          <cell r="CB12">
            <v>0</v>
          </cell>
          <cell r="CC12">
            <v>0</v>
          </cell>
          <cell r="CD12">
            <v>0</v>
          </cell>
          <cell r="CE12" t="str">
            <v>NA</v>
          </cell>
          <cell r="CF12" t="str">
            <v>NA</v>
          </cell>
          <cell r="CG12" t="str">
            <v>NA</v>
          </cell>
          <cell r="CH12">
            <v>0</v>
          </cell>
          <cell r="CI12">
            <v>0</v>
          </cell>
          <cell r="CJ12">
            <v>0</v>
          </cell>
          <cell r="CK12">
            <v>0</v>
          </cell>
          <cell r="CL12">
            <v>0</v>
          </cell>
          <cell r="CM12">
            <v>0</v>
          </cell>
          <cell r="CN12">
            <v>0</v>
          </cell>
          <cell r="CO12">
            <v>0</v>
          </cell>
          <cell r="CP12">
            <v>0</v>
          </cell>
          <cell r="CQ12">
            <v>0</v>
          </cell>
          <cell r="CR12">
            <v>0</v>
          </cell>
          <cell r="CS12">
            <v>0</v>
          </cell>
          <cell r="CT12">
            <v>0</v>
          </cell>
          <cell r="CU12" t="str">
            <v>NA</v>
          </cell>
          <cell r="CV12" t="str">
            <v>R-07</v>
          </cell>
          <cell r="CW12" t="str">
            <v>Anaïs Courteille</v>
          </cell>
          <cell r="CX12">
            <v>0</v>
          </cell>
          <cell r="CY12">
            <v>20</v>
          </cell>
          <cell r="CZ12">
            <v>0</v>
          </cell>
          <cell r="DA12">
            <v>0</v>
          </cell>
          <cell r="DB12">
            <v>0</v>
          </cell>
          <cell r="DC12">
            <v>6200</v>
          </cell>
          <cell r="DD12">
            <v>0</v>
          </cell>
          <cell r="DE12">
            <v>0</v>
          </cell>
          <cell r="DF12">
            <v>6200</v>
          </cell>
          <cell r="DG12">
            <v>0</v>
          </cell>
          <cell r="DH12">
            <v>0</v>
          </cell>
          <cell r="DI12">
            <v>0</v>
          </cell>
          <cell r="DJ12">
            <v>0</v>
          </cell>
          <cell r="DK12" t="str">
            <v>R</v>
          </cell>
          <cell r="DL12" t="str">
            <v>NA</v>
          </cell>
          <cell r="DM12" t="str">
            <v>NA</v>
          </cell>
          <cell r="DN12">
            <v>0</v>
          </cell>
          <cell r="DO12">
            <v>0</v>
          </cell>
          <cell r="DP12">
            <v>0</v>
          </cell>
          <cell r="DQ12">
            <v>0</v>
          </cell>
          <cell r="DR12">
            <v>0</v>
          </cell>
          <cell r="DS12">
            <v>0</v>
          </cell>
          <cell r="DT12">
            <v>0</v>
          </cell>
          <cell r="DU12">
            <v>0</v>
          </cell>
          <cell r="DV12">
            <v>0</v>
          </cell>
          <cell r="DW12">
            <v>0</v>
          </cell>
          <cell r="DX12">
            <v>0</v>
          </cell>
          <cell r="DY12">
            <v>0</v>
          </cell>
          <cell r="DZ12">
            <v>0</v>
          </cell>
          <cell r="EA12" t="str">
            <v>NA</v>
          </cell>
          <cell r="EB12" t="str">
            <v>NA</v>
          </cell>
          <cell r="EC12" t="str">
            <v>NA</v>
          </cell>
          <cell r="ED12">
            <v>0</v>
          </cell>
          <cell r="EE12">
            <v>0</v>
          </cell>
          <cell r="EF12">
            <v>0</v>
          </cell>
          <cell r="EG12">
            <v>0</v>
          </cell>
          <cell r="EH12">
            <v>0</v>
          </cell>
          <cell r="EI12">
            <v>0</v>
          </cell>
          <cell r="EJ12">
            <v>0</v>
          </cell>
          <cell r="EK12">
            <v>0</v>
          </cell>
          <cell r="EL12">
            <v>0</v>
          </cell>
          <cell r="EM12">
            <v>0</v>
          </cell>
          <cell r="EN12">
            <v>0</v>
          </cell>
          <cell r="EO12">
            <v>0</v>
          </cell>
          <cell r="EP12">
            <v>0</v>
          </cell>
          <cell r="EQ12" t="str">
            <v>NA</v>
          </cell>
          <cell r="ER12" t="str">
            <v>NA</v>
          </cell>
          <cell r="ES12" t="str">
            <v>NA</v>
          </cell>
          <cell r="ET12">
            <v>0</v>
          </cell>
          <cell r="EU12">
            <v>0</v>
          </cell>
          <cell r="EV12">
            <v>0</v>
          </cell>
          <cell r="EW12">
            <v>0</v>
          </cell>
          <cell r="EX12">
            <v>0</v>
          </cell>
          <cell r="EY12">
            <v>0</v>
          </cell>
          <cell r="EZ12">
            <v>0</v>
          </cell>
          <cell r="FA12">
            <v>0</v>
          </cell>
          <cell r="FB12">
            <v>0</v>
          </cell>
          <cell r="FC12">
            <v>0</v>
          </cell>
          <cell r="FD12">
            <v>0</v>
          </cell>
          <cell r="FE12">
            <v>0</v>
          </cell>
          <cell r="FF12">
            <v>0</v>
          </cell>
          <cell r="FG12" t="str">
            <v>NA</v>
          </cell>
          <cell r="FH12" t="str">
            <v>NA</v>
          </cell>
          <cell r="FI12" t="str">
            <v>NA</v>
          </cell>
          <cell r="FJ12">
            <v>0</v>
          </cell>
          <cell r="FK12">
            <v>0</v>
          </cell>
          <cell r="FL12">
            <v>0</v>
          </cell>
          <cell r="FM12">
            <v>0</v>
          </cell>
          <cell r="FN12">
            <v>0</v>
          </cell>
          <cell r="FO12">
            <v>0</v>
          </cell>
          <cell r="FP12">
            <v>0</v>
          </cell>
          <cell r="FQ12">
            <v>0</v>
          </cell>
          <cell r="FR12">
            <v>0</v>
          </cell>
          <cell r="FS12">
            <v>0</v>
          </cell>
          <cell r="FT12">
            <v>0</v>
          </cell>
          <cell r="FU12">
            <v>0</v>
          </cell>
          <cell r="FV12">
            <v>0</v>
          </cell>
          <cell r="FW12" t="str">
            <v>NA</v>
          </cell>
          <cell r="FX12" t="str">
            <v>NA</v>
          </cell>
          <cell r="FY12" t="str">
            <v>NA</v>
          </cell>
          <cell r="FZ12">
            <v>0</v>
          </cell>
          <cell r="GA12">
            <v>0</v>
          </cell>
          <cell r="GB12">
            <v>0</v>
          </cell>
          <cell r="GC12">
            <v>0</v>
          </cell>
          <cell r="GD12">
            <v>0</v>
          </cell>
          <cell r="GE12">
            <v>0</v>
          </cell>
          <cell r="GF12">
            <v>0</v>
          </cell>
          <cell r="GG12">
            <v>0</v>
          </cell>
          <cell r="GH12">
            <v>0</v>
          </cell>
          <cell r="GI12">
            <v>0</v>
          </cell>
          <cell r="GJ12">
            <v>0</v>
          </cell>
          <cell r="GK12">
            <v>0</v>
          </cell>
          <cell r="GL12">
            <v>0</v>
          </cell>
          <cell r="GM12" t="str">
            <v>NA</v>
          </cell>
        </row>
        <row r="13">
          <cell r="A13" t="str">
            <v>CB-2019-11</v>
          </cell>
          <cell r="B13">
            <v>0</v>
          </cell>
          <cell r="C13" t="str">
            <v>x</v>
          </cell>
          <cell r="D13" t="str">
            <v>SOR</v>
          </cell>
          <cell r="E13" t="str">
            <v>Conservation et biodiversité</v>
          </cell>
          <cell r="F13" t="str">
            <v>Secteur sud-ouest</v>
          </cell>
          <cell r="G13" t="str">
            <v>R-07 Outaouais</v>
          </cell>
          <cell r="H13" t="str">
            <v>non</v>
          </cell>
          <cell r="I13" t="str">
            <v>Projet récurrent</v>
          </cell>
          <cell r="J13" t="str">
            <v>Projet récurrent</v>
          </cell>
          <cell r="K13" t="str">
            <v>Mai</v>
          </cell>
          <cell r="L13" t="str">
            <v>Suivi récurrent (travaux de terrain, acquisition de données, rapport d'activité, etc.)</v>
          </cell>
          <cell r="M13" t="str">
            <v xml:space="preserve">Estimé de la population de la tortue des bois dans un habitat faunique légal de la rivière Coulonge </v>
          </cell>
          <cell r="N13" t="str">
            <v>La tortue des bois est une espèce désignée vulnérable au Québec. Sur une base quinquennale, un estimé du nombre de tortues est prévu sur différentes rivières au Québec afin de documenter l'état des populations. Ce projet s'inscrit dans un objectif visé par l'Équipe de rétablissement des tortues, qui est de mettre en place un réseau de populations témoins dans la province. La rivière Coulonge, en Outaouais, a été identifiée pour faire partie de ce réseau. Plusieurs habitats fauniques de la tortue des bois ont été légalement désignés sur cette rivière. Un estimé du nombre de tortues est prévu afin de documenter l'état de population de la tortue des bois sur cette rivière.</v>
          </cell>
          <cell r="O13" t="str">
            <v xml:space="preserve">Les objectifs du suivi de la population de tortue des bois sont les suivants:
1. Effectuer un estimé de la population de tortue des bois dans la rivière Coulonge (inventaire mené conjointemant avec différents partenaires);
2. Intégrer les données à la base de données BORAQ et au CDPNQ (les données obtenues sur le terrain seront saisies et transmises au central);
3. Suivre une population où ont lieu des opérations forestières en terre publique et où un chemin a été construit dans l'habitat (avec dérogation et mesure d'atténuation) 
4. Contribuer au réseau de populations témoins de la tortue des bois dans la province. 
</v>
          </cell>
          <cell r="P13" t="str">
            <v xml:space="preserve">Les livrables sont la réalisation d'un inventaire (mai 2019), la saisie et l'envoi des données au responsable de la base de données BORAQ (décembre 2019) et l'analyse statistique (SCBMH) pour estimer la taille de la population (février 2020).
</v>
          </cell>
          <cell r="Q13" t="str">
            <v>(À compléter ultérieurement, lors de la reddition de comptes)</v>
          </cell>
          <cell r="R13" t="str">
            <v>Anaïs Courteille</v>
          </cell>
          <cell r="S13" t="str">
            <v>R-07 Outaouais</v>
          </cell>
          <cell r="T13" t="str">
            <v>NA</v>
          </cell>
          <cell r="U13" t="str">
            <v>NA</v>
          </cell>
          <cell r="V13">
            <v>0</v>
          </cell>
          <cell r="W13">
            <v>0</v>
          </cell>
          <cell r="X13">
            <v>0</v>
          </cell>
          <cell r="Y13">
            <v>0</v>
          </cell>
          <cell r="Z13">
            <v>0</v>
          </cell>
          <cell r="AA13">
            <v>0</v>
          </cell>
          <cell r="AB13">
            <v>0</v>
          </cell>
          <cell r="AC13">
            <v>0</v>
          </cell>
          <cell r="AD13">
            <v>0</v>
          </cell>
          <cell r="AE13">
            <v>0</v>
          </cell>
          <cell r="AF13">
            <v>0</v>
          </cell>
          <cell r="AG13">
            <v>0</v>
          </cell>
          <cell r="AH13">
            <v>0</v>
          </cell>
          <cell r="AI13" t="str">
            <v>NA</v>
          </cell>
          <cell r="AJ13" t="str">
            <v>NA</v>
          </cell>
          <cell r="AK13" t="str">
            <v>NA</v>
          </cell>
          <cell r="AL13">
            <v>0</v>
          </cell>
          <cell r="AM13">
            <v>0</v>
          </cell>
          <cell r="AN13">
            <v>0</v>
          </cell>
          <cell r="AO13">
            <v>0</v>
          </cell>
          <cell r="AP13">
            <v>0</v>
          </cell>
          <cell r="AQ13">
            <v>0</v>
          </cell>
          <cell r="AR13">
            <v>0</v>
          </cell>
          <cell r="AS13">
            <v>0</v>
          </cell>
          <cell r="AT13">
            <v>0</v>
          </cell>
          <cell r="AU13">
            <v>0</v>
          </cell>
          <cell r="AV13">
            <v>0</v>
          </cell>
          <cell r="AW13">
            <v>0</v>
          </cell>
          <cell r="AX13">
            <v>0</v>
          </cell>
          <cell r="AY13" t="str">
            <v>NA</v>
          </cell>
          <cell r="AZ13" t="str">
            <v>NA</v>
          </cell>
          <cell r="BA13" t="str">
            <v>NA</v>
          </cell>
          <cell r="BB13">
            <v>0</v>
          </cell>
          <cell r="BC13">
            <v>0</v>
          </cell>
          <cell r="BD13">
            <v>0</v>
          </cell>
          <cell r="BE13">
            <v>0</v>
          </cell>
          <cell r="BF13">
            <v>0</v>
          </cell>
          <cell r="BG13">
            <v>0</v>
          </cell>
          <cell r="BH13">
            <v>0</v>
          </cell>
          <cell r="BI13">
            <v>0</v>
          </cell>
          <cell r="BJ13">
            <v>0</v>
          </cell>
          <cell r="BK13">
            <v>0</v>
          </cell>
          <cell r="BL13">
            <v>0</v>
          </cell>
          <cell r="BM13">
            <v>0</v>
          </cell>
          <cell r="BN13">
            <v>0</v>
          </cell>
          <cell r="BO13" t="str">
            <v>NA</v>
          </cell>
          <cell r="BP13" t="str">
            <v>NA</v>
          </cell>
          <cell r="BQ13" t="str">
            <v>NA</v>
          </cell>
          <cell r="BR13">
            <v>0</v>
          </cell>
          <cell r="BS13">
            <v>0</v>
          </cell>
          <cell r="BT13">
            <v>0</v>
          </cell>
          <cell r="BU13">
            <v>0</v>
          </cell>
          <cell r="BV13">
            <v>0</v>
          </cell>
          <cell r="BW13">
            <v>0</v>
          </cell>
          <cell r="BX13">
            <v>0</v>
          </cell>
          <cell r="BY13">
            <v>0</v>
          </cell>
          <cell r="BZ13">
            <v>0</v>
          </cell>
          <cell r="CA13">
            <v>0</v>
          </cell>
          <cell r="CB13">
            <v>0</v>
          </cell>
          <cell r="CC13">
            <v>0</v>
          </cell>
          <cell r="CD13">
            <v>0</v>
          </cell>
          <cell r="CE13" t="str">
            <v>NA</v>
          </cell>
          <cell r="CF13" t="str">
            <v>NA</v>
          </cell>
          <cell r="CG13" t="str">
            <v>NA</v>
          </cell>
          <cell r="CH13">
            <v>0</v>
          </cell>
          <cell r="CI13">
            <v>0</v>
          </cell>
          <cell r="CJ13">
            <v>0</v>
          </cell>
          <cell r="CK13">
            <v>0</v>
          </cell>
          <cell r="CL13">
            <v>0</v>
          </cell>
          <cell r="CM13">
            <v>0</v>
          </cell>
          <cell r="CN13">
            <v>0</v>
          </cell>
          <cell r="CO13">
            <v>0</v>
          </cell>
          <cell r="CP13">
            <v>0</v>
          </cell>
          <cell r="CQ13">
            <v>0</v>
          </cell>
          <cell r="CR13">
            <v>0</v>
          </cell>
          <cell r="CS13">
            <v>0</v>
          </cell>
          <cell r="CT13">
            <v>0</v>
          </cell>
          <cell r="CU13" t="str">
            <v>NA</v>
          </cell>
          <cell r="CV13" t="str">
            <v>R-07</v>
          </cell>
          <cell r="CW13" t="str">
            <v>Anaïs Courteille</v>
          </cell>
          <cell r="CX13">
            <v>35</v>
          </cell>
          <cell r="CY13">
            <v>15</v>
          </cell>
          <cell r="CZ13">
            <v>0</v>
          </cell>
          <cell r="DA13">
            <v>0</v>
          </cell>
          <cell r="DB13">
            <v>0</v>
          </cell>
          <cell r="DC13">
            <v>12000</v>
          </cell>
          <cell r="DD13">
            <v>0</v>
          </cell>
          <cell r="DE13">
            <v>0</v>
          </cell>
          <cell r="DF13">
            <v>12000</v>
          </cell>
          <cell r="DG13">
            <v>3000</v>
          </cell>
          <cell r="DH13">
            <v>0</v>
          </cell>
          <cell r="DI13">
            <v>0</v>
          </cell>
          <cell r="DJ13">
            <v>3000</v>
          </cell>
          <cell r="DK13" t="str">
            <v>R</v>
          </cell>
          <cell r="DL13" t="str">
            <v>NA</v>
          </cell>
          <cell r="DM13" t="str">
            <v>NA</v>
          </cell>
          <cell r="DN13">
            <v>0</v>
          </cell>
          <cell r="DO13">
            <v>0</v>
          </cell>
          <cell r="DP13">
            <v>0</v>
          </cell>
          <cell r="DQ13">
            <v>0</v>
          </cell>
          <cell r="DR13">
            <v>0</v>
          </cell>
          <cell r="DS13">
            <v>0</v>
          </cell>
          <cell r="DT13">
            <v>0</v>
          </cell>
          <cell r="DU13">
            <v>0</v>
          </cell>
          <cell r="DV13">
            <v>0</v>
          </cell>
          <cell r="DW13">
            <v>0</v>
          </cell>
          <cell r="DX13">
            <v>0</v>
          </cell>
          <cell r="DY13">
            <v>0</v>
          </cell>
          <cell r="DZ13">
            <v>0</v>
          </cell>
          <cell r="EA13" t="str">
            <v>NA</v>
          </cell>
          <cell r="EB13" t="str">
            <v>NA</v>
          </cell>
          <cell r="EC13" t="str">
            <v>NA</v>
          </cell>
          <cell r="ED13">
            <v>0</v>
          </cell>
          <cell r="EE13">
            <v>0</v>
          </cell>
          <cell r="EF13">
            <v>0</v>
          </cell>
          <cell r="EG13">
            <v>0</v>
          </cell>
          <cell r="EH13">
            <v>0</v>
          </cell>
          <cell r="EI13">
            <v>0</v>
          </cell>
          <cell r="EJ13">
            <v>0</v>
          </cell>
          <cell r="EK13">
            <v>0</v>
          </cell>
          <cell r="EL13">
            <v>0</v>
          </cell>
          <cell r="EM13">
            <v>0</v>
          </cell>
          <cell r="EN13">
            <v>0</v>
          </cell>
          <cell r="EO13">
            <v>0</v>
          </cell>
          <cell r="EP13">
            <v>0</v>
          </cell>
          <cell r="EQ13" t="str">
            <v>NA</v>
          </cell>
          <cell r="ER13" t="str">
            <v>NA</v>
          </cell>
          <cell r="ES13" t="str">
            <v>NA</v>
          </cell>
          <cell r="ET13">
            <v>0</v>
          </cell>
          <cell r="EU13">
            <v>0</v>
          </cell>
          <cell r="EV13">
            <v>0</v>
          </cell>
          <cell r="EW13">
            <v>0</v>
          </cell>
          <cell r="EX13">
            <v>0</v>
          </cell>
          <cell r="EY13">
            <v>0</v>
          </cell>
          <cell r="EZ13">
            <v>0</v>
          </cell>
          <cell r="FA13">
            <v>0</v>
          </cell>
          <cell r="FB13">
            <v>0</v>
          </cell>
          <cell r="FC13">
            <v>0</v>
          </cell>
          <cell r="FD13">
            <v>0</v>
          </cell>
          <cell r="FE13">
            <v>0</v>
          </cell>
          <cell r="FF13">
            <v>0</v>
          </cell>
          <cell r="FG13" t="str">
            <v>NA</v>
          </cell>
          <cell r="FH13" t="str">
            <v>NA</v>
          </cell>
          <cell r="FI13" t="str">
            <v>NA</v>
          </cell>
          <cell r="FJ13">
            <v>0</v>
          </cell>
          <cell r="FK13">
            <v>0</v>
          </cell>
          <cell r="FL13">
            <v>0</v>
          </cell>
          <cell r="FM13">
            <v>0</v>
          </cell>
          <cell r="FN13">
            <v>0</v>
          </cell>
          <cell r="FO13">
            <v>0</v>
          </cell>
          <cell r="FP13">
            <v>0</v>
          </cell>
          <cell r="FQ13">
            <v>0</v>
          </cell>
          <cell r="FR13">
            <v>0</v>
          </cell>
          <cell r="FS13">
            <v>0</v>
          </cell>
          <cell r="FT13">
            <v>0</v>
          </cell>
          <cell r="FU13">
            <v>0</v>
          </cell>
          <cell r="FV13">
            <v>0</v>
          </cell>
          <cell r="FW13" t="str">
            <v>NA</v>
          </cell>
          <cell r="FX13" t="str">
            <v>NA</v>
          </cell>
          <cell r="FY13" t="str">
            <v>NA</v>
          </cell>
          <cell r="FZ13">
            <v>0</v>
          </cell>
          <cell r="GA13">
            <v>0</v>
          </cell>
          <cell r="GB13">
            <v>0</v>
          </cell>
          <cell r="GC13">
            <v>0</v>
          </cell>
          <cell r="GD13">
            <v>0</v>
          </cell>
          <cell r="GE13">
            <v>0</v>
          </cell>
          <cell r="GF13">
            <v>0</v>
          </cell>
          <cell r="GG13">
            <v>0</v>
          </cell>
          <cell r="GH13">
            <v>0</v>
          </cell>
          <cell r="GI13">
            <v>0</v>
          </cell>
          <cell r="GJ13">
            <v>0</v>
          </cell>
          <cell r="GK13">
            <v>0</v>
          </cell>
          <cell r="GL13">
            <v>0</v>
          </cell>
          <cell r="GM13" t="str">
            <v>NA</v>
          </cell>
        </row>
        <row r="14">
          <cell r="A14" t="str">
            <v>CB-2019-12</v>
          </cell>
          <cell r="B14">
            <v>0</v>
          </cell>
          <cell r="C14" t="str">
            <v>x</v>
          </cell>
          <cell r="D14" t="str">
            <v>SOR</v>
          </cell>
          <cell r="E14" t="str">
            <v>Conservation et biodiversité</v>
          </cell>
          <cell r="F14" t="str">
            <v>Secteur sud-est</v>
          </cell>
          <cell r="G14" t="str">
            <v>R-01 Bas-Saint-Laurent</v>
          </cell>
          <cell r="H14">
            <v>0</v>
          </cell>
          <cell r="I14" t="str">
            <v>5 ans</v>
          </cell>
          <cell r="J14" t="str">
            <v>2 ans sur 5</v>
          </cell>
          <cell r="K14" t="str">
            <v>Mai</v>
          </cell>
          <cell r="L14" t="str">
            <v>Projet ponctuel (durée déterminée, réalisé une seule fois, production de livrables, etc.)</v>
          </cell>
          <cell r="M14" t="str">
            <v>Activités de rétablissement de la population de mulettes-perlières de l'Est en amont du lac Matane.</v>
          </cell>
          <cell r="N14" t="str">
            <v>La mulette-perlière de l'Est est une espèce de bivalve susceptible d'être désignée menacée ou vulnérable. Afin de compléter leur cycle vital, les mulettes-perlières de l'Est doivent obligatoirement être en présence de saumon atlantique ou une autre espèce de salmonidé compatible. Or, depuis la construction du barrage du lac Matane en 1995, une population de mulettes-perlières de l'Est établie en amont sur la rivière Matane, est coupée de tout contact avec le saumon atlantique. Les inventaires réalisés par le MFFP en 2010 et 2016, indiquent clairement l'absence  totale de mulettes de moins de vingt ans, confirmant l'incapacité des mulettes d'accomplir leur cycle vital. L'habitat de la rivière Matane en amont du barrage est d'excellente qualité et la densité de la population est suffisante pour assurer sa survie, si l'accès du saumon est rétabli. Les densités recueillies en 2010 et 2016 aux mêmes sites indiquent une baisse importante de la densité en 2016. La mulettes-perlière de l'Est est une espèce longévive. Environ 20 ans sont nécessaires pour générer un adulte reproducteur. Pour les prochaines décennies, tout indique que les densités vont continuer de diminuer, à moins que différentes actions pour relancer le cycle de reproduction des mulettes soient mises en place (rétablir la présence du saumon, mise en contact de glochidies avec des saumons, etc.).</v>
          </cell>
          <cell r="O14" t="str">
            <v xml:space="preserve">L'objectif principal du projet est de rétablir la présence de jeunes saumons en amont du barrage du lac Matane afin de rétablir le cycle reproducteur de mulettes-perlières de l'Est. Comme les glochidies tendent à s'enkyster préférablement sur de jeunes saumons (0+, 1+), les actions doivent nécessairement favoriser la présence de saumons juvéniles en amont du barrage. En 2017, les saumons de la rivière Matane ont été intégrés au plan de production piscicole à la pisciculture de Tadoussac. Les ensemencements des premiers alevins issus de la pisciculture ont eu lieu à l'été 2018. L'année 2019 représente la deuxième année d'ensemencement. Les alevins sont déversés en amont du lac Matane dans les endroits où les colonies de mulettes sont présentes. Pour évaluer le succès d'inoculation par les mulettes, des tacons seront prélevés par la pêche à l'électricité au cours de l'automne. Le but est d'évaluer visuellement la présence de glochidies enkystées dans les branchies des jeunes poissons, ce qui permettra d'évaluer l'efficacité des interventions.  En lien avec la fiche CB-2019-21 des actions seront réalisées pour documenter de la période où les mulettes libèrent les glochidies et évaluer pour divers sites, si la qualité du substrat  permet le développement des juvéniles. Ces informations seront utiles dans les prochaines années pour maximiser les chances de succès de rétablissement des mulettes. </v>
          </cell>
          <cell r="P14" t="str">
            <v xml:space="preserve">Mars 2020: Production d'un rapport précisant les efforts d'ensemencements de saumons déployés en 2019, une évaluation du succès des opérations d'ensemencement et d'inoculation par les mulettes (glochidies enkystées sur les branchies des saumons juvéniles). </v>
          </cell>
          <cell r="Q14" t="str">
            <v>(À compléter ultérieurement, lors de la reddition de comptes)</v>
          </cell>
          <cell r="R14" t="str">
            <v>Geneviève Bourget (DGFa-01)</v>
          </cell>
          <cell r="S14">
            <v>0</v>
          </cell>
          <cell r="T14" t="str">
            <v>R-01</v>
          </cell>
          <cell r="U14" t="str">
            <v>Geneviève Bourget</v>
          </cell>
          <cell r="V14">
            <v>12</v>
          </cell>
          <cell r="W14">
            <v>10</v>
          </cell>
          <cell r="X14">
            <v>6</v>
          </cell>
          <cell r="Y14">
            <v>2</v>
          </cell>
          <cell r="Z14">
            <v>2510</v>
          </cell>
          <cell r="AA14">
            <v>8130</v>
          </cell>
          <cell r="AB14">
            <v>0</v>
          </cell>
          <cell r="AC14">
            <v>0</v>
          </cell>
          <cell r="AD14">
            <v>8130</v>
          </cell>
          <cell r="AE14">
            <v>1100</v>
          </cell>
          <cell r="AF14">
            <v>0</v>
          </cell>
          <cell r="AG14">
            <v>0</v>
          </cell>
          <cell r="AH14">
            <v>1100</v>
          </cell>
          <cell r="AI14" t="str">
            <v>C</v>
          </cell>
          <cell r="AJ14" t="str">
            <v>NA</v>
          </cell>
          <cell r="AK14" t="str">
            <v>NA</v>
          </cell>
          <cell r="AL14">
            <v>0</v>
          </cell>
          <cell r="AM14">
            <v>0</v>
          </cell>
          <cell r="AN14">
            <v>0</v>
          </cell>
          <cell r="AO14">
            <v>0</v>
          </cell>
          <cell r="AP14">
            <v>0</v>
          </cell>
          <cell r="AQ14">
            <v>0</v>
          </cell>
          <cell r="AR14">
            <v>0</v>
          </cell>
          <cell r="AS14">
            <v>0</v>
          </cell>
          <cell r="AT14">
            <v>0</v>
          </cell>
          <cell r="AU14">
            <v>0</v>
          </cell>
          <cell r="AV14">
            <v>0</v>
          </cell>
          <cell r="AW14">
            <v>0</v>
          </cell>
          <cell r="AX14">
            <v>0</v>
          </cell>
          <cell r="AY14" t="str">
            <v>NA</v>
          </cell>
          <cell r="AZ14" t="str">
            <v>NA</v>
          </cell>
          <cell r="BA14" t="str">
            <v>NA</v>
          </cell>
          <cell r="BB14">
            <v>0</v>
          </cell>
          <cell r="BC14">
            <v>0</v>
          </cell>
          <cell r="BD14">
            <v>0</v>
          </cell>
          <cell r="BE14">
            <v>0</v>
          </cell>
          <cell r="BF14">
            <v>0</v>
          </cell>
          <cell r="BG14">
            <v>0</v>
          </cell>
          <cell r="BH14">
            <v>0</v>
          </cell>
          <cell r="BI14">
            <v>0</v>
          </cell>
          <cell r="BJ14">
            <v>0</v>
          </cell>
          <cell r="BK14">
            <v>0</v>
          </cell>
          <cell r="BL14">
            <v>0</v>
          </cell>
          <cell r="BM14">
            <v>0</v>
          </cell>
          <cell r="BN14">
            <v>0</v>
          </cell>
          <cell r="BO14" t="str">
            <v>NA</v>
          </cell>
          <cell r="BP14" t="str">
            <v>NA</v>
          </cell>
          <cell r="BQ14" t="str">
            <v>NA</v>
          </cell>
          <cell r="BR14">
            <v>0</v>
          </cell>
          <cell r="BS14">
            <v>0</v>
          </cell>
          <cell r="BT14">
            <v>0</v>
          </cell>
          <cell r="BU14">
            <v>0</v>
          </cell>
          <cell r="BV14">
            <v>0</v>
          </cell>
          <cell r="BW14">
            <v>0</v>
          </cell>
          <cell r="BX14">
            <v>0</v>
          </cell>
          <cell r="BY14">
            <v>0</v>
          </cell>
          <cell r="BZ14">
            <v>0</v>
          </cell>
          <cell r="CA14">
            <v>0</v>
          </cell>
          <cell r="CB14">
            <v>0</v>
          </cell>
          <cell r="CC14">
            <v>0</v>
          </cell>
          <cell r="CD14">
            <v>0</v>
          </cell>
          <cell r="CE14" t="str">
            <v>NA</v>
          </cell>
          <cell r="CF14" t="str">
            <v>NA</v>
          </cell>
          <cell r="CG14" t="str">
            <v>NA</v>
          </cell>
          <cell r="CH14">
            <v>0</v>
          </cell>
          <cell r="CI14">
            <v>0</v>
          </cell>
          <cell r="CJ14">
            <v>0</v>
          </cell>
          <cell r="CK14">
            <v>0</v>
          </cell>
          <cell r="CL14">
            <v>0</v>
          </cell>
          <cell r="CM14">
            <v>0</v>
          </cell>
          <cell r="CN14">
            <v>0</v>
          </cell>
          <cell r="CO14">
            <v>0</v>
          </cell>
          <cell r="CP14">
            <v>0</v>
          </cell>
          <cell r="CQ14">
            <v>0</v>
          </cell>
          <cell r="CR14">
            <v>0</v>
          </cell>
          <cell r="CS14">
            <v>0</v>
          </cell>
          <cell r="CT14">
            <v>0</v>
          </cell>
          <cell r="CU14" t="str">
            <v>NA</v>
          </cell>
          <cell r="CV14" t="str">
            <v>NA</v>
          </cell>
          <cell r="CW14" t="str">
            <v>NA</v>
          </cell>
          <cell r="CX14">
            <v>0</v>
          </cell>
          <cell r="CY14">
            <v>0</v>
          </cell>
          <cell r="CZ14">
            <v>0</v>
          </cell>
          <cell r="DA14">
            <v>0</v>
          </cell>
          <cell r="DB14">
            <v>0</v>
          </cell>
          <cell r="DC14">
            <v>0</v>
          </cell>
          <cell r="DD14">
            <v>0</v>
          </cell>
          <cell r="DE14">
            <v>0</v>
          </cell>
          <cell r="DF14">
            <v>0</v>
          </cell>
          <cell r="DG14">
            <v>0</v>
          </cell>
          <cell r="DH14">
            <v>0</v>
          </cell>
          <cell r="DI14">
            <v>0</v>
          </cell>
          <cell r="DJ14">
            <v>0</v>
          </cell>
          <cell r="DK14" t="str">
            <v>NA</v>
          </cell>
          <cell r="DL14" t="str">
            <v>NA</v>
          </cell>
          <cell r="DM14" t="str">
            <v>NA</v>
          </cell>
          <cell r="DN14">
            <v>0</v>
          </cell>
          <cell r="DO14">
            <v>0</v>
          </cell>
          <cell r="DP14">
            <v>0</v>
          </cell>
          <cell r="DQ14">
            <v>0</v>
          </cell>
          <cell r="DR14">
            <v>0</v>
          </cell>
          <cell r="DS14">
            <v>0</v>
          </cell>
          <cell r="DT14">
            <v>0</v>
          </cell>
          <cell r="DU14">
            <v>0</v>
          </cell>
          <cell r="DV14">
            <v>0</v>
          </cell>
          <cell r="DW14">
            <v>0</v>
          </cell>
          <cell r="DX14">
            <v>0</v>
          </cell>
          <cell r="DY14">
            <v>0</v>
          </cell>
          <cell r="DZ14">
            <v>0</v>
          </cell>
          <cell r="EA14" t="str">
            <v>NA</v>
          </cell>
          <cell r="EB14" t="str">
            <v>NA</v>
          </cell>
          <cell r="EC14" t="str">
            <v>NA</v>
          </cell>
          <cell r="ED14">
            <v>0</v>
          </cell>
          <cell r="EE14">
            <v>0</v>
          </cell>
          <cell r="EF14">
            <v>0</v>
          </cell>
          <cell r="EG14">
            <v>0</v>
          </cell>
          <cell r="EH14">
            <v>0</v>
          </cell>
          <cell r="EI14">
            <v>0</v>
          </cell>
          <cell r="EJ14">
            <v>0</v>
          </cell>
          <cell r="EK14">
            <v>0</v>
          </cell>
          <cell r="EL14">
            <v>0</v>
          </cell>
          <cell r="EM14">
            <v>0</v>
          </cell>
          <cell r="EN14">
            <v>0</v>
          </cell>
          <cell r="EO14">
            <v>0</v>
          </cell>
          <cell r="EP14">
            <v>0</v>
          </cell>
          <cell r="EQ14" t="str">
            <v>NA</v>
          </cell>
          <cell r="ER14" t="str">
            <v>NA</v>
          </cell>
          <cell r="ES14" t="str">
            <v>NA</v>
          </cell>
          <cell r="ET14">
            <v>0</v>
          </cell>
          <cell r="EU14">
            <v>0</v>
          </cell>
          <cell r="EV14">
            <v>0</v>
          </cell>
          <cell r="EW14">
            <v>0</v>
          </cell>
          <cell r="EX14">
            <v>0</v>
          </cell>
          <cell r="EY14">
            <v>0</v>
          </cell>
          <cell r="EZ14">
            <v>0</v>
          </cell>
          <cell r="FA14">
            <v>0</v>
          </cell>
          <cell r="FB14">
            <v>0</v>
          </cell>
          <cell r="FC14">
            <v>0</v>
          </cell>
          <cell r="FD14">
            <v>0</v>
          </cell>
          <cell r="FE14">
            <v>0</v>
          </cell>
          <cell r="FF14">
            <v>0</v>
          </cell>
          <cell r="FG14" t="str">
            <v>NA</v>
          </cell>
          <cell r="FH14" t="str">
            <v>NA</v>
          </cell>
          <cell r="FI14" t="str">
            <v>NA</v>
          </cell>
          <cell r="FJ14">
            <v>0</v>
          </cell>
          <cell r="FK14">
            <v>0</v>
          </cell>
          <cell r="FL14">
            <v>0</v>
          </cell>
          <cell r="FM14">
            <v>0</v>
          </cell>
          <cell r="FN14">
            <v>0</v>
          </cell>
          <cell r="FO14">
            <v>0</v>
          </cell>
          <cell r="FP14">
            <v>0</v>
          </cell>
          <cell r="FQ14">
            <v>0</v>
          </cell>
          <cell r="FR14">
            <v>0</v>
          </cell>
          <cell r="FS14">
            <v>0</v>
          </cell>
          <cell r="FT14">
            <v>0</v>
          </cell>
          <cell r="FU14">
            <v>0</v>
          </cell>
          <cell r="FV14">
            <v>0</v>
          </cell>
          <cell r="FW14" t="str">
            <v>NA</v>
          </cell>
          <cell r="FX14" t="str">
            <v>NA</v>
          </cell>
          <cell r="FY14" t="str">
            <v>NA</v>
          </cell>
          <cell r="FZ14">
            <v>0</v>
          </cell>
          <cell r="GA14">
            <v>0</v>
          </cell>
          <cell r="GB14">
            <v>0</v>
          </cell>
          <cell r="GC14">
            <v>0</v>
          </cell>
          <cell r="GD14">
            <v>0</v>
          </cell>
          <cell r="GE14">
            <v>0</v>
          </cell>
          <cell r="GF14">
            <v>0</v>
          </cell>
          <cell r="GG14">
            <v>0</v>
          </cell>
          <cell r="GH14">
            <v>0</v>
          </cell>
          <cell r="GI14">
            <v>0</v>
          </cell>
          <cell r="GJ14">
            <v>0</v>
          </cell>
          <cell r="GK14">
            <v>0</v>
          </cell>
          <cell r="GL14">
            <v>0</v>
          </cell>
          <cell r="GM14" t="str">
            <v>NA</v>
          </cell>
        </row>
        <row r="15">
          <cell r="A15" t="str">
            <v>CB-2019-13</v>
          </cell>
          <cell r="B15">
            <v>0</v>
          </cell>
          <cell r="C15">
            <v>0</v>
          </cell>
          <cell r="D15" t="str">
            <v>SFP</v>
          </cell>
          <cell r="E15" t="str">
            <v>Conservation et biodiversité</v>
          </cell>
          <cell r="F15" t="str">
            <v>DGGFH</v>
          </cell>
          <cell r="G15" t="str">
            <v>DEFTHA</v>
          </cell>
          <cell r="H15">
            <v>0</v>
          </cell>
          <cell r="I15" t="str">
            <v>Projet récurrent</v>
          </cell>
          <cell r="J15" t="str">
            <v>Projet récurrent</v>
          </cell>
          <cell r="K15" t="str">
            <v>Avril</v>
          </cell>
          <cell r="L15" t="str">
            <v>Suivi récurrent (travaux de terrain, acquisition de données, rapport d'activité, etc.)</v>
          </cell>
          <cell r="M15" t="str">
            <v>Suivi de la nidification et de la productivité de l'aigle royal (et du faucon pèlerin) au Québec</v>
          </cell>
          <cell r="N15" t="str">
            <v>En raison de leur faible abondance, l’aigle royal et le faucon pèlerin sont désignés vulnérable et font l’objet de plans de rétablissement. Pour répondre aux priorités des plans, il est nécessaire d'acquérir une meilleure connaissance de la répartition de ces espèces, des tendances des populations et de la sélection d’habitat. 
Afin de répondre à ces priorités d’acquisition de connaissances, le MFFP a mis en place dès 2009 un programme d’étude national sur l’espèce, qui comporte deux volets. Le premier vise à documenter la productivité des nids de l’espèce, un indicateur important de la tendance d’une population. Le second volet vise à comprendre l’utilisation de l’habitat par l’espèce, tant sur ses aires de nidification que le long de son corridor migratoire qui s’étend jusqu’aux États-Unis.
Les données colligées au cours de de ce projet, seront analysées dans le cadre d’un doctorat (déjà débuté) cosupervisé par un professeur de l’université de Moncton et un chercheur du MFFP. Les livrables permettront de supporter plusieurs des actions prioritaires identifiées dans le plan de rétablissement et également de supporter le personnel du MFFP lors des études d’impacts de projets de développement.</v>
          </cell>
          <cell r="O15" t="str">
            <v>-Effectuer le suivi de la nidification et documenter la productivité de l'aigle royal au Québec.
- Intégrer les données à SOS-POP.
- Dans la région Nord-du-Québec uniquement : installer 10 émetteurs télémétriques sur des individus adultes en 2019.
Pour le faucon pèlerin:
-Effectuer le suivi de la nidification de quelques nids témoin dans certaines régions</v>
          </cell>
          <cell r="P15" t="str">
            <v>Inventaires complétés
Données saisies et envoyées au chargé de projet et à SOS-Pop
Émetteurs installés sur les individus</v>
          </cell>
          <cell r="Q15" t="str">
            <v>(À compléter ultérieurement, lors de la reddition de comptes)</v>
          </cell>
          <cell r="R15" t="str">
            <v>Jérôme Lemaître</v>
          </cell>
          <cell r="S15">
            <v>0</v>
          </cell>
          <cell r="T15" t="str">
            <v>R-01</v>
          </cell>
          <cell r="U15" t="str">
            <v>Geneviève Bourget, Jasmin Michaud</v>
          </cell>
          <cell r="V15">
            <v>13</v>
          </cell>
          <cell r="W15">
            <v>5</v>
          </cell>
          <cell r="X15">
            <v>8</v>
          </cell>
          <cell r="Y15">
            <v>0</v>
          </cell>
          <cell r="Z15">
            <v>2520</v>
          </cell>
          <cell r="AA15">
            <v>6800</v>
          </cell>
          <cell r="AB15">
            <v>0</v>
          </cell>
          <cell r="AC15">
            <v>0</v>
          </cell>
          <cell r="AD15">
            <v>6800</v>
          </cell>
          <cell r="AE15">
            <v>850</v>
          </cell>
          <cell r="AF15">
            <v>0</v>
          </cell>
          <cell r="AG15">
            <v>0</v>
          </cell>
          <cell r="AH15">
            <v>850</v>
          </cell>
          <cell r="AI15" t="str">
            <v>C</v>
          </cell>
          <cell r="AJ15" t="str">
            <v>R-02</v>
          </cell>
          <cell r="AK15" t="str">
            <v>S. Hardy M. McCann</v>
          </cell>
          <cell r="AL15">
            <v>1</v>
          </cell>
          <cell r="AM15">
            <v>0</v>
          </cell>
          <cell r="AN15">
            <v>1</v>
          </cell>
          <cell r="AO15">
            <v>0</v>
          </cell>
          <cell r="AP15">
            <v>315</v>
          </cell>
          <cell r="AQ15">
            <v>525</v>
          </cell>
          <cell r="AR15">
            <v>0</v>
          </cell>
          <cell r="AS15">
            <v>0</v>
          </cell>
          <cell r="AT15">
            <v>525</v>
          </cell>
          <cell r="AU15">
            <v>0</v>
          </cell>
          <cell r="AV15">
            <v>0</v>
          </cell>
          <cell r="AW15">
            <v>0</v>
          </cell>
          <cell r="AX15">
            <v>0</v>
          </cell>
          <cell r="AY15" t="str">
            <v>C</v>
          </cell>
          <cell r="AZ15" t="str">
            <v>R-03-12</v>
          </cell>
          <cell r="BA15" t="str">
            <v>Daniel Guérin, Martine Lavoie</v>
          </cell>
          <cell r="BB15">
            <v>0</v>
          </cell>
          <cell r="BC15">
            <v>0</v>
          </cell>
          <cell r="BD15">
            <v>0</v>
          </cell>
          <cell r="BE15">
            <v>0</v>
          </cell>
          <cell r="BF15">
            <v>0</v>
          </cell>
          <cell r="BG15">
            <v>0</v>
          </cell>
          <cell r="BH15">
            <v>0</v>
          </cell>
          <cell r="BI15">
            <v>0</v>
          </cell>
          <cell r="BJ15">
            <v>0</v>
          </cell>
          <cell r="BK15">
            <v>0</v>
          </cell>
          <cell r="BL15">
            <v>0</v>
          </cell>
          <cell r="BM15">
            <v>0</v>
          </cell>
          <cell r="BN15">
            <v>0</v>
          </cell>
          <cell r="BO15" t="str">
            <v>C</v>
          </cell>
          <cell r="BP15" t="str">
            <v>R-04-17</v>
          </cell>
          <cell r="BQ15" t="str">
            <v>Y. Robitaille, P. Dombrowski</v>
          </cell>
          <cell r="BR15">
            <v>14</v>
          </cell>
          <cell r="BS15">
            <v>0</v>
          </cell>
          <cell r="BT15">
            <v>2</v>
          </cell>
          <cell r="BU15">
            <v>0</v>
          </cell>
          <cell r="BV15">
            <v>630</v>
          </cell>
          <cell r="BW15">
            <v>3570</v>
          </cell>
          <cell r="BX15">
            <v>0</v>
          </cell>
          <cell r="BY15">
            <v>0</v>
          </cell>
          <cell r="BZ15">
            <v>3570</v>
          </cell>
          <cell r="CA15">
            <v>700</v>
          </cell>
          <cell r="CB15">
            <v>0</v>
          </cell>
          <cell r="CC15">
            <v>0</v>
          </cell>
          <cell r="CD15">
            <v>700</v>
          </cell>
          <cell r="CE15" t="str">
            <v>C</v>
          </cell>
          <cell r="CF15" t="str">
            <v>R-05-06-13-16</v>
          </cell>
          <cell r="CG15" t="str">
            <v>Marie-Josée Goulet, Nathalie Tessier</v>
          </cell>
          <cell r="CH15">
            <v>14</v>
          </cell>
          <cell r="CI15">
            <v>2</v>
          </cell>
          <cell r="CJ15">
            <v>0</v>
          </cell>
          <cell r="CK15">
            <v>0</v>
          </cell>
          <cell r="CL15">
            <v>0</v>
          </cell>
          <cell r="CM15">
            <v>3560</v>
          </cell>
          <cell r="CN15">
            <v>0</v>
          </cell>
          <cell r="CO15">
            <v>0</v>
          </cell>
          <cell r="CP15">
            <v>3560</v>
          </cell>
          <cell r="CQ15">
            <v>0</v>
          </cell>
          <cell r="CR15">
            <v>0</v>
          </cell>
          <cell r="CS15">
            <v>0</v>
          </cell>
          <cell r="CT15">
            <v>0</v>
          </cell>
          <cell r="CU15" t="str">
            <v>C</v>
          </cell>
          <cell r="CV15" t="str">
            <v>R-07</v>
          </cell>
          <cell r="CW15" t="str">
            <v>O. Trudel</v>
          </cell>
          <cell r="CX15">
            <v>6</v>
          </cell>
          <cell r="CY15">
            <v>1</v>
          </cell>
          <cell r="CZ15">
            <v>0</v>
          </cell>
          <cell r="DA15">
            <v>0</v>
          </cell>
          <cell r="DB15">
            <v>0</v>
          </cell>
          <cell r="DC15">
            <v>1570</v>
          </cell>
          <cell r="DD15">
            <v>0</v>
          </cell>
          <cell r="DE15">
            <v>0</v>
          </cell>
          <cell r="DF15">
            <v>1570</v>
          </cell>
          <cell r="DG15">
            <v>0</v>
          </cell>
          <cell r="DH15">
            <v>0</v>
          </cell>
          <cell r="DI15">
            <v>0</v>
          </cell>
          <cell r="DJ15">
            <v>0</v>
          </cell>
          <cell r="DK15" t="str">
            <v>C</v>
          </cell>
          <cell r="DL15" t="str">
            <v>R-08</v>
          </cell>
          <cell r="DM15" t="str">
            <v>J. Lapointe</v>
          </cell>
          <cell r="DN15">
            <v>16</v>
          </cell>
          <cell r="DO15">
            <v>0</v>
          </cell>
          <cell r="DP15">
            <v>4</v>
          </cell>
          <cell r="DQ15">
            <v>0</v>
          </cell>
          <cell r="DR15">
            <v>1260</v>
          </cell>
          <cell r="DS15">
            <v>4620</v>
          </cell>
          <cell r="DT15">
            <v>0</v>
          </cell>
          <cell r="DU15">
            <v>0</v>
          </cell>
          <cell r="DV15">
            <v>4620</v>
          </cell>
          <cell r="DW15">
            <v>0</v>
          </cell>
          <cell r="DX15">
            <v>0</v>
          </cell>
          <cell r="DY15">
            <v>0</v>
          </cell>
          <cell r="DZ15">
            <v>0</v>
          </cell>
          <cell r="EA15" t="str">
            <v>C</v>
          </cell>
          <cell r="EB15" t="str">
            <v>R-09</v>
          </cell>
          <cell r="EC15" t="str">
            <v>J. Labonté</v>
          </cell>
          <cell r="ED15">
            <v>8</v>
          </cell>
          <cell r="EE15">
            <v>1</v>
          </cell>
          <cell r="EF15">
            <v>0</v>
          </cell>
          <cell r="EG15">
            <v>0</v>
          </cell>
          <cell r="EH15">
            <v>0</v>
          </cell>
          <cell r="EI15">
            <v>1990</v>
          </cell>
          <cell r="EJ15">
            <v>0</v>
          </cell>
          <cell r="EK15">
            <v>0</v>
          </cell>
          <cell r="EL15">
            <v>1990</v>
          </cell>
          <cell r="EM15">
            <v>0</v>
          </cell>
          <cell r="EN15">
            <v>0</v>
          </cell>
          <cell r="EO15">
            <v>0</v>
          </cell>
          <cell r="EP15">
            <v>0</v>
          </cell>
          <cell r="EQ15" t="str">
            <v>C</v>
          </cell>
          <cell r="ER15" t="str">
            <v>R-10</v>
          </cell>
          <cell r="ES15" t="str">
            <v>A. Anctil</v>
          </cell>
          <cell r="ET15">
            <v>60</v>
          </cell>
          <cell r="EU15">
            <v>50</v>
          </cell>
          <cell r="EV15">
            <v>8</v>
          </cell>
          <cell r="EW15">
            <v>0</v>
          </cell>
          <cell r="EX15">
            <v>2520</v>
          </cell>
          <cell r="EY15">
            <v>30620</v>
          </cell>
          <cell r="EZ15">
            <v>0</v>
          </cell>
          <cell r="FA15">
            <v>0</v>
          </cell>
          <cell r="FB15">
            <v>28140</v>
          </cell>
          <cell r="FC15">
            <v>20000</v>
          </cell>
          <cell r="FD15">
            <v>2480</v>
          </cell>
          <cell r="FE15">
            <v>0</v>
          </cell>
          <cell r="FF15">
            <v>20000</v>
          </cell>
          <cell r="FG15" t="str">
            <v>C</v>
          </cell>
          <cell r="FH15" t="str">
            <v>R-11</v>
          </cell>
          <cell r="FI15" t="str">
            <v>J. Desmeules</v>
          </cell>
          <cell r="FJ15">
            <v>12</v>
          </cell>
          <cell r="FK15">
            <v>1</v>
          </cell>
          <cell r="FL15">
            <v>3</v>
          </cell>
          <cell r="FM15">
            <v>0</v>
          </cell>
          <cell r="FN15">
            <v>945</v>
          </cell>
          <cell r="FO15">
            <v>3775</v>
          </cell>
          <cell r="FP15">
            <v>0</v>
          </cell>
          <cell r="FQ15">
            <v>0</v>
          </cell>
          <cell r="FR15">
            <v>3775</v>
          </cell>
          <cell r="FS15">
            <v>0</v>
          </cell>
          <cell r="FT15">
            <v>0</v>
          </cell>
          <cell r="FU15">
            <v>0</v>
          </cell>
          <cell r="FV15">
            <v>0</v>
          </cell>
          <cell r="FW15" t="str">
            <v>C</v>
          </cell>
          <cell r="FX15" t="str">
            <v>NA</v>
          </cell>
          <cell r="FY15" t="str">
            <v>NA</v>
          </cell>
          <cell r="FZ15">
            <v>0</v>
          </cell>
          <cell r="GA15">
            <v>0</v>
          </cell>
          <cell r="GB15">
            <v>0</v>
          </cell>
          <cell r="GC15">
            <v>0</v>
          </cell>
          <cell r="GD15">
            <v>0</v>
          </cell>
          <cell r="GE15">
            <v>0</v>
          </cell>
          <cell r="GF15">
            <v>0</v>
          </cell>
          <cell r="GG15">
            <v>0</v>
          </cell>
          <cell r="GH15">
            <v>0</v>
          </cell>
          <cell r="GI15">
            <v>0</v>
          </cell>
          <cell r="GJ15">
            <v>0</v>
          </cell>
          <cell r="GK15">
            <v>0</v>
          </cell>
          <cell r="GL15">
            <v>0</v>
          </cell>
          <cell r="GM15" t="str">
            <v>NA</v>
          </cell>
        </row>
        <row r="16">
          <cell r="A16" t="str">
            <v>CB-2019-14</v>
          </cell>
          <cell r="B16" t="str">
            <v>x</v>
          </cell>
          <cell r="C16">
            <v>0</v>
          </cell>
          <cell r="D16" t="str">
            <v>SFP</v>
          </cell>
          <cell r="E16" t="str">
            <v>Conservation et biodiversité</v>
          </cell>
          <cell r="F16" t="str">
            <v>DGGFH</v>
          </cell>
          <cell r="G16" t="str">
            <v>DEFTHA</v>
          </cell>
          <cell r="H16" t="str">
            <v>non</v>
          </cell>
          <cell r="I16" t="str">
            <v>Projet récurrent</v>
          </cell>
          <cell r="J16" t="str">
            <v>Projet récurrent</v>
          </cell>
          <cell r="K16" t="str">
            <v>En continu</v>
          </cell>
          <cell r="L16">
            <v>0</v>
          </cell>
          <cell r="M16" t="str">
            <v>Contribution financière pour des activités de conservation en herpétofaune</v>
          </cell>
          <cell r="N16" t="str">
            <v xml:space="preserve">Le projet vise à soutenir des organismes qui réalisent des actions de conservation en herpétofaune (suivi des populations, gestion des données nécessaires à la conservation des ampĥibiens et des reptiles, aménagements et restauration d'habitats). Cette somme serait répartie entre divers organismes qui réalisent chacun un projet clé en conservation de l'herpétofaune et qui contribuent à la mise en oeuvre d'actions de rétablissement et à la réalisation de la mission faunique du ministère des Forêts, de la Faune et des Parcs (MFFP). Par exemple, les suivis de population d'anoures permettent de quantifier la tendance des populations et ainsi poser un diagnostic sur l'état des populations, alors que la plateforme Carapace sert à répertorier les points chauds de mortalité de tortues sur les routes afin de cibler des endroits propices à des aménagements visant à atténuer cette menace. Or, pour ces organismes oeuvrant en conservation, la recherche de financement permettant d'assurer la réalisation de leurs travaux constitue chaque année un défi. Certaines activités récurrentes, comme le suivi de populations, sont particulièrement difficiles à financer par l'entremise de programmes destinés aux espèces en situation précaire. L'arrêt ou la diminution de leurs activités peut avoir un impact important sur la réalisation des mandats du MFFP, dont le suivi de l'état des populations fauniques. Cela peut également réduire la mise en oeuvre des actions inscrites aux plans de rétablissement des espèces vulnérables ou menacées. </v>
          </cell>
          <cell r="O16" t="str">
            <v xml:space="preserve">Depuis deux ans (2017-2018 et 2018-2019), le MFFP a soutenu financièrement différents organismes de conservation en herpétofaune pour une somme annuelle entre 55k et 60k$. Ces organismes sont: Société d'histoire naturelle de la Vallée du Saint-Laurent (route d'écoute d'anoures, Atlas des amphibiens et reptiles du Québec), Conservation de la nature Canada (plateforme Carapace pour la signalisation des tortues sur les routes), Ciel et Terre (conservation et aménagement de corridors fauniques pour la rainette faux-grillon) et Zoo de Granby (suivi de ponte de la tortue-molle à épines et stratégie de marketing social pour la tortue-molle à épines ). L'objectif pour 2019-2020 est de poursuivre cet appui auprès de tels organismes afin d'augmenter notre niveau de connaissance sur les espèces d'amphibiens et reptiles à statut précaire et de poursuivre les actions de conservation définis aux différents plans de rétablissement.  </v>
          </cell>
          <cell r="P16" t="str">
            <v>En début d'année 2019-2020: Recommander au ministère des Forêts, de la Faune et des Parcs d'octroyer une aide financière à quelques organismes clés en conservation de l'herpétofaune, en considérant la contribution relative des organismes et de leurs projets à l'atteinte des objectifs de rétablissement des espèces d'amphibiens et de reptiles menacées ou vulnérables et à la réalisation d'activités importantes pour la mission faunique du MFFP. Consulter les responsables régionaux associés aux projets des organismes.</v>
          </cell>
          <cell r="Q16" t="str">
            <v>(À compléter ultérieurement, lors de la reddition de comptes)</v>
          </cell>
          <cell r="R16" t="str">
            <v>Catherine Doucet</v>
          </cell>
          <cell r="S16" t="str">
            <v>DEFTHA</v>
          </cell>
          <cell r="T16" t="str">
            <v>NA</v>
          </cell>
          <cell r="U16" t="str">
            <v>NA</v>
          </cell>
          <cell r="V16">
            <v>0</v>
          </cell>
          <cell r="W16">
            <v>0</v>
          </cell>
          <cell r="X16">
            <v>0</v>
          </cell>
          <cell r="Y16">
            <v>0</v>
          </cell>
          <cell r="Z16">
            <v>0</v>
          </cell>
          <cell r="AA16">
            <v>0</v>
          </cell>
          <cell r="AB16">
            <v>0</v>
          </cell>
          <cell r="AC16">
            <v>0</v>
          </cell>
          <cell r="AD16">
            <v>0</v>
          </cell>
          <cell r="AE16">
            <v>0</v>
          </cell>
          <cell r="AF16">
            <v>0</v>
          </cell>
          <cell r="AG16">
            <v>0</v>
          </cell>
          <cell r="AH16">
            <v>0</v>
          </cell>
          <cell r="AI16" t="str">
            <v>NA</v>
          </cell>
          <cell r="AJ16" t="str">
            <v>NA</v>
          </cell>
          <cell r="AK16" t="str">
            <v>NA</v>
          </cell>
          <cell r="AL16">
            <v>0</v>
          </cell>
          <cell r="AM16">
            <v>0</v>
          </cell>
          <cell r="AN16">
            <v>0</v>
          </cell>
          <cell r="AO16">
            <v>0</v>
          </cell>
          <cell r="AP16">
            <v>0</v>
          </cell>
          <cell r="AQ16">
            <v>0</v>
          </cell>
          <cell r="AR16">
            <v>0</v>
          </cell>
          <cell r="AS16">
            <v>0</v>
          </cell>
          <cell r="AT16">
            <v>0</v>
          </cell>
          <cell r="AU16">
            <v>0</v>
          </cell>
          <cell r="AV16">
            <v>0</v>
          </cell>
          <cell r="AW16">
            <v>0</v>
          </cell>
          <cell r="AX16">
            <v>0</v>
          </cell>
          <cell r="AY16" t="str">
            <v>NA</v>
          </cell>
          <cell r="AZ16" t="str">
            <v>NA</v>
          </cell>
          <cell r="BA16" t="str">
            <v>NA</v>
          </cell>
          <cell r="BB16">
            <v>0</v>
          </cell>
          <cell r="BC16">
            <v>0</v>
          </cell>
          <cell r="BD16">
            <v>0</v>
          </cell>
          <cell r="BE16">
            <v>0</v>
          </cell>
          <cell r="BF16">
            <v>0</v>
          </cell>
          <cell r="BG16">
            <v>0</v>
          </cell>
          <cell r="BH16">
            <v>0</v>
          </cell>
          <cell r="BI16">
            <v>0</v>
          </cell>
          <cell r="BJ16">
            <v>0</v>
          </cell>
          <cell r="BK16">
            <v>0</v>
          </cell>
          <cell r="BL16">
            <v>0</v>
          </cell>
          <cell r="BM16">
            <v>0</v>
          </cell>
          <cell r="BN16">
            <v>0</v>
          </cell>
          <cell r="BO16" t="str">
            <v>NA</v>
          </cell>
          <cell r="BP16" t="str">
            <v>NA</v>
          </cell>
          <cell r="BQ16" t="str">
            <v>NA</v>
          </cell>
          <cell r="BR16">
            <v>0</v>
          </cell>
          <cell r="BS16">
            <v>0</v>
          </cell>
          <cell r="BT16">
            <v>0</v>
          </cell>
          <cell r="BU16">
            <v>0</v>
          </cell>
          <cell r="BV16">
            <v>0</v>
          </cell>
          <cell r="BW16">
            <v>0</v>
          </cell>
          <cell r="BX16">
            <v>0</v>
          </cell>
          <cell r="BY16">
            <v>0</v>
          </cell>
          <cell r="BZ16">
            <v>0</v>
          </cell>
          <cell r="CA16">
            <v>0</v>
          </cell>
          <cell r="CB16">
            <v>0</v>
          </cell>
          <cell r="CC16">
            <v>0</v>
          </cell>
          <cell r="CD16">
            <v>0</v>
          </cell>
          <cell r="CE16" t="str">
            <v>NA</v>
          </cell>
          <cell r="CF16" t="str">
            <v>NA</v>
          </cell>
          <cell r="CG16" t="str">
            <v>NA</v>
          </cell>
          <cell r="CH16">
            <v>0</v>
          </cell>
          <cell r="CI16">
            <v>0</v>
          </cell>
          <cell r="CJ16">
            <v>0</v>
          </cell>
          <cell r="CK16">
            <v>0</v>
          </cell>
          <cell r="CL16">
            <v>0</v>
          </cell>
          <cell r="CM16">
            <v>0</v>
          </cell>
          <cell r="CN16">
            <v>0</v>
          </cell>
          <cell r="CO16">
            <v>0</v>
          </cell>
          <cell r="CP16">
            <v>0</v>
          </cell>
          <cell r="CQ16">
            <v>0</v>
          </cell>
          <cell r="CR16">
            <v>0</v>
          </cell>
          <cell r="CS16">
            <v>0</v>
          </cell>
          <cell r="CT16">
            <v>0</v>
          </cell>
          <cell r="CU16" t="str">
            <v>NA</v>
          </cell>
          <cell r="CV16" t="str">
            <v>NA</v>
          </cell>
          <cell r="CW16" t="str">
            <v>NA</v>
          </cell>
          <cell r="CX16">
            <v>0</v>
          </cell>
          <cell r="CY16">
            <v>0</v>
          </cell>
          <cell r="CZ16">
            <v>0</v>
          </cell>
          <cell r="DA16">
            <v>0</v>
          </cell>
          <cell r="DB16">
            <v>0</v>
          </cell>
          <cell r="DC16">
            <v>0</v>
          </cell>
          <cell r="DD16">
            <v>0</v>
          </cell>
          <cell r="DE16">
            <v>0</v>
          </cell>
          <cell r="DF16">
            <v>0</v>
          </cell>
          <cell r="DG16">
            <v>0</v>
          </cell>
          <cell r="DH16">
            <v>0</v>
          </cell>
          <cell r="DI16">
            <v>0</v>
          </cell>
          <cell r="DJ16">
            <v>0</v>
          </cell>
          <cell r="DK16" t="str">
            <v>NA</v>
          </cell>
          <cell r="DL16" t="str">
            <v>NA</v>
          </cell>
          <cell r="DM16" t="str">
            <v>NA</v>
          </cell>
          <cell r="DN16">
            <v>0</v>
          </cell>
          <cell r="DO16">
            <v>0</v>
          </cell>
          <cell r="DP16">
            <v>0</v>
          </cell>
          <cell r="DQ16">
            <v>0</v>
          </cell>
          <cell r="DR16">
            <v>0</v>
          </cell>
          <cell r="DS16">
            <v>0</v>
          </cell>
          <cell r="DT16">
            <v>0</v>
          </cell>
          <cell r="DU16">
            <v>0</v>
          </cell>
          <cell r="DV16">
            <v>0</v>
          </cell>
          <cell r="DW16">
            <v>0</v>
          </cell>
          <cell r="DX16">
            <v>0</v>
          </cell>
          <cell r="DY16">
            <v>0</v>
          </cell>
          <cell r="DZ16">
            <v>0</v>
          </cell>
          <cell r="EA16" t="str">
            <v>NA</v>
          </cell>
          <cell r="EB16" t="str">
            <v>NA</v>
          </cell>
          <cell r="EC16" t="str">
            <v>NA</v>
          </cell>
          <cell r="ED16">
            <v>0</v>
          </cell>
          <cell r="EE16">
            <v>0</v>
          </cell>
          <cell r="EF16">
            <v>0</v>
          </cell>
          <cell r="EG16">
            <v>0</v>
          </cell>
          <cell r="EH16">
            <v>0</v>
          </cell>
          <cell r="EI16">
            <v>0</v>
          </cell>
          <cell r="EJ16">
            <v>0</v>
          </cell>
          <cell r="EK16">
            <v>0</v>
          </cell>
          <cell r="EL16">
            <v>0</v>
          </cell>
          <cell r="EM16">
            <v>0</v>
          </cell>
          <cell r="EN16">
            <v>0</v>
          </cell>
          <cell r="EO16">
            <v>0</v>
          </cell>
          <cell r="EP16">
            <v>0</v>
          </cell>
          <cell r="EQ16" t="str">
            <v>NA</v>
          </cell>
          <cell r="ER16" t="str">
            <v>NA</v>
          </cell>
          <cell r="ES16" t="str">
            <v>NA</v>
          </cell>
          <cell r="ET16">
            <v>0</v>
          </cell>
          <cell r="EU16">
            <v>0</v>
          </cell>
          <cell r="EV16">
            <v>0</v>
          </cell>
          <cell r="EW16">
            <v>0</v>
          </cell>
          <cell r="EX16">
            <v>0</v>
          </cell>
          <cell r="EY16">
            <v>0</v>
          </cell>
          <cell r="EZ16">
            <v>0</v>
          </cell>
          <cell r="FA16">
            <v>0</v>
          </cell>
          <cell r="FB16">
            <v>0</v>
          </cell>
          <cell r="FC16">
            <v>0</v>
          </cell>
          <cell r="FD16">
            <v>0</v>
          </cell>
          <cell r="FE16">
            <v>0</v>
          </cell>
          <cell r="FF16">
            <v>0</v>
          </cell>
          <cell r="FG16" t="str">
            <v>NA</v>
          </cell>
          <cell r="FH16" t="str">
            <v>NA</v>
          </cell>
          <cell r="FI16" t="str">
            <v>NA</v>
          </cell>
          <cell r="FJ16">
            <v>0</v>
          </cell>
          <cell r="FK16">
            <v>0</v>
          </cell>
          <cell r="FL16">
            <v>0</v>
          </cell>
          <cell r="FM16">
            <v>0</v>
          </cell>
          <cell r="FN16">
            <v>0</v>
          </cell>
          <cell r="FO16">
            <v>0</v>
          </cell>
          <cell r="FP16">
            <v>0</v>
          </cell>
          <cell r="FQ16">
            <v>0</v>
          </cell>
          <cell r="FR16">
            <v>0</v>
          </cell>
          <cell r="FS16">
            <v>0</v>
          </cell>
          <cell r="FT16">
            <v>0</v>
          </cell>
          <cell r="FU16">
            <v>0</v>
          </cell>
          <cell r="FV16">
            <v>0</v>
          </cell>
          <cell r="FW16" t="str">
            <v>NA</v>
          </cell>
          <cell r="FX16" t="str">
            <v>NA</v>
          </cell>
          <cell r="FY16" t="str">
            <v>NA</v>
          </cell>
          <cell r="FZ16">
            <v>0</v>
          </cell>
          <cell r="GA16">
            <v>0</v>
          </cell>
          <cell r="GB16">
            <v>0</v>
          </cell>
          <cell r="GC16">
            <v>0</v>
          </cell>
          <cell r="GD16">
            <v>0</v>
          </cell>
          <cell r="GE16">
            <v>0</v>
          </cell>
          <cell r="GF16">
            <v>0</v>
          </cell>
          <cell r="GG16">
            <v>0</v>
          </cell>
          <cell r="GH16">
            <v>0</v>
          </cell>
          <cell r="GI16">
            <v>0</v>
          </cell>
          <cell r="GJ16">
            <v>0</v>
          </cell>
          <cell r="GK16">
            <v>0</v>
          </cell>
          <cell r="GL16">
            <v>0</v>
          </cell>
          <cell r="GM16" t="str">
            <v>NA</v>
          </cell>
        </row>
        <row r="17">
          <cell r="A17" t="str">
            <v>CB-2019-15</v>
          </cell>
          <cell r="B17">
            <v>0</v>
          </cell>
          <cell r="C17" t="str">
            <v>X</v>
          </cell>
          <cell r="D17" t="str">
            <v>SFP</v>
          </cell>
          <cell r="E17" t="str">
            <v>Conservation et biodiversité</v>
          </cell>
          <cell r="F17" t="str">
            <v>DGGFH</v>
          </cell>
          <cell r="G17" t="str">
            <v>DEFTHA</v>
          </cell>
          <cell r="H17" t="str">
            <v>oui</v>
          </cell>
          <cell r="I17" t="str">
            <v>2 ans</v>
          </cell>
          <cell r="J17" t="str">
            <v>1 an sur 2</v>
          </cell>
          <cell r="K17" t="str">
            <v>Avril</v>
          </cell>
          <cell r="L17" t="str">
            <v>Projet ponctuel (durée déterminée, réalisé une seule fois, production de livrables, etc.)</v>
          </cell>
          <cell r="M17" t="str">
            <v>Amélioration de la gestion des bases de données relatives aux espèces inexploitées</v>
          </cell>
          <cell r="N17" t="str">
            <v xml:space="preserve">Le MFFP a pour mission d'assurer la conservation des espèces fauniques et leurs habitats au Québec. Pour cela, il doit posséder la connaissance lui permettant de situer les espèces et leurs habitats sur le territoire, ainsi que celle lui permettant d'évaluer l'état des populations, pour ultimement pouvoir statuer sur le statut des espèces au Québec. Ceci repose sur l’accès à des données fiables, complètes et structurées. Ces données  proviennent de sources diverses, notamment des résultats des travaux d’inventaires du Ministère (régions/centre), des travaux de consultants ou d’organismes encadrés par des permis SEG ou encore d’observations citoyennes. Une partie des données ainsi récoltées sont saisie dans diverses banques centralisées  (BORAQ, MMACH, SOS-POP, Maternités et hibernacles de chauve-souris, etc.) qui permettent principalement de recueillir l’information relatives à la localisation des espèces. Les principales problématiques avec la gestion actuelle des données de biodiversité sont les suivantes :
• Les banques centrales actuelles ne permettent pas de documenter l’effort d’échantillonnage ni les données d’absences.
• Elles ne permettent pas de recueillir l’information prise sur des individus (longueur, poids, etc.)
• Elles n’appartiennent pas toutes au Ministère (Ex. SOS-POP) et repose donc sur une tierce partie, ce qui rend le Ministère vulnérable en cas d’incapacité du partenaire à remplir son mandat.
• Elles ne peuvent pas toutes être modifiées facilement (Ex. MMACH, SOS-POP) pour répondre aux besoins organisationnels
• La saisi et la validation des données des consultants (permis SEG) est dépendante de la capacité régionales à réaliser le travail. Considérant le travail important que ça représente, les données sont souvent saisies mais non validées, ce qui entraine des erreurs. 
</v>
          </cell>
          <cell r="O17" t="str">
            <v xml:space="preserve">1. Améliorer la gestion des données par la mise en place d'une base de données structurées en mode relationnel permettant d’accueillir toutes les données récoltées relatives aux espèces non exploités (Amphibiens et reptiles, oiseaux, micromammifères, chiroptères, etc.)
2. Assurer l’autonomie du MFFP dans la gestion de ses données de missions
3. Assurer une cohérence dans les modes de fonctionnement présentement en cours au niveau de la gestion de données (CDPNQ, Géobase-Faune, etc.).
Pour se faire, un projet pilote sera réaliser en 2019-2020 en collaboration avec le Centre de la science de la biodiversité du Québec en utilisant les données d’amphibiens et reptiles (actuellement BORAQ) qui visera à :
- Créer la base de données relationnelle et convertir les données de BORAQ dans celle-ci et ajouter les données non actuellement centralisées
- Développer les gabarits et formulaires pour la saisie Web et/ou géomatique (incluant application mobile) en intégrant les besoins reliés aux protocoles d’inventaires pour les différentes espèces.
- Développer les gabarits et formulaire pour l’intégration des données de permis SEG directement par l’externe
- Mettre en place le mécanisme permettant l’intégration des données au CDPNQ et dans la GéobaseFaune
</v>
          </cell>
          <cell r="P17" t="str">
            <v xml:space="preserve">Base de données centralisée sur les amphibiens et reptiles structurées et à jour (incluant les données régionales)
Solutions web et géomatique disponible au MFFP pour l'intégration des données d'inventaires d'amphibiens et reptiles
Solution web accesssible pour l'intégration des données de permis SEG directement de l'externe.
Guide et formation des gestionnaires de données pour la modification des bases de données, des formulaires et des gabarits, ainsi que pour la saisie des données.
Évaluation des coûts pour la mise en place d'une solution similaire pour l'ensemble des données relatives aux espèces inexploitées
</v>
          </cell>
          <cell r="Q17" t="str">
            <v>(À compléter ultérieurement, lors de la reddition de comptes)</v>
          </cell>
          <cell r="R17" t="str">
            <v xml:space="preserve">Anne-Marie Gosselin </v>
          </cell>
          <cell r="S17" t="str">
            <v>DEFTHA</v>
          </cell>
          <cell r="T17" t="str">
            <v>R-01</v>
          </cell>
          <cell r="U17" t="str">
            <v>Geneviève Bourget</v>
          </cell>
          <cell r="V17">
            <v>0</v>
          </cell>
          <cell r="W17">
            <v>3</v>
          </cell>
          <cell r="X17">
            <v>0</v>
          </cell>
          <cell r="Y17">
            <v>0</v>
          </cell>
          <cell r="Z17">
            <v>0</v>
          </cell>
          <cell r="AA17">
            <v>930</v>
          </cell>
          <cell r="AB17">
            <v>0</v>
          </cell>
          <cell r="AC17">
            <v>0</v>
          </cell>
          <cell r="AD17">
            <v>0</v>
          </cell>
          <cell r="AE17">
            <v>0</v>
          </cell>
          <cell r="AF17">
            <v>930</v>
          </cell>
          <cell r="AG17">
            <v>0</v>
          </cell>
          <cell r="AH17">
            <v>0</v>
          </cell>
          <cell r="AI17" t="str">
            <v>C</v>
          </cell>
          <cell r="AJ17" t="str">
            <v>R-02</v>
          </cell>
          <cell r="AK17" t="str">
            <v>Sophie Hardy</v>
          </cell>
          <cell r="AL17">
            <v>0</v>
          </cell>
          <cell r="AM17">
            <v>3</v>
          </cell>
          <cell r="AN17">
            <v>0</v>
          </cell>
          <cell r="AO17">
            <v>0</v>
          </cell>
          <cell r="AP17">
            <v>0</v>
          </cell>
          <cell r="AQ17">
            <v>930</v>
          </cell>
          <cell r="AR17">
            <v>0</v>
          </cell>
          <cell r="AS17">
            <v>0</v>
          </cell>
          <cell r="AT17">
            <v>0</v>
          </cell>
          <cell r="AU17">
            <v>0</v>
          </cell>
          <cell r="AV17">
            <v>930</v>
          </cell>
          <cell r="AW17">
            <v>0</v>
          </cell>
          <cell r="AX17">
            <v>0</v>
          </cell>
          <cell r="AY17" t="str">
            <v>C</v>
          </cell>
          <cell r="AZ17" t="str">
            <v>R-03-12</v>
          </cell>
          <cell r="BA17" t="str">
            <v>Martine Lavoie</v>
          </cell>
          <cell r="BB17">
            <v>0</v>
          </cell>
          <cell r="BC17">
            <v>3</v>
          </cell>
          <cell r="BD17">
            <v>0</v>
          </cell>
          <cell r="BE17">
            <v>0</v>
          </cell>
          <cell r="BF17">
            <v>0</v>
          </cell>
          <cell r="BG17">
            <v>930</v>
          </cell>
          <cell r="BH17">
            <v>0</v>
          </cell>
          <cell r="BI17">
            <v>0</v>
          </cell>
          <cell r="BJ17">
            <v>0</v>
          </cell>
          <cell r="BK17">
            <v>0</v>
          </cell>
          <cell r="BL17">
            <v>930</v>
          </cell>
          <cell r="BM17">
            <v>0</v>
          </cell>
          <cell r="BN17">
            <v>0</v>
          </cell>
          <cell r="BO17" t="str">
            <v>C</v>
          </cell>
          <cell r="BP17" t="str">
            <v>NA</v>
          </cell>
          <cell r="BQ17" t="str">
            <v>NA</v>
          </cell>
          <cell r="BR17">
            <v>0</v>
          </cell>
          <cell r="BS17">
            <v>0</v>
          </cell>
          <cell r="BT17">
            <v>0</v>
          </cell>
          <cell r="BU17">
            <v>0</v>
          </cell>
          <cell r="BV17">
            <v>0</v>
          </cell>
          <cell r="BW17">
            <v>0</v>
          </cell>
          <cell r="BX17">
            <v>0</v>
          </cell>
          <cell r="BY17">
            <v>0</v>
          </cell>
          <cell r="BZ17">
            <v>0</v>
          </cell>
          <cell r="CA17">
            <v>0</v>
          </cell>
          <cell r="CB17">
            <v>0</v>
          </cell>
          <cell r="CC17">
            <v>0</v>
          </cell>
          <cell r="CD17">
            <v>0</v>
          </cell>
          <cell r="CE17" t="str">
            <v>NA</v>
          </cell>
          <cell r="CF17" t="str">
            <v>R-05-06-13-16</v>
          </cell>
          <cell r="CG17" t="str">
            <v>Étienne Drouin, Marie-Josée Goulet, Simon Bellefleur, Lyne Bouthillier</v>
          </cell>
          <cell r="CH17">
            <v>2</v>
          </cell>
          <cell r="CI17">
            <v>14</v>
          </cell>
          <cell r="CJ17">
            <v>0</v>
          </cell>
          <cell r="CK17">
            <v>0</v>
          </cell>
          <cell r="CL17">
            <v>0</v>
          </cell>
          <cell r="CM17">
            <v>4760</v>
          </cell>
          <cell r="CN17">
            <v>0</v>
          </cell>
          <cell r="CO17">
            <v>0</v>
          </cell>
          <cell r="CP17">
            <v>0</v>
          </cell>
          <cell r="CQ17">
            <v>0</v>
          </cell>
          <cell r="CR17">
            <v>4760</v>
          </cell>
          <cell r="CS17">
            <v>0</v>
          </cell>
          <cell r="CT17">
            <v>0</v>
          </cell>
          <cell r="CU17" t="str">
            <v>C</v>
          </cell>
          <cell r="CV17" t="str">
            <v>R-07</v>
          </cell>
          <cell r="CW17" t="str">
            <v>Olivier Trudel</v>
          </cell>
          <cell r="CX17">
            <v>4</v>
          </cell>
          <cell r="CY17">
            <v>8</v>
          </cell>
          <cell r="CZ17">
            <v>0</v>
          </cell>
          <cell r="DA17">
            <v>0</v>
          </cell>
          <cell r="DB17">
            <v>0</v>
          </cell>
          <cell r="DC17">
            <v>3320</v>
          </cell>
          <cell r="DD17">
            <v>0</v>
          </cell>
          <cell r="DE17">
            <v>0</v>
          </cell>
          <cell r="DF17">
            <v>0</v>
          </cell>
          <cell r="DG17">
            <v>0</v>
          </cell>
          <cell r="DH17">
            <v>3320</v>
          </cell>
          <cell r="DI17">
            <v>0</v>
          </cell>
          <cell r="DJ17">
            <v>0</v>
          </cell>
          <cell r="DK17" t="str">
            <v>C</v>
          </cell>
          <cell r="DL17" t="str">
            <v>NA</v>
          </cell>
          <cell r="DM17" t="str">
            <v>NA</v>
          </cell>
          <cell r="DN17">
            <v>0</v>
          </cell>
          <cell r="DO17">
            <v>0</v>
          </cell>
          <cell r="DP17">
            <v>0</v>
          </cell>
          <cell r="DQ17">
            <v>0</v>
          </cell>
          <cell r="DR17">
            <v>0</v>
          </cell>
          <cell r="DS17">
            <v>0</v>
          </cell>
          <cell r="DT17">
            <v>0</v>
          </cell>
          <cell r="DU17">
            <v>0</v>
          </cell>
          <cell r="DV17">
            <v>0</v>
          </cell>
          <cell r="DW17">
            <v>0</v>
          </cell>
          <cell r="DX17">
            <v>0</v>
          </cell>
          <cell r="DY17">
            <v>0</v>
          </cell>
          <cell r="DZ17">
            <v>0</v>
          </cell>
          <cell r="EA17" t="str">
            <v>NA</v>
          </cell>
          <cell r="EB17" t="str">
            <v>R-09</v>
          </cell>
          <cell r="EC17" t="str">
            <v>Johanne Labonté</v>
          </cell>
          <cell r="ED17">
            <v>0</v>
          </cell>
          <cell r="EE17">
            <v>3</v>
          </cell>
          <cell r="EF17">
            <v>0</v>
          </cell>
          <cell r="EG17">
            <v>0</v>
          </cell>
          <cell r="EH17">
            <v>0</v>
          </cell>
          <cell r="EI17">
            <v>930</v>
          </cell>
          <cell r="EJ17">
            <v>0</v>
          </cell>
          <cell r="EK17">
            <v>0</v>
          </cell>
          <cell r="EL17">
            <v>0</v>
          </cell>
          <cell r="EM17">
            <v>0</v>
          </cell>
          <cell r="EN17">
            <v>930</v>
          </cell>
          <cell r="EO17">
            <v>0</v>
          </cell>
          <cell r="EP17">
            <v>0</v>
          </cell>
          <cell r="EQ17" t="str">
            <v>C</v>
          </cell>
          <cell r="ER17" t="str">
            <v>NA</v>
          </cell>
          <cell r="ES17" t="str">
            <v>NA</v>
          </cell>
          <cell r="ET17">
            <v>0</v>
          </cell>
          <cell r="EU17">
            <v>0</v>
          </cell>
          <cell r="EV17">
            <v>0</v>
          </cell>
          <cell r="EW17">
            <v>0</v>
          </cell>
          <cell r="EX17">
            <v>0</v>
          </cell>
          <cell r="EY17">
            <v>0</v>
          </cell>
          <cell r="EZ17">
            <v>0</v>
          </cell>
          <cell r="FA17">
            <v>0</v>
          </cell>
          <cell r="FB17">
            <v>0</v>
          </cell>
          <cell r="FC17">
            <v>0</v>
          </cell>
          <cell r="FD17">
            <v>0</v>
          </cell>
          <cell r="FE17">
            <v>0</v>
          </cell>
          <cell r="FF17">
            <v>0</v>
          </cell>
          <cell r="FG17" t="str">
            <v>NA</v>
          </cell>
          <cell r="FH17" t="str">
            <v>R-11</v>
          </cell>
          <cell r="FI17" t="str">
            <v>Mathieu Morin</v>
          </cell>
          <cell r="FJ17">
            <v>0</v>
          </cell>
          <cell r="FK17">
            <v>3</v>
          </cell>
          <cell r="FL17">
            <v>0</v>
          </cell>
          <cell r="FM17">
            <v>0</v>
          </cell>
          <cell r="FN17">
            <v>0</v>
          </cell>
          <cell r="FO17">
            <v>930</v>
          </cell>
          <cell r="FP17">
            <v>0</v>
          </cell>
          <cell r="FQ17">
            <v>0</v>
          </cell>
          <cell r="FR17">
            <v>0</v>
          </cell>
          <cell r="FS17">
            <v>0</v>
          </cell>
          <cell r="FT17">
            <v>930</v>
          </cell>
          <cell r="FU17">
            <v>0</v>
          </cell>
          <cell r="FV17">
            <v>0</v>
          </cell>
          <cell r="FW17" t="str">
            <v>C</v>
          </cell>
          <cell r="FX17" t="str">
            <v>R-14-15</v>
          </cell>
          <cell r="FY17" t="str">
            <v>Sébastien Auger</v>
          </cell>
          <cell r="FZ17">
            <v>2</v>
          </cell>
          <cell r="GA17">
            <v>2</v>
          </cell>
          <cell r="GB17">
            <v>0</v>
          </cell>
          <cell r="GC17">
            <v>0</v>
          </cell>
          <cell r="GD17">
            <v>0</v>
          </cell>
          <cell r="GE17">
            <v>1040</v>
          </cell>
          <cell r="GF17">
            <v>0</v>
          </cell>
          <cell r="GG17">
            <v>0</v>
          </cell>
          <cell r="GH17">
            <v>0</v>
          </cell>
          <cell r="GI17">
            <v>0</v>
          </cell>
          <cell r="GJ17">
            <v>1040</v>
          </cell>
          <cell r="GK17">
            <v>0</v>
          </cell>
          <cell r="GL17">
            <v>0</v>
          </cell>
          <cell r="GM17" t="str">
            <v>C</v>
          </cell>
        </row>
        <row r="18">
          <cell r="A18" t="str">
            <v>CB-2019-16</v>
          </cell>
          <cell r="B18">
            <v>0</v>
          </cell>
          <cell r="C18" t="str">
            <v>x</v>
          </cell>
          <cell r="D18" t="str">
            <v>SFP</v>
          </cell>
          <cell r="E18" t="str">
            <v>Conservation et biodiversité</v>
          </cell>
          <cell r="F18" t="str">
            <v>DGGFH</v>
          </cell>
          <cell r="G18" t="str">
            <v>DGGFH</v>
          </cell>
          <cell r="H18" t="str">
            <v>non</v>
          </cell>
          <cell r="I18" t="str">
            <v>1 an</v>
          </cell>
          <cell r="J18" t="str">
            <v>Projet récurrent</v>
          </cell>
          <cell r="K18" t="str">
            <v>Avril</v>
          </cell>
          <cell r="L18" t="str">
            <v>Suivi récurrent (travaux de terrain, acquisition de données, rapport d'activité, etc.)</v>
          </cell>
          <cell r="M18" t="str">
            <v>Désignation des espèces menacées ou vulnérables et mise en œuvre des plans de rétablissement des espèces désignées menacées ou vulnérables au Québec.</v>
          </cell>
          <cell r="N18" t="str">
            <v>Cette fiche intègre les ressources nécessaires à la désignation des espèces selon la Loi sur les espèces menacées ou vulnérables (LEMV), à la mise à jour de la Liste de la faune vertébrée du Québec (LFVQ) et la Liste des espèces susceptibles d'être désignées menacées ou vulnérables. Le rétablissement concerne notamment les espèces désignées menacées ou vulnérables (EMV) conformément à la LEMV. Une équipe de rétablissement est un groupe de personnes représentant divers organismes de conservation, gouvernementaux et d'individus qui participent activement au rétablissement de ces espèces. L'équipe de rétablissement a pour mandat de produire et de mettre en oeuvre les plans de rétablissement. Les directions régionales sont des acteurs essentiels à la mise en oeuvre de ces plans. Elle sont représentées au sein des 14 équipes de rétablissement du Québec. L'ensemble des ressources combinées du centre et des régions permet de réaliser des actions d'acquisition de connaissances, de sensibilisation et de protection des habitats.  Finalement, cette fiche intègre les ressources humaines nécessaires à la validation des rapports du COSEPAC, aux programmes de rétablissement, aux plans d'action et aux plans de gestion, produits en regard de la Loi sur les espèces en péril (LEP). Cette fiche concerne les activités générales associées aux EMV; d'autres fiches seront créées pour la réalisation de projets spécifiques.</v>
          </cell>
          <cell r="O18" t="str">
            <v xml:space="preserve">Ces actions constituent le cœur de la désignation et du rétablissement des espèces fauniques au Québec et ont des retombées environnementales majeures.                                                                                                                                                       1) Fournir une expertise lors du processus de désignation et de la mise à jour de la Listes de la faune vertébrée et de la Liste des espèces susceptibles d'être désignées menacées ou vulnérables.                                                                                         2) Contribuer aux activités des équipes de rétablissement et à la mise en œuvre des actions de rétablissement.                                                                                                                                                                                                                                        3) Contribuer à la mise à jour des plans de rétablissement et à la production des bilans du rétablissement.
4) Fournir une expertise lors de la révision des documents fédéraux en lien avec la LEP. </v>
          </cell>
          <cell r="P18" t="str">
            <v>Échéancier: 31 mars 2020. 1) Élaboration de commentaires relativement aux consultations nécessaires au processus de désignation en vertu de la LEMV, à la mise à jour de la LFVQ et de la Liste des espèces susceptibles d'être désignées comme menacées ou vulnérables. 2) Poursuite de la réalisation de la mise en œuvre des plans de rétablissement des EMV, travail réalisé par les 14 équipes de rétablissement pour 29 espèces. À plus long terme, le résultat attendu est le rétablissement des espèces. 3) Mises à jour de certains plans de rétablissement des EMV publiées, de même que de certains bilans du rétablissement. 4) Élaboration de divers commentaires relatifs à l'application de la LEP au niveau fédéral.</v>
          </cell>
          <cell r="Q18" t="str">
            <v>(À compléter ultérieurement, lors de la reddition de comptes)</v>
          </cell>
          <cell r="R18" t="str">
            <v>Isabelle Gauthier, Coordonnatrice provinciale des EMV.</v>
          </cell>
          <cell r="S18" t="str">
            <v>DGGFH</v>
          </cell>
          <cell r="T18" t="str">
            <v>R-01</v>
          </cell>
          <cell r="U18" t="str">
            <v>Geneviève Bourget</v>
          </cell>
          <cell r="V18">
            <v>0</v>
          </cell>
          <cell r="W18">
            <v>51</v>
          </cell>
          <cell r="X18">
            <v>0</v>
          </cell>
          <cell r="Y18">
            <v>0</v>
          </cell>
          <cell r="Z18">
            <v>0</v>
          </cell>
          <cell r="AA18">
            <v>15810</v>
          </cell>
          <cell r="AB18">
            <v>0</v>
          </cell>
          <cell r="AC18">
            <v>0</v>
          </cell>
          <cell r="AD18">
            <v>15810</v>
          </cell>
          <cell r="AE18">
            <v>700</v>
          </cell>
          <cell r="AF18">
            <v>0</v>
          </cell>
          <cell r="AG18">
            <v>0</v>
          </cell>
          <cell r="AH18">
            <v>700</v>
          </cell>
          <cell r="AI18" t="str">
            <v>C</v>
          </cell>
          <cell r="AJ18" t="str">
            <v>R-02</v>
          </cell>
          <cell r="AK18" t="str">
            <v>Données à confirmer</v>
          </cell>
          <cell r="AL18">
            <v>0</v>
          </cell>
          <cell r="AM18">
            <v>150</v>
          </cell>
          <cell r="AN18">
            <v>0</v>
          </cell>
          <cell r="AO18">
            <v>0</v>
          </cell>
          <cell r="AP18">
            <v>0</v>
          </cell>
          <cell r="AQ18">
            <v>46500</v>
          </cell>
          <cell r="AR18">
            <v>0</v>
          </cell>
          <cell r="AS18">
            <v>0</v>
          </cell>
          <cell r="AT18">
            <v>46500</v>
          </cell>
          <cell r="AU18">
            <v>0</v>
          </cell>
          <cell r="AV18">
            <v>0</v>
          </cell>
          <cell r="AW18">
            <v>0</v>
          </cell>
          <cell r="AX18">
            <v>0</v>
          </cell>
          <cell r="AY18" t="str">
            <v>C</v>
          </cell>
          <cell r="AZ18" t="str">
            <v>R-03-12</v>
          </cell>
          <cell r="BA18" t="str">
            <v>Martin Arvisais</v>
          </cell>
          <cell r="BB18">
            <v>0</v>
          </cell>
          <cell r="BC18">
            <v>30</v>
          </cell>
          <cell r="BD18">
            <v>0</v>
          </cell>
          <cell r="BE18">
            <v>0</v>
          </cell>
          <cell r="BF18">
            <v>0</v>
          </cell>
          <cell r="BG18">
            <v>9300</v>
          </cell>
          <cell r="BH18">
            <v>0</v>
          </cell>
          <cell r="BI18">
            <v>0</v>
          </cell>
          <cell r="BJ18">
            <v>9300</v>
          </cell>
          <cell r="BK18">
            <v>0</v>
          </cell>
          <cell r="BL18">
            <v>0</v>
          </cell>
          <cell r="BM18">
            <v>0</v>
          </cell>
          <cell r="BN18">
            <v>0</v>
          </cell>
          <cell r="BO18" t="str">
            <v>C</v>
          </cell>
          <cell r="BP18" t="str">
            <v>R-04-17</v>
          </cell>
          <cell r="BQ18" t="str">
            <v>Données à confirmer</v>
          </cell>
          <cell r="BR18">
            <v>10</v>
          </cell>
          <cell r="BS18">
            <v>10</v>
          </cell>
          <cell r="BT18">
            <v>0</v>
          </cell>
          <cell r="BU18">
            <v>0</v>
          </cell>
          <cell r="BV18">
            <v>0</v>
          </cell>
          <cell r="BW18">
            <v>5200</v>
          </cell>
          <cell r="BX18">
            <v>0</v>
          </cell>
          <cell r="BY18">
            <v>0</v>
          </cell>
          <cell r="BZ18">
            <v>5200</v>
          </cell>
          <cell r="CA18">
            <v>0</v>
          </cell>
          <cell r="CB18">
            <v>0</v>
          </cell>
          <cell r="CC18">
            <v>0</v>
          </cell>
          <cell r="CD18">
            <v>0</v>
          </cell>
          <cell r="CE18" t="str">
            <v>C</v>
          </cell>
          <cell r="CF18" t="str">
            <v>R-05-06-13-16</v>
          </cell>
          <cell r="CG18" t="str">
            <v>Lyne Bouthillier, Steve Garceau, Nathalie Tessier, Nathalie Vachon, Carl Patenaude-levasseur, Jean-sébastien Messier, Maris-Josée Goulet</v>
          </cell>
          <cell r="CH18">
            <v>0</v>
          </cell>
          <cell r="CI18">
            <v>70</v>
          </cell>
          <cell r="CJ18">
            <v>0</v>
          </cell>
          <cell r="CK18">
            <v>0</v>
          </cell>
          <cell r="CL18">
            <v>0</v>
          </cell>
          <cell r="CM18">
            <v>21700</v>
          </cell>
          <cell r="CN18">
            <v>0</v>
          </cell>
          <cell r="CO18">
            <v>0</v>
          </cell>
          <cell r="CP18">
            <v>21700</v>
          </cell>
          <cell r="CQ18">
            <v>0</v>
          </cell>
          <cell r="CR18">
            <v>0</v>
          </cell>
          <cell r="CS18">
            <v>0</v>
          </cell>
          <cell r="CT18">
            <v>0</v>
          </cell>
          <cell r="CU18" t="str">
            <v>C</v>
          </cell>
          <cell r="CV18" t="str">
            <v>R-07</v>
          </cell>
          <cell r="CW18" t="str">
            <v>Olivier Trudel</v>
          </cell>
          <cell r="CX18">
            <v>0</v>
          </cell>
          <cell r="CY18">
            <v>30</v>
          </cell>
          <cell r="CZ18">
            <v>0</v>
          </cell>
          <cell r="DA18">
            <v>0</v>
          </cell>
          <cell r="DB18">
            <v>0</v>
          </cell>
          <cell r="DC18">
            <v>9300</v>
          </cell>
          <cell r="DD18">
            <v>0</v>
          </cell>
          <cell r="DE18">
            <v>0</v>
          </cell>
          <cell r="DF18">
            <v>9300</v>
          </cell>
          <cell r="DG18">
            <v>762</v>
          </cell>
          <cell r="DH18">
            <v>0</v>
          </cell>
          <cell r="DI18">
            <v>0</v>
          </cell>
          <cell r="DJ18">
            <v>762</v>
          </cell>
          <cell r="DK18" t="str">
            <v>C</v>
          </cell>
          <cell r="DL18" t="str">
            <v>R-08</v>
          </cell>
          <cell r="DM18" t="str">
            <v>Données à confirmer</v>
          </cell>
          <cell r="DN18">
            <v>16</v>
          </cell>
          <cell r="DO18">
            <v>32</v>
          </cell>
          <cell r="DP18">
            <v>0</v>
          </cell>
          <cell r="DQ18">
            <v>0</v>
          </cell>
          <cell r="DR18">
            <v>0</v>
          </cell>
          <cell r="DS18">
            <v>13280</v>
          </cell>
          <cell r="DT18">
            <v>0</v>
          </cell>
          <cell r="DU18">
            <v>0</v>
          </cell>
          <cell r="DV18">
            <v>13280</v>
          </cell>
          <cell r="DW18">
            <v>0</v>
          </cell>
          <cell r="DX18">
            <v>0</v>
          </cell>
          <cell r="DY18">
            <v>0</v>
          </cell>
          <cell r="DZ18">
            <v>0</v>
          </cell>
          <cell r="EA18" t="str">
            <v>C</v>
          </cell>
          <cell r="EB18" t="str">
            <v>R-09</v>
          </cell>
          <cell r="EC18" t="str">
            <v>Johanne Labonté</v>
          </cell>
          <cell r="ED18">
            <v>0</v>
          </cell>
          <cell r="EE18">
            <v>75</v>
          </cell>
          <cell r="EF18">
            <v>0</v>
          </cell>
          <cell r="EG18">
            <v>0</v>
          </cell>
          <cell r="EH18">
            <v>0</v>
          </cell>
          <cell r="EI18">
            <v>23250</v>
          </cell>
          <cell r="EJ18">
            <v>0</v>
          </cell>
          <cell r="EK18">
            <v>0</v>
          </cell>
          <cell r="EL18">
            <v>23250</v>
          </cell>
          <cell r="EM18">
            <v>3000</v>
          </cell>
          <cell r="EN18">
            <v>0</v>
          </cell>
          <cell r="EO18">
            <v>0</v>
          </cell>
          <cell r="EP18">
            <v>3000</v>
          </cell>
          <cell r="EQ18" t="str">
            <v>C</v>
          </cell>
          <cell r="ER18" t="str">
            <v>R-10</v>
          </cell>
          <cell r="ES18" t="str">
            <v>Données à confirmer</v>
          </cell>
          <cell r="ET18">
            <v>0</v>
          </cell>
          <cell r="EU18">
            <v>50</v>
          </cell>
          <cell r="EV18">
            <v>0</v>
          </cell>
          <cell r="EW18">
            <v>0</v>
          </cell>
          <cell r="EX18">
            <v>0</v>
          </cell>
          <cell r="EY18">
            <v>15500</v>
          </cell>
          <cell r="EZ18">
            <v>0</v>
          </cell>
          <cell r="FA18">
            <v>0</v>
          </cell>
          <cell r="FB18">
            <v>15500</v>
          </cell>
          <cell r="FC18">
            <v>0</v>
          </cell>
          <cell r="FD18">
            <v>0</v>
          </cell>
          <cell r="FE18">
            <v>0</v>
          </cell>
          <cell r="FF18">
            <v>0</v>
          </cell>
          <cell r="FG18" t="str">
            <v>C</v>
          </cell>
          <cell r="FH18" t="str">
            <v>R-11</v>
          </cell>
          <cell r="FI18" t="str">
            <v>Données à confirmer</v>
          </cell>
          <cell r="FJ18">
            <v>0</v>
          </cell>
          <cell r="FK18">
            <v>35</v>
          </cell>
          <cell r="FL18">
            <v>0</v>
          </cell>
          <cell r="FM18">
            <v>0</v>
          </cell>
          <cell r="FN18">
            <v>0</v>
          </cell>
          <cell r="FO18">
            <v>10850</v>
          </cell>
          <cell r="FP18">
            <v>0</v>
          </cell>
          <cell r="FQ18">
            <v>0</v>
          </cell>
          <cell r="FR18">
            <v>10850</v>
          </cell>
          <cell r="FS18">
            <v>0</v>
          </cell>
          <cell r="FT18">
            <v>0</v>
          </cell>
          <cell r="FU18">
            <v>0</v>
          </cell>
          <cell r="FV18">
            <v>0</v>
          </cell>
          <cell r="FW18" t="str">
            <v>C</v>
          </cell>
          <cell r="FX18" t="str">
            <v>R-14-15</v>
          </cell>
          <cell r="FY18" t="str">
            <v>Chantal Côté</v>
          </cell>
          <cell r="FZ18">
            <v>0</v>
          </cell>
          <cell r="GA18">
            <v>6</v>
          </cell>
          <cell r="GB18">
            <v>0</v>
          </cell>
          <cell r="GC18">
            <v>0</v>
          </cell>
          <cell r="GD18">
            <v>0</v>
          </cell>
          <cell r="GE18">
            <v>1860</v>
          </cell>
          <cell r="GF18">
            <v>0</v>
          </cell>
          <cell r="GG18">
            <v>0</v>
          </cell>
          <cell r="GH18">
            <v>1860</v>
          </cell>
          <cell r="GI18">
            <v>85</v>
          </cell>
          <cell r="GJ18">
            <v>0</v>
          </cell>
          <cell r="GK18">
            <v>0</v>
          </cell>
          <cell r="GL18">
            <v>85</v>
          </cell>
          <cell r="GM18" t="str">
            <v>C</v>
          </cell>
        </row>
        <row r="19">
          <cell r="A19" t="str">
            <v>CB-2019-17</v>
          </cell>
          <cell r="B19">
            <v>0</v>
          </cell>
          <cell r="C19" t="str">
            <v>X</v>
          </cell>
          <cell r="D19" t="str">
            <v>SFP</v>
          </cell>
          <cell r="E19" t="str">
            <v>Conservation et biodiversité</v>
          </cell>
          <cell r="F19" t="str">
            <v>DGGFH</v>
          </cell>
          <cell r="G19" t="str">
            <v>DEFTHA</v>
          </cell>
          <cell r="H19" t="str">
            <v>oui</v>
          </cell>
          <cell r="I19" t="str">
            <v>2 ans</v>
          </cell>
          <cell r="J19" t="str">
            <v>1 an sur 2</v>
          </cell>
          <cell r="K19" t="str">
            <v>Avril</v>
          </cell>
          <cell r="L19" t="str">
            <v>Projet ponctuel (durée déterminée, réalisé une seule fois, production de livrables, etc.)</v>
          </cell>
          <cell r="M19" t="str">
            <v>Élaboration de modèles de qualité de l'habitat (MQH) pour les EMVS, mise à jour de protocoles et validation sur le terrain (phases 1 et 2).</v>
          </cell>
          <cell r="N19" t="str">
            <v>Phase 1 (2019-2020): Lors de la consultation des régions sur le sujet des inventaires et de la prise de données sur le terrain, il est ressorti que les méthodes d'inventaire et de prise de données varient d'une région à l'autre. Cette problématique devient critique lorsque nous devons assurer une cohérence dans nos exigences pour assurer la qualité des résultats des études d’impacts et fournir des outils aux analystes régionaux pour l’évaluation et l’analyse des projets qui leur sont soumis pour avis ou autorisation. 
De plus, le CDPNQ doit compiler les données des régions, des consultants et des divers autres organismes. Il devient difficile de valider les données et ces dernières ne permettent pas de les comparer. Il est ainsi difficile d'utiliser les données pour la conservation des EMVS.
D'autre part, il y a un besoin criant de développer des outils pour améliorer le succès de détection des EMVS. Les modèles de qualité de l'habitat (MQH) aideront à préciser les sites d'inventaire, à identifier des habitats potentiels lors de l'émission d'avis fauniques pour différents projets et orienteront la mise en place de mesures de protection dans les habitats potentiels des EMVS.
Phase 2 (2020-2021): Valider les MQH développés et l'efficacité des protocoles et des fiches terrain. à l'aide des MQH, des inventaires (traditionnels ou ADNe) à des endroits ciblés seront identifier pour 2020-2021.
La présente fiche de programmation concerne la phase 1 uniquement.</v>
          </cell>
          <cell r="O19" t="str">
            <v xml:space="preserve">Les protocoles du MFFP seront mis à jour afin de standardiser la prise de données à l'échelle provinciale, selon les besoins régionaux et du CDPNQ (pour l'analyse des menaces et des études d’impacts, entre autres). Une application et des fiches de terrain en format électronique seront développées. Les protocoles viseront également à obtenir une approbation du CPA pour l'ensemble des espèces étudiées par la DEFTHA et les régions.
Il est prévu de développer des modèles de qualité de l'habitat (MQH), via des revues de la littératures, les occurrences du CDPNQ et les domaine vitaux des espèces. Ces MQH permettront de cartographier des habitats potentiels pour orienter les inventaires, les avis fauniques et les mesures de protection à mettre en place.  
Phase 1 (2019-2020):
- Faire le bilan des protocoles et des MQH existants et des besoins.
- Identifier les espèces prioritaires.
- Mise à jour des protocoles d'inventaire existants.
- Développer ou bonifier les MQH des EMVS identifiés lors des discussion du Comité Capital Faune.
</v>
          </cell>
          <cell r="P19" t="str">
            <v>Phase 1 (2019-2020): Développement des modèles (MQH), protocoles, fiches terrain électronique et application cellulaire ou IPad. 
Phase 2 (2020-2021): Validation des MQH, des protocoles et des fiches de terrain (versions papier et électronique). Inventaires fauniques ciblés.</v>
          </cell>
          <cell r="Q19" t="str">
            <v>(À compléter ultérieurement, lors de la reddition de comptes)</v>
          </cell>
          <cell r="R19" t="str">
            <v>Patrick Charbonneau</v>
          </cell>
          <cell r="S19" t="str">
            <v>DEFTHA</v>
          </cell>
          <cell r="T19" t="str">
            <v>R-01</v>
          </cell>
          <cell r="U19" t="str">
            <v>Geneviève Bourget</v>
          </cell>
          <cell r="V19">
            <v>2</v>
          </cell>
          <cell r="W19">
            <v>7</v>
          </cell>
          <cell r="X19">
            <v>0</v>
          </cell>
          <cell r="Y19">
            <v>0</v>
          </cell>
          <cell r="Z19">
            <v>0</v>
          </cell>
          <cell r="AA19">
            <v>2590</v>
          </cell>
          <cell r="AB19">
            <v>0</v>
          </cell>
          <cell r="AC19">
            <v>0</v>
          </cell>
          <cell r="AD19">
            <v>0</v>
          </cell>
          <cell r="AE19">
            <v>0</v>
          </cell>
          <cell r="AF19">
            <v>2590</v>
          </cell>
          <cell r="AG19">
            <v>0</v>
          </cell>
          <cell r="AH19">
            <v>0</v>
          </cell>
          <cell r="AI19" t="str">
            <v>C</v>
          </cell>
          <cell r="AJ19" t="str">
            <v>R-02</v>
          </cell>
          <cell r="AK19" t="str">
            <v>Sophie Hardy</v>
          </cell>
          <cell r="AL19">
            <v>0</v>
          </cell>
          <cell r="AM19">
            <v>13</v>
          </cell>
          <cell r="AN19">
            <v>0</v>
          </cell>
          <cell r="AO19">
            <v>0</v>
          </cell>
          <cell r="AP19">
            <v>0</v>
          </cell>
          <cell r="AQ19">
            <v>4030</v>
          </cell>
          <cell r="AR19">
            <v>0</v>
          </cell>
          <cell r="AS19">
            <v>0</v>
          </cell>
          <cell r="AT19">
            <v>0</v>
          </cell>
          <cell r="AU19">
            <v>0</v>
          </cell>
          <cell r="AV19">
            <v>4030</v>
          </cell>
          <cell r="AW19">
            <v>0</v>
          </cell>
          <cell r="AX19">
            <v>0</v>
          </cell>
          <cell r="AY19" t="str">
            <v>C</v>
          </cell>
          <cell r="AZ19" t="str">
            <v>R-03-12</v>
          </cell>
          <cell r="BA19" t="str">
            <v>Martine Lavoie</v>
          </cell>
          <cell r="BB19">
            <v>13</v>
          </cell>
          <cell r="BC19">
            <v>5</v>
          </cell>
          <cell r="BD19">
            <v>0</v>
          </cell>
          <cell r="BE19">
            <v>0</v>
          </cell>
          <cell r="BF19">
            <v>0</v>
          </cell>
          <cell r="BG19">
            <v>4280</v>
          </cell>
          <cell r="BH19">
            <v>0</v>
          </cell>
          <cell r="BI19">
            <v>0</v>
          </cell>
          <cell r="BJ19">
            <v>0</v>
          </cell>
          <cell r="BK19">
            <v>0</v>
          </cell>
          <cell r="BL19">
            <v>4280</v>
          </cell>
          <cell r="BM19">
            <v>0</v>
          </cell>
          <cell r="BN19">
            <v>0</v>
          </cell>
          <cell r="BO19" t="str">
            <v>C</v>
          </cell>
          <cell r="BP19" t="str">
            <v>R-04-17</v>
          </cell>
          <cell r="BQ19" t="str">
            <v>Pascale Dombrowski</v>
          </cell>
          <cell r="BR19">
            <v>6</v>
          </cell>
          <cell r="BS19">
            <v>4</v>
          </cell>
          <cell r="BT19">
            <v>0</v>
          </cell>
          <cell r="BU19">
            <v>0</v>
          </cell>
          <cell r="BV19">
            <v>0</v>
          </cell>
          <cell r="BW19">
            <v>2500</v>
          </cell>
          <cell r="BX19">
            <v>0</v>
          </cell>
          <cell r="BY19">
            <v>0</v>
          </cell>
          <cell r="BZ19">
            <v>0</v>
          </cell>
          <cell r="CA19">
            <v>0</v>
          </cell>
          <cell r="CB19">
            <v>2500</v>
          </cell>
          <cell r="CC19">
            <v>0</v>
          </cell>
          <cell r="CD19">
            <v>0</v>
          </cell>
          <cell r="CE19" t="str">
            <v>C</v>
          </cell>
          <cell r="CF19" t="str">
            <v>R-05-06-13-16</v>
          </cell>
          <cell r="CG19" t="str">
            <v>Marie-Josée Goulet, Lyne Bouthillier, Nathalie Tessier</v>
          </cell>
          <cell r="CH19">
            <v>0</v>
          </cell>
          <cell r="CI19">
            <v>14</v>
          </cell>
          <cell r="CJ19">
            <v>0</v>
          </cell>
          <cell r="CK19">
            <v>0</v>
          </cell>
          <cell r="CL19">
            <v>0</v>
          </cell>
          <cell r="CM19">
            <v>4340</v>
          </cell>
          <cell r="CN19">
            <v>0</v>
          </cell>
          <cell r="CO19">
            <v>0</v>
          </cell>
          <cell r="CP19">
            <v>0</v>
          </cell>
          <cell r="CQ19">
            <v>0</v>
          </cell>
          <cell r="CR19">
            <v>4340</v>
          </cell>
          <cell r="CS19">
            <v>0</v>
          </cell>
          <cell r="CT19">
            <v>0</v>
          </cell>
          <cell r="CU19" t="str">
            <v>C</v>
          </cell>
          <cell r="CV19" t="str">
            <v>R-07</v>
          </cell>
          <cell r="CW19" t="str">
            <v>Olivier Trudel</v>
          </cell>
          <cell r="CX19">
            <v>0</v>
          </cell>
          <cell r="CY19">
            <v>4</v>
          </cell>
          <cell r="CZ19">
            <v>0</v>
          </cell>
          <cell r="DA19">
            <v>0</v>
          </cell>
          <cell r="DB19">
            <v>0</v>
          </cell>
          <cell r="DC19">
            <v>1240</v>
          </cell>
          <cell r="DD19">
            <v>0</v>
          </cell>
          <cell r="DE19">
            <v>0</v>
          </cell>
          <cell r="DF19">
            <v>0</v>
          </cell>
          <cell r="DG19">
            <v>0</v>
          </cell>
          <cell r="DH19">
            <v>1240</v>
          </cell>
          <cell r="DI19">
            <v>0</v>
          </cell>
          <cell r="DJ19">
            <v>0</v>
          </cell>
          <cell r="DK19" t="str">
            <v>C</v>
          </cell>
          <cell r="DL19" t="str">
            <v>R-08</v>
          </cell>
          <cell r="DM19" t="str">
            <v>Jean Lapointe</v>
          </cell>
          <cell r="DN19">
            <v>0</v>
          </cell>
          <cell r="DO19">
            <v>10</v>
          </cell>
          <cell r="DP19">
            <v>0</v>
          </cell>
          <cell r="DQ19">
            <v>0</v>
          </cell>
          <cell r="DR19">
            <v>0</v>
          </cell>
          <cell r="DS19">
            <v>3100</v>
          </cell>
          <cell r="DT19">
            <v>0</v>
          </cell>
          <cell r="DU19">
            <v>0</v>
          </cell>
          <cell r="DV19">
            <v>0</v>
          </cell>
          <cell r="DW19">
            <v>0</v>
          </cell>
          <cell r="DX19">
            <v>3100</v>
          </cell>
          <cell r="DY19">
            <v>0</v>
          </cell>
          <cell r="DZ19">
            <v>0</v>
          </cell>
          <cell r="EA19" t="str">
            <v>C</v>
          </cell>
          <cell r="EB19" t="str">
            <v>R-09</v>
          </cell>
          <cell r="EC19" t="str">
            <v>Johanne Labonté</v>
          </cell>
          <cell r="ED19">
            <v>0</v>
          </cell>
          <cell r="EE19">
            <v>17</v>
          </cell>
          <cell r="EF19">
            <v>0</v>
          </cell>
          <cell r="EG19">
            <v>0</v>
          </cell>
          <cell r="EH19">
            <v>0</v>
          </cell>
          <cell r="EI19">
            <v>5270</v>
          </cell>
          <cell r="EJ19">
            <v>0</v>
          </cell>
          <cell r="EK19">
            <v>0</v>
          </cell>
          <cell r="EL19">
            <v>0</v>
          </cell>
          <cell r="EM19">
            <v>0</v>
          </cell>
          <cell r="EN19">
            <v>5270</v>
          </cell>
          <cell r="EO19">
            <v>0</v>
          </cell>
          <cell r="EP19">
            <v>0</v>
          </cell>
          <cell r="EQ19" t="str">
            <v>C</v>
          </cell>
          <cell r="ER19" t="str">
            <v>R-10</v>
          </cell>
          <cell r="ES19" t="str">
            <v>Julien Second</v>
          </cell>
          <cell r="ET19">
            <v>0</v>
          </cell>
          <cell r="EU19">
            <v>20</v>
          </cell>
          <cell r="EV19">
            <v>0</v>
          </cell>
          <cell r="EW19">
            <v>0</v>
          </cell>
          <cell r="EX19">
            <v>0</v>
          </cell>
          <cell r="EY19">
            <v>6200</v>
          </cell>
          <cell r="EZ19">
            <v>0</v>
          </cell>
          <cell r="FA19">
            <v>0</v>
          </cell>
          <cell r="FB19">
            <v>0</v>
          </cell>
          <cell r="FC19">
            <v>0</v>
          </cell>
          <cell r="FD19">
            <v>6200</v>
          </cell>
          <cell r="FE19">
            <v>0</v>
          </cell>
          <cell r="FF19">
            <v>0</v>
          </cell>
          <cell r="FG19" t="str">
            <v>C</v>
          </cell>
          <cell r="FH19" t="str">
            <v>R-11</v>
          </cell>
          <cell r="FI19" t="str">
            <v>Mathieu Morin</v>
          </cell>
          <cell r="FJ19">
            <v>0</v>
          </cell>
          <cell r="FK19">
            <v>10</v>
          </cell>
          <cell r="FL19">
            <v>0</v>
          </cell>
          <cell r="FM19">
            <v>0</v>
          </cell>
          <cell r="FN19">
            <v>0</v>
          </cell>
          <cell r="FO19">
            <v>3100</v>
          </cell>
          <cell r="FP19">
            <v>0</v>
          </cell>
          <cell r="FQ19">
            <v>0</v>
          </cell>
          <cell r="FR19">
            <v>0</v>
          </cell>
          <cell r="FS19">
            <v>0</v>
          </cell>
          <cell r="FT19">
            <v>3100</v>
          </cell>
          <cell r="FU19">
            <v>0</v>
          </cell>
          <cell r="FV19">
            <v>0</v>
          </cell>
          <cell r="FW19" t="str">
            <v>C</v>
          </cell>
          <cell r="FX19" t="str">
            <v>R-14-15</v>
          </cell>
          <cell r="FY19" t="str">
            <v>Chantal Côté, Sébastien Auger</v>
          </cell>
          <cell r="FZ19">
            <v>0</v>
          </cell>
          <cell r="GA19">
            <v>7</v>
          </cell>
          <cell r="GB19">
            <v>0</v>
          </cell>
          <cell r="GC19">
            <v>0</v>
          </cell>
          <cell r="GD19">
            <v>0</v>
          </cell>
          <cell r="GE19">
            <v>2170</v>
          </cell>
          <cell r="GF19">
            <v>0</v>
          </cell>
          <cell r="GG19">
            <v>0</v>
          </cell>
          <cell r="GH19">
            <v>0</v>
          </cell>
          <cell r="GI19">
            <v>0</v>
          </cell>
          <cell r="GJ19">
            <v>2170</v>
          </cell>
          <cell r="GK19">
            <v>0</v>
          </cell>
          <cell r="GL19">
            <v>0</v>
          </cell>
          <cell r="GM19" t="str">
            <v>C</v>
          </cell>
        </row>
        <row r="20">
          <cell r="A20" t="str">
            <v>CB-2019-18</v>
          </cell>
          <cell r="B20">
            <v>0</v>
          </cell>
          <cell r="C20" t="str">
            <v>X</v>
          </cell>
          <cell r="D20" t="str">
            <v>SFP</v>
          </cell>
          <cell r="E20" t="str">
            <v>Conservation et biodiversité</v>
          </cell>
          <cell r="F20" t="str">
            <v>DGGFH</v>
          </cell>
          <cell r="G20" t="str">
            <v>DEFTHA</v>
          </cell>
          <cell r="H20" t="str">
            <v>oui</v>
          </cell>
          <cell r="I20" t="str">
            <v>1 an</v>
          </cell>
          <cell r="J20" t="str">
            <v>Dernière année</v>
          </cell>
          <cell r="K20" t="str">
            <v>Avril</v>
          </cell>
          <cell r="L20" t="str">
            <v>Projet ponctuel (durée déterminée, réalisé une seule fois, production de livrables, etc.)</v>
          </cell>
          <cell r="M20" t="str">
            <v xml:space="preserve">Élaboration d'un guide des mesures de protection pour les EMVS et leurs habitat </v>
          </cell>
          <cell r="N20" t="str">
            <v xml:space="preserve">Dans le cadre de projets de développement, le MFFP est appelé à se prononcer sur les mesures de protection ou d'atténuation à mettre en place afin de protéger les EMVS et leurs habitats. Afin de pouvoir prendre des décisions éclairées, les analystes doivent bien comprendre les projets, mais aussi connaître toutes les mesures possibles à mettre en place. Il existe présentement plusieurs documents pouvant guider les analystes, mais aucun d'entre eux n'est complet ni disponible dans toutes les régions. Dans un premier temps l'information disponible sera colligée et les régions seront consultées afin de bien cerner leurs besoins. Un guide sera par la suite élaboré. </v>
          </cell>
          <cell r="O20" t="str">
            <v>1) Rassembler l'information disponible dans les différentes régions.
2) Consulter les régions afin de connaître les besoins et les objectifs que le document doit rencontrer.
3) Produire un document synthèse des mesures de protection et d'atténuation pouvant être mises en place afin d'assurer la conservation des EMVS.
4) Identifier et prioriser les mesures necessitant une évaluation de leurs efficacité</v>
          </cell>
          <cell r="P20" t="str">
            <v>Guide des mesures de protection et d'atténuation pour les espèces à statut précaire. Un document PDF rassemblant toutes les mesures par taxons sera produit pour la fin de l'année financière 2019-2020.</v>
          </cell>
          <cell r="Q20" t="str">
            <v>(À compléter ultérieurement, lors de la reddition de comptes)</v>
          </cell>
          <cell r="R20" t="str">
            <v>Sonia Labrecque</v>
          </cell>
          <cell r="S20" t="str">
            <v>DEFTHA</v>
          </cell>
          <cell r="T20" t="str">
            <v>R-01</v>
          </cell>
          <cell r="U20" t="str">
            <v>Geneviève Bourget</v>
          </cell>
          <cell r="V20">
            <v>0</v>
          </cell>
          <cell r="W20">
            <v>2</v>
          </cell>
          <cell r="X20">
            <v>0</v>
          </cell>
          <cell r="Y20">
            <v>0</v>
          </cell>
          <cell r="Z20">
            <v>0</v>
          </cell>
          <cell r="AA20">
            <v>620</v>
          </cell>
          <cell r="AB20">
            <v>0</v>
          </cell>
          <cell r="AC20">
            <v>0</v>
          </cell>
          <cell r="AD20">
            <v>0</v>
          </cell>
          <cell r="AE20">
            <v>0</v>
          </cell>
          <cell r="AF20">
            <v>620</v>
          </cell>
          <cell r="AG20">
            <v>0</v>
          </cell>
          <cell r="AH20">
            <v>0</v>
          </cell>
          <cell r="AI20" t="str">
            <v>C</v>
          </cell>
          <cell r="AJ20" t="str">
            <v>R-02</v>
          </cell>
          <cell r="AK20" t="str">
            <v>Sophie Hardy</v>
          </cell>
          <cell r="AL20">
            <v>0</v>
          </cell>
          <cell r="AM20">
            <v>2</v>
          </cell>
          <cell r="AN20">
            <v>0</v>
          </cell>
          <cell r="AO20">
            <v>0</v>
          </cell>
          <cell r="AP20">
            <v>0</v>
          </cell>
          <cell r="AQ20">
            <v>620</v>
          </cell>
          <cell r="AR20">
            <v>0</v>
          </cell>
          <cell r="AS20">
            <v>0</v>
          </cell>
          <cell r="AT20">
            <v>0</v>
          </cell>
          <cell r="AU20">
            <v>0</v>
          </cell>
          <cell r="AV20">
            <v>620</v>
          </cell>
          <cell r="AW20">
            <v>0</v>
          </cell>
          <cell r="AX20">
            <v>0</v>
          </cell>
          <cell r="AY20" t="str">
            <v>C</v>
          </cell>
          <cell r="AZ20" t="str">
            <v>R-03-12</v>
          </cell>
          <cell r="BA20" t="str">
            <v>Martine Lavoie</v>
          </cell>
          <cell r="BB20">
            <v>0</v>
          </cell>
          <cell r="BC20">
            <v>0</v>
          </cell>
          <cell r="BD20">
            <v>0</v>
          </cell>
          <cell r="BE20">
            <v>0</v>
          </cell>
          <cell r="BF20">
            <v>0</v>
          </cell>
          <cell r="BG20">
            <v>0</v>
          </cell>
          <cell r="BH20">
            <v>0</v>
          </cell>
          <cell r="BI20">
            <v>0</v>
          </cell>
          <cell r="BJ20">
            <v>0</v>
          </cell>
          <cell r="BK20">
            <v>0</v>
          </cell>
          <cell r="BL20">
            <v>0</v>
          </cell>
          <cell r="BM20">
            <v>0</v>
          </cell>
          <cell r="BN20">
            <v>0</v>
          </cell>
          <cell r="BO20" t="str">
            <v>C</v>
          </cell>
          <cell r="BP20" t="str">
            <v>R-04-17</v>
          </cell>
          <cell r="BQ20" t="str">
            <v>Pascale Dombrowski</v>
          </cell>
          <cell r="BR20">
            <v>0</v>
          </cell>
          <cell r="BS20">
            <v>3</v>
          </cell>
          <cell r="BT20">
            <v>0</v>
          </cell>
          <cell r="BU20">
            <v>0</v>
          </cell>
          <cell r="BV20">
            <v>0</v>
          </cell>
          <cell r="BW20">
            <v>930</v>
          </cell>
          <cell r="BX20">
            <v>0</v>
          </cell>
          <cell r="BY20">
            <v>0</v>
          </cell>
          <cell r="BZ20">
            <v>0</v>
          </cell>
          <cell r="CA20">
            <v>0</v>
          </cell>
          <cell r="CB20">
            <v>930</v>
          </cell>
          <cell r="CC20">
            <v>0</v>
          </cell>
          <cell r="CD20">
            <v>0</v>
          </cell>
          <cell r="CE20" t="str">
            <v>C</v>
          </cell>
          <cell r="CF20" t="str">
            <v>R-05-06-13-16</v>
          </cell>
          <cell r="CG20" t="str">
            <v>Marie-Josée Goulet, Nathalie Tessier, Lyne Bouthillier</v>
          </cell>
          <cell r="CH20">
            <v>0</v>
          </cell>
          <cell r="CI20">
            <v>12</v>
          </cell>
          <cell r="CJ20">
            <v>0</v>
          </cell>
          <cell r="CK20">
            <v>0</v>
          </cell>
          <cell r="CL20">
            <v>0</v>
          </cell>
          <cell r="CM20">
            <v>3720</v>
          </cell>
          <cell r="CN20">
            <v>0</v>
          </cell>
          <cell r="CO20">
            <v>0</v>
          </cell>
          <cell r="CP20">
            <v>0</v>
          </cell>
          <cell r="CQ20">
            <v>0</v>
          </cell>
          <cell r="CR20">
            <v>3720</v>
          </cell>
          <cell r="CS20">
            <v>0</v>
          </cell>
          <cell r="CT20">
            <v>0</v>
          </cell>
          <cell r="CU20" t="str">
            <v>C</v>
          </cell>
          <cell r="CV20" t="str">
            <v>R-07</v>
          </cell>
          <cell r="CW20" t="str">
            <v>Olivier Trudel</v>
          </cell>
          <cell r="CX20">
            <v>0</v>
          </cell>
          <cell r="CY20">
            <v>4</v>
          </cell>
          <cell r="CZ20">
            <v>0</v>
          </cell>
          <cell r="DA20">
            <v>0</v>
          </cell>
          <cell r="DB20">
            <v>0</v>
          </cell>
          <cell r="DC20">
            <v>1240</v>
          </cell>
          <cell r="DD20">
            <v>0</v>
          </cell>
          <cell r="DE20">
            <v>0</v>
          </cell>
          <cell r="DF20">
            <v>0</v>
          </cell>
          <cell r="DG20">
            <v>0</v>
          </cell>
          <cell r="DH20">
            <v>1240</v>
          </cell>
          <cell r="DI20">
            <v>0</v>
          </cell>
          <cell r="DJ20">
            <v>0</v>
          </cell>
          <cell r="DK20" t="str">
            <v>C</v>
          </cell>
          <cell r="DL20" t="str">
            <v>R-08</v>
          </cell>
          <cell r="DM20" t="str">
            <v>Jean Lapointe</v>
          </cell>
          <cell r="DN20">
            <v>0</v>
          </cell>
          <cell r="DO20">
            <v>3</v>
          </cell>
          <cell r="DP20">
            <v>0</v>
          </cell>
          <cell r="DQ20">
            <v>0</v>
          </cell>
          <cell r="DR20">
            <v>0</v>
          </cell>
          <cell r="DS20">
            <v>930</v>
          </cell>
          <cell r="DT20">
            <v>0</v>
          </cell>
          <cell r="DU20">
            <v>0</v>
          </cell>
          <cell r="DV20">
            <v>0</v>
          </cell>
          <cell r="DW20">
            <v>0</v>
          </cell>
          <cell r="DX20">
            <v>930</v>
          </cell>
          <cell r="DY20">
            <v>0</v>
          </cell>
          <cell r="DZ20">
            <v>0</v>
          </cell>
          <cell r="EA20" t="str">
            <v>C</v>
          </cell>
          <cell r="EB20" t="str">
            <v>R-09</v>
          </cell>
          <cell r="EC20" t="str">
            <v>Johanne Labonté</v>
          </cell>
          <cell r="ED20">
            <v>0</v>
          </cell>
          <cell r="EE20">
            <v>2</v>
          </cell>
          <cell r="EF20">
            <v>0</v>
          </cell>
          <cell r="EG20">
            <v>0</v>
          </cell>
          <cell r="EH20">
            <v>0</v>
          </cell>
          <cell r="EI20">
            <v>620</v>
          </cell>
          <cell r="EJ20">
            <v>0</v>
          </cell>
          <cell r="EK20">
            <v>0</v>
          </cell>
          <cell r="EL20">
            <v>0</v>
          </cell>
          <cell r="EM20">
            <v>0</v>
          </cell>
          <cell r="EN20">
            <v>620</v>
          </cell>
          <cell r="EO20">
            <v>0</v>
          </cell>
          <cell r="EP20">
            <v>0</v>
          </cell>
          <cell r="EQ20" t="str">
            <v>C</v>
          </cell>
          <cell r="ER20" t="str">
            <v>R-10</v>
          </cell>
          <cell r="ES20" t="str">
            <v>Julien Second</v>
          </cell>
          <cell r="ET20">
            <v>0</v>
          </cell>
          <cell r="EU20">
            <v>3</v>
          </cell>
          <cell r="EV20">
            <v>0</v>
          </cell>
          <cell r="EW20">
            <v>0</v>
          </cell>
          <cell r="EX20">
            <v>0</v>
          </cell>
          <cell r="EY20">
            <v>930</v>
          </cell>
          <cell r="EZ20">
            <v>0</v>
          </cell>
          <cell r="FA20">
            <v>0</v>
          </cell>
          <cell r="FB20">
            <v>0</v>
          </cell>
          <cell r="FC20">
            <v>0</v>
          </cell>
          <cell r="FD20">
            <v>930</v>
          </cell>
          <cell r="FE20">
            <v>0</v>
          </cell>
          <cell r="FF20">
            <v>0</v>
          </cell>
          <cell r="FG20" t="str">
            <v>C</v>
          </cell>
          <cell r="FH20" t="str">
            <v>R-11</v>
          </cell>
          <cell r="FI20" t="str">
            <v>Mathieu Morin</v>
          </cell>
          <cell r="FJ20">
            <v>0</v>
          </cell>
          <cell r="FK20">
            <v>3</v>
          </cell>
          <cell r="FL20">
            <v>0</v>
          </cell>
          <cell r="FM20">
            <v>0</v>
          </cell>
          <cell r="FN20">
            <v>0</v>
          </cell>
          <cell r="FO20">
            <v>930</v>
          </cell>
          <cell r="FP20">
            <v>0</v>
          </cell>
          <cell r="FQ20">
            <v>0</v>
          </cell>
          <cell r="FR20">
            <v>0</v>
          </cell>
          <cell r="FS20">
            <v>0</v>
          </cell>
          <cell r="FT20">
            <v>930</v>
          </cell>
          <cell r="FU20">
            <v>0</v>
          </cell>
          <cell r="FV20">
            <v>0</v>
          </cell>
          <cell r="FW20" t="str">
            <v>C</v>
          </cell>
          <cell r="FX20" t="str">
            <v>R-14-15</v>
          </cell>
          <cell r="FY20" t="str">
            <v>Chantal Côté (14), Sébastien Auger (15)</v>
          </cell>
          <cell r="FZ20">
            <v>0</v>
          </cell>
          <cell r="GA20">
            <v>3</v>
          </cell>
          <cell r="GB20">
            <v>0</v>
          </cell>
          <cell r="GC20">
            <v>0</v>
          </cell>
          <cell r="GD20">
            <v>0</v>
          </cell>
          <cell r="GE20">
            <v>930</v>
          </cell>
          <cell r="GF20">
            <v>0</v>
          </cell>
          <cell r="GG20">
            <v>0</v>
          </cell>
          <cell r="GH20">
            <v>0</v>
          </cell>
          <cell r="GI20">
            <v>0</v>
          </cell>
          <cell r="GJ20">
            <v>930</v>
          </cell>
          <cell r="GK20">
            <v>0</v>
          </cell>
          <cell r="GL20">
            <v>0</v>
          </cell>
          <cell r="GM20" t="str">
            <v>C</v>
          </cell>
        </row>
        <row r="21">
          <cell r="A21" t="str">
            <v>CB-2019-19</v>
          </cell>
          <cell r="B21" t="str">
            <v>x</v>
          </cell>
          <cell r="C21">
            <v>0</v>
          </cell>
          <cell r="D21" t="str">
            <v>SFP</v>
          </cell>
          <cell r="E21" t="str">
            <v>Conservation et biodiversité</v>
          </cell>
          <cell r="F21" t="str">
            <v>DGGFH</v>
          </cell>
          <cell r="G21" t="str">
            <v>DEFTHA</v>
          </cell>
          <cell r="H21" t="str">
            <v>oui</v>
          </cell>
          <cell r="I21" t="str">
            <v>1 an</v>
          </cell>
          <cell r="J21" t="str">
            <v>Dernière année</v>
          </cell>
          <cell r="K21" t="str">
            <v>En continu</v>
          </cell>
          <cell r="L21">
            <v>0</v>
          </cell>
          <cell r="M21" t="str">
            <v>Activités au Québec pour souligner les 30 ans du Plan conjoint des habitats de l'Est - besoin en communication</v>
          </cell>
          <cell r="N21" t="str">
            <v xml:space="preserve">Le Plan conjoint des habitats de l’Est (PCHE) a été établi en 1989 afin d’exécuter des projets de conservation des milieux humides de l’est du Canada dans le cadre du Plan nord-américain de gestion de la sauvagine – un partenariat international entre le Canada, les États-Unis et le Mexique visant la conservation des milieux humides et des habitats associés au profit de la sauvagine. Le PCHE est un partenariat entre des organisations gouvernementales et non gouvernementales et couvre le territoire de six provinces (Ontario, Québec, Nouveau-Brunswick, Nouvelle-Écosse, Île-du-Prince-Édouard et Terre-Neuve-et-Labrador). 
Au Québec, les partenaires sont : Canards Illimités Canada, Conservation de la nature Canada, Environnement et Changement climatique Canada - Service canadien de la faune, Fondation de la faune du Québec, ministère des Forêts, de la Faune et des Parcs et ministère de l'Environnement et de la Lutte contre les changements climatiques. Les actions menées dans le cadre du PCHE (protection, restauration, mise en valeur, intendance, éducation) permettent d’offrir des habitats de qualité pour la sauvagine et autres espèces associées aux milieux humides, tout en procurant de nouveaux territoires aux citoyens pour la pratique d'activités avec ou sans prélèvement de la faune. L’année 2019 représente 30 ans de partenariat et les six organisations impliquées désirent souligner leurs succès par la tenue de différentes activités. 
</v>
          </cell>
          <cell r="O21" t="str">
            <v xml:space="preserve">Le budget requis permettra de financer une partie* des  activités spécifiques (par ex. : tenue d'un évènement, rédaction de fiches, diffusion d'information) qui seront convenues sous peu entre les six partenaires du PCHE au Québec. Les messages clés seront ajustés en fonction de la clientèle visée : partenaires/collaborateurs, grand public/visiteur et la classe politique (si possible). Concernant les documents qui seront produits (par ex. : communiqué de presse, fiches), il est envisagé de les diffuser le plus largement possible, par l’entremise du site internet du PCHE (www.ehjv.ca/fr) ainsi que par les différents moyens de diffusion des partenaires du PCHE. Cette diffusion permettra alors de joindre des milliers de personnes, au Québec mais également au-delà de la frontière provinciale. De telles activités de communication permettront de mettre en avant plan le rôle que joue le Ministère dans ce partenariat de longue date et qui assure la présidence du comité directeur du PCHE au Québec. 
* il est prévu que le coût des activités soit partagé entre les partenaires du PCHE-Québec
</v>
          </cell>
          <cell r="P21" t="str">
            <v>Tenue d'activités (2019 et début 2020), incluant diffusion d'information, permettant de célébrer au Québec les 30 ans d’existence du Plan conjoint des habitats de l’Est.</v>
          </cell>
          <cell r="Q21" t="str">
            <v>(À compléter ultérieurement, lors de la reddition de comptes)</v>
          </cell>
          <cell r="R21" t="str">
            <v>Catherine Poussart</v>
          </cell>
          <cell r="S21" t="str">
            <v>DEFTHA</v>
          </cell>
          <cell r="T21" t="str">
            <v>NA</v>
          </cell>
          <cell r="U21" t="str">
            <v>NA</v>
          </cell>
          <cell r="V21">
            <v>0</v>
          </cell>
          <cell r="W21">
            <v>0</v>
          </cell>
          <cell r="X21">
            <v>0</v>
          </cell>
          <cell r="Y21">
            <v>0</v>
          </cell>
          <cell r="Z21">
            <v>0</v>
          </cell>
          <cell r="AA21">
            <v>0</v>
          </cell>
          <cell r="AB21">
            <v>0</v>
          </cell>
          <cell r="AC21">
            <v>0</v>
          </cell>
          <cell r="AD21">
            <v>0</v>
          </cell>
          <cell r="AE21">
            <v>0</v>
          </cell>
          <cell r="AF21">
            <v>0</v>
          </cell>
          <cell r="AG21">
            <v>0</v>
          </cell>
          <cell r="AH21">
            <v>0</v>
          </cell>
          <cell r="AI21" t="str">
            <v>NA</v>
          </cell>
          <cell r="AJ21" t="str">
            <v>NA</v>
          </cell>
          <cell r="AK21" t="str">
            <v>NA</v>
          </cell>
          <cell r="AL21">
            <v>0</v>
          </cell>
          <cell r="AM21">
            <v>0</v>
          </cell>
          <cell r="AN21">
            <v>0</v>
          </cell>
          <cell r="AO21">
            <v>0</v>
          </cell>
          <cell r="AP21">
            <v>0</v>
          </cell>
          <cell r="AQ21">
            <v>0</v>
          </cell>
          <cell r="AR21">
            <v>0</v>
          </cell>
          <cell r="AS21">
            <v>0</v>
          </cell>
          <cell r="AT21">
            <v>0</v>
          </cell>
          <cell r="AU21">
            <v>0</v>
          </cell>
          <cell r="AV21">
            <v>0</v>
          </cell>
          <cell r="AW21">
            <v>0</v>
          </cell>
          <cell r="AX21">
            <v>0</v>
          </cell>
          <cell r="AY21" t="str">
            <v>NA</v>
          </cell>
          <cell r="AZ21" t="str">
            <v>NA</v>
          </cell>
          <cell r="BA21" t="str">
            <v>NA</v>
          </cell>
          <cell r="BB21">
            <v>0</v>
          </cell>
          <cell r="BC21">
            <v>0</v>
          </cell>
          <cell r="BD21">
            <v>0</v>
          </cell>
          <cell r="BE21">
            <v>0</v>
          </cell>
          <cell r="BF21">
            <v>0</v>
          </cell>
          <cell r="BG21">
            <v>0</v>
          </cell>
          <cell r="BH21">
            <v>0</v>
          </cell>
          <cell r="BI21">
            <v>0</v>
          </cell>
          <cell r="BJ21">
            <v>0</v>
          </cell>
          <cell r="BK21">
            <v>0</v>
          </cell>
          <cell r="BL21">
            <v>0</v>
          </cell>
          <cell r="BM21">
            <v>0</v>
          </cell>
          <cell r="BN21">
            <v>0</v>
          </cell>
          <cell r="BO21" t="str">
            <v>NA</v>
          </cell>
          <cell r="BP21" t="str">
            <v>NA</v>
          </cell>
          <cell r="BQ21" t="str">
            <v>NA</v>
          </cell>
          <cell r="BR21">
            <v>0</v>
          </cell>
          <cell r="BS21">
            <v>0</v>
          </cell>
          <cell r="BT21">
            <v>0</v>
          </cell>
          <cell r="BU21">
            <v>0</v>
          </cell>
          <cell r="BV21">
            <v>0</v>
          </cell>
          <cell r="BW21">
            <v>0</v>
          </cell>
          <cell r="BX21">
            <v>0</v>
          </cell>
          <cell r="BY21">
            <v>0</v>
          </cell>
          <cell r="BZ21">
            <v>0</v>
          </cell>
          <cell r="CA21">
            <v>0</v>
          </cell>
          <cell r="CB21">
            <v>0</v>
          </cell>
          <cell r="CC21">
            <v>0</v>
          </cell>
          <cell r="CD21">
            <v>0</v>
          </cell>
          <cell r="CE21" t="str">
            <v>NA</v>
          </cell>
          <cell r="CF21" t="str">
            <v>NA</v>
          </cell>
          <cell r="CG21" t="str">
            <v>NA</v>
          </cell>
          <cell r="CH21">
            <v>0</v>
          </cell>
          <cell r="CI21">
            <v>0</v>
          </cell>
          <cell r="CJ21">
            <v>0</v>
          </cell>
          <cell r="CK21">
            <v>0</v>
          </cell>
          <cell r="CL21">
            <v>0</v>
          </cell>
          <cell r="CM21">
            <v>0</v>
          </cell>
          <cell r="CN21">
            <v>0</v>
          </cell>
          <cell r="CO21">
            <v>0</v>
          </cell>
          <cell r="CP21">
            <v>0</v>
          </cell>
          <cell r="CQ21">
            <v>0</v>
          </cell>
          <cell r="CR21">
            <v>0</v>
          </cell>
          <cell r="CS21">
            <v>0</v>
          </cell>
          <cell r="CT21">
            <v>0</v>
          </cell>
          <cell r="CU21" t="str">
            <v>NA</v>
          </cell>
          <cell r="CV21" t="str">
            <v>NA</v>
          </cell>
          <cell r="CW21" t="str">
            <v>NA</v>
          </cell>
          <cell r="CX21">
            <v>0</v>
          </cell>
          <cell r="CY21">
            <v>0</v>
          </cell>
          <cell r="CZ21">
            <v>0</v>
          </cell>
          <cell r="DA21">
            <v>0</v>
          </cell>
          <cell r="DB21">
            <v>0</v>
          </cell>
          <cell r="DC21">
            <v>0</v>
          </cell>
          <cell r="DD21">
            <v>0</v>
          </cell>
          <cell r="DE21">
            <v>0</v>
          </cell>
          <cell r="DF21">
            <v>0</v>
          </cell>
          <cell r="DG21">
            <v>0</v>
          </cell>
          <cell r="DH21">
            <v>0</v>
          </cell>
          <cell r="DI21">
            <v>0</v>
          </cell>
          <cell r="DJ21">
            <v>0</v>
          </cell>
          <cell r="DK21" t="str">
            <v>NA</v>
          </cell>
          <cell r="DL21" t="str">
            <v>NA</v>
          </cell>
          <cell r="DM21" t="str">
            <v>NA</v>
          </cell>
          <cell r="DN21">
            <v>0</v>
          </cell>
          <cell r="DO21">
            <v>0</v>
          </cell>
          <cell r="DP21">
            <v>0</v>
          </cell>
          <cell r="DQ21">
            <v>0</v>
          </cell>
          <cell r="DR21">
            <v>0</v>
          </cell>
          <cell r="DS21">
            <v>0</v>
          </cell>
          <cell r="DT21">
            <v>0</v>
          </cell>
          <cell r="DU21">
            <v>0</v>
          </cell>
          <cell r="DV21">
            <v>0</v>
          </cell>
          <cell r="DW21">
            <v>0</v>
          </cell>
          <cell r="DX21">
            <v>0</v>
          </cell>
          <cell r="DY21">
            <v>0</v>
          </cell>
          <cell r="DZ21">
            <v>0</v>
          </cell>
          <cell r="EA21" t="str">
            <v>NA</v>
          </cell>
          <cell r="EB21" t="str">
            <v>NA</v>
          </cell>
          <cell r="EC21" t="str">
            <v>NA</v>
          </cell>
          <cell r="ED21">
            <v>0</v>
          </cell>
          <cell r="EE21">
            <v>0</v>
          </cell>
          <cell r="EF21">
            <v>0</v>
          </cell>
          <cell r="EG21">
            <v>0</v>
          </cell>
          <cell r="EH21">
            <v>0</v>
          </cell>
          <cell r="EI21">
            <v>0</v>
          </cell>
          <cell r="EJ21">
            <v>0</v>
          </cell>
          <cell r="EK21">
            <v>0</v>
          </cell>
          <cell r="EL21">
            <v>0</v>
          </cell>
          <cell r="EM21">
            <v>0</v>
          </cell>
          <cell r="EN21">
            <v>0</v>
          </cell>
          <cell r="EO21">
            <v>0</v>
          </cell>
          <cell r="EP21">
            <v>0</v>
          </cell>
          <cell r="EQ21" t="str">
            <v>NA</v>
          </cell>
          <cell r="ER21" t="str">
            <v>NA</v>
          </cell>
          <cell r="ES21" t="str">
            <v>NA</v>
          </cell>
          <cell r="ET21">
            <v>0</v>
          </cell>
          <cell r="EU21">
            <v>0</v>
          </cell>
          <cell r="EV21">
            <v>0</v>
          </cell>
          <cell r="EW21">
            <v>0</v>
          </cell>
          <cell r="EX21">
            <v>0</v>
          </cell>
          <cell r="EY21">
            <v>0</v>
          </cell>
          <cell r="EZ21">
            <v>0</v>
          </cell>
          <cell r="FA21">
            <v>0</v>
          </cell>
          <cell r="FB21">
            <v>0</v>
          </cell>
          <cell r="FC21">
            <v>0</v>
          </cell>
          <cell r="FD21">
            <v>0</v>
          </cell>
          <cell r="FE21">
            <v>0</v>
          </cell>
          <cell r="FF21">
            <v>0</v>
          </cell>
          <cell r="FG21" t="str">
            <v>NA</v>
          </cell>
          <cell r="FH21" t="str">
            <v>NA</v>
          </cell>
          <cell r="FI21" t="str">
            <v>NA</v>
          </cell>
          <cell r="FJ21">
            <v>0</v>
          </cell>
          <cell r="FK21">
            <v>0</v>
          </cell>
          <cell r="FL21">
            <v>0</v>
          </cell>
          <cell r="FM21">
            <v>0</v>
          </cell>
          <cell r="FN21">
            <v>0</v>
          </cell>
          <cell r="FO21">
            <v>0</v>
          </cell>
          <cell r="FP21">
            <v>0</v>
          </cell>
          <cell r="FQ21">
            <v>0</v>
          </cell>
          <cell r="FR21">
            <v>0</v>
          </cell>
          <cell r="FS21">
            <v>0</v>
          </cell>
          <cell r="FT21">
            <v>0</v>
          </cell>
          <cell r="FU21">
            <v>0</v>
          </cell>
          <cell r="FV21">
            <v>0</v>
          </cell>
          <cell r="FW21" t="str">
            <v>NA</v>
          </cell>
          <cell r="FX21" t="str">
            <v>NA</v>
          </cell>
          <cell r="FY21" t="str">
            <v>NA</v>
          </cell>
          <cell r="FZ21">
            <v>0</v>
          </cell>
          <cell r="GA21">
            <v>0</v>
          </cell>
          <cell r="GB21">
            <v>0</v>
          </cell>
          <cell r="GC21">
            <v>0</v>
          </cell>
          <cell r="GD21">
            <v>0</v>
          </cell>
          <cell r="GE21">
            <v>0</v>
          </cell>
          <cell r="GF21">
            <v>0</v>
          </cell>
          <cell r="GG21">
            <v>0</v>
          </cell>
          <cell r="GH21">
            <v>0</v>
          </cell>
          <cell r="GI21">
            <v>0</v>
          </cell>
          <cell r="GJ21">
            <v>0</v>
          </cell>
          <cell r="GK21">
            <v>0</v>
          </cell>
          <cell r="GL21">
            <v>0</v>
          </cell>
          <cell r="GM21" t="str">
            <v>NA</v>
          </cell>
        </row>
        <row r="22">
          <cell r="A22" t="str">
            <v>CB-2019-20</v>
          </cell>
          <cell r="B22">
            <v>0</v>
          </cell>
          <cell r="C22">
            <v>0</v>
          </cell>
          <cell r="D22">
            <v>0</v>
          </cell>
          <cell r="E22" t="str">
            <v>Conservation et biodiversité</v>
          </cell>
          <cell r="F22">
            <v>0</v>
          </cell>
          <cell r="G22">
            <v>0</v>
          </cell>
          <cell r="H22">
            <v>0</v>
          </cell>
          <cell r="I22">
            <v>0</v>
          </cell>
          <cell r="J22">
            <v>0</v>
          </cell>
          <cell r="K22">
            <v>0</v>
          </cell>
          <cell r="L22">
            <v>0</v>
          </cell>
          <cell r="M22">
            <v>0</v>
          </cell>
          <cell r="N22">
            <v>0</v>
          </cell>
          <cell r="O22">
            <v>0</v>
          </cell>
          <cell r="P22">
            <v>0</v>
          </cell>
          <cell r="Q22" t="str">
            <v>(À compléter ultérieurement, lors de la reddition de comptes)</v>
          </cell>
          <cell r="R22">
            <v>0</v>
          </cell>
          <cell r="S22">
            <v>0</v>
          </cell>
          <cell r="T22" t="str">
            <v>NA</v>
          </cell>
          <cell r="U22" t="str">
            <v>NA</v>
          </cell>
          <cell r="V22">
            <v>0</v>
          </cell>
          <cell r="W22">
            <v>0</v>
          </cell>
          <cell r="X22">
            <v>0</v>
          </cell>
          <cell r="Y22">
            <v>0</v>
          </cell>
          <cell r="Z22">
            <v>0</v>
          </cell>
          <cell r="AA22">
            <v>0</v>
          </cell>
          <cell r="AB22">
            <v>0</v>
          </cell>
          <cell r="AC22">
            <v>0</v>
          </cell>
          <cell r="AD22">
            <v>0</v>
          </cell>
          <cell r="AE22">
            <v>0</v>
          </cell>
          <cell r="AF22">
            <v>0</v>
          </cell>
          <cell r="AG22">
            <v>0</v>
          </cell>
          <cell r="AH22">
            <v>0</v>
          </cell>
          <cell r="AI22" t="str">
            <v>NA</v>
          </cell>
          <cell r="AJ22" t="str">
            <v>NA</v>
          </cell>
          <cell r="AK22" t="str">
            <v>NA</v>
          </cell>
          <cell r="AL22">
            <v>0</v>
          </cell>
          <cell r="AM22">
            <v>0</v>
          </cell>
          <cell r="AN22">
            <v>0</v>
          </cell>
          <cell r="AO22">
            <v>0</v>
          </cell>
          <cell r="AP22">
            <v>0</v>
          </cell>
          <cell r="AQ22">
            <v>0</v>
          </cell>
          <cell r="AR22">
            <v>0</v>
          </cell>
          <cell r="AS22">
            <v>0</v>
          </cell>
          <cell r="AT22">
            <v>0</v>
          </cell>
          <cell r="AU22">
            <v>0</v>
          </cell>
          <cell r="AV22">
            <v>0</v>
          </cell>
          <cell r="AW22">
            <v>0</v>
          </cell>
          <cell r="AX22">
            <v>0</v>
          </cell>
          <cell r="AY22" t="str">
            <v>NA</v>
          </cell>
          <cell r="AZ22" t="str">
            <v>NA</v>
          </cell>
          <cell r="BA22" t="str">
            <v>NA</v>
          </cell>
          <cell r="BB22">
            <v>0</v>
          </cell>
          <cell r="BC22">
            <v>0</v>
          </cell>
          <cell r="BD22">
            <v>0</v>
          </cell>
          <cell r="BE22">
            <v>0</v>
          </cell>
          <cell r="BF22">
            <v>0</v>
          </cell>
          <cell r="BG22">
            <v>0</v>
          </cell>
          <cell r="BH22">
            <v>0</v>
          </cell>
          <cell r="BI22">
            <v>0</v>
          </cell>
          <cell r="BJ22">
            <v>0</v>
          </cell>
          <cell r="BK22">
            <v>0</v>
          </cell>
          <cell r="BL22">
            <v>0</v>
          </cell>
          <cell r="BM22">
            <v>0</v>
          </cell>
          <cell r="BN22">
            <v>0</v>
          </cell>
          <cell r="BO22" t="str">
            <v>NA</v>
          </cell>
          <cell r="BP22" t="str">
            <v>NA</v>
          </cell>
          <cell r="BQ22" t="str">
            <v>NA</v>
          </cell>
          <cell r="BR22">
            <v>0</v>
          </cell>
          <cell r="BS22">
            <v>0</v>
          </cell>
          <cell r="BT22">
            <v>0</v>
          </cell>
          <cell r="BU22">
            <v>0</v>
          </cell>
          <cell r="BV22">
            <v>0</v>
          </cell>
          <cell r="BW22">
            <v>0</v>
          </cell>
          <cell r="BX22">
            <v>0</v>
          </cell>
          <cell r="BY22">
            <v>0</v>
          </cell>
          <cell r="BZ22">
            <v>0</v>
          </cell>
          <cell r="CA22">
            <v>0</v>
          </cell>
          <cell r="CB22">
            <v>0</v>
          </cell>
          <cell r="CC22">
            <v>0</v>
          </cell>
          <cell r="CD22">
            <v>0</v>
          </cell>
          <cell r="CE22" t="str">
            <v>NA</v>
          </cell>
          <cell r="CF22" t="str">
            <v>NA</v>
          </cell>
          <cell r="CG22" t="str">
            <v>NA</v>
          </cell>
          <cell r="CH22">
            <v>0</v>
          </cell>
          <cell r="CI22">
            <v>0</v>
          </cell>
          <cell r="CJ22">
            <v>0</v>
          </cell>
          <cell r="CK22">
            <v>0</v>
          </cell>
          <cell r="CL22">
            <v>0</v>
          </cell>
          <cell r="CM22">
            <v>0</v>
          </cell>
          <cell r="CN22">
            <v>0</v>
          </cell>
          <cell r="CO22">
            <v>0</v>
          </cell>
          <cell r="CP22">
            <v>0</v>
          </cell>
          <cell r="CQ22">
            <v>0</v>
          </cell>
          <cell r="CR22">
            <v>0</v>
          </cell>
          <cell r="CS22">
            <v>0</v>
          </cell>
          <cell r="CT22">
            <v>0</v>
          </cell>
          <cell r="CU22" t="str">
            <v>NA</v>
          </cell>
          <cell r="CV22" t="str">
            <v>NA</v>
          </cell>
          <cell r="CW22" t="str">
            <v>NA</v>
          </cell>
          <cell r="CX22">
            <v>0</v>
          </cell>
          <cell r="CY22">
            <v>0</v>
          </cell>
          <cell r="CZ22">
            <v>0</v>
          </cell>
          <cell r="DA22">
            <v>0</v>
          </cell>
          <cell r="DB22">
            <v>0</v>
          </cell>
          <cell r="DC22">
            <v>0</v>
          </cell>
          <cell r="DD22">
            <v>0</v>
          </cell>
          <cell r="DE22">
            <v>0</v>
          </cell>
          <cell r="DF22">
            <v>0</v>
          </cell>
          <cell r="DG22">
            <v>0</v>
          </cell>
          <cell r="DH22">
            <v>0</v>
          </cell>
          <cell r="DI22">
            <v>0</v>
          </cell>
          <cell r="DJ22">
            <v>0</v>
          </cell>
          <cell r="DK22" t="str">
            <v>NA</v>
          </cell>
          <cell r="DL22" t="str">
            <v>NA</v>
          </cell>
          <cell r="DM22" t="str">
            <v>NA</v>
          </cell>
          <cell r="DN22">
            <v>0</v>
          </cell>
          <cell r="DO22">
            <v>0</v>
          </cell>
          <cell r="DP22">
            <v>0</v>
          </cell>
          <cell r="DQ22">
            <v>0</v>
          </cell>
          <cell r="DR22">
            <v>0</v>
          </cell>
          <cell r="DS22">
            <v>0</v>
          </cell>
          <cell r="DT22">
            <v>0</v>
          </cell>
          <cell r="DU22">
            <v>0</v>
          </cell>
          <cell r="DV22">
            <v>0</v>
          </cell>
          <cell r="DW22">
            <v>0</v>
          </cell>
          <cell r="DX22">
            <v>0</v>
          </cell>
          <cell r="DY22">
            <v>0</v>
          </cell>
          <cell r="DZ22">
            <v>0</v>
          </cell>
          <cell r="EA22" t="str">
            <v>NA</v>
          </cell>
          <cell r="EB22" t="str">
            <v>NA</v>
          </cell>
          <cell r="EC22" t="str">
            <v>NA</v>
          </cell>
          <cell r="ED22">
            <v>0</v>
          </cell>
          <cell r="EE22">
            <v>0</v>
          </cell>
          <cell r="EF22">
            <v>0</v>
          </cell>
          <cell r="EG22">
            <v>0</v>
          </cell>
          <cell r="EH22">
            <v>0</v>
          </cell>
          <cell r="EI22">
            <v>0</v>
          </cell>
          <cell r="EJ22">
            <v>0</v>
          </cell>
          <cell r="EK22">
            <v>0</v>
          </cell>
          <cell r="EL22">
            <v>0</v>
          </cell>
          <cell r="EM22">
            <v>0</v>
          </cell>
          <cell r="EN22">
            <v>0</v>
          </cell>
          <cell r="EO22">
            <v>0</v>
          </cell>
          <cell r="EP22">
            <v>0</v>
          </cell>
          <cell r="EQ22" t="str">
            <v>NA</v>
          </cell>
          <cell r="ER22" t="str">
            <v>NA</v>
          </cell>
          <cell r="ES22" t="str">
            <v>NA</v>
          </cell>
          <cell r="ET22">
            <v>0</v>
          </cell>
          <cell r="EU22">
            <v>0</v>
          </cell>
          <cell r="EV22">
            <v>0</v>
          </cell>
          <cell r="EW22">
            <v>0</v>
          </cell>
          <cell r="EX22">
            <v>0</v>
          </cell>
          <cell r="EY22">
            <v>0</v>
          </cell>
          <cell r="EZ22">
            <v>0</v>
          </cell>
          <cell r="FA22">
            <v>0</v>
          </cell>
          <cell r="FB22">
            <v>0</v>
          </cell>
          <cell r="FC22">
            <v>0</v>
          </cell>
          <cell r="FD22">
            <v>0</v>
          </cell>
          <cell r="FE22">
            <v>0</v>
          </cell>
          <cell r="FF22">
            <v>0</v>
          </cell>
          <cell r="FG22" t="str">
            <v>NA</v>
          </cell>
          <cell r="FH22" t="str">
            <v>NA</v>
          </cell>
          <cell r="FI22" t="str">
            <v>NA</v>
          </cell>
          <cell r="FJ22">
            <v>0</v>
          </cell>
          <cell r="FK22">
            <v>0</v>
          </cell>
          <cell r="FL22">
            <v>0</v>
          </cell>
          <cell r="FM22">
            <v>0</v>
          </cell>
          <cell r="FN22">
            <v>0</v>
          </cell>
          <cell r="FO22">
            <v>0</v>
          </cell>
          <cell r="FP22">
            <v>0</v>
          </cell>
          <cell r="FQ22">
            <v>0</v>
          </cell>
          <cell r="FR22">
            <v>0</v>
          </cell>
          <cell r="FS22">
            <v>0</v>
          </cell>
          <cell r="FT22">
            <v>0</v>
          </cell>
          <cell r="FU22">
            <v>0</v>
          </cell>
          <cell r="FV22">
            <v>0</v>
          </cell>
          <cell r="FW22" t="str">
            <v>NA</v>
          </cell>
          <cell r="FX22" t="str">
            <v>NA</v>
          </cell>
          <cell r="FY22" t="str">
            <v>NA</v>
          </cell>
          <cell r="FZ22">
            <v>0</v>
          </cell>
          <cell r="GA22">
            <v>0</v>
          </cell>
          <cell r="GB22">
            <v>0</v>
          </cell>
          <cell r="GC22">
            <v>0</v>
          </cell>
          <cell r="GD22">
            <v>0</v>
          </cell>
          <cell r="GE22">
            <v>0</v>
          </cell>
          <cell r="GF22">
            <v>0</v>
          </cell>
          <cell r="GG22">
            <v>0</v>
          </cell>
          <cell r="GH22">
            <v>0</v>
          </cell>
          <cell r="GI22">
            <v>0</v>
          </cell>
          <cell r="GJ22">
            <v>0</v>
          </cell>
          <cell r="GK22">
            <v>0</v>
          </cell>
          <cell r="GL22">
            <v>0</v>
          </cell>
          <cell r="GM22" t="str">
            <v>NA</v>
          </cell>
        </row>
        <row r="23">
          <cell r="A23" t="str">
            <v>CB-2019-21</v>
          </cell>
          <cell r="B23">
            <v>0</v>
          </cell>
          <cell r="C23" t="str">
            <v>x</v>
          </cell>
          <cell r="D23" t="str">
            <v>SFP</v>
          </cell>
          <cell r="E23" t="str">
            <v>Conservation et biodiversité</v>
          </cell>
          <cell r="F23" t="str">
            <v>DGGFH</v>
          </cell>
          <cell r="G23" t="str">
            <v>DEFA</v>
          </cell>
          <cell r="H23" t="str">
            <v>oui</v>
          </cell>
          <cell r="I23" t="str">
            <v>2 ans</v>
          </cell>
          <cell r="J23" t="str">
            <v>1 an sur 2</v>
          </cell>
          <cell r="K23" t="str">
            <v>Mai</v>
          </cell>
          <cell r="L23" t="str">
            <v>Projet ponctuel (durée déterminée, réalisé une seule fois, production de livrables, etc.)</v>
          </cell>
          <cell r="M23" t="str">
            <v>Activités d'acquisition de connaissances sur la mulette-perlière de l'Est</v>
          </cell>
          <cell r="N23" t="str">
            <v>La mulette-perlière de l'Est est susceptible d'être désignée menacée ou vulnérable au Québec. Les larves de cette mulette doivent parasiter un salmonidé compatible pour se métamorphoser en juvéniles. Elle a une large distribution au Québec, mais elle est disparue de plusieurs rivières. Un déclin a été constaté dans plusieurs cours d'eau, sa répartition est disjointe et plusieurs populations sont isolées. Lors de l'étude génétique des populations effectuée en 2016, le MFFP a noté une absence ou un faible recrutement pour plusieurs populations, qui pourrait être causé par une problématique de poissons hôtes ou un substrat devenu inadéquat pour le développement des juvéniles. Ceux-ci ont besoin d’un substrat bien oxygéné et non compacté de particules fines pour se développer durant les 5 premières années où ils vivent enfouis dans le substrat. Des actions de rétablissement de l'espèce ont débuté sur la rivière Matane (décrits dans la fiche CB-2019-12), mais la période de reproduction de l'espèce doit être documentée afin d'inoculer les poissons hôtes, de larves de mulettes. De plus, une nouvelle population a été découverte en 2018 dans le bassin versant de l'Outaouais et constitue la population la plus à l'ouest connue au Canada. La répartition de l'espèce n'est pas documentée pour certaines régions ou secteurs potentiels. L'amorce d'ADNe de cette espèce est présentement en développement. Si les tests sont concluants, comme c'est le cas pour les amorces de moules développées jusqu'à maintenant, cette méthode pourrait être utilisée en complément des inventaires traditionnels.</v>
          </cell>
          <cell r="O23" t="str">
            <v>Divers travaux d'acquisition de connaissances sont prévus pour répondre aux besoins de gestion de cette espèce en déclin, dont documenter sa répartition au moyen d'inventaires traditionnels et de la méthode d'ADNe. Documenter la période de reproduction par l'examen du marsupium des femelles et du stade de maturité des larves, et ce, pour diverses populations, dont les rivières Matane et Kinonge et autres à déterminer. Documenter la composition des colonies pour quantifier la présence de juvéniles en utilisant la méthode par quadrats avec tamisage de substrat pour divers sites où un problème de recrutement est suspecté. Évaluation de la qualité de l'habitat de ces mêmes sites, par la prise de divers paramètres physicochimiques et physiques du substrat (protocole européen). Prélèvement d'hémolymphe de mulette-perlière de l'Est de la population découverte en 2018 sur la rivière Kinonge (population isolée la plus à l'ouest au Canada), les rivières Jacques-Cartier et du Gouffre. L'ajout de ces trois populations à l'étude génétique réalisée en 2016 permettra de les comparer aux huit autres analysées en 2016 et de vérifier si ces populations sont différenciées, tel que pour deux de nos populations (rivières Berthier et Malbaie). Ces informations sont importantes pour orienter le renforcement des populations. Il s'agit de la dernière opportunité pour inclure des populations à l'étude mondiale. Ces activités ont été jugées prioritaires lors de l'analyse des projets supportés par la mesure Capital Faune.</v>
          </cell>
          <cell r="P23" t="str">
            <v>Production d'un rapport présentant les résultats des divers travaux d'acquisition de connaissances qui seront réalisés au cours de ce projet pour les différentes populations. Un article sur la mulette-perlière de l'Est au Québec sera co écrit avec André Martel du Musée canadien de la nature. Toutes ces informations serviront à la rédaction du rapport sur la situation de l'espèce.</v>
          </cell>
          <cell r="Q23" t="str">
            <v>(À compléter ultérieurement, lors de la reddition de comptes)</v>
          </cell>
          <cell r="R23" t="str">
            <v>Annie Paquet,  DEFA</v>
          </cell>
          <cell r="S23">
            <v>0</v>
          </cell>
          <cell r="T23" t="str">
            <v>R-01</v>
          </cell>
          <cell r="U23" t="str">
            <v>Geneviève Bourget</v>
          </cell>
          <cell r="V23">
            <v>4</v>
          </cell>
          <cell r="W23">
            <v>2</v>
          </cell>
          <cell r="X23">
            <v>2</v>
          </cell>
          <cell r="Y23">
            <v>1</v>
          </cell>
          <cell r="Z23">
            <v>940</v>
          </cell>
          <cell r="AA23">
            <v>2400</v>
          </cell>
          <cell r="AB23">
            <v>0</v>
          </cell>
          <cell r="AC23">
            <v>0</v>
          </cell>
          <cell r="AD23">
            <v>1460</v>
          </cell>
          <cell r="AE23">
            <v>0</v>
          </cell>
          <cell r="AF23">
            <v>940</v>
          </cell>
          <cell r="AG23">
            <v>700</v>
          </cell>
          <cell r="AH23">
            <v>700</v>
          </cell>
          <cell r="AI23" t="str">
            <v>C</v>
          </cell>
          <cell r="AJ23" t="str">
            <v>R-02</v>
          </cell>
          <cell r="AK23" t="str">
            <v>Sophie Hardy</v>
          </cell>
          <cell r="AL23">
            <v>4</v>
          </cell>
          <cell r="AM23">
            <v>2</v>
          </cell>
          <cell r="AN23">
            <v>2</v>
          </cell>
          <cell r="AO23">
            <v>1</v>
          </cell>
          <cell r="AP23">
            <v>940</v>
          </cell>
          <cell r="AQ23">
            <v>2400</v>
          </cell>
          <cell r="AR23">
            <v>0</v>
          </cell>
          <cell r="AS23">
            <v>0</v>
          </cell>
          <cell r="AT23">
            <v>1460</v>
          </cell>
          <cell r="AU23">
            <v>0</v>
          </cell>
          <cell r="AV23">
            <v>940</v>
          </cell>
          <cell r="AW23">
            <v>500</v>
          </cell>
          <cell r="AX23">
            <v>500</v>
          </cell>
          <cell r="AY23" t="str">
            <v>C</v>
          </cell>
          <cell r="AZ23" t="str">
            <v>R-03-12</v>
          </cell>
          <cell r="BA23" t="str">
            <v>Martine Lavoie</v>
          </cell>
          <cell r="BB23">
            <v>8</v>
          </cell>
          <cell r="BC23">
            <v>2</v>
          </cell>
          <cell r="BD23">
            <v>2</v>
          </cell>
          <cell r="BE23">
            <v>0</v>
          </cell>
          <cell r="BF23">
            <v>630</v>
          </cell>
          <cell r="BG23">
            <v>2930</v>
          </cell>
          <cell r="BH23">
            <v>0</v>
          </cell>
          <cell r="BI23">
            <v>0</v>
          </cell>
          <cell r="BJ23">
            <v>2300</v>
          </cell>
          <cell r="BK23">
            <v>0</v>
          </cell>
          <cell r="BL23">
            <v>630</v>
          </cell>
          <cell r="BM23">
            <v>500</v>
          </cell>
          <cell r="BN23">
            <v>500</v>
          </cell>
          <cell r="BO23" t="str">
            <v>C</v>
          </cell>
          <cell r="BP23" t="str">
            <v>R-04-17</v>
          </cell>
          <cell r="BQ23" t="str">
            <v>Pascale Dombrowski</v>
          </cell>
          <cell r="BR23">
            <v>4</v>
          </cell>
          <cell r="BS23">
            <v>2</v>
          </cell>
          <cell r="BT23">
            <v>0</v>
          </cell>
          <cell r="BU23">
            <v>0</v>
          </cell>
          <cell r="BV23">
            <v>0</v>
          </cell>
          <cell r="BW23">
            <v>1460</v>
          </cell>
          <cell r="BX23">
            <v>0</v>
          </cell>
          <cell r="BY23">
            <v>0</v>
          </cell>
          <cell r="BZ23">
            <v>1460</v>
          </cell>
          <cell r="CA23">
            <v>0</v>
          </cell>
          <cell r="CB23">
            <v>0</v>
          </cell>
          <cell r="CC23">
            <v>800</v>
          </cell>
          <cell r="CD23">
            <v>800</v>
          </cell>
          <cell r="CE23" t="str">
            <v>C</v>
          </cell>
          <cell r="CF23" t="str">
            <v>R-05-06-13-16</v>
          </cell>
          <cell r="CG23" t="str">
            <v>Marie-Josée Goulet</v>
          </cell>
          <cell r="CH23">
            <v>12</v>
          </cell>
          <cell r="CI23">
            <v>2</v>
          </cell>
          <cell r="CJ23">
            <v>0</v>
          </cell>
          <cell r="CK23">
            <v>0</v>
          </cell>
          <cell r="CL23">
            <v>0</v>
          </cell>
          <cell r="CM23">
            <v>3140</v>
          </cell>
          <cell r="CN23">
            <v>0</v>
          </cell>
          <cell r="CO23">
            <v>0</v>
          </cell>
          <cell r="CP23">
            <v>2190</v>
          </cell>
          <cell r="CQ23">
            <v>0</v>
          </cell>
          <cell r="CR23">
            <v>0</v>
          </cell>
          <cell r="CS23">
            <v>500</v>
          </cell>
          <cell r="CT23">
            <v>500</v>
          </cell>
          <cell r="CU23" t="str">
            <v>C</v>
          </cell>
          <cell r="CV23" t="str">
            <v>R-07</v>
          </cell>
          <cell r="CW23" t="str">
            <v>Carolane Riopel-Leduc</v>
          </cell>
          <cell r="CX23">
            <v>5</v>
          </cell>
          <cell r="CY23">
            <v>2</v>
          </cell>
          <cell r="CZ23">
            <v>2</v>
          </cell>
          <cell r="DA23">
            <v>0</v>
          </cell>
          <cell r="DB23">
            <v>630</v>
          </cell>
          <cell r="DC23">
            <v>2300</v>
          </cell>
          <cell r="DD23">
            <v>0</v>
          </cell>
          <cell r="DE23">
            <v>0</v>
          </cell>
          <cell r="DF23">
            <v>1670</v>
          </cell>
          <cell r="DG23">
            <v>0</v>
          </cell>
          <cell r="DH23">
            <v>630</v>
          </cell>
          <cell r="DI23">
            <v>500</v>
          </cell>
          <cell r="DJ23">
            <v>500</v>
          </cell>
          <cell r="DK23" t="str">
            <v>C</v>
          </cell>
          <cell r="DL23" t="str">
            <v>R-08</v>
          </cell>
          <cell r="DM23" t="str">
            <v>Jean Lapointe</v>
          </cell>
          <cell r="DN23">
            <v>2</v>
          </cell>
          <cell r="DO23">
            <v>2</v>
          </cell>
          <cell r="DP23">
            <v>0</v>
          </cell>
          <cell r="DQ23">
            <v>0</v>
          </cell>
          <cell r="DR23">
            <v>0</v>
          </cell>
          <cell r="DS23">
            <v>1040</v>
          </cell>
          <cell r="DT23">
            <v>0</v>
          </cell>
          <cell r="DU23">
            <v>0</v>
          </cell>
          <cell r="DV23">
            <v>1040</v>
          </cell>
          <cell r="DW23">
            <v>0</v>
          </cell>
          <cell r="DX23">
            <v>0</v>
          </cell>
          <cell r="DY23">
            <v>500</v>
          </cell>
          <cell r="DZ23">
            <v>500</v>
          </cell>
          <cell r="EA23" t="str">
            <v>C</v>
          </cell>
          <cell r="EB23" t="str">
            <v>R-09</v>
          </cell>
          <cell r="EC23" t="str">
            <v>Johanne Labonté</v>
          </cell>
          <cell r="ED23">
            <v>6</v>
          </cell>
          <cell r="EE23">
            <v>2</v>
          </cell>
          <cell r="EF23">
            <v>3</v>
          </cell>
          <cell r="EG23">
            <v>0</v>
          </cell>
          <cell r="EH23">
            <v>945</v>
          </cell>
          <cell r="EI23">
            <v>2825</v>
          </cell>
          <cell r="EJ23">
            <v>0</v>
          </cell>
          <cell r="EK23">
            <v>0</v>
          </cell>
          <cell r="EL23">
            <v>1460</v>
          </cell>
          <cell r="EM23">
            <v>0</v>
          </cell>
          <cell r="EN23">
            <v>945</v>
          </cell>
          <cell r="EO23">
            <v>1000</v>
          </cell>
          <cell r="EP23">
            <v>1000</v>
          </cell>
          <cell r="EQ23" t="str">
            <v>C</v>
          </cell>
          <cell r="ER23" t="str">
            <v>R-10</v>
          </cell>
          <cell r="ES23" t="str">
            <v>Julien Second</v>
          </cell>
          <cell r="ET23">
            <v>4</v>
          </cell>
          <cell r="EU23">
            <v>2</v>
          </cell>
          <cell r="EV23">
            <v>0</v>
          </cell>
          <cell r="EW23">
            <v>0</v>
          </cell>
          <cell r="EX23">
            <v>0</v>
          </cell>
          <cell r="EY23">
            <v>1460</v>
          </cell>
          <cell r="EZ23">
            <v>0</v>
          </cell>
          <cell r="FA23">
            <v>0</v>
          </cell>
          <cell r="FB23">
            <v>1460</v>
          </cell>
          <cell r="FC23">
            <v>0</v>
          </cell>
          <cell r="FD23">
            <v>0</v>
          </cell>
          <cell r="FE23">
            <v>500</v>
          </cell>
          <cell r="FF23">
            <v>500</v>
          </cell>
          <cell r="FG23" t="str">
            <v>C</v>
          </cell>
          <cell r="FH23" t="str">
            <v>R-11</v>
          </cell>
          <cell r="FI23" t="str">
            <v>Mathieu Morin</v>
          </cell>
          <cell r="FJ23">
            <v>4</v>
          </cell>
          <cell r="FK23">
            <v>2</v>
          </cell>
          <cell r="FL23">
            <v>0</v>
          </cell>
          <cell r="FM23">
            <v>0</v>
          </cell>
          <cell r="FN23">
            <v>0</v>
          </cell>
          <cell r="FO23">
            <v>1460</v>
          </cell>
          <cell r="FP23">
            <v>0</v>
          </cell>
          <cell r="FQ23">
            <v>0</v>
          </cell>
          <cell r="FR23">
            <v>1460</v>
          </cell>
          <cell r="FS23">
            <v>0</v>
          </cell>
          <cell r="FT23">
            <v>0</v>
          </cell>
          <cell r="FU23">
            <v>500</v>
          </cell>
          <cell r="FV23">
            <v>500</v>
          </cell>
          <cell r="FW23" t="str">
            <v>C</v>
          </cell>
          <cell r="FX23" t="str">
            <v>R-14-15</v>
          </cell>
          <cell r="FY23" t="str">
            <v>Chantal Côté (R14)</v>
          </cell>
          <cell r="FZ23">
            <v>2</v>
          </cell>
          <cell r="GA23">
            <v>4</v>
          </cell>
          <cell r="GB23">
            <v>0</v>
          </cell>
          <cell r="GC23">
            <v>0</v>
          </cell>
          <cell r="GD23">
            <v>0</v>
          </cell>
          <cell r="GE23">
            <v>1660</v>
          </cell>
          <cell r="GF23">
            <v>0</v>
          </cell>
          <cell r="GG23">
            <v>0</v>
          </cell>
          <cell r="GH23">
            <v>1660</v>
          </cell>
          <cell r="GI23">
            <v>0</v>
          </cell>
          <cell r="GJ23">
            <v>0</v>
          </cell>
          <cell r="GK23">
            <v>500</v>
          </cell>
          <cell r="GL23">
            <v>500</v>
          </cell>
          <cell r="GM23" t="str">
            <v>C</v>
          </cell>
        </row>
        <row r="24">
          <cell r="A24" t="str">
            <v>CB-2019-22</v>
          </cell>
          <cell r="B24">
            <v>0</v>
          </cell>
          <cell r="C24" t="str">
            <v>x</v>
          </cell>
          <cell r="D24" t="str">
            <v>SFP</v>
          </cell>
          <cell r="E24" t="str">
            <v>Conservation et biodiversité</v>
          </cell>
          <cell r="F24" t="str">
            <v>DGGFH</v>
          </cell>
          <cell r="G24" t="str">
            <v>DEFA</v>
          </cell>
          <cell r="H24" t="str">
            <v>oui</v>
          </cell>
          <cell r="I24" t="str">
            <v>2 ans</v>
          </cell>
          <cell r="J24" t="str">
            <v>1 an sur 2</v>
          </cell>
          <cell r="K24" t="str">
            <v>Juin</v>
          </cell>
          <cell r="L24" t="str">
            <v>Activité autre (comité, groupe de travail, etc.)</v>
          </cell>
          <cell r="M24" t="str">
            <v>Formation sur les moules d'eau douce (identification des espèces et inventaires)</v>
          </cell>
          <cell r="N24" t="str">
            <v>Les moules d'eau douce sont l'un des groupes d'espèces les plus en déclin au Québec. Huit espèces sont inscrites sur la liste des espèces de la faune susceptibles d’être désignées comme menacées ou vulnérables. La répartition de plusieurs espèces nécessite d'être précisée, l'état des populations, le recrutement et les menaces locales doivent être documentés. Cela permettra d'alimenter la banque de données des moules et le Centre de données sur le patrimone naturel du Québec pour évaluer la précarité des espèces, rédiger les rapports de situation et que ces espèces soient prises en compte dans les études d'impacts et les autres projets de développement. L'implication des directions régionales est essentielle pour réaliser ces travaux. Les formations sur les moules d'eau douce ont débuté en 2003 au sein du MFFP et la dernière formation offerte au personnel régional remonte à 2008. Depuis, il y a eu plusieurs départs à la retraite et de nouveaux employés. Certaines directions régionales n'ont pas ou peu de personnel formé. Certains employés du Secteur de la faune et des parcs travaillant en milieu aquatique doivent également être formés. Cette formation est nécessaire pour être en mesure d'identifier les espèces et d'apprendre les bonnes pratiques et techniques pour réaliser des inventaires. Cette formation, combinée à la réalisation d'inventaires annuels par le personnel formé, permettra de développer l'autonomie régionale en matière d'acquisition de connaissances sur les moules d'eau douce. Cette activité a été jugée prioritaire lors de l'analyse des projets supportés par la mesure Capital Faune.</v>
          </cell>
          <cell r="O24" t="str">
            <v>La DEFA souhaite former le personnel régional et central au cours des 2 prochaines années. La formation est d'une durée de deux jours (groupe de huit personnes maximum). La première journée est axée sur la biologie et l'identification des différentes espèces de moules et se déroule à Québec. La deuxième journée consiste en une sortie terrain, où deux sites seront visités pour apprendre les techniques d'inventaires (lieux à déterminer). La DEFA souhaite former deux employés dans chaque DGFa, en plus du personnel de la DEFA.</v>
          </cell>
          <cell r="P24" t="str">
            <v>Deux formations auront lieu en 2019-2020 et deux formations en 2020-2021. Les formations se dérouleront entre mi-juin et mi-août</v>
          </cell>
          <cell r="Q24" t="str">
            <v>(À compléter ultérieurement, lors de la reddition de comptes)</v>
          </cell>
          <cell r="R24" t="str">
            <v>Annie Paquet, DEFA</v>
          </cell>
          <cell r="S24">
            <v>0</v>
          </cell>
          <cell r="T24" t="str">
            <v>R-01</v>
          </cell>
          <cell r="U24" t="str">
            <v>Geneviève Bourget</v>
          </cell>
          <cell r="V24">
            <v>2</v>
          </cell>
          <cell r="W24">
            <v>2</v>
          </cell>
          <cell r="X24">
            <v>1</v>
          </cell>
          <cell r="Y24">
            <v>1</v>
          </cell>
          <cell r="Z24">
            <v>625</v>
          </cell>
          <cell r="AA24">
            <v>1665</v>
          </cell>
          <cell r="AB24">
            <v>0</v>
          </cell>
          <cell r="AC24">
            <v>0</v>
          </cell>
          <cell r="AD24">
            <v>1040</v>
          </cell>
          <cell r="AE24">
            <v>0</v>
          </cell>
          <cell r="AF24">
            <v>625</v>
          </cell>
          <cell r="AG24">
            <v>700</v>
          </cell>
          <cell r="AH24">
            <v>700</v>
          </cell>
          <cell r="AI24" t="str">
            <v>C</v>
          </cell>
          <cell r="AJ24" t="str">
            <v>R-02</v>
          </cell>
          <cell r="AK24" t="str">
            <v>Sophie Hardy</v>
          </cell>
          <cell r="AL24">
            <v>2.5</v>
          </cell>
          <cell r="AM24">
            <v>2.5</v>
          </cell>
          <cell r="AN24">
            <v>1</v>
          </cell>
          <cell r="AO24">
            <v>1</v>
          </cell>
          <cell r="AP24">
            <v>625</v>
          </cell>
          <cell r="AQ24">
            <v>1925</v>
          </cell>
          <cell r="AR24">
            <v>0</v>
          </cell>
          <cell r="AS24">
            <v>0</v>
          </cell>
          <cell r="AT24">
            <v>1300</v>
          </cell>
          <cell r="AU24">
            <v>0</v>
          </cell>
          <cell r="AV24">
            <v>625</v>
          </cell>
          <cell r="AW24">
            <v>750</v>
          </cell>
          <cell r="AX24">
            <v>750</v>
          </cell>
          <cell r="AY24" t="str">
            <v>C</v>
          </cell>
          <cell r="AZ24" t="str">
            <v>R-03-12</v>
          </cell>
          <cell r="BA24" t="str">
            <v>Martine Lavoie</v>
          </cell>
          <cell r="BB24">
            <v>2</v>
          </cell>
          <cell r="BC24">
            <v>2</v>
          </cell>
          <cell r="BD24">
            <v>0.5</v>
          </cell>
          <cell r="BE24">
            <v>0.5</v>
          </cell>
          <cell r="BF24">
            <v>312.5</v>
          </cell>
          <cell r="BG24">
            <v>1352.5</v>
          </cell>
          <cell r="BH24">
            <v>0</v>
          </cell>
          <cell r="BI24">
            <v>0</v>
          </cell>
          <cell r="BJ24">
            <v>1040</v>
          </cell>
          <cell r="BK24">
            <v>0</v>
          </cell>
          <cell r="BL24">
            <v>313</v>
          </cell>
          <cell r="BM24">
            <v>100</v>
          </cell>
          <cell r="BN24">
            <v>100</v>
          </cell>
          <cell r="BO24" t="str">
            <v>C</v>
          </cell>
          <cell r="BP24" t="str">
            <v>R-04-17</v>
          </cell>
          <cell r="BQ24" t="str">
            <v>Pascale Dombrowski</v>
          </cell>
          <cell r="BR24">
            <v>4</v>
          </cell>
          <cell r="BS24">
            <v>2</v>
          </cell>
          <cell r="BT24">
            <v>2</v>
          </cell>
          <cell r="BU24">
            <v>1</v>
          </cell>
          <cell r="BV24">
            <v>940</v>
          </cell>
          <cell r="BW24">
            <v>2400</v>
          </cell>
          <cell r="BX24">
            <v>0</v>
          </cell>
          <cell r="BY24">
            <v>0</v>
          </cell>
          <cell r="BZ24">
            <v>1460</v>
          </cell>
          <cell r="CA24">
            <v>0</v>
          </cell>
          <cell r="CB24">
            <v>940</v>
          </cell>
          <cell r="CC24">
            <v>650</v>
          </cell>
          <cell r="CD24">
            <v>650</v>
          </cell>
          <cell r="CE24" t="str">
            <v>C</v>
          </cell>
          <cell r="CF24" t="str">
            <v>R-05-06-13-16</v>
          </cell>
          <cell r="CG24" t="str">
            <v>Marie-Hélène Fraser</v>
          </cell>
          <cell r="CH24">
            <v>6</v>
          </cell>
          <cell r="CI24">
            <v>0</v>
          </cell>
          <cell r="CJ24">
            <v>3</v>
          </cell>
          <cell r="CK24">
            <v>0</v>
          </cell>
          <cell r="CL24">
            <v>945</v>
          </cell>
          <cell r="CM24">
            <v>2205</v>
          </cell>
          <cell r="CN24">
            <v>0</v>
          </cell>
          <cell r="CO24">
            <v>0</v>
          </cell>
          <cell r="CP24">
            <v>1260</v>
          </cell>
          <cell r="CQ24">
            <v>0</v>
          </cell>
          <cell r="CR24">
            <v>945</v>
          </cell>
          <cell r="CS24">
            <v>1100</v>
          </cell>
          <cell r="CT24">
            <v>1100</v>
          </cell>
          <cell r="CU24" t="str">
            <v>C</v>
          </cell>
          <cell r="CV24" t="str">
            <v>NA</v>
          </cell>
          <cell r="CW24" t="str">
            <v>NA</v>
          </cell>
          <cell r="CX24">
            <v>0</v>
          </cell>
          <cell r="CY24">
            <v>0</v>
          </cell>
          <cell r="CZ24">
            <v>0</v>
          </cell>
          <cell r="DA24">
            <v>0</v>
          </cell>
          <cell r="DB24">
            <v>0</v>
          </cell>
          <cell r="DC24">
            <v>0</v>
          </cell>
          <cell r="DD24">
            <v>0</v>
          </cell>
          <cell r="DE24">
            <v>0</v>
          </cell>
          <cell r="DF24">
            <v>0</v>
          </cell>
          <cell r="DG24">
            <v>0</v>
          </cell>
          <cell r="DH24">
            <v>0</v>
          </cell>
          <cell r="DI24">
            <v>0</v>
          </cell>
          <cell r="DJ24">
            <v>0</v>
          </cell>
          <cell r="DK24" t="str">
            <v>NA</v>
          </cell>
          <cell r="DL24" t="str">
            <v>R-08</v>
          </cell>
          <cell r="DM24" t="str">
            <v>Jean Lapointe</v>
          </cell>
          <cell r="DN24">
            <v>8</v>
          </cell>
          <cell r="DO24">
            <v>0</v>
          </cell>
          <cell r="DP24">
            <v>1</v>
          </cell>
          <cell r="DQ24">
            <v>0</v>
          </cell>
          <cell r="DR24">
            <v>315</v>
          </cell>
          <cell r="DS24">
            <v>1995</v>
          </cell>
          <cell r="DT24">
            <v>0</v>
          </cell>
          <cell r="DU24">
            <v>0</v>
          </cell>
          <cell r="DV24">
            <v>1680</v>
          </cell>
          <cell r="DW24">
            <v>0</v>
          </cell>
          <cell r="DX24">
            <v>315</v>
          </cell>
          <cell r="DY24">
            <v>2500</v>
          </cell>
          <cell r="DZ24">
            <v>2500</v>
          </cell>
          <cell r="EA24" t="str">
            <v>C</v>
          </cell>
          <cell r="EB24" t="str">
            <v>R-09</v>
          </cell>
          <cell r="EC24" t="str">
            <v>Johanne Labonté</v>
          </cell>
          <cell r="ED24">
            <v>4</v>
          </cell>
          <cell r="EE24">
            <v>4</v>
          </cell>
          <cell r="EF24">
            <v>1</v>
          </cell>
          <cell r="EG24">
            <v>1</v>
          </cell>
          <cell r="EH24">
            <v>625</v>
          </cell>
          <cell r="EI24">
            <v>2705</v>
          </cell>
          <cell r="EJ24">
            <v>0</v>
          </cell>
          <cell r="EK24">
            <v>0</v>
          </cell>
          <cell r="EL24">
            <v>2080</v>
          </cell>
          <cell r="EM24">
            <v>0</v>
          </cell>
          <cell r="EN24">
            <v>625</v>
          </cell>
          <cell r="EO24">
            <v>2200</v>
          </cell>
          <cell r="EP24">
            <v>2200</v>
          </cell>
          <cell r="EQ24" t="str">
            <v>C</v>
          </cell>
          <cell r="ER24" t="str">
            <v>R-10</v>
          </cell>
          <cell r="ES24" t="str">
            <v>Julien Second</v>
          </cell>
          <cell r="ET24">
            <v>6</v>
          </cell>
          <cell r="EU24">
            <v>3</v>
          </cell>
          <cell r="EV24">
            <v>2</v>
          </cell>
          <cell r="EW24">
            <v>1</v>
          </cell>
          <cell r="EX24">
            <v>940</v>
          </cell>
          <cell r="EY24">
            <v>3130</v>
          </cell>
          <cell r="EZ24">
            <v>0</v>
          </cell>
          <cell r="FA24">
            <v>0</v>
          </cell>
          <cell r="FB24">
            <v>2190</v>
          </cell>
          <cell r="FC24">
            <v>0</v>
          </cell>
          <cell r="FD24">
            <v>940</v>
          </cell>
          <cell r="FE24">
            <v>1200</v>
          </cell>
          <cell r="FF24">
            <v>1200</v>
          </cell>
          <cell r="FG24" t="str">
            <v>C</v>
          </cell>
          <cell r="FH24" t="str">
            <v>R-11</v>
          </cell>
          <cell r="FI24" t="str">
            <v>Mathieu Morin</v>
          </cell>
          <cell r="FJ24">
            <v>8</v>
          </cell>
          <cell r="FK24">
            <v>0</v>
          </cell>
          <cell r="FL24">
            <v>2</v>
          </cell>
          <cell r="FM24">
            <v>0</v>
          </cell>
          <cell r="FN24">
            <v>630</v>
          </cell>
          <cell r="FO24">
            <v>2310</v>
          </cell>
          <cell r="FP24">
            <v>0</v>
          </cell>
          <cell r="FQ24">
            <v>0</v>
          </cell>
          <cell r="FR24">
            <v>1680</v>
          </cell>
          <cell r="FS24">
            <v>0</v>
          </cell>
          <cell r="FT24">
            <v>630</v>
          </cell>
          <cell r="FU24">
            <v>1200</v>
          </cell>
          <cell r="FV24">
            <v>1200</v>
          </cell>
          <cell r="FW24" t="str">
            <v>C</v>
          </cell>
          <cell r="FX24" t="str">
            <v>R-14-15</v>
          </cell>
          <cell r="FY24" t="str">
            <v>Chantal Côté</v>
          </cell>
          <cell r="FZ24">
            <v>6</v>
          </cell>
          <cell r="GA24">
            <v>0</v>
          </cell>
          <cell r="GB24">
            <v>2</v>
          </cell>
          <cell r="GC24">
            <v>0</v>
          </cell>
          <cell r="GD24">
            <v>630</v>
          </cell>
          <cell r="GE24">
            <v>1890</v>
          </cell>
          <cell r="GF24">
            <v>0</v>
          </cell>
          <cell r="GG24">
            <v>0</v>
          </cell>
          <cell r="GH24">
            <v>1260</v>
          </cell>
          <cell r="GI24">
            <v>0</v>
          </cell>
          <cell r="GJ24">
            <v>630</v>
          </cell>
          <cell r="GK24">
            <v>1000</v>
          </cell>
          <cell r="GL24">
            <v>1000</v>
          </cell>
          <cell r="GM24" t="str">
            <v>C</v>
          </cell>
        </row>
        <row r="25">
          <cell r="A25" t="str">
            <v>CB-2019-23</v>
          </cell>
          <cell r="B25">
            <v>0</v>
          </cell>
          <cell r="C25">
            <v>0</v>
          </cell>
          <cell r="D25">
            <v>0</v>
          </cell>
          <cell r="E25" t="str">
            <v>Conservation et biodiversité</v>
          </cell>
          <cell r="F25">
            <v>0</v>
          </cell>
          <cell r="G25">
            <v>0</v>
          </cell>
          <cell r="H25">
            <v>0</v>
          </cell>
          <cell r="I25">
            <v>0</v>
          </cell>
          <cell r="J25">
            <v>0</v>
          </cell>
          <cell r="K25">
            <v>0</v>
          </cell>
          <cell r="L25">
            <v>0</v>
          </cell>
          <cell r="M25">
            <v>0</v>
          </cell>
          <cell r="N25">
            <v>0</v>
          </cell>
          <cell r="O25">
            <v>0</v>
          </cell>
          <cell r="P25">
            <v>0</v>
          </cell>
          <cell r="Q25" t="str">
            <v>(À compléter ultérieurement, lors de la reddition de comptes)</v>
          </cell>
          <cell r="R25" t="str">
            <v>(nom du responsable)</v>
          </cell>
          <cell r="S25">
            <v>0</v>
          </cell>
          <cell r="T25" t="str">
            <v>NA</v>
          </cell>
          <cell r="U25" t="str">
            <v>NA</v>
          </cell>
          <cell r="V25">
            <v>0</v>
          </cell>
          <cell r="W25">
            <v>0</v>
          </cell>
          <cell r="X25">
            <v>0</v>
          </cell>
          <cell r="Y25">
            <v>0</v>
          </cell>
          <cell r="Z25">
            <v>0</v>
          </cell>
          <cell r="AA25">
            <v>0</v>
          </cell>
          <cell r="AB25">
            <v>0</v>
          </cell>
          <cell r="AC25">
            <v>0</v>
          </cell>
          <cell r="AD25">
            <v>0</v>
          </cell>
          <cell r="AE25">
            <v>0</v>
          </cell>
          <cell r="AF25">
            <v>0</v>
          </cell>
          <cell r="AG25">
            <v>0</v>
          </cell>
          <cell r="AH25">
            <v>0</v>
          </cell>
          <cell r="AI25" t="str">
            <v>NA</v>
          </cell>
          <cell r="AJ25" t="str">
            <v>NA</v>
          </cell>
          <cell r="AK25" t="str">
            <v>NA</v>
          </cell>
          <cell r="AL25">
            <v>0</v>
          </cell>
          <cell r="AM25">
            <v>0</v>
          </cell>
          <cell r="AN25">
            <v>0</v>
          </cell>
          <cell r="AO25">
            <v>0</v>
          </cell>
          <cell r="AP25">
            <v>0</v>
          </cell>
          <cell r="AQ25">
            <v>0</v>
          </cell>
          <cell r="AR25">
            <v>0</v>
          </cell>
          <cell r="AS25">
            <v>0</v>
          </cell>
          <cell r="AT25">
            <v>0</v>
          </cell>
          <cell r="AU25">
            <v>0</v>
          </cell>
          <cell r="AV25">
            <v>0</v>
          </cell>
          <cell r="AW25">
            <v>0</v>
          </cell>
          <cell r="AX25">
            <v>0</v>
          </cell>
          <cell r="AY25" t="str">
            <v>NA</v>
          </cell>
          <cell r="AZ25" t="str">
            <v>NA</v>
          </cell>
          <cell r="BA25" t="str">
            <v>NA</v>
          </cell>
          <cell r="BB25">
            <v>0</v>
          </cell>
          <cell r="BC25">
            <v>0</v>
          </cell>
          <cell r="BD25">
            <v>0</v>
          </cell>
          <cell r="BE25">
            <v>0</v>
          </cell>
          <cell r="BF25">
            <v>0</v>
          </cell>
          <cell r="BG25">
            <v>0</v>
          </cell>
          <cell r="BH25">
            <v>0</v>
          </cell>
          <cell r="BI25">
            <v>0</v>
          </cell>
          <cell r="BJ25">
            <v>0</v>
          </cell>
          <cell r="BK25">
            <v>0</v>
          </cell>
          <cell r="BL25">
            <v>0</v>
          </cell>
          <cell r="BM25">
            <v>0</v>
          </cell>
          <cell r="BN25">
            <v>0</v>
          </cell>
          <cell r="BO25" t="str">
            <v>NA</v>
          </cell>
          <cell r="BP25" t="str">
            <v>NA</v>
          </cell>
          <cell r="BQ25" t="str">
            <v>NA</v>
          </cell>
          <cell r="BR25">
            <v>0</v>
          </cell>
          <cell r="BS25">
            <v>0</v>
          </cell>
          <cell r="BT25">
            <v>0</v>
          </cell>
          <cell r="BU25">
            <v>0</v>
          </cell>
          <cell r="BV25">
            <v>0</v>
          </cell>
          <cell r="BW25">
            <v>0</v>
          </cell>
          <cell r="BX25">
            <v>0</v>
          </cell>
          <cell r="BY25">
            <v>0</v>
          </cell>
          <cell r="BZ25">
            <v>0</v>
          </cell>
          <cell r="CA25">
            <v>0</v>
          </cell>
          <cell r="CB25">
            <v>0</v>
          </cell>
          <cell r="CC25">
            <v>0</v>
          </cell>
          <cell r="CD25">
            <v>0</v>
          </cell>
          <cell r="CE25" t="str">
            <v>NA</v>
          </cell>
          <cell r="CF25" t="str">
            <v>NA</v>
          </cell>
          <cell r="CG25" t="str">
            <v>NA</v>
          </cell>
          <cell r="CH25">
            <v>0</v>
          </cell>
          <cell r="CI25">
            <v>0</v>
          </cell>
          <cell r="CJ25">
            <v>0</v>
          </cell>
          <cell r="CK25">
            <v>0</v>
          </cell>
          <cell r="CL25">
            <v>0</v>
          </cell>
          <cell r="CM25">
            <v>0</v>
          </cell>
          <cell r="CN25">
            <v>0</v>
          </cell>
          <cell r="CO25">
            <v>0</v>
          </cell>
          <cell r="CP25">
            <v>0</v>
          </cell>
          <cell r="CQ25">
            <v>0</v>
          </cell>
          <cell r="CR25">
            <v>0</v>
          </cell>
          <cell r="CS25">
            <v>0</v>
          </cell>
          <cell r="CT25">
            <v>0</v>
          </cell>
          <cell r="CU25" t="str">
            <v>NA</v>
          </cell>
          <cell r="CV25" t="str">
            <v>NA</v>
          </cell>
          <cell r="CW25" t="str">
            <v>NA</v>
          </cell>
          <cell r="CX25">
            <v>0</v>
          </cell>
          <cell r="CY25">
            <v>0</v>
          </cell>
          <cell r="CZ25">
            <v>0</v>
          </cell>
          <cell r="DA25">
            <v>0</v>
          </cell>
          <cell r="DB25">
            <v>0</v>
          </cell>
          <cell r="DC25">
            <v>0</v>
          </cell>
          <cell r="DD25">
            <v>0</v>
          </cell>
          <cell r="DE25">
            <v>0</v>
          </cell>
          <cell r="DF25">
            <v>0</v>
          </cell>
          <cell r="DG25">
            <v>0</v>
          </cell>
          <cell r="DH25">
            <v>0</v>
          </cell>
          <cell r="DI25">
            <v>0</v>
          </cell>
          <cell r="DJ25">
            <v>0</v>
          </cell>
          <cell r="DK25" t="str">
            <v>NA</v>
          </cell>
          <cell r="DL25" t="str">
            <v>NA</v>
          </cell>
          <cell r="DM25" t="str">
            <v>NA</v>
          </cell>
          <cell r="DN25">
            <v>0</v>
          </cell>
          <cell r="DO25">
            <v>0</v>
          </cell>
          <cell r="DP25">
            <v>0</v>
          </cell>
          <cell r="DQ25">
            <v>0</v>
          </cell>
          <cell r="DR25">
            <v>0</v>
          </cell>
          <cell r="DS25">
            <v>0</v>
          </cell>
          <cell r="DT25">
            <v>0</v>
          </cell>
          <cell r="DU25">
            <v>0</v>
          </cell>
          <cell r="DV25">
            <v>0</v>
          </cell>
          <cell r="DW25">
            <v>0</v>
          </cell>
          <cell r="DX25">
            <v>0</v>
          </cell>
          <cell r="DY25">
            <v>0</v>
          </cell>
          <cell r="DZ25">
            <v>0</v>
          </cell>
          <cell r="EA25" t="str">
            <v>NA</v>
          </cell>
          <cell r="EB25" t="str">
            <v>NA</v>
          </cell>
          <cell r="EC25" t="str">
            <v>NA</v>
          </cell>
          <cell r="ED25">
            <v>0</v>
          </cell>
          <cell r="EE25">
            <v>0</v>
          </cell>
          <cell r="EF25">
            <v>0</v>
          </cell>
          <cell r="EG25">
            <v>0</v>
          </cell>
          <cell r="EH25">
            <v>0</v>
          </cell>
          <cell r="EI25">
            <v>0</v>
          </cell>
          <cell r="EJ25">
            <v>0</v>
          </cell>
          <cell r="EK25">
            <v>0</v>
          </cell>
          <cell r="EL25">
            <v>0</v>
          </cell>
          <cell r="EM25">
            <v>0</v>
          </cell>
          <cell r="EN25">
            <v>0</v>
          </cell>
          <cell r="EO25">
            <v>0</v>
          </cell>
          <cell r="EP25">
            <v>0</v>
          </cell>
          <cell r="EQ25" t="str">
            <v>NA</v>
          </cell>
          <cell r="ER25" t="str">
            <v>NA</v>
          </cell>
          <cell r="ES25" t="str">
            <v>NA</v>
          </cell>
          <cell r="ET25">
            <v>0</v>
          </cell>
          <cell r="EU25">
            <v>0</v>
          </cell>
          <cell r="EV25">
            <v>0</v>
          </cell>
          <cell r="EW25">
            <v>0</v>
          </cell>
          <cell r="EX25">
            <v>0</v>
          </cell>
          <cell r="EY25">
            <v>0</v>
          </cell>
          <cell r="EZ25">
            <v>0</v>
          </cell>
          <cell r="FA25">
            <v>0</v>
          </cell>
          <cell r="FB25">
            <v>0</v>
          </cell>
          <cell r="FC25">
            <v>0</v>
          </cell>
          <cell r="FD25">
            <v>0</v>
          </cell>
          <cell r="FE25">
            <v>0</v>
          </cell>
          <cell r="FF25">
            <v>0</v>
          </cell>
          <cell r="FG25" t="str">
            <v>NA</v>
          </cell>
          <cell r="FH25" t="str">
            <v>NA</v>
          </cell>
          <cell r="FI25" t="str">
            <v>NA</v>
          </cell>
          <cell r="FJ25">
            <v>0</v>
          </cell>
          <cell r="FK25">
            <v>0</v>
          </cell>
          <cell r="FL25">
            <v>0</v>
          </cell>
          <cell r="FM25">
            <v>0</v>
          </cell>
          <cell r="FN25">
            <v>0</v>
          </cell>
          <cell r="FO25">
            <v>0</v>
          </cell>
          <cell r="FP25">
            <v>0</v>
          </cell>
          <cell r="FQ25">
            <v>0</v>
          </cell>
          <cell r="FR25">
            <v>0</v>
          </cell>
          <cell r="FS25">
            <v>0</v>
          </cell>
          <cell r="FT25">
            <v>0</v>
          </cell>
          <cell r="FU25">
            <v>0</v>
          </cell>
          <cell r="FV25">
            <v>0</v>
          </cell>
          <cell r="FW25" t="str">
            <v>NA</v>
          </cell>
          <cell r="FX25" t="str">
            <v>NA</v>
          </cell>
          <cell r="FY25" t="str">
            <v>NA</v>
          </cell>
          <cell r="FZ25">
            <v>0</v>
          </cell>
          <cell r="GA25">
            <v>0</v>
          </cell>
          <cell r="GB25">
            <v>0</v>
          </cell>
          <cell r="GC25">
            <v>0</v>
          </cell>
          <cell r="GD25">
            <v>0</v>
          </cell>
          <cell r="GE25">
            <v>0</v>
          </cell>
          <cell r="GF25">
            <v>0</v>
          </cell>
          <cell r="GG25">
            <v>0</v>
          </cell>
          <cell r="GH25">
            <v>0</v>
          </cell>
          <cell r="GI25">
            <v>0</v>
          </cell>
          <cell r="GJ25">
            <v>0</v>
          </cell>
          <cell r="GK25">
            <v>0</v>
          </cell>
          <cell r="GL25">
            <v>0</v>
          </cell>
          <cell r="GM25" t="str">
            <v>NA</v>
          </cell>
        </row>
        <row r="26">
          <cell r="A26" t="str">
            <v>CB-2019-24</v>
          </cell>
          <cell r="B26">
            <v>0</v>
          </cell>
          <cell r="C26" t="str">
            <v>x</v>
          </cell>
          <cell r="D26" t="str">
            <v>SFP</v>
          </cell>
          <cell r="E26" t="str">
            <v>Conservation et biodiversité</v>
          </cell>
          <cell r="F26" t="str">
            <v>DGGFH</v>
          </cell>
          <cell r="G26" t="str">
            <v>DEFTHA</v>
          </cell>
          <cell r="H26" t="str">
            <v>oui</v>
          </cell>
          <cell r="I26" t="str">
            <v>3 ans</v>
          </cell>
          <cell r="J26" t="str">
            <v>1 an sur 3</v>
          </cell>
          <cell r="K26" t="str">
            <v>Avril</v>
          </cell>
          <cell r="L26" t="str">
            <v>Projet ponctuel (durée déterminée, réalisé une seule fois, production de livrables, etc.)</v>
          </cell>
          <cell r="M26" t="str">
            <v>Développement de la méthode d'inventaire et suivi de population par ADNe pour les tortues du Québec</v>
          </cell>
          <cell r="N26" t="str">
            <v>La mise en place de méthodes d'inventaire efficaces et d'un programme de suivi des populations des espèces menacées et vulnérables est une priorité pour mesurer les tendances de populations et les impacts des plans de rétablissement. Il s'agit également d'un besoin prioritaire identifié avec les directions régionales dans le cadre de Capital Faune. La détection de la tortue musquée nécessite un grand effort d'échantillonnage qui pourrait être diminué avec l'ADNe.  La tortue géographique partage les mêmes habitats que la tortue musquée. Nous développerons donc la méthode d'ADNe pour la détection de deux espèces en même temps. La détection de la tortue molle par ADNe serait utile dans certains contextes (habitats, période de l'année) où elle est difficile à observée exposée au soleil. Parmi les 5 espèces de tortues menacées ou vulnérables, seule la tortue des bois bénéficie d'un  programe de suivi en démarrage (8 tronçons). L'effort nécessaire limite le nombre de sites qu'il est possible de suivre. Nous évaluerons donc le potentiel de l'ADNe pour réduire l'effort  et permettre une couverture plus représentative à l'échelle du Québec. Le suivi des populations de tortue mouchetée par méthode traditionelle est énormément énergivore et aucun programme n'a été mis en place à ce jour. La méthode d'ADNe a été testée et fonctionne pour détecter la présence de l'espèce. Des améliorations au protocole devront être testées afin d'avoir une meilleure évaluation de l'abondance relative et concevoir un programme de suivi pour cette espèce.</v>
          </cell>
          <cell r="O26" t="str">
            <v xml:space="preserve">1) Tester la détection de la tortue-molle à épines par ADNe dans l'étang Reynolds au Lac Champlain . Analyses ADNe réalisées par la DEFA. Travaux terrain DGFa-05-06-13-6 et la DEFTHA.
2) Développer et valider les protocole d'inventaire par ADNe pour la tortue musquée et et la tortue géographique sur la rivière des Outaouais (deux espèces présentes dans les mêmes habitats au lac des Chats). Analyses ADNe réalisées par l'Université du Québec en Outaouais. Échantillonnage d'eau fait en collaboration entre UQO, DGFa-07 et DEFTHA.
3) Développer et valider le protocole de suivi des populations de tortues mouchetées par ADNe en Outaouais en comparant l'abondance relative obtenue par ADNe vs méthode traditionnelle (piégeage). Un projet de recherche sera réalisé en partenariat avec l'Université du Québec en Outaouais. La DGFa-07 et la DEFTHA participeront au travaux terrain ainsi qu'au développement et suivi du projet. 
4) Comparer les résultats de la méthode traditionnel (CMR) et de l'ADNe pour le suivi de population de tortue des bois sur la rivière Sutton en Montérégie (résultats de 2013 vs 2019). En plus, les résultats de CMR 2019 seront comparés aux résultats de 2018 pour vérifier le déclin de 25 à 6 tortues entre 2013 et 2018. Analyses ADNe réalisées par la DEFA. Travaux terrain par la DGFa-05-06-13-6, la DEFTHA et partenaire externe.
</v>
          </cell>
          <cell r="P26" t="str">
            <v xml:space="preserve">1) Description des méthodes et résultats des analyses d'ADNe pour la tortue-molle (détection et abondance relative). Mars 2020. 
2) Rapport des méthodes et résultats des tests de détection par ADNe. Protocole d'échantillonnage et d'analyse d'ADNe pour ces espèces. Mars 2020.
3) Mémoire de maîtrise et protocole de suivi de l'abondance relative de tortue mouchetée par ADNe au Qubéec. Mars 2022.
4) a) Résultat des analyse CMR; b) Analyses des échantillonsr d'eau pour détection et abondance relative ADNe; c) intégration des données à la base de données BORAQ et au CDPNQ. Comparaison des résultats de tendances de population 2013-2019 obtenues avec le suivi par CMR vs ADNe. Mars 2020
</v>
          </cell>
          <cell r="Q26" t="str">
            <v>(À compléter ultérieurement, lors de la reddition de comptes)</v>
          </cell>
          <cell r="R26" t="str">
            <v>Yohann Dubois</v>
          </cell>
          <cell r="S26" t="str">
            <v>DGGFH</v>
          </cell>
          <cell r="T26" t="str">
            <v>NA</v>
          </cell>
          <cell r="U26" t="str">
            <v>NA</v>
          </cell>
          <cell r="V26">
            <v>0</v>
          </cell>
          <cell r="W26">
            <v>0</v>
          </cell>
          <cell r="X26">
            <v>0</v>
          </cell>
          <cell r="Y26">
            <v>0</v>
          </cell>
          <cell r="Z26">
            <v>0</v>
          </cell>
          <cell r="AA26">
            <v>0</v>
          </cell>
          <cell r="AB26">
            <v>0</v>
          </cell>
          <cell r="AC26">
            <v>0</v>
          </cell>
          <cell r="AD26">
            <v>0</v>
          </cell>
          <cell r="AE26">
            <v>0</v>
          </cell>
          <cell r="AF26">
            <v>0</v>
          </cell>
          <cell r="AG26">
            <v>0</v>
          </cell>
          <cell r="AH26">
            <v>0</v>
          </cell>
          <cell r="AI26" t="str">
            <v>NA</v>
          </cell>
          <cell r="AJ26" t="str">
            <v>NA</v>
          </cell>
          <cell r="AK26" t="str">
            <v>NA</v>
          </cell>
          <cell r="AL26">
            <v>0</v>
          </cell>
          <cell r="AM26">
            <v>0</v>
          </cell>
          <cell r="AN26">
            <v>0</v>
          </cell>
          <cell r="AO26">
            <v>0</v>
          </cell>
          <cell r="AP26">
            <v>0</v>
          </cell>
          <cell r="AQ26">
            <v>0</v>
          </cell>
          <cell r="AR26">
            <v>0</v>
          </cell>
          <cell r="AS26">
            <v>0</v>
          </cell>
          <cell r="AT26">
            <v>0</v>
          </cell>
          <cell r="AU26">
            <v>0</v>
          </cell>
          <cell r="AV26">
            <v>0</v>
          </cell>
          <cell r="AW26">
            <v>0</v>
          </cell>
          <cell r="AX26">
            <v>0</v>
          </cell>
          <cell r="AY26" t="str">
            <v>NA</v>
          </cell>
          <cell r="AZ26" t="str">
            <v>NA</v>
          </cell>
          <cell r="BA26" t="str">
            <v>NA</v>
          </cell>
          <cell r="BB26">
            <v>0</v>
          </cell>
          <cell r="BC26">
            <v>0</v>
          </cell>
          <cell r="BD26">
            <v>0</v>
          </cell>
          <cell r="BE26">
            <v>0</v>
          </cell>
          <cell r="BF26">
            <v>0</v>
          </cell>
          <cell r="BG26">
            <v>0</v>
          </cell>
          <cell r="BH26">
            <v>0</v>
          </cell>
          <cell r="BI26">
            <v>0</v>
          </cell>
          <cell r="BJ26">
            <v>0</v>
          </cell>
          <cell r="BK26">
            <v>0</v>
          </cell>
          <cell r="BL26">
            <v>0</v>
          </cell>
          <cell r="BM26">
            <v>0</v>
          </cell>
          <cell r="BN26">
            <v>0</v>
          </cell>
          <cell r="BO26" t="str">
            <v>NA</v>
          </cell>
          <cell r="BP26" t="str">
            <v>NA</v>
          </cell>
          <cell r="BQ26" t="str">
            <v>NA</v>
          </cell>
          <cell r="BR26">
            <v>0</v>
          </cell>
          <cell r="BS26">
            <v>0</v>
          </cell>
          <cell r="BT26">
            <v>0</v>
          </cell>
          <cell r="BU26">
            <v>0</v>
          </cell>
          <cell r="BV26">
            <v>0</v>
          </cell>
          <cell r="BW26">
            <v>0</v>
          </cell>
          <cell r="BX26">
            <v>0</v>
          </cell>
          <cell r="BY26">
            <v>0</v>
          </cell>
          <cell r="BZ26">
            <v>0</v>
          </cell>
          <cell r="CA26">
            <v>0</v>
          </cell>
          <cell r="CB26">
            <v>0</v>
          </cell>
          <cell r="CC26">
            <v>0</v>
          </cell>
          <cell r="CD26">
            <v>0</v>
          </cell>
          <cell r="CE26" t="str">
            <v>NA</v>
          </cell>
          <cell r="CF26" t="str">
            <v>R-05-06-13-16</v>
          </cell>
          <cell r="CG26" t="str">
            <v>Nathalie Tessier</v>
          </cell>
          <cell r="CH26">
            <v>10</v>
          </cell>
          <cell r="CI26">
            <v>12</v>
          </cell>
          <cell r="CJ26">
            <v>0.28000000000000003</v>
          </cell>
          <cell r="CK26">
            <v>1.4</v>
          </cell>
          <cell r="CL26">
            <v>522.20000000000005</v>
          </cell>
          <cell r="CM26">
            <v>6342.2</v>
          </cell>
          <cell r="CN26">
            <v>0</v>
          </cell>
          <cell r="CO26">
            <v>0</v>
          </cell>
          <cell r="CP26">
            <v>6342</v>
          </cell>
          <cell r="CQ26">
            <v>1000</v>
          </cell>
          <cell r="CR26">
            <v>0.1999999999998181</v>
          </cell>
          <cell r="CS26">
            <v>0</v>
          </cell>
          <cell r="CT26">
            <v>1000</v>
          </cell>
          <cell r="CU26" t="str">
            <v>C</v>
          </cell>
          <cell r="CV26" t="str">
            <v>R-07</v>
          </cell>
          <cell r="CW26" t="str">
            <v>Olivier Trudel</v>
          </cell>
          <cell r="CX26">
            <v>70</v>
          </cell>
          <cell r="CY26">
            <v>5</v>
          </cell>
          <cell r="CZ26">
            <v>0</v>
          </cell>
          <cell r="DA26">
            <v>0</v>
          </cell>
          <cell r="DB26">
            <v>0</v>
          </cell>
          <cell r="DC26">
            <v>16250</v>
          </cell>
          <cell r="DD26">
            <v>0</v>
          </cell>
          <cell r="DE26">
            <v>0</v>
          </cell>
          <cell r="DF26">
            <v>3650</v>
          </cell>
          <cell r="DG26">
            <v>500</v>
          </cell>
          <cell r="DH26">
            <v>12600</v>
          </cell>
          <cell r="DI26">
            <v>0</v>
          </cell>
          <cell r="DJ26">
            <v>500</v>
          </cell>
          <cell r="DK26" t="str">
            <v>C</v>
          </cell>
          <cell r="DL26" t="str">
            <v>NA</v>
          </cell>
          <cell r="DM26" t="str">
            <v>NA</v>
          </cell>
          <cell r="DN26">
            <v>0</v>
          </cell>
          <cell r="DO26">
            <v>0</v>
          </cell>
          <cell r="DP26">
            <v>0</v>
          </cell>
          <cell r="DQ26">
            <v>0</v>
          </cell>
          <cell r="DR26">
            <v>0</v>
          </cell>
          <cell r="DS26">
            <v>0</v>
          </cell>
          <cell r="DT26">
            <v>0</v>
          </cell>
          <cell r="DU26">
            <v>0</v>
          </cell>
          <cell r="DV26">
            <v>0</v>
          </cell>
          <cell r="DW26">
            <v>0</v>
          </cell>
          <cell r="DX26">
            <v>0</v>
          </cell>
          <cell r="DY26">
            <v>0</v>
          </cell>
          <cell r="DZ26">
            <v>0</v>
          </cell>
          <cell r="EA26" t="str">
            <v>NA</v>
          </cell>
          <cell r="EB26" t="str">
            <v>NA</v>
          </cell>
          <cell r="EC26" t="str">
            <v>NA</v>
          </cell>
          <cell r="ED26">
            <v>0</v>
          </cell>
          <cell r="EE26">
            <v>0</v>
          </cell>
          <cell r="EF26">
            <v>0</v>
          </cell>
          <cell r="EG26">
            <v>0</v>
          </cell>
          <cell r="EH26">
            <v>0</v>
          </cell>
          <cell r="EI26">
            <v>0</v>
          </cell>
          <cell r="EJ26">
            <v>0</v>
          </cell>
          <cell r="EK26">
            <v>0</v>
          </cell>
          <cell r="EL26">
            <v>0</v>
          </cell>
          <cell r="EM26">
            <v>0</v>
          </cell>
          <cell r="EN26">
            <v>0</v>
          </cell>
          <cell r="EO26">
            <v>0</v>
          </cell>
          <cell r="EP26">
            <v>0</v>
          </cell>
          <cell r="EQ26" t="str">
            <v>NA</v>
          </cell>
          <cell r="ER26" t="str">
            <v>NA</v>
          </cell>
          <cell r="ES26" t="str">
            <v>NA</v>
          </cell>
          <cell r="ET26">
            <v>0</v>
          </cell>
          <cell r="EU26">
            <v>0</v>
          </cell>
          <cell r="EV26">
            <v>0</v>
          </cell>
          <cell r="EW26">
            <v>0</v>
          </cell>
          <cell r="EX26">
            <v>0</v>
          </cell>
          <cell r="EY26">
            <v>0</v>
          </cell>
          <cell r="EZ26">
            <v>0</v>
          </cell>
          <cell r="FA26">
            <v>0</v>
          </cell>
          <cell r="FB26">
            <v>0</v>
          </cell>
          <cell r="FC26">
            <v>0</v>
          </cell>
          <cell r="FD26">
            <v>0</v>
          </cell>
          <cell r="FE26">
            <v>0</v>
          </cell>
          <cell r="FF26">
            <v>0</v>
          </cell>
          <cell r="FG26" t="str">
            <v>NA</v>
          </cell>
          <cell r="FH26" t="str">
            <v>NA</v>
          </cell>
          <cell r="FI26" t="str">
            <v>NA</v>
          </cell>
          <cell r="FJ26">
            <v>0</v>
          </cell>
          <cell r="FK26">
            <v>0</v>
          </cell>
          <cell r="FL26">
            <v>0</v>
          </cell>
          <cell r="FM26">
            <v>0</v>
          </cell>
          <cell r="FN26">
            <v>0</v>
          </cell>
          <cell r="FO26">
            <v>0</v>
          </cell>
          <cell r="FP26">
            <v>0</v>
          </cell>
          <cell r="FQ26">
            <v>0</v>
          </cell>
          <cell r="FR26">
            <v>0</v>
          </cell>
          <cell r="FS26">
            <v>0</v>
          </cell>
          <cell r="FT26">
            <v>0</v>
          </cell>
          <cell r="FU26">
            <v>0</v>
          </cell>
          <cell r="FV26">
            <v>0</v>
          </cell>
          <cell r="FW26" t="str">
            <v>NA</v>
          </cell>
          <cell r="FX26" t="str">
            <v>NA</v>
          </cell>
          <cell r="FY26" t="str">
            <v>NA</v>
          </cell>
          <cell r="FZ26">
            <v>0</v>
          </cell>
          <cell r="GA26">
            <v>0</v>
          </cell>
          <cell r="GB26">
            <v>0</v>
          </cell>
          <cell r="GC26">
            <v>0</v>
          </cell>
          <cell r="GD26">
            <v>0</v>
          </cell>
          <cell r="GE26">
            <v>0</v>
          </cell>
          <cell r="GF26">
            <v>0</v>
          </cell>
          <cell r="GG26">
            <v>0</v>
          </cell>
          <cell r="GH26">
            <v>0</v>
          </cell>
          <cell r="GI26">
            <v>0</v>
          </cell>
          <cell r="GJ26">
            <v>0</v>
          </cell>
          <cell r="GK26">
            <v>0</v>
          </cell>
          <cell r="GL26">
            <v>0</v>
          </cell>
          <cell r="GM26" t="str">
            <v>NA</v>
          </cell>
        </row>
        <row r="27">
          <cell r="A27" t="str">
            <v>CB-2019-25</v>
          </cell>
          <cell r="B27">
            <v>0</v>
          </cell>
          <cell r="C27" t="str">
            <v>x</v>
          </cell>
          <cell r="D27" t="str">
            <v>SOR</v>
          </cell>
          <cell r="E27" t="str">
            <v>Conservation et biodiversité</v>
          </cell>
          <cell r="F27" t="str">
            <v>Secteur métro et sud</v>
          </cell>
          <cell r="G27" t="str">
            <v>R-05-06-13-16 Estrie--Montréal--Laval--Montérégie</v>
          </cell>
          <cell r="H27" t="str">
            <v>non</v>
          </cell>
          <cell r="I27" t="str">
            <v>Projet récurrent</v>
          </cell>
          <cell r="J27" t="str">
            <v>Projet récurrent</v>
          </cell>
          <cell r="K27" t="str">
            <v>Avril</v>
          </cell>
          <cell r="L27" t="str">
            <v>Suivi récurrent (travaux de terrain, acquisition de données, rapport d'activité, etc.)</v>
          </cell>
          <cell r="M27" t="str">
            <v>Suivi d'efficacité des aménagements d'habitats de rainette faux-grillon</v>
          </cell>
          <cell r="N27" t="str">
            <v xml:space="preserve">Les projets de conservation pour la rainette faux grillon de l'Ouest (RFGO) délimitent des périmètres, proposent des aménagements et des modes de gestion et de mise en valeur. L’aménagement, la restauration et la gestion des habitats conservés peuvent être des outils favorables au rétablissement des populations mais la gestion du risque d’intervenir dans un contexte de multiples menaces impose de documenter les expérimentations, le taux de succès des aménagements et de développer des approches adaptées. L’absence de connaissances approfondies sur la dynamique de ces milieux temporaires dans un contexte de changements climatiques nécessite un programme d’acquisition de connaissance à long terme. Un protocole de suivi a été rédigé pour favoriser un suivi standardisé des aménagements d’habitat de la rainette faux grillon de l’Ouest (RFGO) dans un contexte de création, de restauration et de gestion des habitats. </v>
          </cell>
          <cell r="O27" t="str">
            <v xml:space="preserve">1) Terminer la révision du protocole de suivi des aménagements d'habitats de rainette faux-grillon (suivi de l'habitat et non du recrutement) pour le début de la saison de reproduction (DGFa 05-06-13-16 et DEFTHA) 
2) Application du protocole de suivi sur le terrain à un site aménagé en Outaouais (Tecumshe). DGFa-07. 
3) Application du protocole de suivi sur le terrain aux aménagements déjà réalisés en Montérégie.DGFa 05-06-13-16 démarrage et soutien travaux terrain; DEFTHA attribution du contrat pour les travaux de terrain, suivi et support au projet.
</v>
          </cell>
          <cell r="P27" t="str">
            <v>Version révisée (améliorée) du protocole de suivi des aménagements d'habitats de reproduction pour la rainette faux-grillon. 
Base de données récoltées selon le protocole. 
Rapport technique des sorties terrain présentant les difficultés et pistes d'amélioration du protocole ou des habitats lorsque pertinent, ainsi qu'une évaluation ponctuelle de l'efficacité de l'aménagement à ce jour.</v>
          </cell>
          <cell r="Q27" t="str">
            <v>(À compléter ultérieurement, lors de la reddition de comptes)</v>
          </cell>
          <cell r="R27" t="str">
            <v>Lyne Bouthillier</v>
          </cell>
          <cell r="S27" t="str">
            <v>R-05-06-13-16 Estrie--Montréal--Laval--Montérégie</v>
          </cell>
          <cell r="T27" t="str">
            <v>NA</v>
          </cell>
          <cell r="U27" t="str">
            <v>NA</v>
          </cell>
          <cell r="V27">
            <v>0</v>
          </cell>
          <cell r="W27">
            <v>0</v>
          </cell>
          <cell r="X27">
            <v>0</v>
          </cell>
          <cell r="Y27">
            <v>0</v>
          </cell>
          <cell r="Z27">
            <v>0</v>
          </cell>
          <cell r="AA27">
            <v>0</v>
          </cell>
          <cell r="AB27">
            <v>0</v>
          </cell>
          <cell r="AC27">
            <v>0</v>
          </cell>
          <cell r="AD27">
            <v>0</v>
          </cell>
          <cell r="AE27">
            <v>0</v>
          </cell>
          <cell r="AF27">
            <v>0</v>
          </cell>
          <cell r="AG27">
            <v>0</v>
          </cell>
          <cell r="AH27">
            <v>0</v>
          </cell>
          <cell r="AI27" t="str">
            <v>NA</v>
          </cell>
          <cell r="AJ27" t="str">
            <v>NA</v>
          </cell>
          <cell r="AK27" t="str">
            <v>NA</v>
          </cell>
          <cell r="AL27">
            <v>0</v>
          </cell>
          <cell r="AM27">
            <v>0</v>
          </cell>
          <cell r="AN27">
            <v>0</v>
          </cell>
          <cell r="AO27">
            <v>0</v>
          </cell>
          <cell r="AP27">
            <v>0</v>
          </cell>
          <cell r="AQ27">
            <v>0</v>
          </cell>
          <cell r="AR27">
            <v>0</v>
          </cell>
          <cell r="AS27">
            <v>0</v>
          </cell>
          <cell r="AT27">
            <v>0</v>
          </cell>
          <cell r="AU27">
            <v>0</v>
          </cell>
          <cell r="AV27">
            <v>0</v>
          </cell>
          <cell r="AW27">
            <v>0</v>
          </cell>
          <cell r="AX27">
            <v>0</v>
          </cell>
          <cell r="AY27" t="str">
            <v>NA</v>
          </cell>
          <cell r="AZ27" t="str">
            <v>NA</v>
          </cell>
          <cell r="BA27" t="str">
            <v>NA</v>
          </cell>
          <cell r="BB27">
            <v>0</v>
          </cell>
          <cell r="BC27">
            <v>0</v>
          </cell>
          <cell r="BD27">
            <v>0</v>
          </cell>
          <cell r="BE27">
            <v>0</v>
          </cell>
          <cell r="BF27">
            <v>0</v>
          </cell>
          <cell r="BG27">
            <v>0</v>
          </cell>
          <cell r="BH27">
            <v>0</v>
          </cell>
          <cell r="BI27">
            <v>0</v>
          </cell>
          <cell r="BJ27">
            <v>0</v>
          </cell>
          <cell r="BK27">
            <v>0</v>
          </cell>
          <cell r="BL27">
            <v>0</v>
          </cell>
          <cell r="BM27">
            <v>0</v>
          </cell>
          <cell r="BN27">
            <v>0</v>
          </cell>
          <cell r="BO27" t="str">
            <v>NA</v>
          </cell>
          <cell r="BP27" t="str">
            <v>NA</v>
          </cell>
          <cell r="BQ27" t="str">
            <v>NA</v>
          </cell>
          <cell r="BR27">
            <v>0</v>
          </cell>
          <cell r="BS27">
            <v>0</v>
          </cell>
          <cell r="BT27">
            <v>0</v>
          </cell>
          <cell r="BU27">
            <v>0</v>
          </cell>
          <cell r="BV27">
            <v>0</v>
          </cell>
          <cell r="BW27">
            <v>0</v>
          </cell>
          <cell r="BX27">
            <v>0</v>
          </cell>
          <cell r="BY27">
            <v>0</v>
          </cell>
          <cell r="BZ27">
            <v>0</v>
          </cell>
          <cell r="CA27">
            <v>0</v>
          </cell>
          <cell r="CB27">
            <v>0</v>
          </cell>
          <cell r="CC27">
            <v>0</v>
          </cell>
          <cell r="CD27">
            <v>0</v>
          </cell>
          <cell r="CE27" t="str">
            <v>NA</v>
          </cell>
          <cell r="CF27" t="str">
            <v>R-05-06-13-16</v>
          </cell>
          <cell r="CG27" t="str">
            <v>Lyne Bouthillier</v>
          </cell>
          <cell r="CH27">
            <v>6</v>
          </cell>
          <cell r="CI27">
            <v>3</v>
          </cell>
          <cell r="CJ27">
            <v>0</v>
          </cell>
          <cell r="CK27">
            <v>0</v>
          </cell>
          <cell r="CL27">
            <v>0</v>
          </cell>
          <cell r="CM27">
            <v>2190</v>
          </cell>
          <cell r="CN27">
            <v>0</v>
          </cell>
          <cell r="CO27">
            <v>0</v>
          </cell>
          <cell r="CP27">
            <v>2190</v>
          </cell>
          <cell r="CQ27">
            <v>200</v>
          </cell>
          <cell r="CR27">
            <v>0</v>
          </cell>
          <cell r="CS27">
            <v>0</v>
          </cell>
          <cell r="CT27">
            <v>200</v>
          </cell>
          <cell r="CU27" t="str">
            <v>R</v>
          </cell>
          <cell r="CV27" t="str">
            <v>R-07</v>
          </cell>
          <cell r="CW27" t="str">
            <v>Kevin Quirion-Poirier</v>
          </cell>
          <cell r="CX27">
            <v>3</v>
          </cell>
          <cell r="CY27">
            <v>0</v>
          </cell>
          <cell r="CZ27">
            <v>0</v>
          </cell>
          <cell r="DA27">
            <v>0</v>
          </cell>
          <cell r="DB27">
            <v>0</v>
          </cell>
          <cell r="DC27">
            <v>630</v>
          </cell>
          <cell r="DD27">
            <v>0</v>
          </cell>
          <cell r="DE27">
            <v>0</v>
          </cell>
          <cell r="DF27">
            <v>630</v>
          </cell>
          <cell r="DG27">
            <v>60</v>
          </cell>
          <cell r="DH27">
            <v>0</v>
          </cell>
          <cell r="DI27">
            <v>0</v>
          </cell>
          <cell r="DJ27">
            <v>60</v>
          </cell>
          <cell r="DK27" t="str">
            <v>C</v>
          </cell>
          <cell r="DL27" t="str">
            <v>NA</v>
          </cell>
          <cell r="DM27" t="str">
            <v>NA</v>
          </cell>
          <cell r="DN27">
            <v>0</v>
          </cell>
          <cell r="DO27">
            <v>0</v>
          </cell>
          <cell r="DP27">
            <v>0</v>
          </cell>
          <cell r="DQ27">
            <v>0</v>
          </cell>
          <cell r="DR27">
            <v>0</v>
          </cell>
          <cell r="DS27">
            <v>0</v>
          </cell>
          <cell r="DT27">
            <v>0</v>
          </cell>
          <cell r="DU27">
            <v>0</v>
          </cell>
          <cell r="DV27">
            <v>0</v>
          </cell>
          <cell r="DW27">
            <v>0</v>
          </cell>
          <cell r="DX27">
            <v>0</v>
          </cell>
          <cell r="DY27">
            <v>0</v>
          </cell>
          <cell r="DZ27">
            <v>0</v>
          </cell>
          <cell r="EA27" t="str">
            <v>NA</v>
          </cell>
          <cell r="EB27" t="str">
            <v>NA</v>
          </cell>
          <cell r="EC27" t="str">
            <v>NA</v>
          </cell>
          <cell r="ED27">
            <v>0</v>
          </cell>
          <cell r="EE27">
            <v>0</v>
          </cell>
          <cell r="EF27">
            <v>0</v>
          </cell>
          <cell r="EG27">
            <v>0</v>
          </cell>
          <cell r="EH27">
            <v>0</v>
          </cell>
          <cell r="EI27">
            <v>0</v>
          </cell>
          <cell r="EJ27">
            <v>0</v>
          </cell>
          <cell r="EK27">
            <v>0</v>
          </cell>
          <cell r="EL27">
            <v>0</v>
          </cell>
          <cell r="EM27">
            <v>0</v>
          </cell>
          <cell r="EN27">
            <v>0</v>
          </cell>
          <cell r="EO27">
            <v>0</v>
          </cell>
          <cell r="EP27">
            <v>0</v>
          </cell>
          <cell r="EQ27" t="str">
            <v>NA</v>
          </cell>
          <cell r="ER27" t="str">
            <v>NA</v>
          </cell>
          <cell r="ES27" t="str">
            <v>NA</v>
          </cell>
          <cell r="ET27">
            <v>0</v>
          </cell>
          <cell r="EU27">
            <v>0</v>
          </cell>
          <cell r="EV27">
            <v>0</v>
          </cell>
          <cell r="EW27">
            <v>0</v>
          </cell>
          <cell r="EX27">
            <v>0</v>
          </cell>
          <cell r="EY27">
            <v>0</v>
          </cell>
          <cell r="EZ27">
            <v>0</v>
          </cell>
          <cell r="FA27">
            <v>0</v>
          </cell>
          <cell r="FB27">
            <v>0</v>
          </cell>
          <cell r="FC27">
            <v>0</v>
          </cell>
          <cell r="FD27">
            <v>0</v>
          </cell>
          <cell r="FE27">
            <v>0</v>
          </cell>
          <cell r="FF27">
            <v>0</v>
          </cell>
          <cell r="FG27" t="str">
            <v>NA</v>
          </cell>
          <cell r="FH27" t="str">
            <v>NA</v>
          </cell>
          <cell r="FI27" t="str">
            <v>NA</v>
          </cell>
          <cell r="FJ27">
            <v>0</v>
          </cell>
          <cell r="FK27">
            <v>0</v>
          </cell>
          <cell r="FL27">
            <v>0</v>
          </cell>
          <cell r="FM27">
            <v>0</v>
          </cell>
          <cell r="FN27">
            <v>0</v>
          </cell>
          <cell r="FO27">
            <v>0</v>
          </cell>
          <cell r="FP27">
            <v>0</v>
          </cell>
          <cell r="FQ27">
            <v>0</v>
          </cell>
          <cell r="FR27">
            <v>0</v>
          </cell>
          <cell r="FS27">
            <v>0</v>
          </cell>
          <cell r="FT27">
            <v>0</v>
          </cell>
          <cell r="FU27">
            <v>0</v>
          </cell>
          <cell r="FV27">
            <v>0</v>
          </cell>
          <cell r="FW27" t="str">
            <v>NA</v>
          </cell>
          <cell r="FX27" t="str">
            <v>NA</v>
          </cell>
          <cell r="FY27" t="str">
            <v>NA</v>
          </cell>
          <cell r="FZ27">
            <v>0</v>
          </cell>
          <cell r="GA27">
            <v>0</v>
          </cell>
          <cell r="GB27">
            <v>0</v>
          </cell>
          <cell r="GC27">
            <v>0</v>
          </cell>
          <cell r="GD27">
            <v>0</v>
          </cell>
          <cell r="GE27">
            <v>0</v>
          </cell>
          <cell r="GF27">
            <v>0</v>
          </cell>
          <cell r="GG27">
            <v>0</v>
          </cell>
          <cell r="GH27">
            <v>0</v>
          </cell>
          <cell r="GI27">
            <v>0</v>
          </cell>
          <cell r="GJ27">
            <v>0</v>
          </cell>
          <cell r="GK27">
            <v>0</v>
          </cell>
          <cell r="GL27">
            <v>0</v>
          </cell>
          <cell r="GM27" t="str">
            <v>NA</v>
          </cell>
        </row>
        <row r="28">
          <cell r="A28" t="str">
            <v>CB-2019-26</v>
          </cell>
          <cell r="B28">
            <v>0</v>
          </cell>
          <cell r="C28">
            <v>0</v>
          </cell>
          <cell r="D28" t="str">
            <v>SFP</v>
          </cell>
          <cell r="E28" t="str">
            <v>Conservation et biodiversité</v>
          </cell>
          <cell r="F28" t="str">
            <v>DGGFH</v>
          </cell>
          <cell r="G28" t="str">
            <v>DEFTHA</v>
          </cell>
          <cell r="H28" t="str">
            <v>non</v>
          </cell>
          <cell r="I28" t="str">
            <v>Projet récurrent</v>
          </cell>
          <cell r="J28" t="str">
            <v>Projet récurrent</v>
          </cell>
          <cell r="K28" t="str">
            <v>Avril</v>
          </cell>
          <cell r="L28" t="str">
            <v>Suivi récurrent (travaux de terrain, acquisition de données, rapport d'activité, etc.)</v>
          </cell>
          <cell r="M28" t="str">
            <v>Étude de la dynamique hydrique des habitats de reproduction de la rainette faux-grillon</v>
          </cell>
          <cell r="N28" t="str">
            <v xml:space="preserve">La rainette faux-grillon de l’Ouest est une espèce ayant une faible capacité de dispersion un cycle de vie très court. Elle nécessite des milieux humides ayant une hydropériode temporaire (MHT). Les changements climatiques ont des impacts importants au niveau de la dynamique de l’hydrologie  des MHT. Depuis 1958, la date du début de l’hydropériode tend à être plus précoce et la fluctuation des dates de dégel s’accentue de ± 30 jours depuis 1980. Des projets de développement, des interventions humaines ou naturelles ainsi que les changements climatiques apportent des modificationsdu régime hydrologique dans des secteurs conservés. Des mesures d'atténuation, des aménagements ou des travaux de restaurations doivent donc être  planifiés pour rétablir une dynamique hydrique favorable. Ces actions nécessitent une compréhension de la dynamique hydrique des milieux de reproduction. Un programme de suivi hydrologique des habitats de reproduction a été mis en place en 2015 en Montérégie (DGFa 05-06-13-16). Un projet de recherche sur la dynamique hydrique a été démarré avec l'UQAM en 2017. Un suivi hydrique couplé à une documentation fine de l'état de la population sera démarré en Outaouais (métapopulation Aylmer) pour comprendre et tenter de renverser le déclin observé depuis 2012. La connaissance acquise nous permettra d'évaluer les impacts des modifications futures (anthropiques et climatiques) et planifier les mesures d'adaptation pour maintenir une dynamique favorable.  </v>
          </cell>
          <cell r="O28" t="str">
            <v xml:space="preserve">1) Poursuivre le programme de suivi  hydrologique des habitats de reproduction (habitats témoins, aménagés, avec potentiel d'aménagement) en Montérégie (DGFa 05-06-13-16).
2) Finaliser le projet de recherche sur la dynamique hydrique des habitats de rainette faux-grillon avec (UQAM,DGFa 05-06-13-16, DEFTHA) .
3) Entammer un suivi hdyrologique des habitats de reproduction, couplé à une documentation fine de l'état de la population, dans la plus grande métapopulation d'Aylmer en Outaouais. Reprendre le suivi hydrologique des habitats de reproduction dans l'emprise de la ligne de transport d'Hydro-Québec à Gatineau où auront lieu des travaux de remplacement des pylones au 2019. (DGFa 07, DEFTHA). 
</v>
          </cell>
          <cell r="P28" t="str">
            <v>1) Données brutes et résultats des analyses des données annuelles de la dynamique hydrique des sites de reproduction témoins, aménagés et avec potentiel d'aménagement.  Mars 2020.
2)  Mémoire de maitrise et  rapport sur la modélisation  de la dynamique hydrologique par l'UQAM. Mars 2020.
3) Données brutes et résultats des analyses des données de la dynamique hydrique des sites de reproduction. Rapport présentant la disponibilité et l'occupation des sites de reproduction dans la métapopulation d'Aylmer, ainsi que les hypothèses pour expliquer le déclin observé depuis 2012.</v>
          </cell>
          <cell r="Q28" t="str">
            <v>(À compléter ultérieurement, lors de la reddition de comptes)A46:CP70A39A46:CP67A46:CP66A46:CP65A46:CP64</v>
          </cell>
          <cell r="R28" t="str">
            <v>Yohann Dubois</v>
          </cell>
          <cell r="S28" t="str">
            <v>DEFTHA</v>
          </cell>
          <cell r="T28" t="str">
            <v>NA</v>
          </cell>
          <cell r="U28" t="str">
            <v>NA</v>
          </cell>
          <cell r="V28">
            <v>0</v>
          </cell>
          <cell r="W28">
            <v>0</v>
          </cell>
          <cell r="X28">
            <v>0</v>
          </cell>
          <cell r="Y28">
            <v>0</v>
          </cell>
          <cell r="Z28">
            <v>0</v>
          </cell>
          <cell r="AA28">
            <v>0</v>
          </cell>
          <cell r="AB28">
            <v>0</v>
          </cell>
          <cell r="AC28">
            <v>0</v>
          </cell>
          <cell r="AD28">
            <v>0</v>
          </cell>
          <cell r="AE28">
            <v>0</v>
          </cell>
          <cell r="AF28">
            <v>0</v>
          </cell>
          <cell r="AG28">
            <v>0</v>
          </cell>
          <cell r="AH28">
            <v>0</v>
          </cell>
          <cell r="AI28" t="str">
            <v>NA</v>
          </cell>
          <cell r="AJ28" t="str">
            <v>NA</v>
          </cell>
          <cell r="AK28" t="str">
            <v>NA</v>
          </cell>
          <cell r="AL28">
            <v>0</v>
          </cell>
          <cell r="AM28">
            <v>0</v>
          </cell>
          <cell r="AN28">
            <v>0</v>
          </cell>
          <cell r="AO28">
            <v>0</v>
          </cell>
          <cell r="AP28">
            <v>0</v>
          </cell>
          <cell r="AQ28">
            <v>0</v>
          </cell>
          <cell r="AR28">
            <v>0</v>
          </cell>
          <cell r="AS28">
            <v>0</v>
          </cell>
          <cell r="AT28">
            <v>0</v>
          </cell>
          <cell r="AU28">
            <v>0</v>
          </cell>
          <cell r="AV28">
            <v>0</v>
          </cell>
          <cell r="AW28">
            <v>0</v>
          </cell>
          <cell r="AX28">
            <v>0</v>
          </cell>
          <cell r="AY28" t="str">
            <v>NA</v>
          </cell>
          <cell r="AZ28" t="str">
            <v>NA</v>
          </cell>
          <cell r="BA28" t="str">
            <v>NA</v>
          </cell>
          <cell r="BB28">
            <v>0</v>
          </cell>
          <cell r="BC28">
            <v>0</v>
          </cell>
          <cell r="BD28">
            <v>0</v>
          </cell>
          <cell r="BE28">
            <v>0</v>
          </cell>
          <cell r="BF28">
            <v>0</v>
          </cell>
          <cell r="BG28">
            <v>0</v>
          </cell>
          <cell r="BH28">
            <v>0</v>
          </cell>
          <cell r="BI28">
            <v>0</v>
          </cell>
          <cell r="BJ28">
            <v>0</v>
          </cell>
          <cell r="BK28">
            <v>0</v>
          </cell>
          <cell r="BL28">
            <v>0</v>
          </cell>
          <cell r="BM28">
            <v>0</v>
          </cell>
          <cell r="BN28">
            <v>0</v>
          </cell>
          <cell r="BO28" t="str">
            <v>NA</v>
          </cell>
          <cell r="BP28" t="str">
            <v>NA</v>
          </cell>
          <cell r="BQ28" t="str">
            <v>NA</v>
          </cell>
          <cell r="BR28">
            <v>0</v>
          </cell>
          <cell r="BS28">
            <v>0</v>
          </cell>
          <cell r="BT28">
            <v>0</v>
          </cell>
          <cell r="BU28">
            <v>0</v>
          </cell>
          <cell r="BV28">
            <v>0</v>
          </cell>
          <cell r="BW28">
            <v>0</v>
          </cell>
          <cell r="BX28">
            <v>0</v>
          </cell>
          <cell r="BY28">
            <v>0</v>
          </cell>
          <cell r="BZ28">
            <v>0</v>
          </cell>
          <cell r="CA28">
            <v>0</v>
          </cell>
          <cell r="CB28">
            <v>0</v>
          </cell>
          <cell r="CC28">
            <v>0</v>
          </cell>
          <cell r="CD28">
            <v>0</v>
          </cell>
          <cell r="CE28" t="str">
            <v>NA</v>
          </cell>
          <cell r="CF28" t="str">
            <v>R-05-06-13-16</v>
          </cell>
          <cell r="CG28" t="str">
            <v>Lyne Bouthillier</v>
          </cell>
          <cell r="CH28">
            <v>35</v>
          </cell>
          <cell r="CI28">
            <v>10</v>
          </cell>
          <cell r="CJ28">
            <v>5</v>
          </cell>
          <cell r="CK28">
            <v>1</v>
          </cell>
          <cell r="CL28">
            <v>1885</v>
          </cell>
          <cell r="CM28">
            <v>12335</v>
          </cell>
          <cell r="CN28">
            <v>0</v>
          </cell>
          <cell r="CO28">
            <v>0</v>
          </cell>
          <cell r="CP28">
            <v>8335</v>
          </cell>
          <cell r="CQ28">
            <v>1000</v>
          </cell>
          <cell r="CR28">
            <v>4000</v>
          </cell>
          <cell r="CS28">
            <v>0</v>
          </cell>
          <cell r="CT28">
            <v>1000</v>
          </cell>
          <cell r="CU28" t="str">
            <v>C</v>
          </cell>
          <cell r="CV28" t="str">
            <v>R-07</v>
          </cell>
          <cell r="CW28" t="str">
            <v>Kevin Quirion-Poirier</v>
          </cell>
          <cell r="CX28">
            <v>8</v>
          </cell>
          <cell r="CY28">
            <v>0</v>
          </cell>
          <cell r="CZ28">
            <v>0</v>
          </cell>
          <cell r="DA28">
            <v>0</v>
          </cell>
          <cell r="DB28">
            <v>0</v>
          </cell>
          <cell r="DC28">
            <v>1680</v>
          </cell>
          <cell r="DD28">
            <v>0</v>
          </cell>
          <cell r="DE28">
            <v>0</v>
          </cell>
          <cell r="DF28">
            <v>0</v>
          </cell>
          <cell r="DG28">
            <v>85</v>
          </cell>
          <cell r="DH28">
            <v>1680</v>
          </cell>
          <cell r="DI28">
            <v>0</v>
          </cell>
          <cell r="DJ28">
            <v>85</v>
          </cell>
          <cell r="DK28" t="str">
            <v>C</v>
          </cell>
          <cell r="DL28" t="str">
            <v>NA</v>
          </cell>
          <cell r="DM28" t="str">
            <v>NA</v>
          </cell>
          <cell r="DN28">
            <v>0</v>
          </cell>
          <cell r="DO28">
            <v>0</v>
          </cell>
          <cell r="DP28">
            <v>0</v>
          </cell>
          <cell r="DQ28">
            <v>0</v>
          </cell>
          <cell r="DR28">
            <v>0</v>
          </cell>
          <cell r="DS28">
            <v>0</v>
          </cell>
          <cell r="DT28">
            <v>0</v>
          </cell>
          <cell r="DU28">
            <v>0</v>
          </cell>
          <cell r="DV28">
            <v>0</v>
          </cell>
          <cell r="DW28">
            <v>0</v>
          </cell>
          <cell r="DX28">
            <v>0</v>
          </cell>
          <cell r="DY28">
            <v>0</v>
          </cell>
          <cell r="DZ28">
            <v>0</v>
          </cell>
          <cell r="EA28" t="str">
            <v>NA</v>
          </cell>
          <cell r="EB28" t="str">
            <v>NA</v>
          </cell>
          <cell r="EC28" t="str">
            <v>NA</v>
          </cell>
          <cell r="ED28">
            <v>0</v>
          </cell>
          <cell r="EE28">
            <v>0</v>
          </cell>
          <cell r="EF28">
            <v>0</v>
          </cell>
          <cell r="EG28">
            <v>0</v>
          </cell>
          <cell r="EH28">
            <v>0</v>
          </cell>
          <cell r="EI28">
            <v>0</v>
          </cell>
          <cell r="EJ28">
            <v>0</v>
          </cell>
          <cell r="EK28">
            <v>0</v>
          </cell>
          <cell r="EL28">
            <v>0</v>
          </cell>
          <cell r="EM28">
            <v>0</v>
          </cell>
          <cell r="EN28">
            <v>0</v>
          </cell>
          <cell r="EO28">
            <v>0</v>
          </cell>
          <cell r="EP28">
            <v>0</v>
          </cell>
          <cell r="EQ28" t="str">
            <v>NA</v>
          </cell>
          <cell r="ER28" t="str">
            <v>NA</v>
          </cell>
          <cell r="ES28" t="str">
            <v>NA</v>
          </cell>
          <cell r="ET28">
            <v>0</v>
          </cell>
          <cell r="EU28">
            <v>0</v>
          </cell>
          <cell r="EV28">
            <v>0</v>
          </cell>
          <cell r="EW28">
            <v>0</v>
          </cell>
          <cell r="EX28">
            <v>0</v>
          </cell>
          <cell r="EY28">
            <v>0</v>
          </cell>
          <cell r="EZ28">
            <v>0</v>
          </cell>
          <cell r="FA28">
            <v>0</v>
          </cell>
          <cell r="FB28">
            <v>0</v>
          </cell>
          <cell r="FC28">
            <v>0</v>
          </cell>
          <cell r="FD28">
            <v>0</v>
          </cell>
          <cell r="FE28">
            <v>0</v>
          </cell>
          <cell r="FF28">
            <v>0</v>
          </cell>
          <cell r="FG28" t="str">
            <v>NA</v>
          </cell>
          <cell r="FH28" t="str">
            <v>NA</v>
          </cell>
          <cell r="FI28" t="str">
            <v>NA</v>
          </cell>
          <cell r="FJ28">
            <v>0</v>
          </cell>
          <cell r="FK28">
            <v>0</v>
          </cell>
          <cell r="FL28">
            <v>0</v>
          </cell>
          <cell r="FM28">
            <v>0</v>
          </cell>
          <cell r="FN28">
            <v>0</v>
          </cell>
          <cell r="FO28">
            <v>0</v>
          </cell>
          <cell r="FP28">
            <v>0</v>
          </cell>
          <cell r="FQ28">
            <v>0</v>
          </cell>
          <cell r="FR28">
            <v>0</v>
          </cell>
          <cell r="FS28">
            <v>0</v>
          </cell>
          <cell r="FT28">
            <v>0</v>
          </cell>
          <cell r="FU28">
            <v>0</v>
          </cell>
          <cell r="FV28">
            <v>0</v>
          </cell>
          <cell r="FW28" t="str">
            <v>NA</v>
          </cell>
          <cell r="FX28" t="str">
            <v>NA</v>
          </cell>
          <cell r="FY28" t="str">
            <v>NA</v>
          </cell>
          <cell r="FZ28">
            <v>0</v>
          </cell>
          <cell r="GA28">
            <v>0</v>
          </cell>
          <cell r="GB28">
            <v>0</v>
          </cell>
          <cell r="GC28">
            <v>0</v>
          </cell>
          <cell r="GD28">
            <v>0</v>
          </cell>
          <cell r="GE28">
            <v>0</v>
          </cell>
          <cell r="GF28">
            <v>0</v>
          </cell>
          <cell r="GG28">
            <v>0</v>
          </cell>
          <cell r="GH28">
            <v>0</v>
          </cell>
          <cell r="GI28">
            <v>0</v>
          </cell>
          <cell r="GJ28">
            <v>0</v>
          </cell>
          <cell r="GK28">
            <v>0</v>
          </cell>
          <cell r="GL28">
            <v>0</v>
          </cell>
          <cell r="GM28" t="str">
            <v>NA</v>
          </cell>
        </row>
        <row r="29">
          <cell r="A29" t="str">
            <v>CB-2019-27</v>
          </cell>
          <cell r="B29">
            <v>0</v>
          </cell>
          <cell r="C29">
            <v>0</v>
          </cell>
          <cell r="D29">
            <v>0</v>
          </cell>
          <cell r="E29" t="str">
            <v>Conservation et biodiversité</v>
          </cell>
          <cell r="F29">
            <v>0</v>
          </cell>
          <cell r="G29">
            <v>0</v>
          </cell>
          <cell r="H29">
            <v>0</v>
          </cell>
          <cell r="I29">
            <v>0</v>
          </cell>
          <cell r="J29">
            <v>0</v>
          </cell>
          <cell r="K29">
            <v>0</v>
          </cell>
          <cell r="L29">
            <v>0</v>
          </cell>
          <cell r="M29">
            <v>0</v>
          </cell>
          <cell r="N29">
            <v>0</v>
          </cell>
          <cell r="O29">
            <v>0</v>
          </cell>
          <cell r="P29">
            <v>0</v>
          </cell>
          <cell r="Q29" t="str">
            <v>(À compléter ultérieurement, lors de la reddition de comptes)</v>
          </cell>
          <cell r="R29" t="str">
            <v>(nom du responsable)</v>
          </cell>
          <cell r="S29">
            <v>0</v>
          </cell>
          <cell r="T29" t="str">
            <v>NA</v>
          </cell>
          <cell r="U29" t="str">
            <v>NA</v>
          </cell>
          <cell r="V29">
            <v>0</v>
          </cell>
          <cell r="W29">
            <v>0</v>
          </cell>
          <cell r="X29">
            <v>0</v>
          </cell>
          <cell r="Y29">
            <v>0</v>
          </cell>
          <cell r="Z29">
            <v>0</v>
          </cell>
          <cell r="AA29">
            <v>0</v>
          </cell>
          <cell r="AB29">
            <v>0</v>
          </cell>
          <cell r="AC29">
            <v>0</v>
          </cell>
          <cell r="AD29">
            <v>0</v>
          </cell>
          <cell r="AE29">
            <v>0</v>
          </cell>
          <cell r="AF29">
            <v>0</v>
          </cell>
          <cell r="AG29">
            <v>0</v>
          </cell>
          <cell r="AH29">
            <v>0</v>
          </cell>
          <cell r="AI29" t="str">
            <v>NA</v>
          </cell>
          <cell r="AJ29" t="str">
            <v>NA</v>
          </cell>
          <cell r="AK29" t="str">
            <v>NA</v>
          </cell>
          <cell r="AL29">
            <v>0</v>
          </cell>
          <cell r="AM29">
            <v>0</v>
          </cell>
          <cell r="AN29">
            <v>0</v>
          </cell>
          <cell r="AO29">
            <v>0</v>
          </cell>
          <cell r="AP29">
            <v>0</v>
          </cell>
          <cell r="AQ29">
            <v>0</v>
          </cell>
          <cell r="AR29">
            <v>0</v>
          </cell>
          <cell r="AS29">
            <v>0</v>
          </cell>
          <cell r="AT29">
            <v>0</v>
          </cell>
          <cell r="AU29">
            <v>0</v>
          </cell>
          <cell r="AV29">
            <v>0</v>
          </cell>
          <cell r="AW29">
            <v>0</v>
          </cell>
          <cell r="AX29">
            <v>0</v>
          </cell>
          <cell r="AY29" t="str">
            <v>NA</v>
          </cell>
          <cell r="AZ29" t="str">
            <v>NA</v>
          </cell>
          <cell r="BA29" t="str">
            <v>NA</v>
          </cell>
          <cell r="BB29">
            <v>0</v>
          </cell>
          <cell r="BC29">
            <v>0</v>
          </cell>
          <cell r="BD29">
            <v>0</v>
          </cell>
          <cell r="BE29">
            <v>0</v>
          </cell>
          <cell r="BF29">
            <v>0</v>
          </cell>
          <cell r="BG29">
            <v>0</v>
          </cell>
          <cell r="BH29">
            <v>0</v>
          </cell>
          <cell r="BI29">
            <v>0</v>
          </cell>
          <cell r="BJ29">
            <v>0</v>
          </cell>
          <cell r="BK29">
            <v>0</v>
          </cell>
          <cell r="BL29">
            <v>0</v>
          </cell>
          <cell r="BM29">
            <v>0</v>
          </cell>
          <cell r="BN29">
            <v>0</v>
          </cell>
          <cell r="BO29" t="str">
            <v>NA</v>
          </cell>
          <cell r="BP29" t="str">
            <v>NA</v>
          </cell>
          <cell r="BQ29" t="str">
            <v>NA</v>
          </cell>
          <cell r="BR29">
            <v>0</v>
          </cell>
          <cell r="BS29">
            <v>0</v>
          </cell>
          <cell r="BT29">
            <v>0</v>
          </cell>
          <cell r="BU29">
            <v>0</v>
          </cell>
          <cell r="BV29">
            <v>0</v>
          </cell>
          <cell r="BW29">
            <v>0</v>
          </cell>
          <cell r="BX29">
            <v>0</v>
          </cell>
          <cell r="BY29">
            <v>0</v>
          </cell>
          <cell r="BZ29">
            <v>0</v>
          </cell>
          <cell r="CA29">
            <v>0</v>
          </cell>
          <cell r="CB29">
            <v>0</v>
          </cell>
          <cell r="CC29">
            <v>0</v>
          </cell>
          <cell r="CD29">
            <v>0</v>
          </cell>
          <cell r="CE29" t="str">
            <v>NA</v>
          </cell>
          <cell r="CF29" t="str">
            <v>NA</v>
          </cell>
          <cell r="CG29" t="str">
            <v>NA</v>
          </cell>
          <cell r="CH29">
            <v>0</v>
          </cell>
          <cell r="CI29">
            <v>0</v>
          </cell>
          <cell r="CJ29">
            <v>0</v>
          </cell>
          <cell r="CK29">
            <v>0</v>
          </cell>
          <cell r="CL29">
            <v>0</v>
          </cell>
          <cell r="CM29">
            <v>0</v>
          </cell>
          <cell r="CN29">
            <v>0</v>
          </cell>
          <cell r="CO29">
            <v>0</v>
          </cell>
          <cell r="CP29">
            <v>0</v>
          </cell>
          <cell r="CQ29">
            <v>0</v>
          </cell>
          <cell r="CR29">
            <v>0</v>
          </cell>
          <cell r="CS29">
            <v>0</v>
          </cell>
          <cell r="CT29">
            <v>0</v>
          </cell>
          <cell r="CU29" t="str">
            <v>NA</v>
          </cell>
          <cell r="CV29" t="str">
            <v>NA</v>
          </cell>
          <cell r="CW29" t="str">
            <v>NA</v>
          </cell>
          <cell r="CX29">
            <v>0</v>
          </cell>
          <cell r="CY29">
            <v>0</v>
          </cell>
          <cell r="CZ29">
            <v>0</v>
          </cell>
          <cell r="DA29">
            <v>0</v>
          </cell>
          <cell r="DB29">
            <v>0</v>
          </cell>
          <cell r="DC29">
            <v>0</v>
          </cell>
          <cell r="DD29">
            <v>0</v>
          </cell>
          <cell r="DE29">
            <v>0</v>
          </cell>
          <cell r="DF29">
            <v>0</v>
          </cell>
          <cell r="DG29">
            <v>0</v>
          </cell>
          <cell r="DH29">
            <v>0</v>
          </cell>
          <cell r="DI29">
            <v>0</v>
          </cell>
          <cell r="DJ29">
            <v>0</v>
          </cell>
          <cell r="DK29" t="str">
            <v>NA</v>
          </cell>
          <cell r="DL29" t="str">
            <v>NA</v>
          </cell>
          <cell r="DM29" t="str">
            <v>NA</v>
          </cell>
          <cell r="DN29">
            <v>0</v>
          </cell>
          <cell r="DO29">
            <v>0</v>
          </cell>
          <cell r="DP29">
            <v>0</v>
          </cell>
          <cell r="DQ29">
            <v>0</v>
          </cell>
          <cell r="DR29">
            <v>0</v>
          </cell>
          <cell r="DS29">
            <v>0</v>
          </cell>
          <cell r="DT29">
            <v>0</v>
          </cell>
          <cell r="DU29">
            <v>0</v>
          </cell>
          <cell r="DV29">
            <v>0</v>
          </cell>
          <cell r="DW29">
            <v>0</v>
          </cell>
          <cell r="DX29">
            <v>0</v>
          </cell>
          <cell r="DY29">
            <v>0</v>
          </cell>
          <cell r="DZ29">
            <v>0</v>
          </cell>
          <cell r="EA29" t="str">
            <v>NA</v>
          </cell>
          <cell r="EB29" t="str">
            <v>NA</v>
          </cell>
          <cell r="EC29" t="str">
            <v>NA</v>
          </cell>
          <cell r="ED29">
            <v>0</v>
          </cell>
          <cell r="EE29">
            <v>0</v>
          </cell>
          <cell r="EF29">
            <v>0</v>
          </cell>
          <cell r="EG29">
            <v>0</v>
          </cell>
          <cell r="EH29">
            <v>0</v>
          </cell>
          <cell r="EI29">
            <v>0</v>
          </cell>
          <cell r="EJ29">
            <v>0</v>
          </cell>
          <cell r="EK29">
            <v>0</v>
          </cell>
          <cell r="EL29">
            <v>0</v>
          </cell>
          <cell r="EM29">
            <v>0</v>
          </cell>
          <cell r="EN29">
            <v>0</v>
          </cell>
          <cell r="EO29">
            <v>0</v>
          </cell>
          <cell r="EP29">
            <v>0</v>
          </cell>
          <cell r="EQ29" t="str">
            <v>NA</v>
          </cell>
          <cell r="ER29" t="str">
            <v>NA</v>
          </cell>
          <cell r="ES29" t="str">
            <v>NA</v>
          </cell>
          <cell r="ET29">
            <v>0</v>
          </cell>
          <cell r="EU29">
            <v>0</v>
          </cell>
          <cell r="EV29">
            <v>0</v>
          </cell>
          <cell r="EW29">
            <v>0</v>
          </cell>
          <cell r="EX29">
            <v>0</v>
          </cell>
          <cell r="EY29">
            <v>0</v>
          </cell>
          <cell r="EZ29">
            <v>0</v>
          </cell>
          <cell r="FA29">
            <v>0</v>
          </cell>
          <cell r="FB29">
            <v>0</v>
          </cell>
          <cell r="FC29">
            <v>0</v>
          </cell>
          <cell r="FD29">
            <v>0</v>
          </cell>
          <cell r="FE29">
            <v>0</v>
          </cell>
          <cell r="FF29">
            <v>0</v>
          </cell>
          <cell r="FG29" t="str">
            <v>NA</v>
          </cell>
          <cell r="FH29" t="str">
            <v>NA</v>
          </cell>
          <cell r="FI29" t="str">
            <v>NA</v>
          </cell>
          <cell r="FJ29">
            <v>0</v>
          </cell>
          <cell r="FK29">
            <v>0</v>
          </cell>
          <cell r="FL29">
            <v>0</v>
          </cell>
          <cell r="FM29">
            <v>0</v>
          </cell>
          <cell r="FN29">
            <v>0</v>
          </cell>
          <cell r="FO29">
            <v>0</v>
          </cell>
          <cell r="FP29">
            <v>0</v>
          </cell>
          <cell r="FQ29">
            <v>0</v>
          </cell>
          <cell r="FR29">
            <v>0</v>
          </cell>
          <cell r="FS29">
            <v>0</v>
          </cell>
          <cell r="FT29">
            <v>0</v>
          </cell>
          <cell r="FU29">
            <v>0</v>
          </cell>
          <cell r="FV29">
            <v>0</v>
          </cell>
          <cell r="FW29" t="str">
            <v>NA</v>
          </cell>
          <cell r="FX29" t="str">
            <v>NA</v>
          </cell>
          <cell r="FY29" t="str">
            <v>NA</v>
          </cell>
          <cell r="FZ29">
            <v>0</v>
          </cell>
          <cell r="GA29">
            <v>0</v>
          </cell>
          <cell r="GB29">
            <v>0</v>
          </cell>
          <cell r="GC29">
            <v>0</v>
          </cell>
          <cell r="GD29">
            <v>0</v>
          </cell>
          <cell r="GE29">
            <v>0</v>
          </cell>
          <cell r="GF29">
            <v>0</v>
          </cell>
          <cell r="GG29">
            <v>0</v>
          </cell>
          <cell r="GH29">
            <v>0</v>
          </cell>
          <cell r="GI29">
            <v>0</v>
          </cell>
          <cell r="GJ29">
            <v>0</v>
          </cell>
          <cell r="GK29">
            <v>0</v>
          </cell>
          <cell r="GL29">
            <v>0</v>
          </cell>
          <cell r="GM29" t="str">
            <v>NA</v>
          </cell>
        </row>
        <row r="30">
          <cell r="A30" t="str">
            <v>CB-2019-28</v>
          </cell>
          <cell r="B30">
            <v>0</v>
          </cell>
          <cell r="C30">
            <v>0</v>
          </cell>
          <cell r="D30">
            <v>0</v>
          </cell>
          <cell r="E30" t="str">
            <v>Conservation et biodiversité</v>
          </cell>
          <cell r="F30">
            <v>0</v>
          </cell>
          <cell r="G30">
            <v>0</v>
          </cell>
          <cell r="H30">
            <v>0</v>
          </cell>
          <cell r="I30">
            <v>0</v>
          </cell>
          <cell r="J30">
            <v>0</v>
          </cell>
          <cell r="K30">
            <v>0</v>
          </cell>
          <cell r="L30">
            <v>0</v>
          </cell>
          <cell r="M30">
            <v>0</v>
          </cell>
          <cell r="N30">
            <v>0</v>
          </cell>
          <cell r="O30">
            <v>0</v>
          </cell>
          <cell r="P30">
            <v>0</v>
          </cell>
          <cell r="Q30" t="str">
            <v>(À compléter ultérieurement, lors de la reddition de comptes)</v>
          </cell>
          <cell r="R30" t="str">
            <v>(nom du responsable)</v>
          </cell>
          <cell r="S30">
            <v>0</v>
          </cell>
          <cell r="T30" t="str">
            <v>NA</v>
          </cell>
          <cell r="U30" t="str">
            <v>NA</v>
          </cell>
          <cell r="V30">
            <v>0</v>
          </cell>
          <cell r="W30">
            <v>0</v>
          </cell>
          <cell r="X30">
            <v>0</v>
          </cell>
          <cell r="Y30">
            <v>0</v>
          </cell>
          <cell r="Z30">
            <v>0</v>
          </cell>
          <cell r="AA30">
            <v>0</v>
          </cell>
          <cell r="AB30">
            <v>0</v>
          </cell>
          <cell r="AC30">
            <v>0</v>
          </cell>
          <cell r="AD30">
            <v>0</v>
          </cell>
          <cell r="AE30">
            <v>0</v>
          </cell>
          <cell r="AF30">
            <v>0</v>
          </cell>
          <cell r="AG30">
            <v>0</v>
          </cell>
          <cell r="AH30">
            <v>0</v>
          </cell>
          <cell r="AI30" t="str">
            <v>NA</v>
          </cell>
          <cell r="AJ30" t="str">
            <v>NA</v>
          </cell>
          <cell r="AK30" t="str">
            <v>NA</v>
          </cell>
          <cell r="AL30">
            <v>0</v>
          </cell>
          <cell r="AM30">
            <v>0</v>
          </cell>
          <cell r="AN30">
            <v>0</v>
          </cell>
          <cell r="AO30">
            <v>0</v>
          </cell>
          <cell r="AP30">
            <v>0</v>
          </cell>
          <cell r="AQ30">
            <v>0</v>
          </cell>
          <cell r="AR30">
            <v>0</v>
          </cell>
          <cell r="AS30">
            <v>0</v>
          </cell>
          <cell r="AT30">
            <v>0</v>
          </cell>
          <cell r="AU30">
            <v>0</v>
          </cell>
          <cell r="AV30">
            <v>0</v>
          </cell>
          <cell r="AW30">
            <v>0</v>
          </cell>
          <cell r="AX30">
            <v>0</v>
          </cell>
          <cell r="AY30" t="str">
            <v>NA</v>
          </cell>
          <cell r="AZ30" t="str">
            <v>NA</v>
          </cell>
          <cell r="BA30" t="str">
            <v>NA</v>
          </cell>
          <cell r="BB30">
            <v>0</v>
          </cell>
          <cell r="BC30">
            <v>0</v>
          </cell>
          <cell r="BD30">
            <v>0</v>
          </cell>
          <cell r="BE30">
            <v>0</v>
          </cell>
          <cell r="BF30">
            <v>0</v>
          </cell>
          <cell r="BG30">
            <v>0</v>
          </cell>
          <cell r="BH30">
            <v>0</v>
          </cell>
          <cell r="BI30">
            <v>0</v>
          </cell>
          <cell r="BJ30">
            <v>0</v>
          </cell>
          <cell r="BK30">
            <v>0</v>
          </cell>
          <cell r="BL30">
            <v>0</v>
          </cell>
          <cell r="BM30">
            <v>0</v>
          </cell>
          <cell r="BN30">
            <v>0</v>
          </cell>
          <cell r="BO30" t="str">
            <v>NA</v>
          </cell>
          <cell r="BP30" t="str">
            <v>NA</v>
          </cell>
          <cell r="BQ30" t="str">
            <v>NA</v>
          </cell>
          <cell r="BR30">
            <v>0</v>
          </cell>
          <cell r="BS30">
            <v>0</v>
          </cell>
          <cell r="BT30">
            <v>0</v>
          </cell>
          <cell r="BU30">
            <v>0</v>
          </cell>
          <cell r="BV30">
            <v>0</v>
          </cell>
          <cell r="BW30">
            <v>0</v>
          </cell>
          <cell r="BX30">
            <v>0</v>
          </cell>
          <cell r="BY30">
            <v>0</v>
          </cell>
          <cell r="BZ30">
            <v>0</v>
          </cell>
          <cell r="CA30">
            <v>0</v>
          </cell>
          <cell r="CB30">
            <v>0</v>
          </cell>
          <cell r="CC30">
            <v>0</v>
          </cell>
          <cell r="CD30">
            <v>0</v>
          </cell>
          <cell r="CE30" t="str">
            <v>NA</v>
          </cell>
          <cell r="CF30" t="str">
            <v>NA</v>
          </cell>
          <cell r="CG30" t="str">
            <v>NA</v>
          </cell>
          <cell r="CH30">
            <v>0</v>
          </cell>
          <cell r="CI30">
            <v>0</v>
          </cell>
          <cell r="CJ30">
            <v>0</v>
          </cell>
          <cell r="CK30">
            <v>0</v>
          </cell>
          <cell r="CL30">
            <v>0</v>
          </cell>
          <cell r="CM30">
            <v>0</v>
          </cell>
          <cell r="CN30">
            <v>0</v>
          </cell>
          <cell r="CO30">
            <v>0</v>
          </cell>
          <cell r="CP30">
            <v>0</v>
          </cell>
          <cell r="CQ30">
            <v>0</v>
          </cell>
          <cell r="CR30">
            <v>0</v>
          </cell>
          <cell r="CS30">
            <v>0</v>
          </cell>
          <cell r="CT30">
            <v>0</v>
          </cell>
          <cell r="CU30" t="str">
            <v>NA</v>
          </cell>
          <cell r="CV30" t="str">
            <v>NA</v>
          </cell>
          <cell r="CW30" t="str">
            <v>NA</v>
          </cell>
          <cell r="CX30">
            <v>0</v>
          </cell>
          <cell r="CY30">
            <v>0</v>
          </cell>
          <cell r="CZ30">
            <v>0</v>
          </cell>
          <cell r="DA30">
            <v>0</v>
          </cell>
          <cell r="DB30">
            <v>0</v>
          </cell>
          <cell r="DC30">
            <v>0</v>
          </cell>
          <cell r="DD30">
            <v>0</v>
          </cell>
          <cell r="DE30">
            <v>0</v>
          </cell>
          <cell r="DF30">
            <v>0</v>
          </cell>
          <cell r="DG30">
            <v>0</v>
          </cell>
          <cell r="DH30">
            <v>0</v>
          </cell>
          <cell r="DI30">
            <v>0</v>
          </cell>
          <cell r="DJ30">
            <v>0</v>
          </cell>
          <cell r="DK30" t="str">
            <v>NA</v>
          </cell>
          <cell r="DL30" t="str">
            <v>NA</v>
          </cell>
          <cell r="DM30" t="str">
            <v>NA</v>
          </cell>
          <cell r="DN30">
            <v>0</v>
          </cell>
          <cell r="DO30">
            <v>0</v>
          </cell>
          <cell r="DP30">
            <v>0</v>
          </cell>
          <cell r="DQ30">
            <v>0</v>
          </cell>
          <cell r="DR30">
            <v>0</v>
          </cell>
          <cell r="DS30">
            <v>0</v>
          </cell>
          <cell r="DT30">
            <v>0</v>
          </cell>
          <cell r="DU30">
            <v>0</v>
          </cell>
          <cell r="DV30">
            <v>0</v>
          </cell>
          <cell r="DW30">
            <v>0</v>
          </cell>
          <cell r="DX30">
            <v>0</v>
          </cell>
          <cell r="DY30">
            <v>0</v>
          </cell>
          <cell r="DZ30">
            <v>0</v>
          </cell>
          <cell r="EA30" t="str">
            <v>NA</v>
          </cell>
          <cell r="EB30" t="str">
            <v>NA</v>
          </cell>
          <cell r="EC30" t="str">
            <v>NA</v>
          </cell>
          <cell r="ED30">
            <v>0</v>
          </cell>
          <cell r="EE30">
            <v>0</v>
          </cell>
          <cell r="EF30">
            <v>0</v>
          </cell>
          <cell r="EG30">
            <v>0</v>
          </cell>
          <cell r="EH30">
            <v>0</v>
          </cell>
          <cell r="EI30">
            <v>0</v>
          </cell>
          <cell r="EJ30">
            <v>0</v>
          </cell>
          <cell r="EK30">
            <v>0</v>
          </cell>
          <cell r="EL30">
            <v>0</v>
          </cell>
          <cell r="EM30">
            <v>0</v>
          </cell>
          <cell r="EN30">
            <v>0</v>
          </cell>
          <cell r="EO30">
            <v>0</v>
          </cell>
          <cell r="EP30">
            <v>0</v>
          </cell>
          <cell r="EQ30" t="str">
            <v>NA</v>
          </cell>
          <cell r="ER30" t="str">
            <v>NA</v>
          </cell>
          <cell r="ES30" t="str">
            <v>NA</v>
          </cell>
          <cell r="ET30">
            <v>0</v>
          </cell>
          <cell r="EU30">
            <v>0</v>
          </cell>
          <cell r="EV30">
            <v>0</v>
          </cell>
          <cell r="EW30">
            <v>0</v>
          </cell>
          <cell r="EX30">
            <v>0</v>
          </cell>
          <cell r="EY30">
            <v>0</v>
          </cell>
          <cell r="EZ30">
            <v>0</v>
          </cell>
          <cell r="FA30">
            <v>0</v>
          </cell>
          <cell r="FB30">
            <v>0</v>
          </cell>
          <cell r="FC30">
            <v>0</v>
          </cell>
          <cell r="FD30">
            <v>0</v>
          </cell>
          <cell r="FE30">
            <v>0</v>
          </cell>
          <cell r="FF30">
            <v>0</v>
          </cell>
          <cell r="FG30" t="str">
            <v>NA</v>
          </cell>
          <cell r="FH30" t="str">
            <v>NA</v>
          </cell>
          <cell r="FI30" t="str">
            <v>NA</v>
          </cell>
          <cell r="FJ30">
            <v>0</v>
          </cell>
          <cell r="FK30">
            <v>0</v>
          </cell>
          <cell r="FL30">
            <v>0</v>
          </cell>
          <cell r="FM30">
            <v>0</v>
          </cell>
          <cell r="FN30">
            <v>0</v>
          </cell>
          <cell r="FO30">
            <v>0</v>
          </cell>
          <cell r="FP30">
            <v>0</v>
          </cell>
          <cell r="FQ30">
            <v>0</v>
          </cell>
          <cell r="FR30">
            <v>0</v>
          </cell>
          <cell r="FS30">
            <v>0</v>
          </cell>
          <cell r="FT30">
            <v>0</v>
          </cell>
          <cell r="FU30">
            <v>0</v>
          </cell>
          <cell r="FV30">
            <v>0</v>
          </cell>
          <cell r="FW30" t="str">
            <v>NA</v>
          </cell>
          <cell r="FX30" t="str">
            <v>NA</v>
          </cell>
          <cell r="FY30" t="str">
            <v>NA</v>
          </cell>
          <cell r="FZ30">
            <v>0</v>
          </cell>
          <cell r="GA30">
            <v>0</v>
          </cell>
          <cell r="GB30">
            <v>0</v>
          </cell>
          <cell r="GC30">
            <v>0</v>
          </cell>
          <cell r="GD30">
            <v>0</v>
          </cell>
          <cell r="GE30">
            <v>0</v>
          </cell>
          <cell r="GF30">
            <v>0</v>
          </cell>
          <cell r="GG30">
            <v>0</v>
          </cell>
          <cell r="GH30">
            <v>0</v>
          </cell>
          <cell r="GI30">
            <v>0</v>
          </cell>
          <cell r="GJ30">
            <v>0</v>
          </cell>
          <cell r="GK30">
            <v>0</v>
          </cell>
          <cell r="GL30">
            <v>0</v>
          </cell>
          <cell r="GM30" t="str">
            <v>NA</v>
          </cell>
        </row>
        <row r="31">
          <cell r="A31" t="str">
            <v>CB-2019-29</v>
          </cell>
          <cell r="B31">
            <v>0</v>
          </cell>
          <cell r="C31" t="str">
            <v>x</v>
          </cell>
          <cell r="D31" t="str">
            <v>SOR</v>
          </cell>
          <cell r="E31" t="str">
            <v>Conservation et biodiversité</v>
          </cell>
          <cell r="F31" t="str">
            <v>Secteur central</v>
          </cell>
          <cell r="G31" t="str">
            <v>R-05-06-13-16 Estrie--Montréal--Laval--Montérégie</v>
          </cell>
          <cell r="H31" t="str">
            <v>oui</v>
          </cell>
          <cell r="I31" t="str">
            <v>2 ans</v>
          </cell>
          <cell r="J31" t="str">
            <v>1 an sur 2</v>
          </cell>
          <cell r="K31" t="str">
            <v>Mai</v>
          </cell>
          <cell r="L31" t="str">
            <v>Projet ponctuel (durée déterminée, réalisé une seule fois, production de livrables, etc.)</v>
          </cell>
          <cell r="M31" t="str">
            <v>Évaluation de la relocalisation comme mesure de protection pour la couleuvre brune</v>
          </cell>
          <cell r="N31" t="str">
            <v>Les régions de la Montérégie, Montréal et Laval abritent le plus grand nombre d’espèces à statut précaire tout en faisant face aux plus grandes pressions anthropiques pour le développement urbain et industriel.
Lors de ces perturbations, différents moyens sont pris pour limiter les impacts négatifs sur les espèces présentes ainsi que sur leur habitat. Dans les cas exceptionnels où l'ensemble de l'habitat est détruit, on doit évaluer l'option de relocaliser les individus. Les plus grandes menaces pour les couleuvres brunes sont la perte, la modification et la fragmentation de leurs habitats, ainsi que les mortalités sur les routes. Dans la majorité des cas, on privilégie de les déplacer dans les limites de leur habitat et d'empêcher leur retour en clôturant la zone pendant la période des travaux. Toutefois, il arrive qu'on doit penser à relocaliser les individus. À ce jour, il y a peu de littérature sur le sujet et celle disponible montre que le taux de réussite est faible. Pour ces études, il n'y a cependant pas de suivi à long terme et il manque d'information sur les précautions prises pour vérifier l'habitat d'accueil ou le nombre d'individus à déplacer. Un projet a donc été élaboré pour vérifier la possibilité de relocaliser des couleuvres brunes et de faire un suivi sur les taux de survie. Une première étape consiste à identifier un site exempt de couleuvres brunes et de caractériser l'habitat d'accueil. On pourra par la suite bonifier cet habitat si nécessaire en ajoutant des abris ou des hibernacles. Advenant que le site choisi n'est pas propice, d'autres sites seront identifiés pour évaluer leur potentiel l'année suivante.</v>
          </cell>
          <cell r="O31" t="str">
            <v xml:space="preserve">1- Déterminer les avantages et inconvénients, les conditions favorables ou défavorables ainsi que les solutions alternatives à la relocalisation comme mesure de protection pour les couleuvres brunes. Inclure une revue de littérature sur la relocalisation de l'herpétofaune. DGFa05-06-13-16 (soutien scientifique), DEFTHA (soutien scientifique et attribution contrat)
2- Évaluer le potentiel d'habitat pour la couleuvre brune sur les  îles ayant un statut de conservation et où la présence de la couleuvre brune n'est pas connue (p.ex. localisation des îles vs zone inondable, historique utilisation anthropique vs biodiversité en place). DGFa05-06-13-16 (soutien scientifique), DEFTHA (soutien scientifique et attribution contrat).
3- Effectuer une visite terrain de reconnaissance sur l'île Bonfoin pour caractériser l'habitat, évaluer le potentiel et planifier un inventaire futur si ce dernier s'avère pertinent . DGFa05-06-13-16 et DEFTHA (travaux terrain et rapport).
</v>
          </cell>
          <cell r="P31" t="str">
            <v xml:space="preserve">1- Rapport sur la relocalisation comme mesure de protection pour les couleuvres brunes. Décembre 2019.
2- Rapport d'analyse du potentiel des îles pour la réintroduction de couleuvre brune. Décembre 2019.
3- Rapport des travaux de terrain à l'île Bonfoin (caractérisation d'habitat et planification d'inventaire). Janvier 2020.
</v>
          </cell>
          <cell r="Q31" t="str">
            <v>(À compléter ultérieurement, lors de la reddition de comptes)</v>
          </cell>
          <cell r="R31" t="str">
            <v>(nom du responsable) Nathalie Tessier</v>
          </cell>
          <cell r="S31" t="str">
            <v>R-05-06-13-16 Estrie--Montréal--Laval--Montérégie</v>
          </cell>
          <cell r="T31" t="str">
            <v>NA</v>
          </cell>
          <cell r="U31" t="str">
            <v>NA</v>
          </cell>
          <cell r="V31">
            <v>0</v>
          </cell>
          <cell r="W31">
            <v>0</v>
          </cell>
          <cell r="X31">
            <v>0</v>
          </cell>
          <cell r="Y31">
            <v>0</v>
          </cell>
          <cell r="Z31">
            <v>0</v>
          </cell>
          <cell r="AA31">
            <v>0</v>
          </cell>
          <cell r="AB31">
            <v>0</v>
          </cell>
          <cell r="AC31">
            <v>0</v>
          </cell>
          <cell r="AD31">
            <v>0</v>
          </cell>
          <cell r="AE31">
            <v>0</v>
          </cell>
          <cell r="AF31">
            <v>0</v>
          </cell>
          <cell r="AG31">
            <v>0</v>
          </cell>
          <cell r="AH31">
            <v>0</v>
          </cell>
          <cell r="AI31" t="str">
            <v>NA</v>
          </cell>
          <cell r="AJ31" t="str">
            <v>NA</v>
          </cell>
          <cell r="AK31" t="str">
            <v>NA</v>
          </cell>
          <cell r="AL31">
            <v>0</v>
          </cell>
          <cell r="AM31">
            <v>0</v>
          </cell>
          <cell r="AN31">
            <v>0</v>
          </cell>
          <cell r="AO31">
            <v>0</v>
          </cell>
          <cell r="AP31">
            <v>0</v>
          </cell>
          <cell r="AQ31">
            <v>0</v>
          </cell>
          <cell r="AR31">
            <v>0</v>
          </cell>
          <cell r="AS31">
            <v>0</v>
          </cell>
          <cell r="AT31">
            <v>0</v>
          </cell>
          <cell r="AU31">
            <v>0</v>
          </cell>
          <cell r="AV31">
            <v>0</v>
          </cell>
          <cell r="AW31">
            <v>0</v>
          </cell>
          <cell r="AX31">
            <v>0</v>
          </cell>
          <cell r="AY31" t="str">
            <v>NA</v>
          </cell>
          <cell r="AZ31" t="str">
            <v>NA</v>
          </cell>
          <cell r="BA31" t="str">
            <v>NA</v>
          </cell>
          <cell r="BB31">
            <v>0</v>
          </cell>
          <cell r="BC31">
            <v>0</v>
          </cell>
          <cell r="BD31">
            <v>0</v>
          </cell>
          <cell r="BE31">
            <v>0</v>
          </cell>
          <cell r="BF31">
            <v>0</v>
          </cell>
          <cell r="BG31">
            <v>0</v>
          </cell>
          <cell r="BH31">
            <v>0</v>
          </cell>
          <cell r="BI31">
            <v>0</v>
          </cell>
          <cell r="BJ31">
            <v>0</v>
          </cell>
          <cell r="BK31">
            <v>0</v>
          </cell>
          <cell r="BL31">
            <v>0</v>
          </cell>
          <cell r="BM31">
            <v>0</v>
          </cell>
          <cell r="BN31">
            <v>0</v>
          </cell>
          <cell r="BO31" t="str">
            <v>NA</v>
          </cell>
          <cell r="BP31" t="str">
            <v>NA</v>
          </cell>
          <cell r="BQ31" t="str">
            <v>NA</v>
          </cell>
          <cell r="BR31">
            <v>0</v>
          </cell>
          <cell r="BS31">
            <v>0</v>
          </cell>
          <cell r="BT31">
            <v>0</v>
          </cell>
          <cell r="BU31">
            <v>0</v>
          </cell>
          <cell r="BV31">
            <v>0</v>
          </cell>
          <cell r="BW31">
            <v>0</v>
          </cell>
          <cell r="BX31">
            <v>0</v>
          </cell>
          <cell r="BY31">
            <v>0</v>
          </cell>
          <cell r="BZ31">
            <v>0</v>
          </cell>
          <cell r="CA31">
            <v>0</v>
          </cell>
          <cell r="CB31">
            <v>0</v>
          </cell>
          <cell r="CC31">
            <v>0</v>
          </cell>
          <cell r="CD31">
            <v>0</v>
          </cell>
          <cell r="CE31" t="str">
            <v>NA</v>
          </cell>
          <cell r="CF31" t="str">
            <v>R-05-06-13-16</v>
          </cell>
          <cell r="CG31" t="str">
            <v>Nathalie Tessier</v>
          </cell>
          <cell r="CH31">
            <v>2</v>
          </cell>
          <cell r="CI31">
            <v>5</v>
          </cell>
          <cell r="CJ31">
            <v>0</v>
          </cell>
          <cell r="CK31">
            <v>0</v>
          </cell>
          <cell r="CL31">
            <v>0</v>
          </cell>
          <cell r="CM31">
            <v>1970</v>
          </cell>
          <cell r="CN31">
            <v>0</v>
          </cell>
          <cell r="CO31">
            <v>0</v>
          </cell>
          <cell r="CP31">
            <v>1970</v>
          </cell>
          <cell r="CQ31">
            <v>0</v>
          </cell>
          <cell r="CR31">
            <v>0</v>
          </cell>
          <cell r="CS31">
            <v>0</v>
          </cell>
          <cell r="CT31">
            <v>0</v>
          </cell>
          <cell r="CU31" t="str">
            <v>R</v>
          </cell>
          <cell r="CV31" t="str">
            <v>NA</v>
          </cell>
          <cell r="CW31" t="str">
            <v>NA</v>
          </cell>
          <cell r="CX31">
            <v>0</v>
          </cell>
          <cell r="CY31">
            <v>0</v>
          </cell>
          <cell r="CZ31">
            <v>0</v>
          </cell>
          <cell r="DA31">
            <v>0</v>
          </cell>
          <cell r="DB31">
            <v>0</v>
          </cell>
          <cell r="DC31">
            <v>0</v>
          </cell>
          <cell r="DD31">
            <v>0</v>
          </cell>
          <cell r="DE31">
            <v>0</v>
          </cell>
          <cell r="DF31">
            <v>0</v>
          </cell>
          <cell r="DG31">
            <v>0</v>
          </cell>
          <cell r="DH31">
            <v>0</v>
          </cell>
          <cell r="DI31">
            <v>0</v>
          </cell>
          <cell r="DJ31">
            <v>0</v>
          </cell>
          <cell r="DK31" t="str">
            <v>NA</v>
          </cell>
          <cell r="DL31" t="str">
            <v>NA</v>
          </cell>
          <cell r="DM31" t="str">
            <v>NA</v>
          </cell>
          <cell r="DN31">
            <v>0</v>
          </cell>
          <cell r="DO31">
            <v>0</v>
          </cell>
          <cell r="DP31">
            <v>0</v>
          </cell>
          <cell r="DQ31">
            <v>0</v>
          </cell>
          <cell r="DR31">
            <v>0</v>
          </cell>
          <cell r="DS31">
            <v>0</v>
          </cell>
          <cell r="DT31">
            <v>0</v>
          </cell>
          <cell r="DU31">
            <v>0</v>
          </cell>
          <cell r="DV31">
            <v>0</v>
          </cell>
          <cell r="DW31">
            <v>0</v>
          </cell>
          <cell r="DX31">
            <v>0</v>
          </cell>
          <cell r="DY31">
            <v>0</v>
          </cell>
          <cell r="DZ31">
            <v>0</v>
          </cell>
          <cell r="EA31" t="str">
            <v>NA</v>
          </cell>
          <cell r="EB31" t="str">
            <v>NA</v>
          </cell>
          <cell r="EC31" t="str">
            <v>NA</v>
          </cell>
          <cell r="ED31">
            <v>0</v>
          </cell>
          <cell r="EE31">
            <v>0</v>
          </cell>
          <cell r="EF31">
            <v>0</v>
          </cell>
          <cell r="EG31">
            <v>0</v>
          </cell>
          <cell r="EH31">
            <v>0</v>
          </cell>
          <cell r="EI31">
            <v>0</v>
          </cell>
          <cell r="EJ31">
            <v>0</v>
          </cell>
          <cell r="EK31">
            <v>0</v>
          </cell>
          <cell r="EL31">
            <v>0</v>
          </cell>
          <cell r="EM31">
            <v>0</v>
          </cell>
          <cell r="EN31">
            <v>0</v>
          </cell>
          <cell r="EO31">
            <v>0</v>
          </cell>
          <cell r="EP31">
            <v>0</v>
          </cell>
          <cell r="EQ31" t="str">
            <v>NA</v>
          </cell>
          <cell r="ER31" t="str">
            <v>NA</v>
          </cell>
          <cell r="ES31" t="str">
            <v>NA</v>
          </cell>
          <cell r="ET31">
            <v>0</v>
          </cell>
          <cell r="EU31">
            <v>0</v>
          </cell>
          <cell r="EV31">
            <v>0</v>
          </cell>
          <cell r="EW31">
            <v>0</v>
          </cell>
          <cell r="EX31">
            <v>0</v>
          </cell>
          <cell r="EY31">
            <v>0</v>
          </cell>
          <cell r="EZ31">
            <v>0</v>
          </cell>
          <cell r="FA31">
            <v>0</v>
          </cell>
          <cell r="FB31">
            <v>0</v>
          </cell>
          <cell r="FC31">
            <v>0</v>
          </cell>
          <cell r="FD31">
            <v>0</v>
          </cell>
          <cell r="FE31">
            <v>0</v>
          </cell>
          <cell r="FF31">
            <v>0</v>
          </cell>
          <cell r="FG31" t="str">
            <v>NA</v>
          </cell>
          <cell r="FH31" t="str">
            <v>NA</v>
          </cell>
          <cell r="FI31" t="str">
            <v>NA</v>
          </cell>
          <cell r="FJ31">
            <v>0</v>
          </cell>
          <cell r="FK31">
            <v>0</v>
          </cell>
          <cell r="FL31">
            <v>0</v>
          </cell>
          <cell r="FM31">
            <v>0</v>
          </cell>
          <cell r="FN31">
            <v>0</v>
          </cell>
          <cell r="FO31">
            <v>0</v>
          </cell>
          <cell r="FP31">
            <v>0</v>
          </cell>
          <cell r="FQ31">
            <v>0</v>
          </cell>
          <cell r="FR31">
            <v>0</v>
          </cell>
          <cell r="FS31">
            <v>0</v>
          </cell>
          <cell r="FT31">
            <v>0</v>
          </cell>
          <cell r="FU31">
            <v>0</v>
          </cell>
          <cell r="FV31">
            <v>0</v>
          </cell>
          <cell r="FW31" t="str">
            <v>NA</v>
          </cell>
          <cell r="FX31" t="str">
            <v>NA</v>
          </cell>
          <cell r="FY31" t="str">
            <v>NA</v>
          </cell>
          <cell r="FZ31">
            <v>0</v>
          </cell>
          <cell r="GA31">
            <v>0</v>
          </cell>
          <cell r="GB31">
            <v>0</v>
          </cell>
          <cell r="GC31">
            <v>0</v>
          </cell>
          <cell r="GD31">
            <v>0</v>
          </cell>
          <cell r="GE31">
            <v>0</v>
          </cell>
          <cell r="GF31">
            <v>0</v>
          </cell>
          <cell r="GG31">
            <v>0</v>
          </cell>
          <cell r="GH31">
            <v>0</v>
          </cell>
          <cell r="GI31">
            <v>0</v>
          </cell>
          <cell r="GJ31">
            <v>0</v>
          </cell>
          <cell r="GK31">
            <v>0</v>
          </cell>
          <cell r="GL31">
            <v>0</v>
          </cell>
          <cell r="GM31" t="str">
            <v>NA</v>
          </cell>
        </row>
        <row r="32">
          <cell r="A32" t="str">
            <v>CB-2019-30</v>
          </cell>
          <cell r="B32">
            <v>0</v>
          </cell>
          <cell r="C32" t="str">
            <v>x</v>
          </cell>
          <cell r="D32" t="str">
            <v>SOR</v>
          </cell>
          <cell r="E32" t="str">
            <v>Conservation et biodiversité</v>
          </cell>
          <cell r="F32" t="str">
            <v>Secteur central</v>
          </cell>
          <cell r="G32" t="str">
            <v>R-05-06-13-16 Estrie--Montréal--Laval--Montérégie</v>
          </cell>
          <cell r="H32" t="str">
            <v>oui</v>
          </cell>
          <cell r="I32" t="str">
            <v>5 ans</v>
          </cell>
          <cell r="J32" t="str">
            <v>1 an sur 5</v>
          </cell>
          <cell r="K32" t="str">
            <v>Avril</v>
          </cell>
          <cell r="L32" t="str">
            <v>Suivi récurrent (travaux de terrain, acquisition de données, rapport d'activité, etc.)</v>
          </cell>
          <cell r="M32" t="str">
            <v>Évaluation de l'efficacité des mesures de protection forestières appliquées dans le cadre de la dérogation pour les salamandres de ruisseaux en Estrie</v>
          </cell>
          <cell r="N32" t="str">
            <v xml:space="preserve">À la suite de plusieurs années d'applications des modalités prévues à l'Entente administrative pour la protection des espèces à statut ou susceptibles d'être désignées (Entente EMV), certains enjeux opérationnels importants lors de l'application de la mesure de protection des salamandres de ruisseaux ont été soulevés par l'Unité de gestion de l'Estrie. Une proposition de mesures expérimentales de protection des salamandres de ruisseaux a été soumise pour ce territoire par la DGFa et la DGFo de l'Estrie, via une dérogation. Il est essentiel d'adopter des mesures de protection adéquates pour les salamandres de ruisseaux qui permettent une planification simplifiée et optimale des opérations forestières voisinant les habitats à protéger. Un suivi de l'application et l'évaluation de l'efficacité des nouvelles mesures seront entrepris en 2019-2020 pour s'assurer du maintien d'habitats propices et de populations viables pour les espèces de salamandres de ruisseaux.  L'année un du projet vise à convenir des mesures de protections dérogatoires et du suivi à effectuer. </v>
          </cell>
          <cell r="O32" t="str">
            <v xml:space="preserve"> 1- Suivi de l'efficacité des mesures appliquées dans le cadre de la dérogation   2- Révision de l'Entente EMV en ce qui concerne la mesure de protection des salamandres de ruisseaux en forêt publique</v>
          </cell>
          <cell r="P32" t="str">
            <v>Production d'une dérogation générale annuelle à la mesure de protection des salamandres de ruisseaux en Estrie (printemps 2019); Rapport d'inventaire avant travaux forestiers (hiver 2019-printemps 2020); Rapports d'inventaire de salamandres de ruisseaux et son habitat suite aux travaux (2020 et plus).</v>
          </cell>
          <cell r="Q32" t="str">
            <v>(À compléter ultérieurement, lors de la reddition de comptes)</v>
          </cell>
          <cell r="R32" t="str">
            <v>Marie-Josée Goulet</v>
          </cell>
          <cell r="S32" t="str">
            <v>R-05-06-13-16 Estrie--Montréal--Laval--Montérégie</v>
          </cell>
          <cell r="T32" t="str">
            <v>NA</v>
          </cell>
          <cell r="U32" t="str">
            <v>NA</v>
          </cell>
          <cell r="V32">
            <v>0</v>
          </cell>
          <cell r="W32">
            <v>0</v>
          </cell>
          <cell r="X32">
            <v>0</v>
          </cell>
          <cell r="Y32">
            <v>0</v>
          </cell>
          <cell r="Z32">
            <v>0</v>
          </cell>
          <cell r="AA32">
            <v>0</v>
          </cell>
          <cell r="AB32">
            <v>0</v>
          </cell>
          <cell r="AC32">
            <v>0</v>
          </cell>
          <cell r="AD32">
            <v>0</v>
          </cell>
          <cell r="AE32">
            <v>0</v>
          </cell>
          <cell r="AF32">
            <v>0</v>
          </cell>
          <cell r="AG32">
            <v>0</v>
          </cell>
          <cell r="AH32">
            <v>0</v>
          </cell>
          <cell r="AI32" t="str">
            <v>NA</v>
          </cell>
          <cell r="AJ32" t="str">
            <v>NA</v>
          </cell>
          <cell r="AK32" t="str">
            <v>NA</v>
          </cell>
          <cell r="AL32">
            <v>0</v>
          </cell>
          <cell r="AM32">
            <v>0</v>
          </cell>
          <cell r="AN32">
            <v>0</v>
          </cell>
          <cell r="AO32">
            <v>0</v>
          </cell>
          <cell r="AP32">
            <v>0</v>
          </cell>
          <cell r="AQ32">
            <v>0</v>
          </cell>
          <cell r="AR32">
            <v>0</v>
          </cell>
          <cell r="AS32">
            <v>0</v>
          </cell>
          <cell r="AT32">
            <v>0</v>
          </cell>
          <cell r="AU32">
            <v>0</v>
          </cell>
          <cell r="AV32">
            <v>0</v>
          </cell>
          <cell r="AW32">
            <v>0</v>
          </cell>
          <cell r="AX32">
            <v>0</v>
          </cell>
          <cell r="AY32" t="str">
            <v>NA</v>
          </cell>
          <cell r="AZ32" t="str">
            <v>NA</v>
          </cell>
          <cell r="BA32" t="str">
            <v>NA</v>
          </cell>
          <cell r="BB32">
            <v>0</v>
          </cell>
          <cell r="BC32">
            <v>0</v>
          </cell>
          <cell r="BD32">
            <v>0</v>
          </cell>
          <cell r="BE32">
            <v>0</v>
          </cell>
          <cell r="BF32">
            <v>0</v>
          </cell>
          <cell r="BG32">
            <v>0</v>
          </cell>
          <cell r="BH32">
            <v>0</v>
          </cell>
          <cell r="BI32">
            <v>0</v>
          </cell>
          <cell r="BJ32">
            <v>0</v>
          </cell>
          <cell r="BK32">
            <v>0</v>
          </cell>
          <cell r="BL32">
            <v>0</v>
          </cell>
          <cell r="BM32">
            <v>0</v>
          </cell>
          <cell r="BN32">
            <v>0</v>
          </cell>
          <cell r="BO32" t="str">
            <v>NA</v>
          </cell>
          <cell r="BP32" t="str">
            <v>NA</v>
          </cell>
          <cell r="BQ32" t="str">
            <v>NA</v>
          </cell>
          <cell r="BR32">
            <v>0</v>
          </cell>
          <cell r="BS32">
            <v>0</v>
          </cell>
          <cell r="BT32">
            <v>0</v>
          </cell>
          <cell r="BU32">
            <v>0</v>
          </cell>
          <cell r="BV32">
            <v>0</v>
          </cell>
          <cell r="BW32">
            <v>0</v>
          </cell>
          <cell r="BX32">
            <v>0</v>
          </cell>
          <cell r="BY32">
            <v>0</v>
          </cell>
          <cell r="BZ32">
            <v>0</v>
          </cell>
          <cell r="CA32">
            <v>0</v>
          </cell>
          <cell r="CB32">
            <v>0</v>
          </cell>
          <cell r="CC32">
            <v>0</v>
          </cell>
          <cell r="CD32">
            <v>0</v>
          </cell>
          <cell r="CE32" t="str">
            <v>NA</v>
          </cell>
          <cell r="CF32" t="str">
            <v>R-05-06-13-16</v>
          </cell>
          <cell r="CG32" t="str">
            <v>Marie-Josée Goulet</v>
          </cell>
          <cell r="CH32">
            <v>16</v>
          </cell>
          <cell r="CI32">
            <v>10</v>
          </cell>
          <cell r="CJ32">
            <v>0</v>
          </cell>
          <cell r="CK32">
            <v>0</v>
          </cell>
          <cell r="CL32">
            <v>0</v>
          </cell>
          <cell r="CM32">
            <v>6460</v>
          </cell>
          <cell r="CN32">
            <v>0</v>
          </cell>
          <cell r="CO32">
            <v>0</v>
          </cell>
          <cell r="CP32">
            <v>6460</v>
          </cell>
          <cell r="CQ32">
            <v>0</v>
          </cell>
          <cell r="CR32">
            <v>0</v>
          </cell>
          <cell r="CS32">
            <v>0</v>
          </cell>
          <cell r="CT32">
            <v>0</v>
          </cell>
          <cell r="CU32" t="str">
            <v>R</v>
          </cell>
          <cell r="CV32" t="str">
            <v>NA</v>
          </cell>
          <cell r="CW32" t="str">
            <v>NA</v>
          </cell>
          <cell r="CX32">
            <v>0</v>
          </cell>
          <cell r="CY32">
            <v>0</v>
          </cell>
          <cell r="CZ32">
            <v>0</v>
          </cell>
          <cell r="DA32">
            <v>0</v>
          </cell>
          <cell r="DB32">
            <v>0</v>
          </cell>
          <cell r="DC32">
            <v>0</v>
          </cell>
          <cell r="DD32">
            <v>0</v>
          </cell>
          <cell r="DE32">
            <v>0</v>
          </cell>
          <cell r="DF32">
            <v>0</v>
          </cell>
          <cell r="DG32">
            <v>0</v>
          </cell>
          <cell r="DH32">
            <v>0</v>
          </cell>
          <cell r="DI32">
            <v>0</v>
          </cell>
          <cell r="DJ32">
            <v>0</v>
          </cell>
          <cell r="DK32" t="str">
            <v>NA</v>
          </cell>
          <cell r="DL32" t="str">
            <v>NA</v>
          </cell>
          <cell r="DM32" t="str">
            <v>NA</v>
          </cell>
          <cell r="DN32">
            <v>0</v>
          </cell>
          <cell r="DO32">
            <v>0</v>
          </cell>
          <cell r="DP32">
            <v>0</v>
          </cell>
          <cell r="DQ32">
            <v>0</v>
          </cell>
          <cell r="DR32">
            <v>0</v>
          </cell>
          <cell r="DS32">
            <v>0</v>
          </cell>
          <cell r="DT32">
            <v>0</v>
          </cell>
          <cell r="DU32">
            <v>0</v>
          </cell>
          <cell r="DV32">
            <v>0</v>
          </cell>
          <cell r="DW32">
            <v>0</v>
          </cell>
          <cell r="DX32">
            <v>0</v>
          </cell>
          <cell r="DY32">
            <v>0</v>
          </cell>
          <cell r="DZ32">
            <v>0</v>
          </cell>
          <cell r="EA32" t="str">
            <v>NA</v>
          </cell>
          <cell r="EB32" t="str">
            <v>NA</v>
          </cell>
          <cell r="EC32" t="str">
            <v>NA</v>
          </cell>
          <cell r="ED32">
            <v>0</v>
          </cell>
          <cell r="EE32">
            <v>0</v>
          </cell>
          <cell r="EF32">
            <v>0</v>
          </cell>
          <cell r="EG32">
            <v>0</v>
          </cell>
          <cell r="EH32">
            <v>0</v>
          </cell>
          <cell r="EI32">
            <v>0</v>
          </cell>
          <cell r="EJ32">
            <v>0</v>
          </cell>
          <cell r="EK32">
            <v>0</v>
          </cell>
          <cell r="EL32">
            <v>0</v>
          </cell>
          <cell r="EM32">
            <v>0</v>
          </cell>
          <cell r="EN32">
            <v>0</v>
          </cell>
          <cell r="EO32">
            <v>0</v>
          </cell>
          <cell r="EP32">
            <v>0</v>
          </cell>
          <cell r="EQ32" t="str">
            <v>NA</v>
          </cell>
          <cell r="ER32" t="str">
            <v>NA</v>
          </cell>
          <cell r="ES32" t="str">
            <v>NA</v>
          </cell>
          <cell r="ET32">
            <v>0</v>
          </cell>
          <cell r="EU32">
            <v>0</v>
          </cell>
          <cell r="EV32">
            <v>0</v>
          </cell>
          <cell r="EW32">
            <v>0</v>
          </cell>
          <cell r="EX32">
            <v>0</v>
          </cell>
          <cell r="EY32">
            <v>0</v>
          </cell>
          <cell r="EZ32">
            <v>0</v>
          </cell>
          <cell r="FA32">
            <v>0</v>
          </cell>
          <cell r="FB32">
            <v>0</v>
          </cell>
          <cell r="FC32">
            <v>0</v>
          </cell>
          <cell r="FD32">
            <v>0</v>
          </cell>
          <cell r="FE32">
            <v>0</v>
          </cell>
          <cell r="FF32">
            <v>0</v>
          </cell>
          <cell r="FG32" t="str">
            <v>NA</v>
          </cell>
          <cell r="FH32" t="str">
            <v>NA</v>
          </cell>
          <cell r="FI32" t="str">
            <v>NA</v>
          </cell>
          <cell r="FJ32">
            <v>0</v>
          </cell>
          <cell r="FK32">
            <v>0</v>
          </cell>
          <cell r="FL32">
            <v>0</v>
          </cell>
          <cell r="FM32">
            <v>0</v>
          </cell>
          <cell r="FN32">
            <v>0</v>
          </cell>
          <cell r="FO32">
            <v>0</v>
          </cell>
          <cell r="FP32">
            <v>0</v>
          </cell>
          <cell r="FQ32">
            <v>0</v>
          </cell>
          <cell r="FR32">
            <v>0</v>
          </cell>
          <cell r="FS32">
            <v>0</v>
          </cell>
          <cell r="FT32">
            <v>0</v>
          </cell>
          <cell r="FU32">
            <v>0</v>
          </cell>
          <cell r="FV32">
            <v>0</v>
          </cell>
          <cell r="FW32" t="str">
            <v>NA</v>
          </cell>
          <cell r="FX32" t="str">
            <v>NA</v>
          </cell>
          <cell r="FY32" t="str">
            <v>NA</v>
          </cell>
          <cell r="FZ32">
            <v>0</v>
          </cell>
          <cell r="GA32">
            <v>0</v>
          </cell>
          <cell r="GB32">
            <v>0</v>
          </cell>
          <cell r="GC32">
            <v>0</v>
          </cell>
          <cell r="GD32">
            <v>0</v>
          </cell>
          <cell r="GE32">
            <v>0</v>
          </cell>
          <cell r="GF32">
            <v>0</v>
          </cell>
          <cell r="GG32">
            <v>0</v>
          </cell>
          <cell r="GH32">
            <v>0</v>
          </cell>
          <cell r="GI32">
            <v>0</v>
          </cell>
          <cell r="GJ32">
            <v>0</v>
          </cell>
          <cell r="GK32">
            <v>0</v>
          </cell>
          <cell r="GL32">
            <v>0</v>
          </cell>
          <cell r="GM32" t="str">
            <v>NA</v>
          </cell>
        </row>
        <row r="33">
          <cell r="A33" t="str">
            <v>CB-2019-31</v>
          </cell>
          <cell r="B33">
            <v>0</v>
          </cell>
          <cell r="C33" t="str">
            <v>x</v>
          </cell>
          <cell r="D33" t="str">
            <v>SOR</v>
          </cell>
          <cell r="E33" t="str">
            <v>Conservation et biodiversité</v>
          </cell>
          <cell r="F33" t="str">
            <v>Secteur métro et sud</v>
          </cell>
          <cell r="G33" t="str">
            <v>R-05-06-13-16 Estrie--Montréal--Laval--Montérégie</v>
          </cell>
          <cell r="H33" t="str">
            <v>oui</v>
          </cell>
          <cell r="I33" t="str">
            <v>4 ans</v>
          </cell>
          <cell r="J33" t="str">
            <v>1 an sur 4</v>
          </cell>
          <cell r="K33" t="str">
            <v>Avril</v>
          </cell>
          <cell r="L33" t="str">
            <v>Projet ponctuel (durée déterminée, réalisé une seule fois, production de livrables, etc.)</v>
          </cell>
          <cell r="M33" t="str">
            <v>Développement du protocole d'élevage et réintroduction pour la rainette faux-grillon</v>
          </cell>
          <cell r="N33" t="str">
            <v xml:space="preserve">Dans le contexte où les populations de rainette faux-grillon sont en constant déclin depuis les dernières décennies, il est pertinent de développer des techniques de reproduction et de réintroduction en milieu naturel  pour contribuer à la survie et au rétablissement de l'espèce au Québec. La méthode AMPHIPLEX développée par Vance Trudeau (Univ Ottawa) est utilisée ailleurs et a été testée avec succès sur la rainette. Le projet vise l’élaboration et l’expérimentation d'un programme de reproduction assistée et réintroduction de rainettes faux grillon (RFG) en milieu naturel ou aménagé. Cette étude s’appuiera sur la participation des experts dans le domaine. Deux projets de maitrise (codirection Université Ottawa et Laval) sont prévus pour traiter des aspects d’élevage, de réintroduction, de milieux récepteur et de suivi. Notre projet répond à plusieurs mesures décrites dans le plan de rétablissement de la rainette faux grillon au Québec 2019-2029.                                                                                                                                   La reproduction assistée a été employée dans plusieurs programmes visant à soutenir les populations d’amphibiens en difficulté (n=39 selon Griffiths et Pavajeau, 2008). Au Canada, des projets expérimentaux de reproduction assistée ont également vu le jour, dont celui impliquant la grenouille léopard (Lithobates pipiens) et la grenouille maculée de l’Orégon (Rana pretiosa) en Colombie-Britannique (Trudeau et al. 2013). 
</v>
          </cell>
          <cell r="O33" t="str">
            <v xml:space="preserve">2019-20: 
1) Réaliser les travaux terrains pour corriger certaines problématiques avec les aménagements d'habitats réalisés au Mont Saint-Bruno dans un objectif de réintroduction future (deviendrait un des sites d'étude pour tester la réintroduction). DGFa 05-06-13-16.
2) Tester des méthodes de capture en milieu naturel en prévision de l'approvisionnement en individus pour le programme de reproduction assistée et élevage que nous voulons développé dans le cadre de ce projet. DGFa 05-06-13-16  démarrage et supervision des travaux terrain, DEFTHA attribution du contrat travaux terrain et support au projet.
3) Développement du projet de 4ans : formation de l'équipe de recherche, atelier de travail avec les collaborateurs externes, recrutement étudiants projet de maîtrise, développement des orientations et objectifs des projets de maîtrise Univ Ottawa et Laval
Période 2020-2023: Il est visé avoir deux projets étudiants de deux ans. La dernière année serait consacrée aux  premiers tests d'application terrain des concepts développer dans les projets de maîtrise (lien section commentaire).
</v>
          </cell>
          <cell r="P33" t="str">
            <v>2019-20 
1) Rapport des travaux de correctifs réalisés aux aménagements du Mont Saint-Bruno. Décembre 2019
2) Rapport avec les résultats des tests de méthodes de capture. Mars 2020
3) Rapport de l'atelier de travail et rapport intérimaire sur le développement du projet (proposé de recherche, etc). Mars 2020
Au terme du projet (2023): mémoire de maîtrise, protocole et rapports sur la reproduction assistée, sur l'élevage en captivité.</v>
          </cell>
          <cell r="Q33" t="str">
            <v>(À compléter ultérieurement, lors de la reddition de comptes)</v>
          </cell>
          <cell r="R33" t="str">
            <v>Lyne Bouthillier</v>
          </cell>
          <cell r="S33" t="str">
            <v>R-05-06-13-16 Estrie--Montréal--Laval--Montérégie</v>
          </cell>
          <cell r="T33" t="str">
            <v>NA</v>
          </cell>
          <cell r="U33" t="str">
            <v>NA</v>
          </cell>
          <cell r="V33">
            <v>0</v>
          </cell>
          <cell r="W33">
            <v>0</v>
          </cell>
          <cell r="X33">
            <v>0</v>
          </cell>
          <cell r="Y33">
            <v>0</v>
          </cell>
          <cell r="Z33">
            <v>0</v>
          </cell>
          <cell r="AA33">
            <v>0</v>
          </cell>
          <cell r="AB33">
            <v>0</v>
          </cell>
          <cell r="AC33">
            <v>0</v>
          </cell>
          <cell r="AD33">
            <v>0</v>
          </cell>
          <cell r="AE33">
            <v>0</v>
          </cell>
          <cell r="AF33">
            <v>0</v>
          </cell>
          <cell r="AG33">
            <v>0</v>
          </cell>
          <cell r="AH33">
            <v>0</v>
          </cell>
          <cell r="AI33" t="str">
            <v>NA</v>
          </cell>
          <cell r="AJ33" t="str">
            <v>NA</v>
          </cell>
          <cell r="AK33" t="str">
            <v>NA</v>
          </cell>
          <cell r="AL33">
            <v>0</v>
          </cell>
          <cell r="AM33">
            <v>0</v>
          </cell>
          <cell r="AN33">
            <v>0</v>
          </cell>
          <cell r="AO33">
            <v>0</v>
          </cell>
          <cell r="AP33">
            <v>0</v>
          </cell>
          <cell r="AQ33">
            <v>0</v>
          </cell>
          <cell r="AR33">
            <v>0</v>
          </cell>
          <cell r="AS33">
            <v>0</v>
          </cell>
          <cell r="AT33">
            <v>0</v>
          </cell>
          <cell r="AU33">
            <v>0</v>
          </cell>
          <cell r="AV33">
            <v>0</v>
          </cell>
          <cell r="AW33">
            <v>0</v>
          </cell>
          <cell r="AX33">
            <v>0</v>
          </cell>
          <cell r="AY33" t="str">
            <v>NA</v>
          </cell>
          <cell r="AZ33" t="str">
            <v>NA</v>
          </cell>
          <cell r="BA33" t="str">
            <v>NA</v>
          </cell>
          <cell r="BB33">
            <v>0</v>
          </cell>
          <cell r="BC33">
            <v>0</v>
          </cell>
          <cell r="BD33">
            <v>0</v>
          </cell>
          <cell r="BE33">
            <v>0</v>
          </cell>
          <cell r="BF33">
            <v>0</v>
          </cell>
          <cell r="BG33">
            <v>0</v>
          </cell>
          <cell r="BH33">
            <v>0</v>
          </cell>
          <cell r="BI33">
            <v>0</v>
          </cell>
          <cell r="BJ33">
            <v>0</v>
          </cell>
          <cell r="BK33">
            <v>0</v>
          </cell>
          <cell r="BL33">
            <v>0</v>
          </cell>
          <cell r="BM33">
            <v>0</v>
          </cell>
          <cell r="BN33">
            <v>0</v>
          </cell>
          <cell r="BO33" t="str">
            <v>NA</v>
          </cell>
          <cell r="BP33" t="str">
            <v>NA</v>
          </cell>
          <cell r="BQ33" t="str">
            <v>NA</v>
          </cell>
          <cell r="BR33">
            <v>0</v>
          </cell>
          <cell r="BS33">
            <v>0</v>
          </cell>
          <cell r="BT33">
            <v>0</v>
          </cell>
          <cell r="BU33">
            <v>0</v>
          </cell>
          <cell r="BV33">
            <v>0</v>
          </cell>
          <cell r="BW33">
            <v>0</v>
          </cell>
          <cell r="BX33">
            <v>0</v>
          </cell>
          <cell r="BY33">
            <v>0</v>
          </cell>
          <cell r="BZ33">
            <v>0</v>
          </cell>
          <cell r="CA33">
            <v>0</v>
          </cell>
          <cell r="CB33">
            <v>0</v>
          </cell>
          <cell r="CC33">
            <v>0</v>
          </cell>
          <cell r="CD33">
            <v>0</v>
          </cell>
          <cell r="CE33" t="str">
            <v>NA</v>
          </cell>
          <cell r="CF33" t="str">
            <v>R-05-06-13-16</v>
          </cell>
          <cell r="CG33" t="str">
            <v>Lyne Bouthillier</v>
          </cell>
          <cell r="CH33">
            <v>10</v>
          </cell>
          <cell r="CI33">
            <v>15</v>
          </cell>
          <cell r="CJ33">
            <v>5</v>
          </cell>
          <cell r="CK33">
            <v>2</v>
          </cell>
          <cell r="CL33">
            <v>2195</v>
          </cell>
          <cell r="CM33">
            <v>8945</v>
          </cell>
          <cell r="CN33">
            <v>0</v>
          </cell>
          <cell r="CO33">
            <v>0</v>
          </cell>
          <cell r="CP33">
            <v>6750</v>
          </cell>
          <cell r="CQ33">
            <v>1000</v>
          </cell>
          <cell r="CR33">
            <v>2195</v>
          </cell>
          <cell r="CS33">
            <v>3000</v>
          </cell>
          <cell r="CT33">
            <v>4000</v>
          </cell>
          <cell r="CU33" t="str">
            <v>R</v>
          </cell>
          <cell r="CV33" t="str">
            <v>NA</v>
          </cell>
          <cell r="CW33" t="str">
            <v>NA</v>
          </cell>
          <cell r="CX33">
            <v>0</v>
          </cell>
          <cell r="CY33">
            <v>0</v>
          </cell>
          <cell r="CZ33">
            <v>0</v>
          </cell>
          <cell r="DA33">
            <v>0</v>
          </cell>
          <cell r="DB33">
            <v>0</v>
          </cell>
          <cell r="DC33">
            <v>0</v>
          </cell>
          <cell r="DD33">
            <v>0</v>
          </cell>
          <cell r="DE33">
            <v>0</v>
          </cell>
          <cell r="DF33">
            <v>0</v>
          </cell>
          <cell r="DG33">
            <v>0</v>
          </cell>
          <cell r="DH33">
            <v>0</v>
          </cell>
          <cell r="DI33">
            <v>0</v>
          </cell>
          <cell r="DJ33">
            <v>0</v>
          </cell>
          <cell r="DK33" t="str">
            <v>NA</v>
          </cell>
          <cell r="DL33" t="str">
            <v>NA</v>
          </cell>
          <cell r="DM33" t="str">
            <v>NA</v>
          </cell>
          <cell r="DN33">
            <v>0</v>
          </cell>
          <cell r="DO33">
            <v>0</v>
          </cell>
          <cell r="DP33">
            <v>0</v>
          </cell>
          <cell r="DQ33">
            <v>0</v>
          </cell>
          <cell r="DR33">
            <v>0</v>
          </cell>
          <cell r="DS33">
            <v>0</v>
          </cell>
          <cell r="DT33">
            <v>0</v>
          </cell>
          <cell r="DU33">
            <v>0</v>
          </cell>
          <cell r="DV33">
            <v>0</v>
          </cell>
          <cell r="DW33">
            <v>0</v>
          </cell>
          <cell r="DX33">
            <v>0</v>
          </cell>
          <cell r="DY33">
            <v>0</v>
          </cell>
          <cell r="DZ33">
            <v>0</v>
          </cell>
          <cell r="EA33" t="str">
            <v>NA</v>
          </cell>
          <cell r="EB33" t="str">
            <v>NA</v>
          </cell>
          <cell r="EC33" t="str">
            <v>NA</v>
          </cell>
          <cell r="ED33">
            <v>0</v>
          </cell>
          <cell r="EE33">
            <v>0</v>
          </cell>
          <cell r="EF33">
            <v>0</v>
          </cell>
          <cell r="EG33">
            <v>0</v>
          </cell>
          <cell r="EH33">
            <v>0</v>
          </cell>
          <cell r="EI33">
            <v>0</v>
          </cell>
          <cell r="EJ33">
            <v>0</v>
          </cell>
          <cell r="EK33">
            <v>0</v>
          </cell>
          <cell r="EL33">
            <v>0</v>
          </cell>
          <cell r="EM33">
            <v>0</v>
          </cell>
          <cell r="EN33">
            <v>0</v>
          </cell>
          <cell r="EO33">
            <v>0</v>
          </cell>
          <cell r="EP33">
            <v>0</v>
          </cell>
          <cell r="EQ33" t="str">
            <v>NA</v>
          </cell>
          <cell r="ER33" t="str">
            <v>NA</v>
          </cell>
          <cell r="ES33" t="str">
            <v>NA</v>
          </cell>
          <cell r="ET33">
            <v>0</v>
          </cell>
          <cell r="EU33">
            <v>0</v>
          </cell>
          <cell r="EV33">
            <v>0</v>
          </cell>
          <cell r="EW33">
            <v>0</v>
          </cell>
          <cell r="EX33">
            <v>0</v>
          </cell>
          <cell r="EY33">
            <v>0</v>
          </cell>
          <cell r="EZ33">
            <v>0</v>
          </cell>
          <cell r="FA33">
            <v>0</v>
          </cell>
          <cell r="FB33">
            <v>0</v>
          </cell>
          <cell r="FC33">
            <v>0</v>
          </cell>
          <cell r="FD33">
            <v>0</v>
          </cell>
          <cell r="FE33">
            <v>0</v>
          </cell>
          <cell r="FF33">
            <v>0</v>
          </cell>
          <cell r="FG33" t="str">
            <v>NA</v>
          </cell>
          <cell r="FH33" t="str">
            <v>NA</v>
          </cell>
          <cell r="FI33" t="str">
            <v>NA</v>
          </cell>
          <cell r="FJ33">
            <v>0</v>
          </cell>
          <cell r="FK33">
            <v>0</v>
          </cell>
          <cell r="FL33">
            <v>0</v>
          </cell>
          <cell r="FM33">
            <v>0</v>
          </cell>
          <cell r="FN33">
            <v>0</v>
          </cell>
          <cell r="FO33">
            <v>0</v>
          </cell>
          <cell r="FP33">
            <v>0</v>
          </cell>
          <cell r="FQ33">
            <v>0</v>
          </cell>
          <cell r="FR33">
            <v>0</v>
          </cell>
          <cell r="FS33">
            <v>0</v>
          </cell>
          <cell r="FT33">
            <v>0</v>
          </cell>
          <cell r="FU33">
            <v>0</v>
          </cell>
          <cell r="FV33">
            <v>0</v>
          </cell>
          <cell r="FW33" t="str">
            <v>NA</v>
          </cell>
          <cell r="FX33" t="str">
            <v>NA</v>
          </cell>
          <cell r="FY33" t="str">
            <v>NA</v>
          </cell>
          <cell r="FZ33">
            <v>0</v>
          </cell>
          <cell r="GA33">
            <v>0</v>
          </cell>
          <cell r="GB33">
            <v>0</v>
          </cell>
          <cell r="GC33">
            <v>0</v>
          </cell>
          <cell r="GD33">
            <v>0</v>
          </cell>
          <cell r="GE33">
            <v>0</v>
          </cell>
          <cell r="GF33">
            <v>0</v>
          </cell>
          <cell r="GG33">
            <v>0</v>
          </cell>
          <cell r="GH33">
            <v>0</v>
          </cell>
          <cell r="GI33">
            <v>0</v>
          </cell>
          <cell r="GJ33">
            <v>0</v>
          </cell>
          <cell r="GK33">
            <v>0</v>
          </cell>
          <cell r="GL33">
            <v>0</v>
          </cell>
          <cell r="GM33" t="str">
            <v>NA</v>
          </cell>
        </row>
        <row r="34">
          <cell r="A34" t="str">
            <v>CB-2019-32</v>
          </cell>
          <cell r="B34">
            <v>0</v>
          </cell>
          <cell r="C34">
            <v>0</v>
          </cell>
          <cell r="D34">
            <v>0</v>
          </cell>
          <cell r="E34" t="str">
            <v>Conservation et biodiversité</v>
          </cell>
          <cell r="F34">
            <v>0</v>
          </cell>
          <cell r="G34">
            <v>0</v>
          </cell>
          <cell r="H34">
            <v>0</v>
          </cell>
          <cell r="I34">
            <v>0</v>
          </cell>
          <cell r="J34">
            <v>0</v>
          </cell>
          <cell r="K34">
            <v>0</v>
          </cell>
          <cell r="L34">
            <v>0</v>
          </cell>
          <cell r="M34">
            <v>0</v>
          </cell>
          <cell r="N34">
            <v>0</v>
          </cell>
          <cell r="O34">
            <v>0</v>
          </cell>
          <cell r="P34">
            <v>0</v>
          </cell>
          <cell r="Q34" t="str">
            <v>(À compléter ultérieurement, lors de la reddition de comptes)</v>
          </cell>
          <cell r="R34" t="str">
            <v>(nom du responsable)</v>
          </cell>
          <cell r="S34">
            <v>0</v>
          </cell>
          <cell r="T34" t="str">
            <v>NA</v>
          </cell>
          <cell r="U34" t="str">
            <v>NA</v>
          </cell>
          <cell r="V34">
            <v>0</v>
          </cell>
          <cell r="W34">
            <v>0</v>
          </cell>
          <cell r="X34">
            <v>0</v>
          </cell>
          <cell r="Y34">
            <v>0</v>
          </cell>
          <cell r="Z34">
            <v>0</v>
          </cell>
          <cell r="AA34">
            <v>0</v>
          </cell>
          <cell r="AB34">
            <v>0</v>
          </cell>
          <cell r="AC34">
            <v>0</v>
          </cell>
          <cell r="AD34">
            <v>0</v>
          </cell>
          <cell r="AE34">
            <v>0</v>
          </cell>
          <cell r="AF34">
            <v>0</v>
          </cell>
          <cell r="AG34">
            <v>0</v>
          </cell>
          <cell r="AH34">
            <v>0</v>
          </cell>
          <cell r="AI34" t="str">
            <v>NA</v>
          </cell>
          <cell r="AJ34" t="str">
            <v>NA</v>
          </cell>
          <cell r="AK34" t="str">
            <v>NA</v>
          </cell>
          <cell r="AL34">
            <v>0</v>
          </cell>
          <cell r="AM34">
            <v>0</v>
          </cell>
          <cell r="AN34">
            <v>0</v>
          </cell>
          <cell r="AO34">
            <v>0</v>
          </cell>
          <cell r="AP34">
            <v>0</v>
          </cell>
          <cell r="AQ34">
            <v>0</v>
          </cell>
          <cell r="AR34">
            <v>0</v>
          </cell>
          <cell r="AS34">
            <v>0</v>
          </cell>
          <cell r="AT34">
            <v>0</v>
          </cell>
          <cell r="AU34">
            <v>0</v>
          </cell>
          <cell r="AV34">
            <v>0</v>
          </cell>
          <cell r="AW34">
            <v>0</v>
          </cell>
          <cell r="AX34">
            <v>0</v>
          </cell>
          <cell r="AY34" t="str">
            <v>NA</v>
          </cell>
          <cell r="AZ34" t="str">
            <v>NA</v>
          </cell>
          <cell r="BA34" t="str">
            <v>NA</v>
          </cell>
          <cell r="BB34">
            <v>0</v>
          </cell>
          <cell r="BC34">
            <v>0</v>
          </cell>
          <cell r="BD34">
            <v>0</v>
          </cell>
          <cell r="BE34">
            <v>0</v>
          </cell>
          <cell r="BF34">
            <v>0</v>
          </cell>
          <cell r="BG34">
            <v>0</v>
          </cell>
          <cell r="BH34">
            <v>0</v>
          </cell>
          <cell r="BI34">
            <v>0</v>
          </cell>
          <cell r="BJ34">
            <v>0</v>
          </cell>
          <cell r="BK34">
            <v>0</v>
          </cell>
          <cell r="BL34">
            <v>0</v>
          </cell>
          <cell r="BM34">
            <v>0</v>
          </cell>
          <cell r="BN34">
            <v>0</v>
          </cell>
          <cell r="BO34" t="str">
            <v>NA</v>
          </cell>
          <cell r="BP34" t="str">
            <v>NA</v>
          </cell>
          <cell r="BQ34" t="str">
            <v>NA</v>
          </cell>
          <cell r="BR34">
            <v>0</v>
          </cell>
          <cell r="BS34">
            <v>0</v>
          </cell>
          <cell r="BT34">
            <v>0</v>
          </cell>
          <cell r="BU34">
            <v>0</v>
          </cell>
          <cell r="BV34">
            <v>0</v>
          </cell>
          <cell r="BW34">
            <v>0</v>
          </cell>
          <cell r="BX34">
            <v>0</v>
          </cell>
          <cell r="BY34">
            <v>0</v>
          </cell>
          <cell r="BZ34">
            <v>0</v>
          </cell>
          <cell r="CA34">
            <v>0</v>
          </cell>
          <cell r="CB34">
            <v>0</v>
          </cell>
          <cell r="CC34">
            <v>0</v>
          </cell>
          <cell r="CD34">
            <v>0</v>
          </cell>
          <cell r="CE34" t="str">
            <v>NA</v>
          </cell>
          <cell r="CF34" t="str">
            <v>NA</v>
          </cell>
          <cell r="CG34" t="str">
            <v>NA</v>
          </cell>
          <cell r="CH34">
            <v>0</v>
          </cell>
          <cell r="CI34">
            <v>0</v>
          </cell>
          <cell r="CJ34">
            <v>0</v>
          </cell>
          <cell r="CK34">
            <v>0</v>
          </cell>
          <cell r="CL34">
            <v>0</v>
          </cell>
          <cell r="CM34">
            <v>0</v>
          </cell>
          <cell r="CN34">
            <v>0</v>
          </cell>
          <cell r="CO34">
            <v>0</v>
          </cell>
          <cell r="CP34">
            <v>0</v>
          </cell>
          <cell r="CQ34">
            <v>0</v>
          </cell>
          <cell r="CR34">
            <v>0</v>
          </cell>
          <cell r="CS34">
            <v>0</v>
          </cell>
          <cell r="CT34">
            <v>0</v>
          </cell>
          <cell r="CU34" t="str">
            <v>NA</v>
          </cell>
          <cell r="CV34" t="str">
            <v>NA</v>
          </cell>
          <cell r="CW34" t="str">
            <v>NA</v>
          </cell>
          <cell r="CX34">
            <v>0</v>
          </cell>
          <cell r="CY34">
            <v>0</v>
          </cell>
          <cell r="CZ34">
            <v>0</v>
          </cell>
          <cell r="DA34">
            <v>0</v>
          </cell>
          <cell r="DB34">
            <v>0</v>
          </cell>
          <cell r="DC34">
            <v>0</v>
          </cell>
          <cell r="DD34">
            <v>0</v>
          </cell>
          <cell r="DE34">
            <v>0</v>
          </cell>
          <cell r="DF34">
            <v>0</v>
          </cell>
          <cell r="DG34">
            <v>0</v>
          </cell>
          <cell r="DH34">
            <v>0</v>
          </cell>
          <cell r="DI34">
            <v>0</v>
          </cell>
          <cell r="DJ34">
            <v>0</v>
          </cell>
          <cell r="DK34" t="str">
            <v>NA</v>
          </cell>
          <cell r="DL34" t="str">
            <v>NA</v>
          </cell>
          <cell r="DM34" t="str">
            <v>NA</v>
          </cell>
          <cell r="DN34">
            <v>0</v>
          </cell>
          <cell r="DO34">
            <v>0</v>
          </cell>
          <cell r="DP34">
            <v>0</v>
          </cell>
          <cell r="DQ34">
            <v>0</v>
          </cell>
          <cell r="DR34">
            <v>0</v>
          </cell>
          <cell r="DS34">
            <v>0</v>
          </cell>
          <cell r="DT34">
            <v>0</v>
          </cell>
          <cell r="DU34">
            <v>0</v>
          </cell>
          <cell r="DV34">
            <v>0</v>
          </cell>
          <cell r="DW34">
            <v>0</v>
          </cell>
          <cell r="DX34">
            <v>0</v>
          </cell>
          <cell r="DY34">
            <v>0</v>
          </cell>
          <cell r="DZ34">
            <v>0</v>
          </cell>
          <cell r="EA34" t="str">
            <v>NA</v>
          </cell>
          <cell r="EB34" t="str">
            <v>NA</v>
          </cell>
          <cell r="EC34" t="str">
            <v>NA</v>
          </cell>
          <cell r="ED34">
            <v>0</v>
          </cell>
          <cell r="EE34">
            <v>0</v>
          </cell>
          <cell r="EF34">
            <v>0</v>
          </cell>
          <cell r="EG34">
            <v>0</v>
          </cell>
          <cell r="EH34">
            <v>0</v>
          </cell>
          <cell r="EI34">
            <v>0</v>
          </cell>
          <cell r="EJ34">
            <v>0</v>
          </cell>
          <cell r="EK34">
            <v>0</v>
          </cell>
          <cell r="EL34">
            <v>0</v>
          </cell>
          <cell r="EM34">
            <v>0</v>
          </cell>
          <cell r="EN34">
            <v>0</v>
          </cell>
          <cell r="EO34">
            <v>0</v>
          </cell>
          <cell r="EP34">
            <v>0</v>
          </cell>
          <cell r="EQ34" t="str">
            <v>NA</v>
          </cell>
          <cell r="ER34" t="str">
            <v>NA</v>
          </cell>
          <cell r="ES34" t="str">
            <v>NA</v>
          </cell>
          <cell r="ET34">
            <v>0</v>
          </cell>
          <cell r="EU34">
            <v>0</v>
          </cell>
          <cell r="EV34">
            <v>0</v>
          </cell>
          <cell r="EW34">
            <v>0</v>
          </cell>
          <cell r="EX34">
            <v>0</v>
          </cell>
          <cell r="EY34">
            <v>0</v>
          </cell>
          <cell r="EZ34">
            <v>0</v>
          </cell>
          <cell r="FA34">
            <v>0</v>
          </cell>
          <cell r="FB34">
            <v>0</v>
          </cell>
          <cell r="FC34">
            <v>0</v>
          </cell>
          <cell r="FD34">
            <v>0</v>
          </cell>
          <cell r="FE34">
            <v>0</v>
          </cell>
          <cell r="FF34">
            <v>0</v>
          </cell>
          <cell r="FG34" t="str">
            <v>NA</v>
          </cell>
          <cell r="FH34" t="str">
            <v>NA</v>
          </cell>
          <cell r="FI34" t="str">
            <v>NA</v>
          </cell>
          <cell r="FJ34">
            <v>0</v>
          </cell>
          <cell r="FK34">
            <v>0</v>
          </cell>
          <cell r="FL34">
            <v>0</v>
          </cell>
          <cell r="FM34">
            <v>0</v>
          </cell>
          <cell r="FN34">
            <v>0</v>
          </cell>
          <cell r="FO34">
            <v>0</v>
          </cell>
          <cell r="FP34">
            <v>0</v>
          </cell>
          <cell r="FQ34">
            <v>0</v>
          </cell>
          <cell r="FR34">
            <v>0</v>
          </cell>
          <cell r="FS34">
            <v>0</v>
          </cell>
          <cell r="FT34">
            <v>0</v>
          </cell>
          <cell r="FU34">
            <v>0</v>
          </cell>
          <cell r="FV34">
            <v>0</v>
          </cell>
          <cell r="FW34" t="str">
            <v>NA</v>
          </cell>
          <cell r="FX34" t="str">
            <v>NA</v>
          </cell>
          <cell r="FY34" t="str">
            <v>NA</v>
          </cell>
          <cell r="FZ34">
            <v>0</v>
          </cell>
          <cell r="GA34">
            <v>0</v>
          </cell>
          <cell r="GB34">
            <v>0</v>
          </cell>
          <cell r="GC34">
            <v>0</v>
          </cell>
          <cell r="GD34">
            <v>0</v>
          </cell>
          <cell r="GE34">
            <v>0</v>
          </cell>
          <cell r="GF34">
            <v>0</v>
          </cell>
          <cell r="GG34">
            <v>0</v>
          </cell>
          <cell r="GH34">
            <v>0</v>
          </cell>
          <cell r="GI34">
            <v>0</v>
          </cell>
          <cell r="GJ34">
            <v>0</v>
          </cell>
          <cell r="GK34">
            <v>0</v>
          </cell>
          <cell r="GL34">
            <v>0</v>
          </cell>
          <cell r="GM34" t="str">
            <v>NA</v>
          </cell>
        </row>
        <row r="35">
          <cell r="A35" t="str">
            <v>CB-2019-33</v>
          </cell>
          <cell r="B35">
            <v>0</v>
          </cell>
          <cell r="C35" t="str">
            <v>x</v>
          </cell>
          <cell r="D35" t="str">
            <v>SOR</v>
          </cell>
          <cell r="E35" t="str">
            <v>Conservation et biodiversité</v>
          </cell>
          <cell r="F35" t="str">
            <v>Secteur sud-est</v>
          </cell>
          <cell r="G35" t="str">
            <v>R-11 Gaspésie--Iles-de-la-Madeleine</v>
          </cell>
          <cell r="H35" t="str">
            <v>oui</v>
          </cell>
          <cell r="I35" t="str">
            <v>1 an</v>
          </cell>
          <cell r="J35">
            <v>0</v>
          </cell>
          <cell r="K35" t="str">
            <v>Mars</v>
          </cell>
          <cell r="L35" t="str">
            <v>Activité autre (comité, groupe de travail, etc.)</v>
          </cell>
          <cell r="M35" t="str">
            <v>Mise en oeuvre des actions de rétablisssement du caribou de la Gaspésie</v>
          </cell>
          <cell r="N35" t="str">
            <v>Le plan de rétablissement du caribou de la Gaspésie 2019-2029 recommande une série d'actions favorisant le rétablissement de cette population menacée de caribou. Le ministère a donc produit un plan d'action  visant à répondre à ces recommandations, tout en prenant en compte le contexte socio-économique régional, et ainsi poursuivre les efforts de rétablissement. Divers comités de travail seront ainsi mis sur pied pour assurer la mise en oeuvre de ce plan d'action. En raison de la poursuite du déclin de cette population, il apparait nécessaire de prévoir des mesures de gestion particulières afin d'assurer son maintien dans l'écosystème. De plus, la poursuite des activités d'acquisition de connaissance  et de suivi est nécessaire afin de se doter d'outils optimaux d'aide à la décision dans le choix des mesures de gestion et de rétablissement.</v>
          </cell>
          <cell r="O35" t="str">
            <v xml:space="preserve">Les objectifs seraient: a) Identifier les lacunes dans les connaissances qui seraient nécessaires à la mise en oeuvre du plan d'action ministériel et les projets potentiels pour les combler; b) Identifer les suivis nécessaires à l'évalutation des mesures de rétablissement déployés; c) Proposer les mesures de gestion appropriées selon des seuils critiques de taille de la population. Un comité sertait formé pour répondre aux objectifs. </v>
          </cell>
          <cell r="P35" t="str">
            <v>Pour mars 2020, déposer une proposition d'acquisition de connaissance, de suivis des actions de rétablissement ainsi que de sauvegarde incluant un schéma décisionnel.</v>
          </cell>
          <cell r="Q35" t="str">
            <v>(À compléter ultérieurement, lors de la reddition de comptes)</v>
          </cell>
          <cell r="R35" t="str">
            <v>Mathieu Morin DGFa-11</v>
          </cell>
          <cell r="S35">
            <v>0</v>
          </cell>
          <cell r="T35" t="str">
            <v>R-01</v>
          </cell>
          <cell r="U35" t="str">
            <v>Frédéric Lesmerises, Pascal Pettigrew</v>
          </cell>
          <cell r="V35">
            <v>0</v>
          </cell>
          <cell r="W35">
            <v>45</v>
          </cell>
          <cell r="X35">
            <v>0</v>
          </cell>
          <cell r="Y35">
            <v>0</v>
          </cell>
          <cell r="Z35">
            <v>0</v>
          </cell>
          <cell r="AA35">
            <v>13950</v>
          </cell>
          <cell r="AB35">
            <v>0</v>
          </cell>
          <cell r="AC35">
            <v>0</v>
          </cell>
          <cell r="AD35">
            <v>6200</v>
          </cell>
          <cell r="AE35">
            <v>0</v>
          </cell>
          <cell r="AF35">
            <v>0</v>
          </cell>
          <cell r="AG35">
            <v>0</v>
          </cell>
          <cell r="AH35">
            <v>0</v>
          </cell>
          <cell r="AI35" t="str">
            <v>C</v>
          </cell>
          <cell r="AJ35" t="str">
            <v>NA</v>
          </cell>
          <cell r="AK35" t="str">
            <v>NA</v>
          </cell>
          <cell r="AL35">
            <v>0</v>
          </cell>
          <cell r="AM35">
            <v>0</v>
          </cell>
          <cell r="AN35">
            <v>0</v>
          </cell>
          <cell r="AO35">
            <v>0</v>
          </cell>
          <cell r="AP35">
            <v>0</v>
          </cell>
          <cell r="AQ35">
            <v>0</v>
          </cell>
          <cell r="AR35">
            <v>0</v>
          </cell>
          <cell r="AS35">
            <v>0</v>
          </cell>
          <cell r="AT35">
            <v>0</v>
          </cell>
          <cell r="AU35">
            <v>0</v>
          </cell>
          <cell r="AV35">
            <v>0</v>
          </cell>
          <cell r="AW35">
            <v>0</v>
          </cell>
          <cell r="AX35">
            <v>0</v>
          </cell>
          <cell r="AY35" t="str">
            <v>NA</v>
          </cell>
          <cell r="AZ35" t="str">
            <v>NA</v>
          </cell>
          <cell r="BA35" t="str">
            <v>NA</v>
          </cell>
          <cell r="BB35">
            <v>0</v>
          </cell>
          <cell r="BC35">
            <v>0</v>
          </cell>
          <cell r="BD35">
            <v>0</v>
          </cell>
          <cell r="BE35">
            <v>0</v>
          </cell>
          <cell r="BF35">
            <v>0</v>
          </cell>
          <cell r="BG35">
            <v>0</v>
          </cell>
          <cell r="BH35">
            <v>0</v>
          </cell>
          <cell r="BI35">
            <v>0</v>
          </cell>
          <cell r="BJ35">
            <v>0</v>
          </cell>
          <cell r="BK35">
            <v>0</v>
          </cell>
          <cell r="BL35">
            <v>0</v>
          </cell>
          <cell r="BM35">
            <v>0</v>
          </cell>
          <cell r="BN35">
            <v>0</v>
          </cell>
          <cell r="BO35" t="str">
            <v>NA</v>
          </cell>
          <cell r="BP35" t="str">
            <v>NA</v>
          </cell>
          <cell r="BQ35" t="str">
            <v>NA</v>
          </cell>
          <cell r="BR35">
            <v>0</v>
          </cell>
          <cell r="BS35">
            <v>0</v>
          </cell>
          <cell r="BT35">
            <v>0</v>
          </cell>
          <cell r="BU35">
            <v>0</v>
          </cell>
          <cell r="BV35">
            <v>0</v>
          </cell>
          <cell r="BW35">
            <v>0</v>
          </cell>
          <cell r="BX35">
            <v>0</v>
          </cell>
          <cell r="BY35">
            <v>0</v>
          </cell>
          <cell r="BZ35">
            <v>0</v>
          </cell>
          <cell r="CA35">
            <v>0</v>
          </cell>
          <cell r="CB35">
            <v>0</v>
          </cell>
          <cell r="CC35">
            <v>0</v>
          </cell>
          <cell r="CD35">
            <v>0</v>
          </cell>
          <cell r="CE35" t="str">
            <v>NA</v>
          </cell>
          <cell r="CF35" t="str">
            <v>NA</v>
          </cell>
          <cell r="CG35" t="str">
            <v>NA</v>
          </cell>
          <cell r="CH35">
            <v>0</v>
          </cell>
          <cell r="CI35">
            <v>0</v>
          </cell>
          <cell r="CJ35">
            <v>0</v>
          </cell>
          <cell r="CK35">
            <v>0</v>
          </cell>
          <cell r="CL35">
            <v>0</v>
          </cell>
          <cell r="CM35">
            <v>0</v>
          </cell>
          <cell r="CN35">
            <v>0</v>
          </cell>
          <cell r="CO35">
            <v>0</v>
          </cell>
          <cell r="CP35">
            <v>0</v>
          </cell>
          <cell r="CQ35">
            <v>0</v>
          </cell>
          <cell r="CR35">
            <v>0</v>
          </cell>
          <cell r="CS35">
            <v>0</v>
          </cell>
          <cell r="CT35">
            <v>0</v>
          </cell>
          <cell r="CU35" t="str">
            <v>NA</v>
          </cell>
          <cell r="CV35" t="str">
            <v>NA</v>
          </cell>
          <cell r="CW35" t="str">
            <v>NA</v>
          </cell>
          <cell r="CX35">
            <v>0</v>
          </cell>
          <cell r="CY35">
            <v>0</v>
          </cell>
          <cell r="CZ35">
            <v>0</v>
          </cell>
          <cell r="DA35">
            <v>0</v>
          </cell>
          <cell r="DB35">
            <v>0</v>
          </cell>
          <cell r="DC35">
            <v>0</v>
          </cell>
          <cell r="DD35">
            <v>0</v>
          </cell>
          <cell r="DE35">
            <v>0</v>
          </cell>
          <cell r="DF35">
            <v>0</v>
          </cell>
          <cell r="DG35">
            <v>0</v>
          </cell>
          <cell r="DH35">
            <v>0</v>
          </cell>
          <cell r="DI35">
            <v>0</v>
          </cell>
          <cell r="DJ35">
            <v>0</v>
          </cell>
          <cell r="DK35" t="str">
            <v>NA</v>
          </cell>
          <cell r="DL35" t="str">
            <v>R-08</v>
          </cell>
          <cell r="DM35" t="str">
            <v>Stéphanie Pellerin</v>
          </cell>
          <cell r="DN35">
            <v>0</v>
          </cell>
          <cell r="DO35">
            <v>15</v>
          </cell>
          <cell r="DP35">
            <v>0</v>
          </cell>
          <cell r="DQ35">
            <v>0</v>
          </cell>
          <cell r="DR35">
            <v>0</v>
          </cell>
          <cell r="DS35">
            <v>4650</v>
          </cell>
          <cell r="DT35">
            <v>0</v>
          </cell>
          <cell r="DU35">
            <v>0</v>
          </cell>
          <cell r="DV35">
            <v>4650</v>
          </cell>
          <cell r="DW35">
            <v>0</v>
          </cell>
          <cell r="DX35">
            <v>0</v>
          </cell>
          <cell r="DY35">
            <v>0</v>
          </cell>
          <cell r="DZ35">
            <v>0</v>
          </cell>
          <cell r="EA35" t="str">
            <v>C</v>
          </cell>
          <cell r="EB35" t="str">
            <v>NA</v>
          </cell>
          <cell r="EC35" t="str">
            <v>NA</v>
          </cell>
          <cell r="ED35">
            <v>0</v>
          </cell>
          <cell r="EE35">
            <v>0</v>
          </cell>
          <cell r="EF35">
            <v>0</v>
          </cell>
          <cell r="EG35">
            <v>0</v>
          </cell>
          <cell r="EH35">
            <v>0</v>
          </cell>
          <cell r="EI35">
            <v>0</v>
          </cell>
          <cell r="EJ35">
            <v>0</v>
          </cell>
          <cell r="EK35">
            <v>0</v>
          </cell>
          <cell r="EL35">
            <v>0</v>
          </cell>
          <cell r="EM35">
            <v>0</v>
          </cell>
          <cell r="EN35">
            <v>0</v>
          </cell>
          <cell r="EO35">
            <v>0</v>
          </cell>
          <cell r="EP35">
            <v>0</v>
          </cell>
          <cell r="EQ35" t="str">
            <v>NA</v>
          </cell>
          <cell r="ER35" t="str">
            <v>NA</v>
          </cell>
          <cell r="ES35" t="str">
            <v>NA</v>
          </cell>
          <cell r="ET35">
            <v>0</v>
          </cell>
          <cell r="EU35">
            <v>0</v>
          </cell>
          <cell r="EV35">
            <v>0</v>
          </cell>
          <cell r="EW35">
            <v>0</v>
          </cell>
          <cell r="EX35">
            <v>0</v>
          </cell>
          <cell r="EY35">
            <v>0</v>
          </cell>
          <cell r="EZ35">
            <v>0</v>
          </cell>
          <cell r="FA35">
            <v>0</v>
          </cell>
          <cell r="FB35">
            <v>0</v>
          </cell>
          <cell r="FC35">
            <v>0</v>
          </cell>
          <cell r="FD35">
            <v>0</v>
          </cell>
          <cell r="FE35">
            <v>0</v>
          </cell>
          <cell r="FF35">
            <v>0</v>
          </cell>
          <cell r="FG35" t="str">
            <v>NA</v>
          </cell>
          <cell r="FH35" t="str">
            <v>R-11</v>
          </cell>
          <cell r="FI35" t="str">
            <v>Mathieu Morin, Gabriel Chabot</v>
          </cell>
          <cell r="FJ35">
            <v>0</v>
          </cell>
          <cell r="FK35">
            <v>35</v>
          </cell>
          <cell r="FL35">
            <v>10</v>
          </cell>
          <cell r="FM35">
            <v>0</v>
          </cell>
          <cell r="FN35">
            <v>3150</v>
          </cell>
          <cell r="FO35">
            <v>14000</v>
          </cell>
          <cell r="FP35">
            <v>0</v>
          </cell>
          <cell r="FQ35">
            <v>0</v>
          </cell>
          <cell r="FR35">
            <v>6200</v>
          </cell>
          <cell r="FS35">
            <v>0</v>
          </cell>
          <cell r="FT35">
            <v>0</v>
          </cell>
          <cell r="FU35">
            <v>0</v>
          </cell>
          <cell r="FV35">
            <v>0</v>
          </cell>
          <cell r="FW35" t="str">
            <v>C</v>
          </cell>
          <cell r="FX35" t="str">
            <v>NA</v>
          </cell>
          <cell r="FY35" t="str">
            <v>NA</v>
          </cell>
          <cell r="FZ35">
            <v>0</v>
          </cell>
          <cell r="GA35">
            <v>0</v>
          </cell>
          <cell r="GB35">
            <v>0</v>
          </cell>
          <cell r="GC35">
            <v>0</v>
          </cell>
          <cell r="GD35">
            <v>0</v>
          </cell>
          <cell r="GE35">
            <v>0</v>
          </cell>
          <cell r="GF35">
            <v>0</v>
          </cell>
          <cell r="GG35">
            <v>0</v>
          </cell>
          <cell r="GH35">
            <v>0</v>
          </cell>
          <cell r="GI35">
            <v>0</v>
          </cell>
          <cell r="GJ35">
            <v>0</v>
          </cell>
          <cell r="GK35">
            <v>0</v>
          </cell>
          <cell r="GL35">
            <v>0</v>
          </cell>
          <cell r="GM35" t="str">
            <v>NA</v>
          </cell>
        </row>
        <row r="36">
          <cell r="A36" t="str">
            <v>CB-2019-34</v>
          </cell>
          <cell r="B36">
            <v>0</v>
          </cell>
          <cell r="C36" t="str">
            <v>X</v>
          </cell>
          <cell r="D36" t="str">
            <v>SFP</v>
          </cell>
          <cell r="E36" t="str">
            <v>Conservation et biodiversité</v>
          </cell>
          <cell r="F36" t="str">
            <v>DGGFH</v>
          </cell>
          <cell r="G36" t="str">
            <v>DGGFH</v>
          </cell>
          <cell r="H36" t="str">
            <v>non</v>
          </cell>
          <cell r="I36" t="str">
            <v>Projet récurrent</v>
          </cell>
          <cell r="J36" t="str">
            <v>Projet récurrent</v>
          </cell>
          <cell r="K36" t="str">
            <v>En continu</v>
          </cell>
          <cell r="L36" t="str">
            <v>Activité autre (comité, groupe de travail, etc.)</v>
          </cell>
          <cell r="M36" t="str">
            <v>Centre de données sur le patrimoine naturel du Québec(CDPNQ)</v>
          </cell>
          <cell r="N36" t="str">
            <v xml:space="preserve">Le CDPNQ est un système d'information sur la biodiversité de portée provinciale qui se consacre à la documentation, à l'analyse et à la diffusion quotidienne de l'information relative aux espèces à statut précaire. Au MFFP, le personnel de la DGGFH (SFP) s'assure notamment du bon fonctionnement du système, de la mise à jour des banques de données sources (ex. BORAQ, MMACH), de la production de l'information relative aux espèces et aux occurences, ainsi que des processus de diffusion. À ce personnel, s'ajoute des répondants des directions régionales de la faune (SOR), lesquels répondent aux demandes d'information du CDPNQ, ainsi que de nombreux collaborateurs qui intègrent les données d'observations dans les banques sources du CDPNQ. À ce jour, le CDPNQ comptent environ 5 800 occurences pour près de 90 espèces fauniques à statut précaire. Les données compilées et diffusées au CDPNQ sont essentielles afin d'assurer la prise en compte des espèces à statut précaire dans les activités de développement ainsi que dans la planification territoriale (ex. Mesure de protection en milieu forestier). À cet effet, le MFFP a répondu, en 2017, à 3276 demandes d'information. Afin que le CDPNQ remplisse pleinement sa mission, il est essentiel que les données régionales d'observation soient intégrées aux banques sources, que les occurences soient mises à jour régulièrement et que les processus de diffusion soient efficaces. </v>
          </cell>
          <cell r="O36" t="str">
            <v>1. Répondre aux demandes d'information du CDPNQ, contribuer à l'amélioration et à l'harmonisation des réponses entre les régions et dresser un portrait sommaire des demandes d'informations recueillies par les répondants du CDPNQ (centraux et régionaux) ;
2. S'assurer de la transmission ou de l'intégration des données nécessaires à la création d'occurences dans les banques de données sources du CDPNQ par les responsables régionaux et centraux ;
3. Mettre à jour les occurences pour les espèces suivies au CDPNQ (DGGFH)
4. Contribuer au bon fonctionnement du CDPNQ, notamment par des rencontres d'échanges centre-régions permettant d'informer sur l'état d'avancement du CDPNQ et d'identifier les préoccupations et les solutions régionales permettant de mieux répondre aux besoins.</v>
          </cell>
          <cell r="P36" t="str">
            <v>Réponses aux demandes d'information CDPNQ et support à la clientèle (ainsi qu'aux collègues);
Mise à jour des banques de données sources (BORAQ, MMACH, IFA (pour le BD poisson), SOS-POP, Maternités et hibernacles de chauves-souris, etc.)
Production des occurences, mise à jour des spécifications d'occurrences, gestion des banques sources;
Participation aux rencontres centre-région de l'équipe CDPNQ;
Rapport annuel du CDPNQ.</v>
          </cell>
          <cell r="Q36" t="str">
            <v>(À compléter ultérieurement, lors de la reddition de comptes)</v>
          </cell>
          <cell r="R36" t="str">
            <v>Anne-Marie Gosselin</v>
          </cell>
          <cell r="S36" t="str">
            <v>DEFTHA</v>
          </cell>
          <cell r="T36" t="str">
            <v>R-01</v>
          </cell>
          <cell r="U36" t="str">
            <v>Geneviève Bourget</v>
          </cell>
          <cell r="V36">
            <v>17</v>
          </cell>
          <cell r="W36">
            <v>5</v>
          </cell>
          <cell r="X36">
            <v>0</v>
          </cell>
          <cell r="Y36">
            <v>0</v>
          </cell>
          <cell r="Z36">
            <v>0</v>
          </cell>
          <cell r="AA36">
            <v>5120</v>
          </cell>
          <cell r="AB36">
            <v>0</v>
          </cell>
          <cell r="AC36">
            <v>0</v>
          </cell>
          <cell r="AD36">
            <v>5120</v>
          </cell>
          <cell r="AE36">
            <v>0</v>
          </cell>
          <cell r="AF36">
            <v>0</v>
          </cell>
          <cell r="AG36">
            <v>0</v>
          </cell>
          <cell r="AH36">
            <v>0</v>
          </cell>
          <cell r="AI36" t="str">
            <v>C</v>
          </cell>
          <cell r="AJ36" t="str">
            <v>R-02</v>
          </cell>
          <cell r="AK36" t="str">
            <v>Mathieu McCann, Sophie Hardy</v>
          </cell>
          <cell r="AL36">
            <v>20</v>
          </cell>
          <cell r="AM36">
            <v>12</v>
          </cell>
          <cell r="AN36">
            <v>0</v>
          </cell>
          <cell r="AO36">
            <v>0</v>
          </cell>
          <cell r="AP36">
            <v>0</v>
          </cell>
          <cell r="AQ36">
            <v>7920</v>
          </cell>
          <cell r="AR36">
            <v>0</v>
          </cell>
          <cell r="AS36">
            <v>0</v>
          </cell>
          <cell r="AT36">
            <v>7920</v>
          </cell>
          <cell r="AU36">
            <v>0</v>
          </cell>
          <cell r="AV36">
            <v>0</v>
          </cell>
          <cell r="AW36">
            <v>0</v>
          </cell>
          <cell r="AX36">
            <v>0</v>
          </cell>
          <cell r="AY36" t="str">
            <v>C</v>
          </cell>
          <cell r="AZ36" t="str">
            <v>R-03-12</v>
          </cell>
          <cell r="BA36" t="str">
            <v>Daniel Guérin et Martine</v>
          </cell>
          <cell r="BB36">
            <v>22</v>
          </cell>
          <cell r="BC36">
            <v>0</v>
          </cell>
          <cell r="BD36">
            <v>0</v>
          </cell>
          <cell r="BE36">
            <v>0</v>
          </cell>
          <cell r="BF36">
            <v>0</v>
          </cell>
          <cell r="BG36">
            <v>4620</v>
          </cell>
          <cell r="BH36">
            <v>0</v>
          </cell>
          <cell r="BI36">
            <v>0</v>
          </cell>
          <cell r="BJ36">
            <v>4620</v>
          </cell>
          <cell r="BK36">
            <v>0</v>
          </cell>
          <cell r="BL36">
            <v>0</v>
          </cell>
          <cell r="BM36">
            <v>0</v>
          </cell>
          <cell r="BN36">
            <v>0</v>
          </cell>
          <cell r="BO36" t="str">
            <v>C</v>
          </cell>
          <cell r="BP36" t="str">
            <v>R-04-17</v>
          </cell>
          <cell r="BQ36" t="str">
            <v>Yves Robitaille</v>
          </cell>
          <cell r="BR36">
            <v>60</v>
          </cell>
          <cell r="BS36">
            <v>0</v>
          </cell>
          <cell r="BT36">
            <v>0</v>
          </cell>
          <cell r="BU36">
            <v>0</v>
          </cell>
          <cell r="BV36">
            <v>0</v>
          </cell>
          <cell r="BW36">
            <v>12600</v>
          </cell>
          <cell r="BX36">
            <v>0</v>
          </cell>
          <cell r="BY36">
            <v>0</v>
          </cell>
          <cell r="BZ36">
            <v>12600</v>
          </cell>
          <cell r="CA36">
            <v>0</v>
          </cell>
          <cell r="CB36">
            <v>0</v>
          </cell>
          <cell r="CC36">
            <v>0</v>
          </cell>
          <cell r="CD36">
            <v>0</v>
          </cell>
          <cell r="CE36" t="str">
            <v>C</v>
          </cell>
          <cell r="CF36" t="str">
            <v>R-05-06-13-16</v>
          </cell>
          <cell r="CG36" t="str">
            <v>Mélissa Lamoureux, Alain Lussier</v>
          </cell>
          <cell r="CH36">
            <v>189</v>
          </cell>
          <cell r="CI36">
            <v>0</v>
          </cell>
          <cell r="CJ36">
            <v>0</v>
          </cell>
          <cell r="CK36">
            <v>0</v>
          </cell>
          <cell r="CL36">
            <v>0</v>
          </cell>
          <cell r="CM36">
            <v>39690</v>
          </cell>
          <cell r="CN36">
            <v>0</v>
          </cell>
          <cell r="CO36">
            <v>0</v>
          </cell>
          <cell r="CP36">
            <v>39690</v>
          </cell>
          <cell r="CQ36">
            <v>0</v>
          </cell>
          <cell r="CR36">
            <v>0</v>
          </cell>
          <cell r="CS36">
            <v>0</v>
          </cell>
          <cell r="CT36">
            <v>0</v>
          </cell>
          <cell r="CU36" t="str">
            <v>C</v>
          </cell>
          <cell r="CV36" t="str">
            <v>R-07</v>
          </cell>
          <cell r="CW36" t="str">
            <v>Olivier Trudel</v>
          </cell>
          <cell r="CX36">
            <v>40</v>
          </cell>
          <cell r="CY36">
            <v>0</v>
          </cell>
          <cell r="CZ36">
            <v>0</v>
          </cell>
          <cell r="DA36">
            <v>0</v>
          </cell>
          <cell r="DB36">
            <v>0</v>
          </cell>
          <cell r="DC36">
            <v>8400</v>
          </cell>
          <cell r="DD36">
            <v>0</v>
          </cell>
          <cell r="DE36">
            <v>0</v>
          </cell>
          <cell r="DF36">
            <v>8400</v>
          </cell>
          <cell r="DG36">
            <v>0</v>
          </cell>
          <cell r="DH36">
            <v>0</v>
          </cell>
          <cell r="DI36">
            <v>0</v>
          </cell>
          <cell r="DJ36">
            <v>0</v>
          </cell>
          <cell r="DK36" t="str">
            <v>C</v>
          </cell>
          <cell r="DL36" t="str">
            <v>R-08</v>
          </cell>
          <cell r="DM36" t="str">
            <v>Savannah Bussières</v>
          </cell>
          <cell r="DN36">
            <v>11</v>
          </cell>
          <cell r="DO36">
            <v>0</v>
          </cell>
          <cell r="DP36">
            <v>0</v>
          </cell>
          <cell r="DQ36">
            <v>0</v>
          </cell>
          <cell r="DR36">
            <v>0</v>
          </cell>
          <cell r="DS36">
            <v>2310</v>
          </cell>
          <cell r="DT36">
            <v>0</v>
          </cell>
          <cell r="DU36">
            <v>0</v>
          </cell>
          <cell r="DV36">
            <v>2310</v>
          </cell>
          <cell r="DW36">
            <v>0</v>
          </cell>
          <cell r="DX36">
            <v>0</v>
          </cell>
          <cell r="DY36">
            <v>0</v>
          </cell>
          <cell r="DZ36">
            <v>0</v>
          </cell>
          <cell r="EA36" t="str">
            <v>C</v>
          </cell>
          <cell r="EB36" t="str">
            <v>R-09</v>
          </cell>
          <cell r="EC36" t="str">
            <v>Mylène Bourque, Johanne Labonté</v>
          </cell>
          <cell r="ED36">
            <v>40</v>
          </cell>
          <cell r="EE36">
            <v>0</v>
          </cell>
          <cell r="EF36">
            <v>0</v>
          </cell>
          <cell r="EG36">
            <v>0</v>
          </cell>
          <cell r="EH36">
            <v>0</v>
          </cell>
          <cell r="EI36">
            <v>8400</v>
          </cell>
          <cell r="EJ36">
            <v>0</v>
          </cell>
          <cell r="EK36">
            <v>0</v>
          </cell>
          <cell r="EL36">
            <v>8400</v>
          </cell>
          <cell r="EM36">
            <v>0</v>
          </cell>
          <cell r="EN36">
            <v>0</v>
          </cell>
          <cell r="EO36">
            <v>0</v>
          </cell>
          <cell r="EP36">
            <v>0</v>
          </cell>
          <cell r="EQ36" t="str">
            <v>C</v>
          </cell>
          <cell r="ER36" t="str">
            <v>R-10</v>
          </cell>
          <cell r="ES36" t="str">
            <v>Daniel Potvin-Leduc</v>
          </cell>
          <cell r="ET36">
            <v>9</v>
          </cell>
          <cell r="EU36">
            <v>0</v>
          </cell>
          <cell r="EV36">
            <v>0</v>
          </cell>
          <cell r="EW36">
            <v>0</v>
          </cell>
          <cell r="EX36">
            <v>0</v>
          </cell>
          <cell r="EY36">
            <v>1890</v>
          </cell>
          <cell r="EZ36">
            <v>0</v>
          </cell>
          <cell r="FA36">
            <v>0</v>
          </cell>
          <cell r="FB36">
            <v>1890</v>
          </cell>
          <cell r="FC36">
            <v>0</v>
          </cell>
          <cell r="FD36">
            <v>0</v>
          </cell>
          <cell r="FE36">
            <v>0</v>
          </cell>
          <cell r="FF36">
            <v>0</v>
          </cell>
          <cell r="FG36" t="str">
            <v>C</v>
          </cell>
          <cell r="FH36" t="str">
            <v>R-11</v>
          </cell>
          <cell r="FI36" t="str">
            <v>Gabriel Chabot</v>
          </cell>
          <cell r="FJ36">
            <v>17</v>
          </cell>
          <cell r="FK36">
            <v>0</v>
          </cell>
          <cell r="FL36">
            <v>0</v>
          </cell>
          <cell r="FM36">
            <v>0</v>
          </cell>
          <cell r="FN36">
            <v>0</v>
          </cell>
          <cell r="FO36">
            <v>3570</v>
          </cell>
          <cell r="FP36">
            <v>0</v>
          </cell>
          <cell r="FQ36">
            <v>0</v>
          </cell>
          <cell r="FR36">
            <v>3570</v>
          </cell>
          <cell r="FS36">
            <v>0</v>
          </cell>
          <cell r="FT36">
            <v>0</v>
          </cell>
          <cell r="FU36">
            <v>0</v>
          </cell>
          <cell r="FV36">
            <v>0</v>
          </cell>
          <cell r="FW36" t="str">
            <v>C</v>
          </cell>
          <cell r="FX36" t="str">
            <v>R-14-15</v>
          </cell>
          <cell r="FY36" t="str">
            <v>Virginie Boivin, Véronique St-Hilaire, Chantal Côté, Sébastien Auger</v>
          </cell>
          <cell r="FZ36">
            <v>40</v>
          </cell>
          <cell r="GA36">
            <v>7</v>
          </cell>
          <cell r="GB36">
            <v>0</v>
          </cell>
          <cell r="GC36">
            <v>0</v>
          </cell>
          <cell r="GD36">
            <v>0</v>
          </cell>
          <cell r="GE36">
            <v>10570</v>
          </cell>
          <cell r="GF36">
            <v>0</v>
          </cell>
          <cell r="GG36">
            <v>0</v>
          </cell>
          <cell r="GH36">
            <v>10570</v>
          </cell>
          <cell r="GI36">
            <v>0</v>
          </cell>
          <cell r="GJ36">
            <v>0</v>
          </cell>
          <cell r="GK36">
            <v>0</v>
          </cell>
          <cell r="GL36">
            <v>0</v>
          </cell>
          <cell r="GM36" t="str">
            <v>C</v>
          </cell>
        </row>
        <row r="37">
          <cell r="A37" t="str">
            <v>CB-2019-35</v>
          </cell>
          <cell r="B37">
            <v>0</v>
          </cell>
          <cell r="C37" t="str">
            <v>X</v>
          </cell>
          <cell r="D37" t="str">
            <v>SFP</v>
          </cell>
          <cell r="E37" t="str">
            <v>Conservation et biodiversité</v>
          </cell>
          <cell r="F37" t="str">
            <v>DGGFH</v>
          </cell>
          <cell r="G37" t="str">
            <v>DGGFH</v>
          </cell>
          <cell r="H37" t="str">
            <v>non</v>
          </cell>
          <cell r="I37" t="str">
            <v>Projet récurrent</v>
          </cell>
          <cell r="J37" t="str">
            <v>Projet récurrent</v>
          </cell>
          <cell r="K37" t="str">
            <v>En continu</v>
          </cell>
          <cell r="L37" t="str">
            <v>Activité autre (comité, groupe de travail, etc.)</v>
          </cell>
          <cell r="M37" t="str">
            <v>Suivi des dossiers liés à la garde en captivité d'animaux</v>
          </cell>
          <cell r="N37" t="str">
            <v>La garde en captivité d'animaux sauvages est reliée à plusieurs activités économiques, tels que des activités touristiques ou de loisirs. Mais la garde d'espèces sauvages peut présenter certains risques :
• pour la santé et la sécurité du public (transmission de zoonose, évasion et attaque d’animaux dangereux);
• pour la santé et au bien-être des animaux (une préoccupation sociale grandissante);
• pour la conservation de la faune (introduction d’espèces envahissantes, de maladie de la faune et prélèvement d’espèces menacées ou vulnérables).
Tel que prévu par la Loi sur la conservation et la mise en valeur de la faune, le ministère est responsable de l'encadrement de la garde en captivité d'animaux sauvages. À cet effet un régime de permis est en place et des normes et des conditions de gardes sont applicables à la garde d'animaux.
Les DGFa sont déjà responsable de l'émission des permis de garde en captivité d'animaux, et le SFP est responsable de la coordination provinciale du dossier.</v>
          </cell>
          <cell r="O37" t="str">
            <v>Encadrer les activités en ciblant les sitautions qui posent des risques significatifs pour la conservation de la faune, la santé et la sécurité du public et le bien-être des animaux gardés.
Informer les clientèles et agir de façon préventive pour éviter l'apparition de problèmes futurs, et ce particulièrement en ce qui à trait à l'introduction d'espèces exotiques envahissantes (p. ex. : sangliers, cerfs rouges).</v>
          </cell>
          <cell r="P37" t="str">
            <v>Émission et renouvellement des permis, suivi des dossiers.</v>
          </cell>
          <cell r="Q37" t="str">
            <v>(À compléter ultérieurement, lors de la reddition de comptes)</v>
          </cell>
          <cell r="R37" t="str">
            <v>Frédérick Lelièvre</v>
          </cell>
          <cell r="S37" t="str">
            <v>DEFTHA</v>
          </cell>
          <cell r="T37" t="str">
            <v>R-01</v>
          </cell>
          <cell r="U37" t="str">
            <v>Élise Roussel-Garneau</v>
          </cell>
          <cell r="V37">
            <v>0</v>
          </cell>
          <cell r="W37">
            <v>5</v>
          </cell>
          <cell r="X37">
            <v>0</v>
          </cell>
          <cell r="Y37">
            <v>0</v>
          </cell>
          <cell r="Z37">
            <v>0</v>
          </cell>
          <cell r="AA37">
            <v>1550</v>
          </cell>
          <cell r="AB37">
            <v>0</v>
          </cell>
          <cell r="AC37">
            <v>0</v>
          </cell>
          <cell r="AD37">
            <v>1550</v>
          </cell>
          <cell r="AE37">
            <v>0</v>
          </cell>
          <cell r="AF37">
            <v>0</v>
          </cell>
          <cell r="AG37">
            <v>0</v>
          </cell>
          <cell r="AH37">
            <v>0</v>
          </cell>
          <cell r="AI37" t="str">
            <v>C</v>
          </cell>
          <cell r="AJ37" t="str">
            <v>R-02</v>
          </cell>
          <cell r="AK37" t="str">
            <v>Simon Larouche</v>
          </cell>
          <cell r="AL37">
            <v>0</v>
          </cell>
          <cell r="AM37">
            <v>15</v>
          </cell>
          <cell r="AN37">
            <v>0</v>
          </cell>
          <cell r="AO37">
            <v>0</v>
          </cell>
          <cell r="AP37">
            <v>0</v>
          </cell>
          <cell r="AQ37">
            <v>4650</v>
          </cell>
          <cell r="AR37">
            <v>0</v>
          </cell>
          <cell r="AS37">
            <v>0</v>
          </cell>
          <cell r="AT37">
            <v>4650</v>
          </cell>
          <cell r="AU37">
            <v>0</v>
          </cell>
          <cell r="AV37">
            <v>0</v>
          </cell>
          <cell r="AW37">
            <v>0</v>
          </cell>
          <cell r="AX37">
            <v>0</v>
          </cell>
          <cell r="AY37" t="str">
            <v>C</v>
          </cell>
          <cell r="AZ37" t="str">
            <v>R-03-12</v>
          </cell>
          <cell r="BA37" t="str">
            <v>P. Paquet / J.-F. Dumont</v>
          </cell>
          <cell r="BB37">
            <v>20</v>
          </cell>
          <cell r="BC37">
            <v>5</v>
          </cell>
          <cell r="BD37">
            <v>0</v>
          </cell>
          <cell r="BE37">
            <v>0</v>
          </cell>
          <cell r="BF37">
            <v>0</v>
          </cell>
          <cell r="BG37">
            <v>5750</v>
          </cell>
          <cell r="BH37">
            <v>0</v>
          </cell>
          <cell r="BI37">
            <v>0</v>
          </cell>
          <cell r="BJ37">
            <v>5750</v>
          </cell>
          <cell r="BK37">
            <v>0</v>
          </cell>
          <cell r="BL37">
            <v>0</v>
          </cell>
          <cell r="BM37">
            <v>0</v>
          </cell>
          <cell r="BN37">
            <v>0</v>
          </cell>
          <cell r="BO37" t="str">
            <v>C</v>
          </cell>
          <cell r="BP37" t="str">
            <v>R-04-17</v>
          </cell>
          <cell r="BQ37" t="str">
            <v>S. Guay / P. Dombrowski</v>
          </cell>
          <cell r="BR37">
            <v>14</v>
          </cell>
          <cell r="BS37">
            <v>4</v>
          </cell>
          <cell r="BT37">
            <v>0</v>
          </cell>
          <cell r="BU37">
            <v>0</v>
          </cell>
          <cell r="BV37">
            <v>0</v>
          </cell>
          <cell r="BW37">
            <v>4180</v>
          </cell>
          <cell r="BX37">
            <v>0</v>
          </cell>
          <cell r="BY37">
            <v>0</v>
          </cell>
          <cell r="BZ37">
            <v>4180</v>
          </cell>
          <cell r="CA37">
            <v>0</v>
          </cell>
          <cell r="CB37">
            <v>0</v>
          </cell>
          <cell r="CC37">
            <v>0</v>
          </cell>
          <cell r="CD37">
            <v>0</v>
          </cell>
          <cell r="CE37" t="str">
            <v>C</v>
          </cell>
          <cell r="CF37" t="str">
            <v>R-05-06-13-16</v>
          </cell>
          <cell r="CG37" t="str">
            <v>Stéphanie Cholette</v>
          </cell>
          <cell r="CH37">
            <v>50</v>
          </cell>
          <cell r="CI37">
            <v>0</v>
          </cell>
          <cell r="CJ37">
            <v>0</v>
          </cell>
          <cell r="CK37">
            <v>0</v>
          </cell>
          <cell r="CL37">
            <v>0</v>
          </cell>
          <cell r="CM37">
            <v>10500</v>
          </cell>
          <cell r="CN37">
            <v>0</v>
          </cell>
          <cell r="CO37">
            <v>0</v>
          </cell>
          <cell r="CP37">
            <v>10500</v>
          </cell>
          <cell r="CQ37">
            <v>0</v>
          </cell>
          <cell r="CR37">
            <v>0</v>
          </cell>
          <cell r="CS37">
            <v>0</v>
          </cell>
          <cell r="CT37">
            <v>0</v>
          </cell>
          <cell r="CU37" t="str">
            <v>C</v>
          </cell>
          <cell r="CV37" t="str">
            <v>R-07</v>
          </cell>
          <cell r="CW37" t="str">
            <v>Martin Plante</v>
          </cell>
          <cell r="CX37">
            <v>15</v>
          </cell>
          <cell r="CY37">
            <v>0</v>
          </cell>
          <cell r="CZ37">
            <v>0</v>
          </cell>
          <cell r="DA37">
            <v>0</v>
          </cell>
          <cell r="DB37">
            <v>0</v>
          </cell>
          <cell r="DC37">
            <v>3150</v>
          </cell>
          <cell r="DD37">
            <v>0</v>
          </cell>
          <cell r="DE37">
            <v>0</v>
          </cell>
          <cell r="DF37">
            <v>3150</v>
          </cell>
          <cell r="DG37">
            <v>0</v>
          </cell>
          <cell r="DH37">
            <v>0</v>
          </cell>
          <cell r="DI37">
            <v>0</v>
          </cell>
          <cell r="DJ37">
            <v>0</v>
          </cell>
          <cell r="DK37" t="str">
            <v>C</v>
          </cell>
          <cell r="DL37" t="str">
            <v>R-08</v>
          </cell>
          <cell r="DM37" t="str">
            <v>J.-S. Naud / C. Trudeau</v>
          </cell>
          <cell r="DN37">
            <v>8</v>
          </cell>
          <cell r="DO37">
            <v>4</v>
          </cell>
          <cell r="DP37">
            <v>0</v>
          </cell>
          <cell r="DQ37">
            <v>0</v>
          </cell>
          <cell r="DR37">
            <v>0</v>
          </cell>
          <cell r="DS37">
            <v>2920</v>
          </cell>
          <cell r="DT37">
            <v>0</v>
          </cell>
          <cell r="DU37">
            <v>0</v>
          </cell>
          <cell r="DV37">
            <v>2920</v>
          </cell>
          <cell r="DW37">
            <v>0</v>
          </cell>
          <cell r="DX37">
            <v>0</v>
          </cell>
          <cell r="DY37">
            <v>0</v>
          </cell>
          <cell r="DZ37">
            <v>0</v>
          </cell>
          <cell r="EA37" t="str">
            <v>C</v>
          </cell>
          <cell r="EB37" t="str">
            <v>R-09</v>
          </cell>
          <cell r="EC37" t="str">
            <v>Lilyane Boissonneault</v>
          </cell>
          <cell r="ED37">
            <v>0</v>
          </cell>
          <cell r="EE37">
            <v>4</v>
          </cell>
          <cell r="EF37">
            <v>0</v>
          </cell>
          <cell r="EG37">
            <v>0</v>
          </cell>
          <cell r="EH37">
            <v>0</v>
          </cell>
          <cell r="EI37">
            <v>1240</v>
          </cell>
          <cell r="EJ37">
            <v>0</v>
          </cell>
          <cell r="EK37">
            <v>0</v>
          </cell>
          <cell r="EL37">
            <v>1240</v>
          </cell>
          <cell r="EM37">
            <v>0</v>
          </cell>
          <cell r="EN37">
            <v>0</v>
          </cell>
          <cell r="EO37">
            <v>0</v>
          </cell>
          <cell r="EP37">
            <v>0</v>
          </cell>
          <cell r="EQ37" t="str">
            <v>C</v>
          </cell>
          <cell r="ER37" t="str">
            <v>R-10</v>
          </cell>
          <cell r="ES37" t="str">
            <v>C. Jutras / V. Brodeur</v>
          </cell>
          <cell r="ET37">
            <v>0</v>
          </cell>
          <cell r="EU37">
            <v>1</v>
          </cell>
          <cell r="EV37">
            <v>0</v>
          </cell>
          <cell r="EW37">
            <v>0</v>
          </cell>
          <cell r="EX37">
            <v>0</v>
          </cell>
          <cell r="EY37">
            <v>310</v>
          </cell>
          <cell r="EZ37">
            <v>0</v>
          </cell>
          <cell r="FA37">
            <v>0</v>
          </cell>
          <cell r="FB37">
            <v>310</v>
          </cell>
          <cell r="FC37">
            <v>0</v>
          </cell>
          <cell r="FD37">
            <v>0</v>
          </cell>
          <cell r="FE37">
            <v>0</v>
          </cell>
          <cell r="FF37">
            <v>0</v>
          </cell>
          <cell r="FG37" t="str">
            <v>C</v>
          </cell>
          <cell r="FH37" t="str">
            <v>R-11</v>
          </cell>
          <cell r="FI37" t="str">
            <v>Jean-Philippe Marcoux</v>
          </cell>
          <cell r="FJ37">
            <v>0</v>
          </cell>
          <cell r="FK37">
            <v>4</v>
          </cell>
          <cell r="FL37">
            <v>0</v>
          </cell>
          <cell r="FM37">
            <v>0</v>
          </cell>
          <cell r="FN37">
            <v>0</v>
          </cell>
          <cell r="FO37">
            <v>1240</v>
          </cell>
          <cell r="FP37">
            <v>0</v>
          </cell>
          <cell r="FQ37">
            <v>0</v>
          </cell>
          <cell r="FR37">
            <v>1240</v>
          </cell>
          <cell r="FS37">
            <v>0</v>
          </cell>
          <cell r="FT37">
            <v>0</v>
          </cell>
          <cell r="FU37">
            <v>0</v>
          </cell>
          <cell r="FV37">
            <v>0</v>
          </cell>
          <cell r="FW37" t="str">
            <v>C</v>
          </cell>
          <cell r="FX37" t="str">
            <v>R-14-15</v>
          </cell>
          <cell r="FY37" t="str">
            <v>Mariane Moffatt Bergeron</v>
          </cell>
          <cell r="FZ37">
            <v>15</v>
          </cell>
          <cell r="GA37">
            <v>0</v>
          </cell>
          <cell r="GB37">
            <v>0</v>
          </cell>
          <cell r="GC37">
            <v>0</v>
          </cell>
          <cell r="GD37">
            <v>0</v>
          </cell>
          <cell r="GE37">
            <v>3150</v>
          </cell>
          <cell r="GF37">
            <v>0</v>
          </cell>
          <cell r="GG37">
            <v>0</v>
          </cell>
          <cell r="GH37">
            <v>3150</v>
          </cell>
          <cell r="GI37">
            <v>0</v>
          </cell>
          <cell r="GJ37">
            <v>0</v>
          </cell>
          <cell r="GK37">
            <v>0</v>
          </cell>
          <cell r="GL37">
            <v>0</v>
          </cell>
          <cell r="GM37" t="str">
            <v>C</v>
          </cell>
        </row>
        <row r="38">
          <cell r="A38" t="str">
            <v>CB-2019-36</v>
          </cell>
          <cell r="B38" t="str">
            <v>X</v>
          </cell>
          <cell r="C38">
            <v>0</v>
          </cell>
          <cell r="D38" t="str">
            <v>SFP</v>
          </cell>
          <cell r="E38" t="str">
            <v>Conservation et biodiversité</v>
          </cell>
          <cell r="F38" t="str">
            <v>DGGFH</v>
          </cell>
          <cell r="G38" t="str">
            <v>DGGFH</v>
          </cell>
          <cell r="H38" t="str">
            <v>non</v>
          </cell>
          <cell r="I38" t="str">
            <v>3 ans</v>
          </cell>
          <cell r="J38" t="str">
            <v>1 an sur 3</v>
          </cell>
          <cell r="K38" t="str">
            <v>Avril</v>
          </cell>
          <cell r="L38" t="str">
            <v>Activité autre (comité, groupe de travail, etc.)</v>
          </cell>
          <cell r="M38" t="str">
            <v>Stratégie québécoise sur la santé des animaux sauvages</v>
          </cell>
          <cell r="N38" t="str">
            <v>La Stratégie québécoise sur la santé des animaux sauvage permet de mettre en place le programme de base de surveillance de la santé de la faune et donne accès au ministère au service de nécropsie de la Faculté de médecine vétérinaire de l'Université de Montréal ce qui permet d'obtenir des diagnostic sur des animaux sauvages morts ou malades afin de permet le suivi de la santé de la faune au Québec.</v>
          </cell>
          <cell r="O38" t="str">
            <v>Avoir accès à un service diagnostic pour les animaux sauvages
Soumission de cas à la FMV et réception des rapports de nécrospie
Réalisation du bilan à la fin de l'entente</v>
          </cell>
          <cell r="P38" t="str">
            <v>Rapport de nécropsie pour chaque cas soumis
Bilan de l'entente 2019-2024</v>
          </cell>
          <cell r="Q38" t="str">
            <v>(À compléter ultérieurement, lors de la reddition de comptes)</v>
          </cell>
          <cell r="R38" t="str">
            <v>Céline Isaaz</v>
          </cell>
          <cell r="S38" t="str">
            <v>DEFTHA</v>
          </cell>
          <cell r="T38" t="str">
            <v>NA</v>
          </cell>
          <cell r="U38" t="str">
            <v>NA</v>
          </cell>
          <cell r="V38">
            <v>0</v>
          </cell>
          <cell r="W38">
            <v>0</v>
          </cell>
          <cell r="X38">
            <v>0</v>
          </cell>
          <cell r="Y38">
            <v>0</v>
          </cell>
          <cell r="Z38">
            <v>0</v>
          </cell>
          <cell r="AA38">
            <v>0</v>
          </cell>
          <cell r="AB38">
            <v>0</v>
          </cell>
          <cell r="AC38">
            <v>0</v>
          </cell>
          <cell r="AD38">
            <v>0</v>
          </cell>
          <cell r="AE38">
            <v>0</v>
          </cell>
          <cell r="AF38">
            <v>0</v>
          </cell>
          <cell r="AG38">
            <v>0</v>
          </cell>
          <cell r="AH38">
            <v>0</v>
          </cell>
          <cell r="AI38" t="str">
            <v>NA</v>
          </cell>
          <cell r="AJ38" t="str">
            <v>NA</v>
          </cell>
          <cell r="AK38" t="str">
            <v>NA</v>
          </cell>
          <cell r="AL38">
            <v>0</v>
          </cell>
          <cell r="AM38">
            <v>0</v>
          </cell>
          <cell r="AN38">
            <v>0</v>
          </cell>
          <cell r="AO38">
            <v>0</v>
          </cell>
          <cell r="AP38">
            <v>0</v>
          </cell>
          <cell r="AQ38">
            <v>0</v>
          </cell>
          <cell r="AR38">
            <v>0</v>
          </cell>
          <cell r="AS38">
            <v>0</v>
          </cell>
          <cell r="AT38">
            <v>0</v>
          </cell>
          <cell r="AU38">
            <v>0</v>
          </cell>
          <cell r="AV38">
            <v>0</v>
          </cell>
          <cell r="AW38">
            <v>0</v>
          </cell>
          <cell r="AX38">
            <v>0</v>
          </cell>
          <cell r="AY38" t="str">
            <v>NA</v>
          </cell>
          <cell r="AZ38" t="str">
            <v>NA</v>
          </cell>
          <cell r="BA38" t="str">
            <v>NA</v>
          </cell>
          <cell r="BB38">
            <v>0</v>
          </cell>
          <cell r="BC38">
            <v>0</v>
          </cell>
          <cell r="BD38">
            <v>0</v>
          </cell>
          <cell r="BE38">
            <v>0</v>
          </cell>
          <cell r="BF38">
            <v>0</v>
          </cell>
          <cell r="BG38">
            <v>0</v>
          </cell>
          <cell r="BH38">
            <v>0</v>
          </cell>
          <cell r="BI38">
            <v>0</v>
          </cell>
          <cell r="BJ38">
            <v>0</v>
          </cell>
          <cell r="BK38">
            <v>0</v>
          </cell>
          <cell r="BL38">
            <v>0</v>
          </cell>
          <cell r="BM38">
            <v>0</v>
          </cell>
          <cell r="BN38">
            <v>0</v>
          </cell>
          <cell r="BO38" t="str">
            <v>NA</v>
          </cell>
          <cell r="BP38" t="str">
            <v>NA</v>
          </cell>
          <cell r="BQ38" t="str">
            <v>NA</v>
          </cell>
          <cell r="BR38">
            <v>0</v>
          </cell>
          <cell r="BS38">
            <v>0</v>
          </cell>
          <cell r="BT38">
            <v>0</v>
          </cell>
          <cell r="BU38">
            <v>0</v>
          </cell>
          <cell r="BV38">
            <v>0</v>
          </cell>
          <cell r="BW38">
            <v>0</v>
          </cell>
          <cell r="BX38">
            <v>0</v>
          </cell>
          <cell r="BY38">
            <v>0</v>
          </cell>
          <cell r="BZ38">
            <v>0</v>
          </cell>
          <cell r="CA38">
            <v>0</v>
          </cell>
          <cell r="CB38">
            <v>0</v>
          </cell>
          <cell r="CC38">
            <v>0</v>
          </cell>
          <cell r="CD38">
            <v>0</v>
          </cell>
          <cell r="CE38" t="str">
            <v>NA</v>
          </cell>
          <cell r="CF38" t="str">
            <v>NA</v>
          </cell>
          <cell r="CG38" t="str">
            <v>NA</v>
          </cell>
          <cell r="CH38">
            <v>0</v>
          </cell>
          <cell r="CI38">
            <v>0</v>
          </cell>
          <cell r="CJ38">
            <v>0</v>
          </cell>
          <cell r="CK38">
            <v>0</v>
          </cell>
          <cell r="CL38">
            <v>0</v>
          </cell>
          <cell r="CM38">
            <v>0</v>
          </cell>
          <cell r="CN38">
            <v>0</v>
          </cell>
          <cell r="CO38">
            <v>0</v>
          </cell>
          <cell r="CP38">
            <v>0</v>
          </cell>
          <cell r="CQ38">
            <v>0</v>
          </cell>
          <cell r="CR38">
            <v>0</v>
          </cell>
          <cell r="CS38">
            <v>0</v>
          </cell>
          <cell r="CT38">
            <v>0</v>
          </cell>
          <cell r="CU38" t="str">
            <v>NA</v>
          </cell>
          <cell r="CV38" t="str">
            <v>NA</v>
          </cell>
          <cell r="CW38" t="str">
            <v>NA</v>
          </cell>
          <cell r="CX38">
            <v>0</v>
          </cell>
          <cell r="CY38">
            <v>0</v>
          </cell>
          <cell r="CZ38">
            <v>0</v>
          </cell>
          <cell r="DA38">
            <v>0</v>
          </cell>
          <cell r="DB38">
            <v>0</v>
          </cell>
          <cell r="DC38">
            <v>0</v>
          </cell>
          <cell r="DD38">
            <v>0</v>
          </cell>
          <cell r="DE38">
            <v>0</v>
          </cell>
          <cell r="DF38">
            <v>0</v>
          </cell>
          <cell r="DG38">
            <v>0</v>
          </cell>
          <cell r="DH38">
            <v>0</v>
          </cell>
          <cell r="DI38">
            <v>0</v>
          </cell>
          <cell r="DJ38">
            <v>0</v>
          </cell>
          <cell r="DK38" t="str">
            <v>NA</v>
          </cell>
          <cell r="DL38" t="str">
            <v>NA</v>
          </cell>
          <cell r="DM38" t="str">
            <v>NA</v>
          </cell>
          <cell r="DN38">
            <v>0</v>
          </cell>
          <cell r="DO38">
            <v>0</v>
          </cell>
          <cell r="DP38">
            <v>0</v>
          </cell>
          <cell r="DQ38">
            <v>0</v>
          </cell>
          <cell r="DR38">
            <v>0</v>
          </cell>
          <cell r="DS38">
            <v>0</v>
          </cell>
          <cell r="DT38">
            <v>0</v>
          </cell>
          <cell r="DU38">
            <v>0</v>
          </cell>
          <cell r="DV38">
            <v>0</v>
          </cell>
          <cell r="DW38">
            <v>0</v>
          </cell>
          <cell r="DX38">
            <v>0</v>
          </cell>
          <cell r="DY38">
            <v>0</v>
          </cell>
          <cell r="DZ38">
            <v>0</v>
          </cell>
          <cell r="EA38" t="str">
            <v>NA</v>
          </cell>
          <cell r="EB38" t="str">
            <v>NA</v>
          </cell>
          <cell r="EC38" t="str">
            <v>NA</v>
          </cell>
          <cell r="ED38">
            <v>0</v>
          </cell>
          <cell r="EE38">
            <v>0</v>
          </cell>
          <cell r="EF38">
            <v>0</v>
          </cell>
          <cell r="EG38">
            <v>0</v>
          </cell>
          <cell r="EH38">
            <v>0</v>
          </cell>
          <cell r="EI38">
            <v>0</v>
          </cell>
          <cell r="EJ38">
            <v>0</v>
          </cell>
          <cell r="EK38">
            <v>0</v>
          </cell>
          <cell r="EL38">
            <v>0</v>
          </cell>
          <cell r="EM38">
            <v>0</v>
          </cell>
          <cell r="EN38">
            <v>0</v>
          </cell>
          <cell r="EO38">
            <v>0</v>
          </cell>
          <cell r="EP38">
            <v>0</v>
          </cell>
          <cell r="EQ38" t="str">
            <v>NA</v>
          </cell>
          <cell r="ER38" t="str">
            <v>NA</v>
          </cell>
          <cell r="ES38" t="str">
            <v>NA</v>
          </cell>
          <cell r="ET38">
            <v>0</v>
          </cell>
          <cell r="EU38">
            <v>0</v>
          </cell>
          <cell r="EV38">
            <v>0</v>
          </cell>
          <cell r="EW38">
            <v>0</v>
          </cell>
          <cell r="EX38">
            <v>0</v>
          </cell>
          <cell r="EY38">
            <v>0</v>
          </cell>
          <cell r="EZ38">
            <v>0</v>
          </cell>
          <cell r="FA38">
            <v>0</v>
          </cell>
          <cell r="FB38">
            <v>0</v>
          </cell>
          <cell r="FC38">
            <v>0</v>
          </cell>
          <cell r="FD38">
            <v>0</v>
          </cell>
          <cell r="FE38">
            <v>0</v>
          </cell>
          <cell r="FF38">
            <v>0</v>
          </cell>
          <cell r="FG38" t="str">
            <v>NA</v>
          </cell>
          <cell r="FH38" t="str">
            <v>NA</v>
          </cell>
          <cell r="FI38" t="str">
            <v>NA</v>
          </cell>
          <cell r="FJ38">
            <v>0</v>
          </cell>
          <cell r="FK38">
            <v>0</v>
          </cell>
          <cell r="FL38">
            <v>0</v>
          </cell>
          <cell r="FM38">
            <v>0</v>
          </cell>
          <cell r="FN38">
            <v>0</v>
          </cell>
          <cell r="FO38">
            <v>0</v>
          </cell>
          <cell r="FP38">
            <v>0</v>
          </cell>
          <cell r="FQ38">
            <v>0</v>
          </cell>
          <cell r="FR38">
            <v>0</v>
          </cell>
          <cell r="FS38">
            <v>0</v>
          </cell>
          <cell r="FT38">
            <v>0</v>
          </cell>
          <cell r="FU38">
            <v>0</v>
          </cell>
          <cell r="FV38">
            <v>0</v>
          </cell>
          <cell r="FW38" t="str">
            <v>NA</v>
          </cell>
          <cell r="FX38" t="str">
            <v>NA</v>
          </cell>
          <cell r="FY38" t="str">
            <v>NA</v>
          </cell>
          <cell r="FZ38">
            <v>0</v>
          </cell>
          <cell r="GA38">
            <v>0</v>
          </cell>
          <cell r="GB38">
            <v>0</v>
          </cell>
          <cell r="GC38">
            <v>0</v>
          </cell>
          <cell r="GD38">
            <v>0</v>
          </cell>
          <cell r="GE38">
            <v>0</v>
          </cell>
          <cell r="GF38">
            <v>0</v>
          </cell>
          <cell r="GG38">
            <v>0</v>
          </cell>
          <cell r="GH38">
            <v>0</v>
          </cell>
          <cell r="GI38">
            <v>0</v>
          </cell>
          <cell r="GJ38">
            <v>0</v>
          </cell>
          <cell r="GK38">
            <v>0</v>
          </cell>
          <cell r="GL38">
            <v>0</v>
          </cell>
          <cell r="GM38" t="str">
            <v>NA</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_Tous"/>
    </sheetNames>
    <sheetDataSet>
      <sheetData sheetId="0">
        <row r="3">
          <cell r="A3" t="str">
            <v>FA-2019-01</v>
          </cell>
          <cell r="B3">
            <v>0</v>
          </cell>
          <cell r="C3">
            <v>0</v>
          </cell>
          <cell r="D3" t="str">
            <v>SFP</v>
          </cell>
          <cell r="E3" t="str">
            <v>Faune aquatique</v>
          </cell>
          <cell r="F3" t="str">
            <v>DGGFH</v>
          </cell>
          <cell r="G3" t="str">
            <v>DEFA</v>
          </cell>
          <cell r="H3" t="str">
            <v>non</v>
          </cell>
          <cell r="I3" t="str">
            <v>Projet récurrent</v>
          </cell>
          <cell r="J3" t="str">
            <v>Projet récurrent</v>
          </cell>
          <cell r="K3" t="str">
            <v>En continu</v>
          </cell>
          <cell r="L3" t="str">
            <v>Suivi récurrent (travaux de terrain, acquisition de données, rapport d'activité, etc.)</v>
          </cell>
          <cell r="M3" t="str">
            <v>Suivi des populations et développement de la pêche au bar rayé au Québec</v>
          </cell>
          <cell r="N3" t="str">
            <v xml:space="preserve">Deux populations de bars rayés fréquentent le territoire québécois : la population du fleuve Saint-Laurent, en rétablissement, et la population du sud du golfe du Saint-Laurent, abondante et en santé. Compte tenu du chevauchement des aires de répartition des deux populations, une gestion fine des deux populations est de mise. La population du fleuve Saint-Laurent, bien que toujours à statut précaire, voit ses effectifs augmenter et tout porte à croire qu'elle atteindra les cibles de rétablissement fixées par Pêches et Océans Canada au cours des prochaines années. Ainsi, des efforts significatifs doivent être déployés afin d'identifier des seuils de conservation et d'exploitation. Ces connaissances permettront d'assurer le maintien de la population de bar rayé du fleuve Saint-Laurent, tout en assurant une exploitation durable lorsque celle-ci sera possible.
La pêche sportive visant la population de bar rayé du sud du golfe Saint-Laurent est, quant à elle, en plein essor depuis son ouverture en 2013. Les changements importants d'abondance et de répartition de l'espèce, observés grâce aux suivis biologiques, demandent toutefois des ajustements fréquents des modalités encadrant l'exploitation de l'espèce afin d'en assurer une gestion durable. </v>
          </cell>
          <cell r="O3" t="str">
            <v>1) Suivre l'état de la population de bar rayé du fleuve Saint-Laurent et mettre à jour les indicateurs biodémographiques (ex. : abondance des jeunes de l'année);
2) Identifier la population d'origine des individus fréquentant les régions de la Capitale-Nationale-Chaudière-Appalaches, du Saguenay et du Bas-Saint-Laurent (volet chimie des écailles);
3) Évaluer la répartition spatio-temporelle du bar rayé au Québec en période d'eau libre et hivernale (volets télémétrie et ADN environnemental);
4) Évaluer la faisabilité d'étendre la zone de pêche avec rétention du bar rayé de la population du sud du golfe sans nuire à la survie et au rétablissement de la population du fleuve Saint-Laurent;
5) Mener l'enquête de pêche annuelle visant à mesurer les paramètres de la pêche sportive au bar rayé et la satisfaction de la clientèle;
6) Tenir une réunion annuelle du comité scientifique bar rayé à Québec et des réunions statutaires (visioconférence) au besoin.</v>
          </cell>
          <cell r="P3" t="str">
            <v>1) analyse de la répartition spatio-temporelle des bars rayés au Québec (2020-03-31); 2) bilan annuel du suivi de l'abondance des jeunes de l'année du fleuve Saint-Laurent (2020-03-31); 3) bilan de la présence des reproducteurs aux frayères connues et validation d'autres secteurs de fraie potentiels (2021-06-30); 4) bilan annuel des captures accidentelles dans les pêches sportives et commerciales (2020-03-31); 5) rapport interne présentant l'état de situation du bar rayé et évaluation de la faisabilité d'étendre la pêche sportive (2020-03-31); 6) rapport de l'enquête de pêche annuelle (2020-03-31).</v>
          </cell>
          <cell r="Q3" t="str">
            <v>(À compléter ultérieurement, lors de la reddition de comptes)</v>
          </cell>
          <cell r="R3" t="str">
            <v>Michel Legault</v>
          </cell>
          <cell r="S3" t="str">
            <v>DEFA</v>
          </cell>
          <cell r="T3" t="str">
            <v>R-01</v>
          </cell>
          <cell r="U3" t="str">
            <v>Anne-Marie Pelletier</v>
          </cell>
          <cell r="V3">
            <v>99</v>
          </cell>
          <cell r="W3">
            <v>13</v>
          </cell>
          <cell r="X3">
            <v>26</v>
          </cell>
          <cell r="Y3">
            <v>1</v>
          </cell>
          <cell r="Z3">
            <v>8500</v>
          </cell>
          <cell r="AA3">
            <v>33320</v>
          </cell>
          <cell r="AB3">
            <v>1233.1099999999999</v>
          </cell>
          <cell r="AC3">
            <v>0</v>
          </cell>
          <cell r="AD3">
            <v>32086.89</v>
          </cell>
          <cell r="AE3">
            <v>0</v>
          </cell>
          <cell r="AF3">
            <v>0</v>
          </cell>
          <cell r="AG3">
            <v>11623</v>
          </cell>
          <cell r="AH3">
            <v>11623</v>
          </cell>
          <cell r="AI3" t="str">
            <v>C</v>
          </cell>
          <cell r="AJ3" t="str">
            <v>R-02</v>
          </cell>
          <cell r="AK3" t="str">
            <v>Karine Gagnon</v>
          </cell>
          <cell r="AL3">
            <v>44</v>
          </cell>
          <cell r="AM3">
            <v>9</v>
          </cell>
          <cell r="AN3">
            <v>14</v>
          </cell>
          <cell r="AO3">
            <v>1</v>
          </cell>
          <cell r="AP3">
            <v>4720</v>
          </cell>
          <cell r="AQ3">
            <v>16750</v>
          </cell>
          <cell r="AR3">
            <v>684.74</v>
          </cell>
          <cell r="AS3">
            <v>5920.75</v>
          </cell>
          <cell r="AT3">
            <v>16065.26</v>
          </cell>
          <cell r="AU3">
            <v>0</v>
          </cell>
          <cell r="AV3">
            <v>0</v>
          </cell>
          <cell r="AW3">
            <v>0</v>
          </cell>
          <cell r="AX3">
            <v>5920.75</v>
          </cell>
          <cell r="AY3" t="str">
            <v>C</v>
          </cell>
          <cell r="AZ3" t="str">
            <v>R-03-12</v>
          </cell>
          <cell r="BA3" t="str">
            <v>Léon L'Italien</v>
          </cell>
          <cell r="BB3">
            <v>121</v>
          </cell>
          <cell r="BC3">
            <v>35</v>
          </cell>
          <cell r="BD3">
            <v>35</v>
          </cell>
          <cell r="BE3">
            <v>2</v>
          </cell>
          <cell r="BF3">
            <v>11645</v>
          </cell>
          <cell r="BG3">
            <v>47905</v>
          </cell>
          <cell r="BH3">
            <v>1689.36</v>
          </cell>
          <cell r="BI3">
            <v>3320.88</v>
          </cell>
          <cell r="BJ3">
            <v>46215.64</v>
          </cell>
          <cell r="BK3">
            <v>0</v>
          </cell>
          <cell r="BL3">
            <v>0</v>
          </cell>
          <cell r="BM3">
            <v>0</v>
          </cell>
          <cell r="BN3">
            <v>3320.88</v>
          </cell>
          <cell r="BO3" t="str">
            <v>C</v>
          </cell>
          <cell r="BP3" t="str">
            <v>R-04-17</v>
          </cell>
          <cell r="BQ3" t="str">
            <v>Émilie Paquin</v>
          </cell>
          <cell r="BR3">
            <v>83</v>
          </cell>
          <cell r="BS3">
            <v>36</v>
          </cell>
          <cell r="BT3">
            <v>0</v>
          </cell>
          <cell r="BU3">
            <v>2</v>
          </cell>
          <cell r="BV3">
            <v>620</v>
          </cell>
          <cell r="BW3">
            <v>29210</v>
          </cell>
          <cell r="BX3">
            <v>620</v>
          </cell>
          <cell r="BY3">
            <v>3510</v>
          </cell>
          <cell r="BZ3">
            <v>28590</v>
          </cell>
          <cell r="CA3">
            <v>0</v>
          </cell>
          <cell r="CB3">
            <v>0</v>
          </cell>
          <cell r="CC3">
            <v>0</v>
          </cell>
          <cell r="CD3">
            <v>3510</v>
          </cell>
          <cell r="CE3" t="str">
            <v>C</v>
          </cell>
          <cell r="CF3" t="str">
            <v>R-05-06-13-16</v>
          </cell>
          <cell r="CG3" t="str">
            <v>Daniel Hatin</v>
          </cell>
          <cell r="CH3">
            <v>108</v>
          </cell>
          <cell r="CI3">
            <v>25</v>
          </cell>
          <cell r="CJ3">
            <v>34</v>
          </cell>
          <cell r="CK3">
            <v>2</v>
          </cell>
          <cell r="CL3">
            <v>11330</v>
          </cell>
          <cell r="CM3">
            <v>41760</v>
          </cell>
          <cell r="CN3">
            <v>1643.67</v>
          </cell>
          <cell r="CO3">
            <v>3446.75</v>
          </cell>
          <cell r="CP3">
            <v>40116.33</v>
          </cell>
          <cell r="CQ3">
            <v>0</v>
          </cell>
          <cell r="CR3">
            <v>0</v>
          </cell>
          <cell r="CS3">
            <v>0</v>
          </cell>
          <cell r="CT3">
            <v>3446.75</v>
          </cell>
          <cell r="CU3" t="str">
            <v>C</v>
          </cell>
          <cell r="CV3" t="str">
            <v>NA</v>
          </cell>
          <cell r="CW3" t="str">
            <v>NA</v>
          </cell>
          <cell r="CX3">
            <v>0</v>
          </cell>
          <cell r="CY3">
            <v>0</v>
          </cell>
          <cell r="CZ3">
            <v>0</v>
          </cell>
          <cell r="DA3">
            <v>0</v>
          </cell>
          <cell r="DB3">
            <v>0</v>
          </cell>
          <cell r="DC3">
            <v>0</v>
          </cell>
          <cell r="DD3">
            <v>0</v>
          </cell>
          <cell r="DE3">
            <v>0</v>
          </cell>
          <cell r="DF3">
            <v>0</v>
          </cell>
          <cell r="DG3">
            <v>0</v>
          </cell>
          <cell r="DH3">
            <v>0</v>
          </cell>
          <cell r="DI3">
            <v>0</v>
          </cell>
          <cell r="DJ3">
            <v>0</v>
          </cell>
          <cell r="DK3" t="str">
            <v>NA</v>
          </cell>
          <cell r="DL3" t="str">
            <v>NA</v>
          </cell>
          <cell r="DM3" t="str">
            <v>NA</v>
          </cell>
          <cell r="DN3">
            <v>0</v>
          </cell>
          <cell r="DO3">
            <v>0</v>
          </cell>
          <cell r="DP3">
            <v>0</v>
          </cell>
          <cell r="DQ3">
            <v>0</v>
          </cell>
          <cell r="DR3">
            <v>0</v>
          </cell>
          <cell r="DS3">
            <v>0</v>
          </cell>
          <cell r="DT3">
            <v>0</v>
          </cell>
          <cell r="DU3">
            <v>0</v>
          </cell>
          <cell r="DV3">
            <v>0</v>
          </cell>
          <cell r="DW3">
            <v>0</v>
          </cell>
          <cell r="DX3">
            <v>0</v>
          </cell>
          <cell r="DY3">
            <v>0</v>
          </cell>
          <cell r="DZ3">
            <v>0</v>
          </cell>
          <cell r="EA3" t="str">
            <v>NA</v>
          </cell>
          <cell r="EB3" t="str">
            <v>R-09</v>
          </cell>
          <cell r="EC3" t="str">
            <v>Stéphane Guérin</v>
          </cell>
          <cell r="ED3">
            <v>12</v>
          </cell>
          <cell r="EE3">
            <v>5</v>
          </cell>
          <cell r="EF3">
            <v>4</v>
          </cell>
          <cell r="EG3">
            <v>1</v>
          </cell>
          <cell r="EH3">
            <v>1570</v>
          </cell>
          <cell r="EI3">
            <v>5640</v>
          </cell>
          <cell r="EJ3">
            <v>227.76</v>
          </cell>
          <cell r="EK3">
            <v>2543.3000000000002</v>
          </cell>
          <cell r="EL3">
            <v>5412.24</v>
          </cell>
          <cell r="EM3">
            <v>0</v>
          </cell>
          <cell r="EN3">
            <v>0</v>
          </cell>
          <cell r="EO3">
            <v>0</v>
          </cell>
          <cell r="EP3">
            <v>2543.3000000000002</v>
          </cell>
          <cell r="EQ3" t="str">
            <v>C</v>
          </cell>
          <cell r="ER3" t="str">
            <v>NA</v>
          </cell>
          <cell r="ES3" t="str">
            <v>NA</v>
          </cell>
          <cell r="ET3">
            <v>0</v>
          </cell>
          <cell r="EU3">
            <v>0</v>
          </cell>
          <cell r="EV3">
            <v>0</v>
          </cell>
          <cell r="EW3">
            <v>0</v>
          </cell>
          <cell r="EX3">
            <v>0</v>
          </cell>
          <cell r="EY3">
            <v>0</v>
          </cell>
          <cell r="EZ3">
            <v>0</v>
          </cell>
          <cell r="FA3">
            <v>0</v>
          </cell>
          <cell r="FB3">
            <v>0</v>
          </cell>
          <cell r="FC3">
            <v>0</v>
          </cell>
          <cell r="FD3">
            <v>0</v>
          </cell>
          <cell r="FE3">
            <v>0</v>
          </cell>
          <cell r="FF3">
            <v>0</v>
          </cell>
          <cell r="FG3" t="str">
            <v>NA</v>
          </cell>
          <cell r="FH3" t="str">
            <v>R-11</v>
          </cell>
          <cell r="FI3" t="str">
            <v>Valérie Bujold</v>
          </cell>
          <cell r="FJ3">
            <v>102</v>
          </cell>
          <cell r="FK3">
            <v>36</v>
          </cell>
          <cell r="FL3">
            <v>26</v>
          </cell>
          <cell r="FM3">
            <v>2</v>
          </cell>
          <cell r="FN3">
            <v>8810</v>
          </cell>
          <cell r="FO3">
            <v>41390</v>
          </cell>
          <cell r="FP3">
            <v>1278.0899999999999</v>
          </cell>
          <cell r="FQ3">
            <v>14614.2</v>
          </cell>
          <cell r="FR3">
            <v>40111.910000000003</v>
          </cell>
          <cell r="FS3">
            <v>0</v>
          </cell>
          <cell r="FT3">
            <v>0</v>
          </cell>
          <cell r="FU3">
            <v>0</v>
          </cell>
          <cell r="FV3">
            <v>14614.2</v>
          </cell>
          <cell r="FW3" t="str">
            <v>C</v>
          </cell>
          <cell r="FX3" t="str">
            <v>R-14-15</v>
          </cell>
          <cell r="FY3" t="str">
            <v>Chantal Côté</v>
          </cell>
          <cell r="FZ3">
            <v>6</v>
          </cell>
          <cell r="GA3">
            <v>7</v>
          </cell>
          <cell r="GB3">
            <v>0</v>
          </cell>
          <cell r="GC3">
            <v>0</v>
          </cell>
          <cell r="GD3">
            <v>0</v>
          </cell>
          <cell r="GE3">
            <v>3430</v>
          </cell>
          <cell r="GF3">
            <v>0</v>
          </cell>
          <cell r="GG3">
            <v>535.45000000000005</v>
          </cell>
          <cell r="GH3">
            <v>3430</v>
          </cell>
          <cell r="GI3">
            <v>0</v>
          </cell>
          <cell r="GJ3">
            <v>0</v>
          </cell>
          <cell r="GK3">
            <v>0</v>
          </cell>
          <cell r="GL3">
            <v>535.45000000000005</v>
          </cell>
          <cell r="GM3" t="str">
            <v>C</v>
          </cell>
        </row>
        <row r="4">
          <cell r="A4" t="str">
            <v>FA-2019-02</v>
          </cell>
          <cell r="B4">
            <v>0</v>
          </cell>
          <cell r="C4">
            <v>0</v>
          </cell>
          <cell r="D4">
            <v>0</v>
          </cell>
          <cell r="E4" t="str">
            <v>Faune aquatique</v>
          </cell>
          <cell r="F4">
            <v>0</v>
          </cell>
          <cell r="G4">
            <v>0</v>
          </cell>
          <cell r="H4">
            <v>0</v>
          </cell>
          <cell r="I4">
            <v>0</v>
          </cell>
          <cell r="J4">
            <v>0</v>
          </cell>
          <cell r="K4">
            <v>0</v>
          </cell>
          <cell r="L4">
            <v>0</v>
          </cell>
          <cell r="M4">
            <v>0</v>
          </cell>
          <cell r="N4">
            <v>0</v>
          </cell>
          <cell r="O4">
            <v>0</v>
          </cell>
          <cell r="P4">
            <v>0</v>
          </cell>
          <cell r="Q4" t="str">
            <v>(À compléter ultérieurement, lors de la reddition de comptes)</v>
          </cell>
          <cell r="R4" t="str">
            <v>(nom du responsable)</v>
          </cell>
          <cell r="S4">
            <v>0</v>
          </cell>
          <cell r="T4" t="str">
            <v>NA</v>
          </cell>
          <cell r="U4" t="str">
            <v>NA</v>
          </cell>
          <cell r="V4">
            <v>0</v>
          </cell>
          <cell r="W4">
            <v>0</v>
          </cell>
          <cell r="X4">
            <v>0</v>
          </cell>
          <cell r="Y4">
            <v>0</v>
          </cell>
          <cell r="Z4">
            <v>0</v>
          </cell>
          <cell r="AA4">
            <v>0</v>
          </cell>
          <cell r="AB4">
            <v>0</v>
          </cell>
          <cell r="AC4">
            <v>0</v>
          </cell>
          <cell r="AD4">
            <v>0</v>
          </cell>
          <cell r="AE4">
            <v>0</v>
          </cell>
          <cell r="AF4">
            <v>0</v>
          </cell>
          <cell r="AG4">
            <v>0</v>
          </cell>
          <cell r="AH4">
            <v>0</v>
          </cell>
          <cell r="AI4" t="str">
            <v>NA</v>
          </cell>
          <cell r="AJ4" t="str">
            <v>NA</v>
          </cell>
          <cell r="AK4" t="str">
            <v>NA</v>
          </cell>
          <cell r="AL4">
            <v>0</v>
          </cell>
          <cell r="AM4">
            <v>0</v>
          </cell>
          <cell r="AN4">
            <v>0</v>
          </cell>
          <cell r="AO4">
            <v>0</v>
          </cell>
          <cell r="AP4">
            <v>0</v>
          </cell>
          <cell r="AQ4">
            <v>0</v>
          </cell>
          <cell r="AR4">
            <v>0</v>
          </cell>
          <cell r="AS4">
            <v>0</v>
          </cell>
          <cell r="AT4">
            <v>0</v>
          </cell>
          <cell r="AU4">
            <v>0</v>
          </cell>
          <cell r="AV4">
            <v>0</v>
          </cell>
          <cell r="AW4">
            <v>0</v>
          </cell>
          <cell r="AX4">
            <v>0</v>
          </cell>
          <cell r="AY4" t="str">
            <v>NA</v>
          </cell>
          <cell r="AZ4" t="str">
            <v>NA</v>
          </cell>
          <cell r="BA4" t="str">
            <v>NA</v>
          </cell>
          <cell r="BB4">
            <v>0</v>
          </cell>
          <cell r="BC4">
            <v>0</v>
          </cell>
          <cell r="BD4">
            <v>0</v>
          </cell>
          <cell r="BE4">
            <v>0</v>
          </cell>
          <cell r="BF4">
            <v>0</v>
          </cell>
          <cell r="BG4">
            <v>0</v>
          </cell>
          <cell r="BH4">
            <v>0</v>
          </cell>
          <cell r="BI4">
            <v>0</v>
          </cell>
          <cell r="BJ4">
            <v>0</v>
          </cell>
          <cell r="BK4">
            <v>0</v>
          </cell>
          <cell r="BL4">
            <v>0</v>
          </cell>
          <cell r="BM4">
            <v>0</v>
          </cell>
          <cell r="BN4">
            <v>0</v>
          </cell>
          <cell r="BO4" t="str">
            <v>NA</v>
          </cell>
          <cell r="BP4" t="str">
            <v>NA</v>
          </cell>
          <cell r="BQ4" t="str">
            <v>NA</v>
          </cell>
          <cell r="BR4">
            <v>0</v>
          </cell>
          <cell r="BS4">
            <v>0</v>
          </cell>
          <cell r="BT4">
            <v>0</v>
          </cell>
          <cell r="BU4">
            <v>0</v>
          </cell>
          <cell r="BV4">
            <v>0</v>
          </cell>
          <cell r="BW4">
            <v>0</v>
          </cell>
          <cell r="BX4">
            <v>0</v>
          </cell>
          <cell r="BY4">
            <v>0</v>
          </cell>
          <cell r="BZ4">
            <v>0</v>
          </cell>
          <cell r="CA4">
            <v>0</v>
          </cell>
          <cell r="CB4">
            <v>0</v>
          </cell>
          <cell r="CC4">
            <v>0</v>
          </cell>
          <cell r="CD4">
            <v>0</v>
          </cell>
          <cell r="CE4" t="str">
            <v>NA</v>
          </cell>
          <cell r="CF4" t="str">
            <v>NA</v>
          </cell>
          <cell r="CG4" t="str">
            <v>NA</v>
          </cell>
          <cell r="CH4">
            <v>0</v>
          </cell>
          <cell r="CI4">
            <v>0</v>
          </cell>
          <cell r="CJ4">
            <v>0</v>
          </cell>
          <cell r="CK4">
            <v>0</v>
          </cell>
          <cell r="CL4">
            <v>0</v>
          </cell>
          <cell r="CM4">
            <v>0</v>
          </cell>
          <cell r="CN4">
            <v>0</v>
          </cell>
          <cell r="CO4">
            <v>0</v>
          </cell>
          <cell r="CP4">
            <v>0</v>
          </cell>
          <cell r="CQ4">
            <v>0</v>
          </cell>
          <cell r="CR4">
            <v>0</v>
          </cell>
          <cell r="CS4">
            <v>0</v>
          </cell>
          <cell r="CT4">
            <v>0</v>
          </cell>
          <cell r="CU4" t="str">
            <v>NA</v>
          </cell>
          <cell r="CV4" t="str">
            <v>NA</v>
          </cell>
          <cell r="CW4" t="str">
            <v>NA</v>
          </cell>
          <cell r="CX4">
            <v>0</v>
          </cell>
          <cell r="CY4">
            <v>0</v>
          </cell>
          <cell r="CZ4">
            <v>0</v>
          </cell>
          <cell r="DA4">
            <v>0</v>
          </cell>
          <cell r="DB4">
            <v>0</v>
          </cell>
          <cell r="DC4">
            <v>0</v>
          </cell>
          <cell r="DD4">
            <v>0</v>
          </cell>
          <cell r="DE4">
            <v>0</v>
          </cell>
          <cell r="DF4">
            <v>0</v>
          </cell>
          <cell r="DG4">
            <v>0</v>
          </cell>
          <cell r="DH4">
            <v>0</v>
          </cell>
          <cell r="DI4">
            <v>0</v>
          </cell>
          <cell r="DJ4">
            <v>0</v>
          </cell>
          <cell r="DK4" t="str">
            <v>NA</v>
          </cell>
          <cell r="DL4" t="str">
            <v>NA</v>
          </cell>
          <cell r="DM4" t="str">
            <v>NA</v>
          </cell>
          <cell r="DN4">
            <v>0</v>
          </cell>
          <cell r="DO4">
            <v>0</v>
          </cell>
          <cell r="DP4">
            <v>0</v>
          </cell>
          <cell r="DQ4">
            <v>0</v>
          </cell>
          <cell r="DR4">
            <v>0</v>
          </cell>
          <cell r="DS4">
            <v>0</v>
          </cell>
          <cell r="DT4">
            <v>0</v>
          </cell>
          <cell r="DU4">
            <v>0</v>
          </cell>
          <cell r="DV4">
            <v>0</v>
          </cell>
          <cell r="DW4">
            <v>0</v>
          </cell>
          <cell r="DX4">
            <v>0</v>
          </cell>
          <cell r="DY4">
            <v>0</v>
          </cell>
          <cell r="DZ4">
            <v>0</v>
          </cell>
          <cell r="EA4" t="str">
            <v>NA</v>
          </cell>
          <cell r="EB4" t="str">
            <v>NA</v>
          </cell>
          <cell r="EC4" t="str">
            <v>NA</v>
          </cell>
          <cell r="ED4">
            <v>0</v>
          </cell>
          <cell r="EE4">
            <v>0</v>
          </cell>
          <cell r="EF4">
            <v>0</v>
          </cell>
          <cell r="EG4">
            <v>0</v>
          </cell>
          <cell r="EH4">
            <v>0</v>
          </cell>
          <cell r="EI4">
            <v>0</v>
          </cell>
          <cell r="EJ4">
            <v>0</v>
          </cell>
          <cell r="EK4">
            <v>0</v>
          </cell>
          <cell r="EL4">
            <v>0</v>
          </cell>
          <cell r="EM4">
            <v>0</v>
          </cell>
          <cell r="EN4">
            <v>0</v>
          </cell>
          <cell r="EO4">
            <v>0</v>
          </cell>
          <cell r="EP4">
            <v>0</v>
          </cell>
          <cell r="EQ4" t="str">
            <v>NA</v>
          </cell>
          <cell r="ER4" t="str">
            <v>NA</v>
          </cell>
          <cell r="ES4" t="str">
            <v>NA</v>
          </cell>
          <cell r="ET4">
            <v>0</v>
          </cell>
          <cell r="EU4">
            <v>0</v>
          </cell>
          <cell r="EV4">
            <v>0</v>
          </cell>
          <cell r="EW4">
            <v>0</v>
          </cell>
          <cell r="EX4">
            <v>0</v>
          </cell>
          <cell r="EY4">
            <v>0</v>
          </cell>
          <cell r="EZ4">
            <v>0</v>
          </cell>
          <cell r="FA4">
            <v>0</v>
          </cell>
          <cell r="FB4">
            <v>0</v>
          </cell>
          <cell r="FC4">
            <v>0</v>
          </cell>
          <cell r="FD4">
            <v>0</v>
          </cell>
          <cell r="FE4">
            <v>0</v>
          </cell>
          <cell r="FF4">
            <v>0</v>
          </cell>
          <cell r="FG4" t="str">
            <v>NA</v>
          </cell>
          <cell r="FH4" t="str">
            <v>NA</v>
          </cell>
          <cell r="FI4" t="str">
            <v>NA</v>
          </cell>
          <cell r="FJ4">
            <v>0</v>
          </cell>
          <cell r="FK4">
            <v>0</v>
          </cell>
          <cell r="FL4">
            <v>0</v>
          </cell>
          <cell r="FM4">
            <v>0</v>
          </cell>
          <cell r="FN4">
            <v>0</v>
          </cell>
          <cell r="FO4">
            <v>0</v>
          </cell>
          <cell r="FP4">
            <v>0</v>
          </cell>
          <cell r="FQ4">
            <v>0</v>
          </cell>
          <cell r="FR4">
            <v>0</v>
          </cell>
          <cell r="FS4">
            <v>0</v>
          </cell>
          <cell r="FT4">
            <v>0</v>
          </cell>
          <cell r="FU4">
            <v>0</v>
          </cell>
          <cell r="FV4">
            <v>0</v>
          </cell>
          <cell r="FW4" t="str">
            <v>NA</v>
          </cell>
          <cell r="FX4" t="str">
            <v>NA</v>
          </cell>
          <cell r="FY4" t="str">
            <v>NA</v>
          </cell>
          <cell r="FZ4">
            <v>0</v>
          </cell>
          <cell r="GA4">
            <v>0</v>
          </cell>
          <cell r="GB4">
            <v>0</v>
          </cell>
          <cell r="GC4">
            <v>0</v>
          </cell>
          <cell r="GD4">
            <v>0</v>
          </cell>
          <cell r="GE4">
            <v>0</v>
          </cell>
          <cell r="GF4">
            <v>0</v>
          </cell>
          <cell r="GG4">
            <v>0</v>
          </cell>
          <cell r="GH4">
            <v>0</v>
          </cell>
          <cell r="GI4">
            <v>0</v>
          </cell>
          <cell r="GJ4">
            <v>0</v>
          </cell>
          <cell r="GK4">
            <v>0</v>
          </cell>
          <cell r="GL4">
            <v>0</v>
          </cell>
          <cell r="GM4" t="str">
            <v>NA</v>
          </cell>
        </row>
        <row r="5">
          <cell r="A5" t="str">
            <v>FA-2019-03</v>
          </cell>
          <cell r="B5">
            <v>0</v>
          </cell>
          <cell r="C5">
            <v>0</v>
          </cell>
          <cell r="D5">
            <v>0</v>
          </cell>
          <cell r="E5" t="str">
            <v>Faune aquatique</v>
          </cell>
          <cell r="F5">
            <v>0</v>
          </cell>
          <cell r="G5">
            <v>0</v>
          </cell>
          <cell r="H5">
            <v>0</v>
          </cell>
          <cell r="I5">
            <v>0</v>
          </cell>
          <cell r="J5">
            <v>0</v>
          </cell>
          <cell r="K5">
            <v>0</v>
          </cell>
          <cell r="L5">
            <v>0</v>
          </cell>
          <cell r="M5">
            <v>0</v>
          </cell>
          <cell r="N5">
            <v>0</v>
          </cell>
          <cell r="O5">
            <v>0</v>
          </cell>
          <cell r="P5">
            <v>0</v>
          </cell>
          <cell r="Q5" t="str">
            <v>(À compléter ultérieurement, lors de la reddition de comptes)</v>
          </cell>
          <cell r="R5">
            <v>0</v>
          </cell>
          <cell r="S5">
            <v>0</v>
          </cell>
          <cell r="T5" t="str">
            <v>NA</v>
          </cell>
          <cell r="U5" t="str">
            <v>NA</v>
          </cell>
          <cell r="V5">
            <v>0</v>
          </cell>
          <cell r="W5">
            <v>0</v>
          </cell>
          <cell r="X5">
            <v>0</v>
          </cell>
          <cell r="Y5">
            <v>0</v>
          </cell>
          <cell r="Z5">
            <v>0</v>
          </cell>
          <cell r="AA5">
            <v>0</v>
          </cell>
          <cell r="AB5">
            <v>0</v>
          </cell>
          <cell r="AC5">
            <v>0</v>
          </cell>
          <cell r="AD5">
            <v>0</v>
          </cell>
          <cell r="AE5">
            <v>0</v>
          </cell>
          <cell r="AF5">
            <v>0</v>
          </cell>
          <cell r="AG5">
            <v>0</v>
          </cell>
          <cell r="AH5">
            <v>0</v>
          </cell>
          <cell r="AI5" t="str">
            <v>NA</v>
          </cell>
          <cell r="AJ5" t="str">
            <v>NA</v>
          </cell>
          <cell r="AK5" t="str">
            <v>NA</v>
          </cell>
          <cell r="AL5">
            <v>0</v>
          </cell>
          <cell r="AM5">
            <v>0</v>
          </cell>
          <cell r="AN5">
            <v>0</v>
          </cell>
          <cell r="AO5">
            <v>0</v>
          </cell>
          <cell r="AP5">
            <v>0</v>
          </cell>
          <cell r="AQ5">
            <v>0</v>
          </cell>
          <cell r="AR5">
            <v>0</v>
          </cell>
          <cell r="AS5">
            <v>0</v>
          </cell>
          <cell r="AT5">
            <v>0</v>
          </cell>
          <cell r="AU5">
            <v>0</v>
          </cell>
          <cell r="AV5">
            <v>0</v>
          </cell>
          <cell r="AW5">
            <v>0</v>
          </cell>
          <cell r="AX5">
            <v>0</v>
          </cell>
          <cell r="AY5" t="str">
            <v>NA</v>
          </cell>
          <cell r="AZ5" t="str">
            <v>NA</v>
          </cell>
          <cell r="BA5" t="str">
            <v>NA</v>
          </cell>
          <cell r="BB5">
            <v>0</v>
          </cell>
          <cell r="BC5">
            <v>0</v>
          </cell>
          <cell r="BD5">
            <v>0</v>
          </cell>
          <cell r="BE5">
            <v>0</v>
          </cell>
          <cell r="BF5">
            <v>0</v>
          </cell>
          <cell r="BG5">
            <v>0</v>
          </cell>
          <cell r="BH5">
            <v>0</v>
          </cell>
          <cell r="BI5">
            <v>0</v>
          </cell>
          <cell r="BJ5">
            <v>0</v>
          </cell>
          <cell r="BK5">
            <v>0</v>
          </cell>
          <cell r="BL5">
            <v>0</v>
          </cell>
          <cell r="BM5">
            <v>0</v>
          </cell>
          <cell r="BN5">
            <v>0</v>
          </cell>
          <cell r="BO5" t="str">
            <v>NA</v>
          </cell>
          <cell r="BP5" t="str">
            <v>NA</v>
          </cell>
          <cell r="BQ5" t="str">
            <v>NA</v>
          </cell>
          <cell r="BR5">
            <v>0</v>
          </cell>
          <cell r="BS5">
            <v>0</v>
          </cell>
          <cell r="BT5">
            <v>0</v>
          </cell>
          <cell r="BU5">
            <v>0</v>
          </cell>
          <cell r="BV5">
            <v>0</v>
          </cell>
          <cell r="BW5">
            <v>0</v>
          </cell>
          <cell r="BX5">
            <v>0</v>
          </cell>
          <cell r="BY5">
            <v>0</v>
          </cell>
          <cell r="BZ5">
            <v>0</v>
          </cell>
          <cell r="CA5">
            <v>0</v>
          </cell>
          <cell r="CB5">
            <v>0</v>
          </cell>
          <cell r="CC5">
            <v>0</v>
          </cell>
          <cell r="CD5">
            <v>0</v>
          </cell>
          <cell r="CE5" t="str">
            <v>NA</v>
          </cell>
          <cell r="CF5" t="str">
            <v>NA</v>
          </cell>
          <cell r="CG5" t="str">
            <v>NA</v>
          </cell>
          <cell r="CH5">
            <v>0</v>
          </cell>
          <cell r="CI5">
            <v>0</v>
          </cell>
          <cell r="CJ5">
            <v>0</v>
          </cell>
          <cell r="CK5">
            <v>0</v>
          </cell>
          <cell r="CL5">
            <v>0</v>
          </cell>
          <cell r="CM5">
            <v>0</v>
          </cell>
          <cell r="CN5">
            <v>0</v>
          </cell>
          <cell r="CO5">
            <v>0</v>
          </cell>
          <cell r="CP5">
            <v>0</v>
          </cell>
          <cell r="CQ5">
            <v>0</v>
          </cell>
          <cell r="CR5">
            <v>0</v>
          </cell>
          <cell r="CS5">
            <v>0</v>
          </cell>
          <cell r="CT5">
            <v>0</v>
          </cell>
          <cell r="CU5" t="str">
            <v>NA</v>
          </cell>
          <cell r="CV5" t="str">
            <v>NA</v>
          </cell>
          <cell r="CW5" t="str">
            <v>NA</v>
          </cell>
          <cell r="CX5">
            <v>0</v>
          </cell>
          <cell r="CY5">
            <v>0</v>
          </cell>
          <cell r="CZ5">
            <v>0</v>
          </cell>
          <cell r="DA5">
            <v>0</v>
          </cell>
          <cell r="DB5">
            <v>0</v>
          </cell>
          <cell r="DC5">
            <v>0</v>
          </cell>
          <cell r="DD5">
            <v>0</v>
          </cell>
          <cell r="DE5">
            <v>0</v>
          </cell>
          <cell r="DF5">
            <v>0</v>
          </cell>
          <cell r="DG5">
            <v>0</v>
          </cell>
          <cell r="DH5">
            <v>0</v>
          </cell>
          <cell r="DI5">
            <v>0</v>
          </cell>
          <cell r="DJ5">
            <v>0</v>
          </cell>
          <cell r="DK5" t="str">
            <v>NA</v>
          </cell>
          <cell r="DL5" t="str">
            <v>NA</v>
          </cell>
          <cell r="DM5" t="str">
            <v>NA</v>
          </cell>
          <cell r="DN5">
            <v>0</v>
          </cell>
          <cell r="DO5">
            <v>0</v>
          </cell>
          <cell r="DP5">
            <v>0</v>
          </cell>
          <cell r="DQ5">
            <v>0</v>
          </cell>
          <cell r="DR5">
            <v>0</v>
          </cell>
          <cell r="DS5">
            <v>0</v>
          </cell>
          <cell r="DT5">
            <v>0</v>
          </cell>
          <cell r="DU5">
            <v>0</v>
          </cell>
          <cell r="DV5">
            <v>0</v>
          </cell>
          <cell r="DW5">
            <v>0</v>
          </cell>
          <cell r="DX5">
            <v>0</v>
          </cell>
          <cell r="DY5">
            <v>0</v>
          </cell>
          <cell r="DZ5">
            <v>0</v>
          </cell>
          <cell r="EA5" t="str">
            <v>NA</v>
          </cell>
          <cell r="EB5" t="str">
            <v>NA</v>
          </cell>
          <cell r="EC5" t="str">
            <v>NA</v>
          </cell>
          <cell r="ED5">
            <v>0</v>
          </cell>
          <cell r="EE5">
            <v>0</v>
          </cell>
          <cell r="EF5">
            <v>0</v>
          </cell>
          <cell r="EG5">
            <v>0</v>
          </cell>
          <cell r="EH5">
            <v>0</v>
          </cell>
          <cell r="EI5">
            <v>0</v>
          </cell>
          <cell r="EJ5">
            <v>0</v>
          </cell>
          <cell r="EK5">
            <v>0</v>
          </cell>
          <cell r="EL5">
            <v>0</v>
          </cell>
          <cell r="EM5">
            <v>0</v>
          </cell>
          <cell r="EN5">
            <v>0</v>
          </cell>
          <cell r="EO5">
            <v>0</v>
          </cell>
          <cell r="EP5">
            <v>0</v>
          </cell>
          <cell r="EQ5" t="str">
            <v>NA</v>
          </cell>
          <cell r="ER5" t="str">
            <v>NA</v>
          </cell>
          <cell r="ES5" t="str">
            <v>NA</v>
          </cell>
          <cell r="ET5">
            <v>0</v>
          </cell>
          <cell r="EU5">
            <v>0</v>
          </cell>
          <cell r="EV5">
            <v>0</v>
          </cell>
          <cell r="EW5">
            <v>0</v>
          </cell>
          <cell r="EX5">
            <v>0</v>
          </cell>
          <cell r="EY5">
            <v>0</v>
          </cell>
          <cell r="EZ5">
            <v>0</v>
          </cell>
          <cell r="FA5">
            <v>0</v>
          </cell>
          <cell r="FB5">
            <v>0</v>
          </cell>
          <cell r="FC5">
            <v>0</v>
          </cell>
          <cell r="FD5">
            <v>0</v>
          </cell>
          <cell r="FE5">
            <v>0</v>
          </cell>
          <cell r="FF5">
            <v>0</v>
          </cell>
          <cell r="FG5" t="str">
            <v>NA</v>
          </cell>
          <cell r="FH5" t="str">
            <v>NA</v>
          </cell>
          <cell r="FI5" t="str">
            <v>NA</v>
          </cell>
          <cell r="FJ5">
            <v>0</v>
          </cell>
          <cell r="FK5">
            <v>0</v>
          </cell>
          <cell r="FL5">
            <v>0</v>
          </cell>
          <cell r="FM5">
            <v>0</v>
          </cell>
          <cell r="FN5">
            <v>0</v>
          </cell>
          <cell r="FO5">
            <v>0</v>
          </cell>
          <cell r="FP5">
            <v>0</v>
          </cell>
          <cell r="FQ5">
            <v>0</v>
          </cell>
          <cell r="FR5">
            <v>0</v>
          </cell>
          <cell r="FS5">
            <v>0</v>
          </cell>
          <cell r="FT5">
            <v>0</v>
          </cell>
          <cell r="FU5">
            <v>0</v>
          </cell>
          <cell r="FV5">
            <v>0</v>
          </cell>
          <cell r="FW5" t="str">
            <v>NA</v>
          </cell>
          <cell r="FX5" t="str">
            <v>NA</v>
          </cell>
          <cell r="FY5" t="str">
            <v>NA</v>
          </cell>
          <cell r="FZ5">
            <v>0</v>
          </cell>
          <cell r="GA5">
            <v>0</v>
          </cell>
          <cell r="GB5">
            <v>0</v>
          </cell>
          <cell r="GC5">
            <v>0</v>
          </cell>
          <cell r="GD5">
            <v>0</v>
          </cell>
          <cell r="GE5">
            <v>0</v>
          </cell>
          <cell r="GF5">
            <v>0</v>
          </cell>
          <cell r="GG5">
            <v>0</v>
          </cell>
          <cell r="GH5">
            <v>0</v>
          </cell>
          <cell r="GI5">
            <v>0</v>
          </cell>
          <cell r="GJ5">
            <v>0</v>
          </cell>
          <cell r="GK5">
            <v>0</v>
          </cell>
          <cell r="GL5">
            <v>0</v>
          </cell>
          <cell r="GM5" t="str">
            <v>NA</v>
          </cell>
        </row>
        <row r="6">
          <cell r="A6" t="str">
            <v>FA-2019-04</v>
          </cell>
          <cell r="B6" t="str">
            <v>X</v>
          </cell>
          <cell r="C6" t="str">
            <v>X</v>
          </cell>
          <cell r="D6" t="str">
            <v>SFP</v>
          </cell>
          <cell r="E6" t="str">
            <v>Faune aquatique</v>
          </cell>
          <cell r="F6" t="str">
            <v>DGGFH</v>
          </cell>
          <cell r="G6" t="str">
            <v>DEFA</v>
          </cell>
          <cell r="H6" t="str">
            <v>oui</v>
          </cell>
          <cell r="I6" t="str">
            <v>Projet récurrent</v>
          </cell>
          <cell r="J6" t="str">
            <v>Projet récurrent</v>
          </cell>
          <cell r="K6" t="str">
            <v>Mai</v>
          </cell>
          <cell r="L6" t="str">
            <v>Suivi récurrent (travaux de terrain, acquisition de données, rapport d'activité, etc.)</v>
          </cell>
          <cell r="M6" t="str">
            <v>Plan d'action du MFFP sur l'anguille d'Amérique au Québec</v>
          </cell>
          <cell r="N6" t="str">
            <v xml:space="preserve">Au cours des 20 dernières années, un déclin majeur de l’anguille d’Amérique a été observé dans la partie supérieure du fleuve Saint-Laurent et du lac Ontario. L’abondance de la population adulte reproductrice produite dans cette région du Saint-Laurent, qui contribue pour 30 % de la production d'oeufs produits annuellement par l'espèce, a chuté de 85 %. Les causes du déclin de l’anguille d’Amérique sont multiples, mais six causes principales sont reconnues : la fragmentation d'habitats, la mortalité par turbinage, les parasites, la pêche, la contamination et les changements climatiques. Au Québec, les valeurs de débarquements des dernières décennies (environ 400 t. par année) représentaient une importante activité économique. Actuellement, la récolte commerciale au Québec se situe à moins de 40 t, ce qui représente une valeur de moins de 500 k$ par an. L’état actuel des stocks compromet grandement la pérennité de la pêcherie commerciale à l’anguille au Québec. Plusieurs éléments relatifs à la situation de l’anguille d’Amérique au Québec ont grandement évolué au cours des dernières années et sont décrits dans l'État de situation de l'anguille d'Amérique (Anguilla rostrata) au Québec. Basé sur ce constat, le MFFP a développé un plan d’action pour cette espèce (en rédaction). Le projet s'inscrit dans l'objectif #3.2 du Plan d'action ministériel de développement durable et dans l'orientation #4 du Plan stratégique ministériel.
</v>
          </cell>
          <cell r="O6" t="str">
            <v>L'objectif global du Plan d'action du MFFP sur l'anguille d'Amérique 2019-2023 est d'assurer le rétablissement et la gestion durable de l'espèce. Les objectifs visés pour 2019-2020 sont de concerter les actions du plan d'action du MFFP avec les orientations de Pêches et Océans Canada (MPO) et du ministère de l’Environnement, de la Protection de la nature et des Parcs de l'Ontario (MECP) ainsi que de réaliser, ou d'amorcer, 15 activités identifiées au Plan d'action du MFFP pour 2019-2020 orientées autour de six grands thèmes: 1) Améliorer la gestion des barrages; 2) Rechercher des concentrations de civelles à des fins d'ensemencements; 3) Identifier les bassins versants à remettre en production; 4) Rétablir et maintenir la connectivité d'habitats; 5) Suivre des indicateurs de population; 6) Mettre à jour des connaissances en terme de distribution et d'exploitation de l'anguille au Québec.</v>
          </cell>
          <cell r="P6" t="str">
            <v>1) Le Plan d'action du MFFP sur l'anguille d'Amérique; 2) Deux réunions de travail du comité scientifique sur l'anguille d'Amérique; 3) Une rencontre avec des représentants du MPO et du Ministère des ressources naturelles et de la foresterie de l'Ontario; 4) Deux guides des bonnes pratiques (réfection et construction de barrages et de ponceaux); 5) Un bilan des campagnes de recherche de concentrations de civelles à l'embouchure des rivières Betsiamites, Outarde et Manicouagan; 6) Une carte où sont priorisées les tributaires du Saint-Laurent où redonner l'accès aux habitats de croissance; 6) Une liste des tributaires où mettre en place un suivi du recrutement; 7) Un rapport de la caractérisation de la pêche commerciale aux Îles-de-la-Madeleine. Échéance: 31 mars 2020.</v>
          </cell>
          <cell r="Q6" t="str">
            <v>(À compléter ultérieurement, lors de la reddition de comptes)</v>
          </cell>
          <cell r="R6" t="str">
            <v>Dalie Côté-Vaillancourt</v>
          </cell>
          <cell r="S6" t="str">
            <v>DEFA</v>
          </cell>
          <cell r="T6" t="str">
            <v>R-01</v>
          </cell>
          <cell r="U6" t="str">
            <v>Anne-Marie Pelletier</v>
          </cell>
          <cell r="V6">
            <v>12</v>
          </cell>
          <cell r="W6">
            <v>10</v>
          </cell>
          <cell r="X6">
            <v>0</v>
          </cell>
          <cell r="Y6">
            <v>0</v>
          </cell>
          <cell r="Z6">
            <v>0</v>
          </cell>
          <cell r="AA6">
            <v>5620</v>
          </cell>
          <cell r="AB6">
            <v>0</v>
          </cell>
          <cell r="AC6">
            <v>824</v>
          </cell>
          <cell r="AD6">
            <v>5620</v>
          </cell>
          <cell r="AE6">
            <v>0</v>
          </cell>
          <cell r="AF6">
            <v>0</v>
          </cell>
          <cell r="AG6">
            <v>0</v>
          </cell>
          <cell r="AH6">
            <v>824</v>
          </cell>
          <cell r="AI6" t="str">
            <v>C</v>
          </cell>
          <cell r="AJ6" t="str">
            <v>R-02</v>
          </cell>
          <cell r="AK6" t="str">
            <v>Amélie Bérubé</v>
          </cell>
          <cell r="AL6">
            <v>0</v>
          </cell>
          <cell r="AM6">
            <v>18</v>
          </cell>
          <cell r="AN6">
            <v>0</v>
          </cell>
          <cell r="AO6">
            <v>0</v>
          </cell>
          <cell r="AP6">
            <v>0</v>
          </cell>
          <cell r="AQ6">
            <v>5580</v>
          </cell>
          <cell r="AR6">
            <v>0</v>
          </cell>
          <cell r="AS6">
            <v>739</v>
          </cell>
          <cell r="AT6">
            <v>5580</v>
          </cell>
          <cell r="AU6">
            <v>0</v>
          </cell>
          <cell r="AV6">
            <v>0</v>
          </cell>
          <cell r="AW6">
            <v>0</v>
          </cell>
          <cell r="AX6">
            <v>739</v>
          </cell>
          <cell r="AY6" t="str">
            <v>C</v>
          </cell>
          <cell r="AZ6" t="str">
            <v>R-03-12</v>
          </cell>
          <cell r="BA6" t="str">
            <v>Andréanne Masson</v>
          </cell>
          <cell r="BB6">
            <v>0</v>
          </cell>
          <cell r="BC6">
            <v>14</v>
          </cell>
          <cell r="BD6">
            <v>0</v>
          </cell>
          <cell r="BE6">
            <v>0</v>
          </cell>
          <cell r="BF6">
            <v>0</v>
          </cell>
          <cell r="BG6">
            <v>4340</v>
          </cell>
          <cell r="BH6">
            <v>0</v>
          </cell>
          <cell r="BI6">
            <v>0</v>
          </cell>
          <cell r="BJ6">
            <v>4340</v>
          </cell>
          <cell r="BK6">
            <v>0</v>
          </cell>
          <cell r="BL6">
            <v>0</v>
          </cell>
          <cell r="BM6">
            <v>0</v>
          </cell>
          <cell r="BN6">
            <v>0</v>
          </cell>
          <cell r="BO6" t="str">
            <v>C</v>
          </cell>
          <cell r="BP6" t="str">
            <v>R-04-17</v>
          </cell>
          <cell r="BQ6" t="str">
            <v>Philippe Brodeur</v>
          </cell>
          <cell r="BR6">
            <v>0</v>
          </cell>
          <cell r="BS6">
            <v>15</v>
          </cell>
          <cell r="BT6">
            <v>0</v>
          </cell>
          <cell r="BU6">
            <v>0</v>
          </cell>
          <cell r="BV6">
            <v>0</v>
          </cell>
          <cell r="BW6">
            <v>4650</v>
          </cell>
          <cell r="BX6">
            <v>0</v>
          </cell>
          <cell r="BY6">
            <v>673</v>
          </cell>
          <cell r="BZ6">
            <v>4650</v>
          </cell>
          <cell r="CA6">
            <v>0</v>
          </cell>
          <cell r="CB6">
            <v>0</v>
          </cell>
          <cell r="CC6">
            <v>0</v>
          </cell>
          <cell r="CD6">
            <v>673</v>
          </cell>
          <cell r="CE6" t="str">
            <v>C</v>
          </cell>
          <cell r="CF6" t="str">
            <v>R-05-06-13-16</v>
          </cell>
          <cell r="CG6" t="str">
            <v>Daniel Hatin</v>
          </cell>
          <cell r="CH6">
            <v>10</v>
          </cell>
          <cell r="CI6">
            <v>44</v>
          </cell>
          <cell r="CJ6">
            <v>0</v>
          </cell>
          <cell r="CK6">
            <v>2</v>
          </cell>
          <cell r="CL6">
            <v>620</v>
          </cell>
          <cell r="CM6">
            <v>16360</v>
          </cell>
          <cell r="CN6">
            <v>620</v>
          </cell>
          <cell r="CO6">
            <v>1080</v>
          </cell>
          <cell r="CP6">
            <v>15740</v>
          </cell>
          <cell r="CQ6">
            <v>0</v>
          </cell>
          <cell r="CR6">
            <v>0</v>
          </cell>
          <cell r="CS6">
            <v>0</v>
          </cell>
          <cell r="CT6">
            <v>1080</v>
          </cell>
          <cell r="CU6" t="str">
            <v>C</v>
          </cell>
          <cell r="CV6" t="str">
            <v>R-07</v>
          </cell>
          <cell r="CW6" t="str">
            <v>Thierry Calvé</v>
          </cell>
          <cell r="CX6">
            <v>0</v>
          </cell>
          <cell r="CY6">
            <v>16</v>
          </cell>
          <cell r="CZ6">
            <v>0</v>
          </cell>
          <cell r="DA6">
            <v>0</v>
          </cell>
          <cell r="DB6">
            <v>0</v>
          </cell>
          <cell r="DC6">
            <v>4960</v>
          </cell>
          <cell r="DD6">
            <v>0</v>
          </cell>
          <cell r="DE6">
            <v>871</v>
          </cell>
          <cell r="DF6">
            <v>4960</v>
          </cell>
          <cell r="DG6">
            <v>0</v>
          </cell>
          <cell r="DH6">
            <v>0</v>
          </cell>
          <cell r="DI6">
            <v>0</v>
          </cell>
          <cell r="DJ6">
            <v>871</v>
          </cell>
          <cell r="DK6" t="str">
            <v>C</v>
          </cell>
          <cell r="DL6" t="str">
            <v>NA</v>
          </cell>
          <cell r="DM6" t="str">
            <v>NA</v>
          </cell>
          <cell r="DN6">
            <v>0</v>
          </cell>
          <cell r="DO6">
            <v>0</v>
          </cell>
          <cell r="DP6">
            <v>0</v>
          </cell>
          <cell r="DQ6">
            <v>0</v>
          </cell>
          <cell r="DR6">
            <v>0</v>
          </cell>
          <cell r="DS6">
            <v>0</v>
          </cell>
          <cell r="DT6">
            <v>0</v>
          </cell>
          <cell r="DU6">
            <v>0</v>
          </cell>
          <cell r="DV6">
            <v>0</v>
          </cell>
          <cell r="DW6">
            <v>0</v>
          </cell>
          <cell r="DX6">
            <v>0</v>
          </cell>
          <cell r="DY6">
            <v>0</v>
          </cell>
          <cell r="DZ6">
            <v>0</v>
          </cell>
          <cell r="EA6" t="str">
            <v>NA</v>
          </cell>
          <cell r="EB6" t="str">
            <v>R-09</v>
          </cell>
          <cell r="EC6" t="str">
            <v>Stéphane Guérin</v>
          </cell>
          <cell r="ED6">
            <v>7</v>
          </cell>
          <cell r="EE6">
            <v>14</v>
          </cell>
          <cell r="EF6">
            <v>30</v>
          </cell>
          <cell r="EG6">
            <v>2</v>
          </cell>
          <cell r="EH6">
            <v>10070</v>
          </cell>
          <cell r="EI6">
            <v>15880</v>
          </cell>
          <cell r="EJ6">
            <v>10070</v>
          </cell>
          <cell r="EK6">
            <v>3039</v>
          </cell>
          <cell r="EL6">
            <v>5810</v>
          </cell>
          <cell r="EM6">
            <v>0</v>
          </cell>
          <cell r="EN6">
            <v>0</v>
          </cell>
          <cell r="EO6">
            <v>0</v>
          </cell>
          <cell r="EP6">
            <v>3039</v>
          </cell>
          <cell r="EQ6" t="str">
            <v>C</v>
          </cell>
          <cell r="ER6" t="str">
            <v>NA</v>
          </cell>
          <cell r="ES6" t="str">
            <v>NA</v>
          </cell>
          <cell r="ET6">
            <v>0</v>
          </cell>
          <cell r="EU6">
            <v>0</v>
          </cell>
          <cell r="EV6">
            <v>0</v>
          </cell>
          <cell r="EW6">
            <v>0</v>
          </cell>
          <cell r="EX6">
            <v>0</v>
          </cell>
          <cell r="EY6">
            <v>0</v>
          </cell>
          <cell r="EZ6">
            <v>0</v>
          </cell>
          <cell r="FA6">
            <v>0</v>
          </cell>
          <cell r="FB6">
            <v>0</v>
          </cell>
          <cell r="FC6">
            <v>0</v>
          </cell>
          <cell r="FD6">
            <v>0</v>
          </cell>
          <cell r="FE6">
            <v>0</v>
          </cell>
          <cell r="FF6">
            <v>0</v>
          </cell>
          <cell r="FG6" t="str">
            <v>NA</v>
          </cell>
          <cell r="FH6" t="str">
            <v>R-11</v>
          </cell>
          <cell r="FI6" t="str">
            <v>Antoine Richard</v>
          </cell>
          <cell r="FJ6">
            <v>47</v>
          </cell>
          <cell r="FK6">
            <v>56</v>
          </cell>
          <cell r="FL6">
            <v>9</v>
          </cell>
          <cell r="FM6">
            <v>1</v>
          </cell>
          <cell r="FN6">
            <v>3145</v>
          </cell>
          <cell r="FO6">
            <v>30375</v>
          </cell>
          <cell r="FP6">
            <v>3145</v>
          </cell>
          <cell r="FQ6">
            <v>9007</v>
          </cell>
          <cell r="FR6">
            <v>27230</v>
          </cell>
          <cell r="FS6">
            <v>0</v>
          </cell>
          <cell r="FT6">
            <v>0</v>
          </cell>
          <cell r="FU6">
            <v>0</v>
          </cell>
          <cell r="FV6">
            <v>9007</v>
          </cell>
          <cell r="FW6" t="str">
            <v>C</v>
          </cell>
          <cell r="FX6" t="str">
            <v>R-14-15</v>
          </cell>
          <cell r="FY6" t="str">
            <v>Chantal Côté (14)</v>
          </cell>
          <cell r="FZ6">
            <v>3</v>
          </cell>
          <cell r="GA6">
            <v>13</v>
          </cell>
          <cell r="GB6">
            <v>0</v>
          </cell>
          <cell r="GC6">
            <v>0</v>
          </cell>
          <cell r="GD6">
            <v>0</v>
          </cell>
          <cell r="GE6">
            <v>4660</v>
          </cell>
          <cell r="GF6">
            <v>0</v>
          </cell>
          <cell r="GG6">
            <v>889</v>
          </cell>
          <cell r="GH6">
            <v>4660</v>
          </cell>
          <cell r="GI6">
            <v>0</v>
          </cell>
          <cell r="GJ6">
            <v>0</v>
          </cell>
          <cell r="GK6">
            <v>0</v>
          </cell>
          <cell r="GL6">
            <v>889</v>
          </cell>
          <cell r="GM6" t="str">
            <v>C</v>
          </cell>
        </row>
        <row r="7">
          <cell r="A7" t="str">
            <v>FA-2019-05</v>
          </cell>
          <cell r="B7" t="str">
            <v>X</v>
          </cell>
          <cell r="C7" t="str">
            <v>X</v>
          </cell>
          <cell r="D7" t="str">
            <v>SFP</v>
          </cell>
          <cell r="E7" t="str">
            <v>Faune aquatique</v>
          </cell>
          <cell r="F7" t="str">
            <v>DGGFH</v>
          </cell>
          <cell r="G7" t="str">
            <v>DEFA</v>
          </cell>
          <cell r="H7" t="str">
            <v>oui</v>
          </cell>
          <cell r="I7" t="str">
            <v>3 ans</v>
          </cell>
          <cell r="J7" t="str">
            <v>1 an sur 3</v>
          </cell>
          <cell r="K7" t="str">
            <v>Avril</v>
          </cell>
          <cell r="L7" t="str">
            <v>Suivi récurrent (travaux de terrain, acquisition de données, rapport d'activité, etc.)</v>
          </cell>
          <cell r="M7" t="str">
            <v>Plan d'action sur l'omble de fontaine anadrome</v>
          </cell>
          <cell r="N7" t="str">
            <v>L'exploitation de l’omble de fontaine anadrome (OFA) a vu sa popularité grimper à la suite du déclin des populations de saumon atlantique en offrant une opportunité de pêche à la mouche semblable. Un portrait de la situation de l'OFA au Québec a été réalisé en 2017 sur la base des données disponibles, demeurant fragmentaires ou inexistantes dans plusieurs cas. L’exercice a démontré une diminution de l’abondance et de la taille dans certaines populations d’OFA parmi celles bénéficiant d'un suivi de l’exploitation ou d'un suivi scientifique. La mise en lumière de l’ampleur des lacunes au niveau des suivis de l’OFA à l’échelle provinciale et du manque de cohérence interrégionale dans les actions déjà mises en place sur certaines rivières a mobilisé le Comité scientifique sur le saumon atlantique et l’omble de fontaine anadrome pour l’élaboration immédiate d’un plan d’action sur l’OFA à l’échelle de la province. Celui-ci vise notamment à répertorier les populations à la grandeur de la province, à documenter les besoins de l'espèce en matière d’habitat et à mettre en place des suivis spécifiques à l’OFA. L'acquisition de connaissances rigoureuses sur les populations d'OFA permettra ensuite d'établir un plan de gestion efficace et adapté à la réalité des différentes populations d’OFA ainsi qu’aux réalités socio-économiques régionales.</v>
          </cell>
          <cell r="O7" t="str">
            <v xml:space="preserve">1. Préciser la répartition, l’utilisation et la caractérisation de l'habitat de l’OFA : a) Élaborer une enquête de pêche, identifier les collaborateurs et les partenaires ainsi que planifier les inventaires terrain pour caractériser l'utilisation des bassins versants; b) Entamer la récolte de données permettant le développement d’une méthode de distinction entre écotypes résident et migrant; c) Développer un suivi télémétrique couplé à une caractérisation des paramètres biotiques et abiotiques essentiels aux divers stades de vie afin de délimiter les zones et les périodes d’utilisation de l’habitat.      
2. Instaurer un suivi de l’abondance et de la démographie de populations témoins : a) Adapter le suivi des reproducteurs en montaison sur les rivières témoins du saumon atlantique et entamer l’installation de structures sur des rivières témoins spécifiques à l’OFA; b) Valider et adapter l’utilisation d'une trappe rotative pour le suivi des juvéniles et des reproducteurs en dévalaison sur les rivières accueillant des structures existantes.      
3. Uniformiser le suivi de l’exploitation récréative et commerciale : a) Développer des stratégies de sensibilisation et des protocoles adaptés aux délégataires et à la clientèle pour l’établissement d’un suivi normalisé à la grandeur du territoire (libre et structuré); b) Élaborer une enquête de pêche récréative et identifier les collaborateurs et les partenaires permettantle un suivi en territoire libre (incluant la pêche en estuaire); c) Initier une collaboration avec le MAPAQ et la communauté de pêcheurs commerciaux à l’OFA sur la Basse-Côte-Nord pour instaurer un suivi des captures. 
</v>
          </cell>
          <cell r="P7" t="str">
            <v xml:space="preserve">• Rédiger le Plan d’action (2019-03-31);
• Établir les collaborations et les partenariats (2020-03-31);
• Produire les plans d’échantillonnage et identifier les secteurs visés pour les actions d’acquisition des connaissances dès avril 2019 (2019-03-31);
• Production d'affiches, d'encarts publicitaires et de capsules web pour la sensibilisation et le suivi normalisé (2019-12-15);
• Saisie des données préliminaires (enquêtes de pêche, inventaires terrain et suivis démographiques; 2020-03-31).
</v>
          </cell>
          <cell r="Q7" t="str">
            <v>(À compléter ultérieurement, lors de la reddition de comptes)</v>
          </cell>
          <cell r="R7" t="str">
            <v>Marie-France Barrette</v>
          </cell>
          <cell r="S7" t="str">
            <v>DEFA</v>
          </cell>
          <cell r="T7" t="str">
            <v>R-01</v>
          </cell>
          <cell r="U7" t="str">
            <v>Jérôme Doucet-Caron</v>
          </cell>
          <cell r="V7">
            <v>6</v>
          </cell>
          <cell r="W7">
            <v>4</v>
          </cell>
          <cell r="X7">
            <v>2</v>
          </cell>
          <cell r="Y7">
            <v>1</v>
          </cell>
          <cell r="Z7">
            <v>940</v>
          </cell>
          <cell r="AA7">
            <v>3440</v>
          </cell>
          <cell r="AB7">
            <v>940</v>
          </cell>
          <cell r="AC7">
            <v>500</v>
          </cell>
          <cell r="AD7">
            <v>2500</v>
          </cell>
          <cell r="AE7">
            <v>0</v>
          </cell>
          <cell r="AF7">
            <v>0</v>
          </cell>
          <cell r="AG7">
            <v>0</v>
          </cell>
          <cell r="AH7">
            <v>500</v>
          </cell>
          <cell r="AI7" t="str">
            <v>C</v>
          </cell>
          <cell r="AJ7" t="str">
            <v>R-02</v>
          </cell>
          <cell r="AK7" t="str">
            <v>Karine Gagnon</v>
          </cell>
          <cell r="AL7">
            <v>50</v>
          </cell>
          <cell r="AM7">
            <v>25</v>
          </cell>
          <cell r="AN7">
            <v>8</v>
          </cell>
          <cell r="AO7">
            <v>0</v>
          </cell>
          <cell r="AP7">
            <v>2520</v>
          </cell>
          <cell r="AQ7">
            <v>20770</v>
          </cell>
          <cell r="AR7">
            <v>2520</v>
          </cell>
          <cell r="AS7">
            <v>4965</v>
          </cell>
          <cell r="AT7">
            <v>18250</v>
          </cell>
          <cell r="AU7">
            <v>0</v>
          </cell>
          <cell r="AV7">
            <v>0</v>
          </cell>
          <cell r="AW7">
            <v>0</v>
          </cell>
          <cell r="AX7">
            <v>4965</v>
          </cell>
          <cell r="AY7" t="str">
            <v>C</v>
          </cell>
          <cell r="AZ7" t="str">
            <v>R-03-12</v>
          </cell>
          <cell r="BA7" t="str">
            <v>Benoît Thomas</v>
          </cell>
          <cell r="BB7">
            <v>4</v>
          </cell>
          <cell r="BC7">
            <v>0</v>
          </cell>
          <cell r="BD7">
            <v>0</v>
          </cell>
          <cell r="BE7">
            <v>0</v>
          </cell>
          <cell r="BF7">
            <v>0</v>
          </cell>
          <cell r="BG7">
            <v>840</v>
          </cell>
          <cell r="BH7">
            <v>0</v>
          </cell>
          <cell r="BI7">
            <v>110</v>
          </cell>
          <cell r="BJ7">
            <v>840</v>
          </cell>
          <cell r="BK7">
            <v>0</v>
          </cell>
          <cell r="BL7">
            <v>0</v>
          </cell>
          <cell r="BM7">
            <v>0</v>
          </cell>
          <cell r="BN7">
            <v>110</v>
          </cell>
          <cell r="BO7" t="str">
            <v>C</v>
          </cell>
          <cell r="BP7" t="str">
            <v>NA</v>
          </cell>
          <cell r="BQ7" t="str">
            <v>NA</v>
          </cell>
          <cell r="BR7">
            <v>0</v>
          </cell>
          <cell r="BS7">
            <v>0</v>
          </cell>
          <cell r="BT7">
            <v>0</v>
          </cell>
          <cell r="BU7">
            <v>0</v>
          </cell>
          <cell r="BV7">
            <v>0</v>
          </cell>
          <cell r="BW7">
            <v>0</v>
          </cell>
          <cell r="BX7">
            <v>0</v>
          </cell>
          <cell r="BY7">
            <v>0</v>
          </cell>
          <cell r="BZ7">
            <v>0</v>
          </cell>
          <cell r="CA7">
            <v>0</v>
          </cell>
          <cell r="CB7">
            <v>0</v>
          </cell>
          <cell r="CC7">
            <v>0</v>
          </cell>
          <cell r="CD7">
            <v>0</v>
          </cell>
          <cell r="CE7" t="str">
            <v>NA</v>
          </cell>
          <cell r="CF7" t="str">
            <v>NA</v>
          </cell>
          <cell r="CG7" t="str">
            <v>NA</v>
          </cell>
          <cell r="CH7">
            <v>0</v>
          </cell>
          <cell r="CI7">
            <v>0</v>
          </cell>
          <cell r="CJ7">
            <v>0</v>
          </cell>
          <cell r="CK7">
            <v>0</v>
          </cell>
          <cell r="CL7">
            <v>0</v>
          </cell>
          <cell r="CM7">
            <v>0</v>
          </cell>
          <cell r="CN7">
            <v>0</v>
          </cell>
          <cell r="CO7">
            <v>0</v>
          </cell>
          <cell r="CP7">
            <v>0</v>
          </cell>
          <cell r="CQ7">
            <v>0</v>
          </cell>
          <cell r="CR7">
            <v>0</v>
          </cell>
          <cell r="CS7">
            <v>0</v>
          </cell>
          <cell r="CT7">
            <v>0</v>
          </cell>
          <cell r="CU7" t="str">
            <v>NA</v>
          </cell>
          <cell r="CV7" t="str">
            <v>NA</v>
          </cell>
          <cell r="CW7" t="str">
            <v>NA</v>
          </cell>
          <cell r="CX7">
            <v>0</v>
          </cell>
          <cell r="CY7">
            <v>0</v>
          </cell>
          <cell r="CZ7">
            <v>0</v>
          </cell>
          <cell r="DA7">
            <v>0</v>
          </cell>
          <cell r="DB7">
            <v>0</v>
          </cell>
          <cell r="DC7">
            <v>0</v>
          </cell>
          <cell r="DD7">
            <v>0</v>
          </cell>
          <cell r="DE7">
            <v>0</v>
          </cell>
          <cell r="DF7">
            <v>0</v>
          </cell>
          <cell r="DG7">
            <v>0</v>
          </cell>
          <cell r="DH7">
            <v>0</v>
          </cell>
          <cell r="DI7">
            <v>0</v>
          </cell>
          <cell r="DJ7">
            <v>0</v>
          </cell>
          <cell r="DK7" t="str">
            <v>NA</v>
          </cell>
          <cell r="DL7" t="str">
            <v>NA</v>
          </cell>
          <cell r="DM7" t="str">
            <v>NA</v>
          </cell>
          <cell r="DN7">
            <v>0</v>
          </cell>
          <cell r="DO7">
            <v>0</v>
          </cell>
          <cell r="DP7">
            <v>0</v>
          </cell>
          <cell r="DQ7">
            <v>0</v>
          </cell>
          <cell r="DR7">
            <v>0</v>
          </cell>
          <cell r="DS7">
            <v>0</v>
          </cell>
          <cell r="DT7">
            <v>0</v>
          </cell>
          <cell r="DU7">
            <v>0</v>
          </cell>
          <cell r="DV7">
            <v>0</v>
          </cell>
          <cell r="DW7">
            <v>0</v>
          </cell>
          <cell r="DX7">
            <v>0</v>
          </cell>
          <cell r="DY7">
            <v>0</v>
          </cell>
          <cell r="DZ7">
            <v>0</v>
          </cell>
          <cell r="EA7" t="str">
            <v>NA</v>
          </cell>
          <cell r="EB7" t="str">
            <v>R-09</v>
          </cell>
          <cell r="EC7" t="str">
            <v>Stéphane Guérin</v>
          </cell>
          <cell r="ED7">
            <v>20</v>
          </cell>
          <cell r="EE7">
            <v>24</v>
          </cell>
          <cell r="EF7">
            <v>10</v>
          </cell>
          <cell r="EG7">
            <v>0</v>
          </cell>
          <cell r="EH7">
            <v>3150</v>
          </cell>
          <cell r="EI7">
            <v>14790</v>
          </cell>
          <cell r="EJ7">
            <v>3150</v>
          </cell>
          <cell r="EK7">
            <v>0</v>
          </cell>
          <cell r="EL7">
            <v>11640</v>
          </cell>
          <cell r="EM7">
            <v>0</v>
          </cell>
          <cell r="EN7">
            <v>0</v>
          </cell>
          <cell r="EO7">
            <v>0</v>
          </cell>
          <cell r="EP7">
            <v>0</v>
          </cell>
          <cell r="EQ7" t="str">
            <v>C</v>
          </cell>
          <cell r="ER7" t="str">
            <v>R-10</v>
          </cell>
          <cell r="ES7" t="str">
            <v>Laurie Beaupré</v>
          </cell>
          <cell r="ET7">
            <v>6</v>
          </cell>
          <cell r="EU7">
            <v>5</v>
          </cell>
          <cell r="EV7">
            <v>0</v>
          </cell>
          <cell r="EW7">
            <v>0</v>
          </cell>
          <cell r="EX7">
            <v>0</v>
          </cell>
          <cell r="EY7">
            <v>2810</v>
          </cell>
          <cell r="EZ7">
            <v>0</v>
          </cell>
          <cell r="FA7">
            <v>0</v>
          </cell>
          <cell r="FB7">
            <v>2810</v>
          </cell>
          <cell r="FC7">
            <v>0</v>
          </cell>
          <cell r="FD7">
            <v>0</v>
          </cell>
          <cell r="FE7">
            <v>0</v>
          </cell>
          <cell r="FF7">
            <v>0</v>
          </cell>
          <cell r="FG7" t="str">
            <v>C</v>
          </cell>
          <cell r="FH7" t="str">
            <v>R-11</v>
          </cell>
          <cell r="FI7" t="str">
            <v>Antoine Richard</v>
          </cell>
          <cell r="FJ7">
            <v>92</v>
          </cell>
          <cell r="FK7">
            <v>62</v>
          </cell>
          <cell r="FL7">
            <v>15</v>
          </cell>
          <cell r="FM7">
            <v>6.5</v>
          </cell>
          <cell r="FN7">
            <v>6740</v>
          </cell>
          <cell r="FO7">
            <v>45280</v>
          </cell>
          <cell r="FP7">
            <v>6740</v>
          </cell>
          <cell r="FQ7">
            <v>54447</v>
          </cell>
          <cell r="FR7">
            <v>38540</v>
          </cell>
          <cell r="FS7">
            <v>493</v>
          </cell>
          <cell r="FT7">
            <v>0</v>
          </cell>
          <cell r="FU7">
            <v>0</v>
          </cell>
          <cell r="FV7">
            <v>54940</v>
          </cell>
          <cell r="FW7" t="str">
            <v>C</v>
          </cell>
          <cell r="FX7" t="str">
            <v>NA</v>
          </cell>
          <cell r="FY7" t="str">
            <v>NA</v>
          </cell>
          <cell r="FZ7">
            <v>0</v>
          </cell>
          <cell r="GA7">
            <v>0</v>
          </cell>
          <cell r="GB7">
            <v>0</v>
          </cell>
          <cell r="GC7">
            <v>0</v>
          </cell>
          <cell r="GD7">
            <v>0</v>
          </cell>
          <cell r="GE7">
            <v>0</v>
          </cell>
          <cell r="GF7">
            <v>0</v>
          </cell>
          <cell r="GG7">
            <v>0</v>
          </cell>
          <cell r="GH7">
            <v>0</v>
          </cell>
          <cell r="GI7">
            <v>0</v>
          </cell>
          <cell r="GJ7">
            <v>0</v>
          </cell>
          <cell r="GK7">
            <v>0</v>
          </cell>
          <cell r="GL7">
            <v>0</v>
          </cell>
          <cell r="GM7" t="str">
            <v>NA</v>
          </cell>
        </row>
        <row r="8">
          <cell r="A8" t="str">
            <v>FA-2019-06</v>
          </cell>
          <cell r="B8" t="str">
            <v>x</v>
          </cell>
          <cell r="C8" t="str">
            <v>x</v>
          </cell>
          <cell r="D8" t="str">
            <v>SFP</v>
          </cell>
          <cell r="E8" t="str">
            <v>Faune aquatique</v>
          </cell>
          <cell r="F8" t="str">
            <v>DGGFH</v>
          </cell>
          <cell r="G8" t="str">
            <v>DEFA</v>
          </cell>
          <cell r="H8" t="str">
            <v>oui</v>
          </cell>
          <cell r="I8" t="str">
            <v>1 an</v>
          </cell>
          <cell r="J8" t="str">
            <v>Dernière année</v>
          </cell>
          <cell r="K8" t="str">
            <v>Août</v>
          </cell>
          <cell r="L8" t="str">
            <v>Projet ponctuel (durée déterminée, réalisé une seule fois, production de livrables, etc.)</v>
          </cell>
          <cell r="M8" t="str">
            <v>Hyperplasie folliculaire thyroïdienne chez l'omble de fontaine du lac Florentin</v>
          </cell>
          <cell r="N8" t="str">
            <v xml:space="preserve">En 2010, la population naturelle d’omble de fontaine du lac Florentien (Abitibi-Témiscamingue) a été restaurée par ensemencement de poissons (souche du lac Florentien) élevés en station piscicole. En 2016 et 2017, des anomalies ont été observées sous la mâchoire de plusieurs individus. En 2017, des spécimens ont été analysés au Centre québécois sur la santé des animaux sauvages (CQSAS). Selon ces analyses, les masses seraient dues à une augmentation de la taille de la glande thyroïde (hyperplasie folliculaire thyroïdienne). Quelques hypothèses sont possibles pour expliquer l’apparition d'une telle anomalie chez les poissons, telles qu'une eau pauvre en iode ou une alimentation carencée en iode.  
Plusieurs questions sont en suspens quant à la cause de cette anomalie chez les poissons du lac Florentien et aux impacts d’une telle anomalie. Entre autres, le MFFP se questionne sur le risque associé à l’ensemencement de poissons provenant de cette même lignée. 
Selon les experts du CQSAS et du MFFP, il s’agit d’une condition inhabituelle qui mérite une attention particulière.  À notre connaissance, aucun cas d’hyperplasie thyroïdienne n’a été rapporté chez des ombles de fontaine en milieu naturel. La seule documentation de cette condition en milieu naturel concerne des saumons sauvages des Grands Lacs dans les années 1970.  De plus, l’apparence externe des poissons capturés lors de la pêche sportive constitue un critère déterminant de la satisfaction des pêcheurs et de la qualité de l’expérience de pêche en plus de générer des questionnements et de l'inquiétude chez ceux-ci. </v>
          </cell>
          <cell r="O8" t="str">
            <v xml:space="preserve">L’objectif de cette étude consiste à mieux caractériser l’hyperplasie folliculaire thyroïdienne présente chez les ombles de fontaine du lac Florentien, en établissant une prévalence (nombre de poissons atteints sur le nombre total de poissons du lac) et en fournissant une description histopathologique détaillée de la lésion. La cause de cette lésion sera aussi explorée, par un dosage de l’iode dans l’eau et un dosage de l’iode dans les escargots, source alimentaire des poissons.  
</v>
          </cell>
          <cell r="P8" t="str">
            <v xml:space="preserve">Au mois d'août 2019, des ombles de fontaine seront capturés dans le lac Florentien par la DGFa-08 (lors d'une pêche expérimentale - 7 et 8 août) et par des pêcheurs sportifs (fin de semaine du 9 au 11 août). Des vétérinaires du CQSAS présents sur les lieux lors de l'échantillonnage des poissons seront responsables des mesures, des examens et des prélèvements, avec l’aide du personnel du MFFP. L’histologie et l’analyse des données seront effectuées par le CQSAS alors que le MFFP sera responsable de la détermination de l'âge des poissons. Un rapport sera finalement rédigé par le CQSAS. Les résultats de l’étude seront aussi publiés dans la littérature scientifique. </v>
          </cell>
          <cell r="Q8" t="str">
            <v>(À compléter ultérieurement, lors de la reddition de comptes)</v>
          </cell>
          <cell r="R8" t="str">
            <v>Catherine Brisson-Bonenfant, Service de la gestion des espèces aquatiques (7116)</v>
          </cell>
          <cell r="S8">
            <v>0</v>
          </cell>
          <cell r="T8" t="str">
            <v>NA</v>
          </cell>
          <cell r="U8" t="str">
            <v>NA</v>
          </cell>
          <cell r="V8">
            <v>0</v>
          </cell>
          <cell r="W8">
            <v>0</v>
          </cell>
          <cell r="X8">
            <v>0</v>
          </cell>
          <cell r="Y8">
            <v>0</v>
          </cell>
          <cell r="Z8">
            <v>0</v>
          </cell>
          <cell r="AA8">
            <v>0</v>
          </cell>
          <cell r="AB8">
            <v>0</v>
          </cell>
          <cell r="AC8">
            <v>0</v>
          </cell>
          <cell r="AD8">
            <v>0</v>
          </cell>
          <cell r="AE8">
            <v>0</v>
          </cell>
          <cell r="AF8">
            <v>0</v>
          </cell>
          <cell r="AG8">
            <v>0</v>
          </cell>
          <cell r="AH8">
            <v>0</v>
          </cell>
          <cell r="AI8" t="str">
            <v>NA</v>
          </cell>
          <cell r="AJ8" t="str">
            <v>NA</v>
          </cell>
          <cell r="AK8" t="str">
            <v>NA</v>
          </cell>
          <cell r="AL8">
            <v>0</v>
          </cell>
          <cell r="AM8">
            <v>0</v>
          </cell>
          <cell r="AN8">
            <v>0</v>
          </cell>
          <cell r="AO8">
            <v>0</v>
          </cell>
          <cell r="AP8">
            <v>0</v>
          </cell>
          <cell r="AQ8">
            <v>0</v>
          </cell>
          <cell r="AR8">
            <v>0</v>
          </cell>
          <cell r="AS8">
            <v>0</v>
          </cell>
          <cell r="AT8">
            <v>0</v>
          </cell>
          <cell r="AU8">
            <v>0</v>
          </cell>
          <cell r="AV8">
            <v>0</v>
          </cell>
          <cell r="AW8">
            <v>0</v>
          </cell>
          <cell r="AX8">
            <v>0</v>
          </cell>
          <cell r="AY8" t="str">
            <v>NA</v>
          </cell>
          <cell r="AZ8" t="str">
            <v>NA</v>
          </cell>
          <cell r="BA8" t="str">
            <v>NA</v>
          </cell>
          <cell r="BB8">
            <v>0</v>
          </cell>
          <cell r="BC8">
            <v>0</v>
          </cell>
          <cell r="BD8">
            <v>0</v>
          </cell>
          <cell r="BE8">
            <v>0</v>
          </cell>
          <cell r="BF8">
            <v>0</v>
          </cell>
          <cell r="BG8">
            <v>0</v>
          </cell>
          <cell r="BH8">
            <v>0</v>
          </cell>
          <cell r="BI8">
            <v>0</v>
          </cell>
          <cell r="BJ8">
            <v>0</v>
          </cell>
          <cell r="BK8">
            <v>0</v>
          </cell>
          <cell r="BL8">
            <v>0</v>
          </cell>
          <cell r="BM8">
            <v>0</v>
          </cell>
          <cell r="BN8">
            <v>0</v>
          </cell>
          <cell r="BO8" t="str">
            <v>NA</v>
          </cell>
          <cell r="BP8" t="str">
            <v>NA</v>
          </cell>
          <cell r="BQ8" t="str">
            <v>NA</v>
          </cell>
          <cell r="BR8">
            <v>0</v>
          </cell>
          <cell r="BS8">
            <v>0</v>
          </cell>
          <cell r="BT8">
            <v>0</v>
          </cell>
          <cell r="BU8">
            <v>0</v>
          </cell>
          <cell r="BV8">
            <v>0</v>
          </cell>
          <cell r="BW8">
            <v>0</v>
          </cell>
          <cell r="BX8">
            <v>0</v>
          </cell>
          <cell r="BY8">
            <v>0</v>
          </cell>
          <cell r="BZ8">
            <v>0</v>
          </cell>
          <cell r="CA8">
            <v>0</v>
          </cell>
          <cell r="CB8">
            <v>0</v>
          </cell>
          <cell r="CC8">
            <v>0</v>
          </cell>
          <cell r="CD8">
            <v>0</v>
          </cell>
          <cell r="CE8" t="str">
            <v>NA</v>
          </cell>
          <cell r="CF8" t="str">
            <v>NA</v>
          </cell>
          <cell r="CG8" t="str">
            <v>NA</v>
          </cell>
          <cell r="CH8">
            <v>0</v>
          </cell>
          <cell r="CI8">
            <v>0</v>
          </cell>
          <cell r="CJ8">
            <v>0</v>
          </cell>
          <cell r="CK8">
            <v>0</v>
          </cell>
          <cell r="CL8">
            <v>0</v>
          </cell>
          <cell r="CM8">
            <v>0</v>
          </cell>
          <cell r="CN8">
            <v>0</v>
          </cell>
          <cell r="CO8">
            <v>0</v>
          </cell>
          <cell r="CP8">
            <v>0</v>
          </cell>
          <cell r="CQ8">
            <v>0</v>
          </cell>
          <cell r="CR8">
            <v>0</v>
          </cell>
          <cell r="CS8">
            <v>0</v>
          </cell>
          <cell r="CT8">
            <v>0</v>
          </cell>
          <cell r="CU8" t="str">
            <v>NA</v>
          </cell>
          <cell r="CV8" t="str">
            <v>NA</v>
          </cell>
          <cell r="CW8" t="str">
            <v>NA</v>
          </cell>
          <cell r="CX8">
            <v>0</v>
          </cell>
          <cell r="CY8">
            <v>0</v>
          </cell>
          <cell r="CZ8">
            <v>0</v>
          </cell>
          <cell r="DA8">
            <v>0</v>
          </cell>
          <cell r="DB8">
            <v>0</v>
          </cell>
          <cell r="DC8">
            <v>0</v>
          </cell>
          <cell r="DD8">
            <v>0</v>
          </cell>
          <cell r="DE8">
            <v>0</v>
          </cell>
          <cell r="DF8">
            <v>0</v>
          </cell>
          <cell r="DG8">
            <v>0</v>
          </cell>
          <cell r="DH8">
            <v>0</v>
          </cell>
          <cell r="DI8">
            <v>0</v>
          </cell>
          <cell r="DJ8">
            <v>0</v>
          </cell>
          <cell r="DK8" t="str">
            <v>NA</v>
          </cell>
          <cell r="DL8" t="str">
            <v>R-08</v>
          </cell>
          <cell r="DM8" t="str">
            <v>Jean-Pierre Hamel</v>
          </cell>
          <cell r="DN8">
            <v>14</v>
          </cell>
          <cell r="DO8">
            <v>5</v>
          </cell>
          <cell r="DP8">
            <v>8</v>
          </cell>
          <cell r="DQ8">
            <v>1</v>
          </cell>
          <cell r="DR8">
            <v>2830</v>
          </cell>
          <cell r="DS8">
            <v>7320</v>
          </cell>
          <cell r="DT8">
            <v>0</v>
          </cell>
          <cell r="DU8">
            <v>0</v>
          </cell>
          <cell r="DV8">
            <v>7320</v>
          </cell>
          <cell r="DW8">
            <v>0</v>
          </cell>
          <cell r="DX8">
            <v>0</v>
          </cell>
          <cell r="DY8">
            <v>0</v>
          </cell>
          <cell r="DZ8">
            <v>0</v>
          </cell>
          <cell r="EA8" t="str">
            <v>C</v>
          </cell>
          <cell r="EB8" t="str">
            <v>NA</v>
          </cell>
          <cell r="EC8" t="str">
            <v>NA</v>
          </cell>
          <cell r="ED8">
            <v>0</v>
          </cell>
          <cell r="EE8">
            <v>0</v>
          </cell>
          <cell r="EF8">
            <v>0</v>
          </cell>
          <cell r="EG8">
            <v>0</v>
          </cell>
          <cell r="EH8">
            <v>0</v>
          </cell>
          <cell r="EI8">
            <v>0</v>
          </cell>
          <cell r="EJ8">
            <v>0</v>
          </cell>
          <cell r="EK8">
            <v>0</v>
          </cell>
          <cell r="EL8">
            <v>0</v>
          </cell>
          <cell r="EM8">
            <v>0</v>
          </cell>
          <cell r="EN8">
            <v>0</v>
          </cell>
          <cell r="EO8">
            <v>0</v>
          </cell>
          <cell r="EP8">
            <v>0</v>
          </cell>
          <cell r="EQ8" t="str">
            <v>NA</v>
          </cell>
          <cell r="ER8" t="str">
            <v>NA</v>
          </cell>
          <cell r="ES8" t="str">
            <v>NA</v>
          </cell>
          <cell r="ET8">
            <v>0</v>
          </cell>
          <cell r="EU8">
            <v>0</v>
          </cell>
          <cell r="EV8">
            <v>0</v>
          </cell>
          <cell r="EW8">
            <v>0</v>
          </cell>
          <cell r="EX8">
            <v>0</v>
          </cell>
          <cell r="EY8">
            <v>0</v>
          </cell>
          <cell r="EZ8">
            <v>0</v>
          </cell>
          <cell r="FA8">
            <v>0</v>
          </cell>
          <cell r="FB8">
            <v>0</v>
          </cell>
          <cell r="FC8">
            <v>0</v>
          </cell>
          <cell r="FD8">
            <v>0</v>
          </cell>
          <cell r="FE8">
            <v>0</v>
          </cell>
          <cell r="FF8">
            <v>0</v>
          </cell>
          <cell r="FG8" t="str">
            <v>NA</v>
          </cell>
          <cell r="FH8" t="str">
            <v>NA</v>
          </cell>
          <cell r="FI8" t="str">
            <v>NA</v>
          </cell>
          <cell r="FJ8">
            <v>0</v>
          </cell>
          <cell r="FK8">
            <v>0</v>
          </cell>
          <cell r="FL8">
            <v>0</v>
          </cell>
          <cell r="FM8">
            <v>0</v>
          </cell>
          <cell r="FN8">
            <v>0</v>
          </cell>
          <cell r="FO8">
            <v>0</v>
          </cell>
          <cell r="FP8">
            <v>0</v>
          </cell>
          <cell r="FQ8">
            <v>0</v>
          </cell>
          <cell r="FR8">
            <v>0</v>
          </cell>
          <cell r="FS8">
            <v>0</v>
          </cell>
          <cell r="FT8">
            <v>0</v>
          </cell>
          <cell r="FU8">
            <v>0</v>
          </cell>
          <cell r="FV8">
            <v>0</v>
          </cell>
          <cell r="FW8" t="str">
            <v>NA</v>
          </cell>
          <cell r="FX8" t="str">
            <v>NA</v>
          </cell>
          <cell r="FY8" t="str">
            <v>NA</v>
          </cell>
          <cell r="FZ8">
            <v>0</v>
          </cell>
          <cell r="GA8">
            <v>0</v>
          </cell>
          <cell r="GB8">
            <v>0</v>
          </cell>
          <cell r="GC8">
            <v>0</v>
          </cell>
          <cell r="GD8">
            <v>0</v>
          </cell>
          <cell r="GE8">
            <v>0</v>
          </cell>
          <cell r="GF8">
            <v>0</v>
          </cell>
          <cell r="GG8">
            <v>0</v>
          </cell>
          <cell r="GH8">
            <v>0</v>
          </cell>
          <cell r="GI8">
            <v>0</v>
          </cell>
          <cell r="GJ8">
            <v>0</v>
          </cell>
          <cell r="GK8">
            <v>0</v>
          </cell>
          <cell r="GL8">
            <v>0</v>
          </cell>
          <cell r="GM8" t="str">
            <v>NA</v>
          </cell>
        </row>
        <row r="9">
          <cell r="A9" t="str">
            <v>FA-2019-07</v>
          </cell>
          <cell r="B9" t="str">
            <v>X</v>
          </cell>
          <cell r="C9" t="str">
            <v>X</v>
          </cell>
          <cell r="D9" t="str">
            <v>SFP</v>
          </cell>
          <cell r="E9" t="str">
            <v>Faune aquatique</v>
          </cell>
          <cell r="F9" t="str">
            <v>DGGFH</v>
          </cell>
          <cell r="G9" t="str">
            <v>DEFA</v>
          </cell>
          <cell r="H9" t="str">
            <v>non</v>
          </cell>
          <cell r="I9" t="str">
            <v>Projet récurrent</v>
          </cell>
          <cell r="J9" t="str">
            <v>Projet récurrent</v>
          </cell>
          <cell r="K9" t="str">
            <v>Avril</v>
          </cell>
          <cell r="L9" t="str">
            <v>Suivi récurrent (travaux de terrain, acquisition de données, rapport d'activité, etc.)</v>
          </cell>
          <cell r="M9" t="str">
            <v>Ensemencements de plans d'eau conformément au plan de gestion du touladi</v>
          </cell>
          <cell r="N9" t="str">
            <v>Dans le cadre de l'élaboration du plan de gestion du touladi au Québec 2014-2020, la mise en place d'un programme d'ensemencement, de repeuplement et de mise en valeur a été considérée comme un élément crucial pour la restauration du touladi au Québec. À cette fin, le MFFP a identifié certains plans d'eau pour lesquels des ensemencements de repeuplement étaient nécessaires afin de rétablir la population de touladi de très faible densité et de retrouver une offre de pêche intéressante. D'autres plans d'eau ont été ciblés pour des ensemencements de mise en valeur, ceci afin d'augmenter l'offre de pêche dans des secteurs achalandés, réduire la pression sur les lacs en surexploitation et contribuer à l'activité économique régionale. 
Afin de préserver l'intégrité génétique des populations, l'utilisation d'une lignée indigène est cependant nécessaire. De plus, pour les ensemencements de repeuplement, la lignée spécifique du plan d'eau visé doit préférablement être utilisée afin de maximiser la réussite du processus de restauration. Les ensemencements de touladis, qu'ils soient aux fins de repeuplement ou de mise en valeur, nécessitent ainsi la récolte d'oeufs et de laitance sur des touladis sauvages (indigènes).</v>
          </cell>
          <cell r="O9" t="str">
            <v xml:space="preserve">Un plan de production piscicole de 10 ans a été élaboré. Le choix des plans d'eau ciblés a été fait selon des critères établis par le comité provincial d'élaboration du plan de gestion du touladi. Le programme prévoit l'ensemencement de plus de 240 000 touladis dans plus de 50 plans d'eau répartis dans huit régions du Québec. Près de la moitié de ces plans d’eau seront ensemencés à des fins de repeuplement et l’autre pour de la mise en valeur.
Les déversements ayant lieu aux deux ans, ce sera plus de 92 000 touladis qui seront ensemencés dans 34 plans d'eau au printemps 2019. À l'automne, les produits sexuels seront prélevés sur des touladis provenant de sept lacs dans différentes régions afin de produire, dans les stations piscicoles gouvernementales, les touladis qui seront destinés aux ensemencements de 2021.
</v>
          </cell>
          <cell r="P9" t="str">
            <v>Marquage de plus de 92 000 touladis et ensemencements dans 34 plans d'eau.
Récolte de produits sexuels sur sept lacs à touladi permettant la production de 140 000 touladis.</v>
          </cell>
          <cell r="Q9" t="str">
            <v>(À compléter ultérieurement, lors de la reddition de comptes)</v>
          </cell>
          <cell r="R9" t="str">
            <v>Stéphanie Gagné</v>
          </cell>
          <cell r="S9" t="str">
            <v>DEFA</v>
          </cell>
          <cell r="T9" t="str">
            <v>NA</v>
          </cell>
          <cell r="U9" t="str">
            <v>NA</v>
          </cell>
          <cell r="V9">
            <v>0</v>
          </cell>
          <cell r="W9">
            <v>0</v>
          </cell>
          <cell r="X9">
            <v>0</v>
          </cell>
          <cell r="Y9">
            <v>0</v>
          </cell>
          <cell r="Z9">
            <v>0</v>
          </cell>
          <cell r="AA9">
            <v>0</v>
          </cell>
          <cell r="AB9">
            <v>0</v>
          </cell>
          <cell r="AC9">
            <v>0</v>
          </cell>
          <cell r="AD9">
            <v>0</v>
          </cell>
          <cell r="AE9">
            <v>0</v>
          </cell>
          <cell r="AF9">
            <v>0</v>
          </cell>
          <cell r="AG9">
            <v>0</v>
          </cell>
          <cell r="AH9">
            <v>0</v>
          </cell>
          <cell r="AI9" t="str">
            <v>NA</v>
          </cell>
          <cell r="AJ9" t="str">
            <v>NA</v>
          </cell>
          <cell r="AK9" t="str">
            <v>NA</v>
          </cell>
          <cell r="AL9">
            <v>0</v>
          </cell>
          <cell r="AM9">
            <v>0</v>
          </cell>
          <cell r="AN9">
            <v>0</v>
          </cell>
          <cell r="AO9">
            <v>0</v>
          </cell>
          <cell r="AP9">
            <v>0</v>
          </cell>
          <cell r="AQ9">
            <v>0</v>
          </cell>
          <cell r="AR9">
            <v>0</v>
          </cell>
          <cell r="AS9">
            <v>0</v>
          </cell>
          <cell r="AT9">
            <v>0</v>
          </cell>
          <cell r="AU9">
            <v>0</v>
          </cell>
          <cell r="AV9">
            <v>0</v>
          </cell>
          <cell r="AW9">
            <v>0</v>
          </cell>
          <cell r="AX9">
            <v>0</v>
          </cell>
          <cell r="AY9" t="str">
            <v>NA</v>
          </cell>
          <cell r="AZ9" t="str">
            <v>NA</v>
          </cell>
          <cell r="BA9" t="str">
            <v>NA</v>
          </cell>
          <cell r="BB9">
            <v>0</v>
          </cell>
          <cell r="BC9">
            <v>0</v>
          </cell>
          <cell r="BD9">
            <v>0</v>
          </cell>
          <cell r="BE9">
            <v>0</v>
          </cell>
          <cell r="BF9">
            <v>0</v>
          </cell>
          <cell r="BG9">
            <v>0</v>
          </cell>
          <cell r="BH9">
            <v>0</v>
          </cell>
          <cell r="BI9">
            <v>0</v>
          </cell>
          <cell r="BJ9">
            <v>0</v>
          </cell>
          <cell r="BK9">
            <v>0</v>
          </cell>
          <cell r="BL9">
            <v>0</v>
          </cell>
          <cell r="BM9">
            <v>0</v>
          </cell>
          <cell r="BN9">
            <v>0</v>
          </cell>
          <cell r="BO9" t="str">
            <v>NA</v>
          </cell>
          <cell r="BP9" t="str">
            <v>NA</v>
          </cell>
          <cell r="BQ9" t="str">
            <v>NA</v>
          </cell>
          <cell r="BR9">
            <v>0</v>
          </cell>
          <cell r="BS9">
            <v>0</v>
          </cell>
          <cell r="BT9">
            <v>0</v>
          </cell>
          <cell r="BU9">
            <v>0</v>
          </cell>
          <cell r="BV9">
            <v>0</v>
          </cell>
          <cell r="BW9">
            <v>0</v>
          </cell>
          <cell r="BX9">
            <v>0</v>
          </cell>
          <cell r="BY9">
            <v>0</v>
          </cell>
          <cell r="BZ9">
            <v>0</v>
          </cell>
          <cell r="CA9">
            <v>0</v>
          </cell>
          <cell r="CB9">
            <v>0</v>
          </cell>
          <cell r="CC9">
            <v>0</v>
          </cell>
          <cell r="CD9">
            <v>0</v>
          </cell>
          <cell r="CE9" t="str">
            <v>NA</v>
          </cell>
          <cell r="CF9" t="str">
            <v>R-05-06-13-16</v>
          </cell>
          <cell r="CG9" t="str">
            <v>Sylvain Roy</v>
          </cell>
          <cell r="CH9">
            <v>9</v>
          </cell>
          <cell r="CI9">
            <v>3</v>
          </cell>
          <cell r="CJ9">
            <v>18</v>
          </cell>
          <cell r="CK9">
            <v>5</v>
          </cell>
          <cell r="CL9">
            <v>7220</v>
          </cell>
          <cell r="CM9">
            <v>10040</v>
          </cell>
          <cell r="CN9">
            <v>7220</v>
          </cell>
          <cell r="CO9">
            <v>3000</v>
          </cell>
          <cell r="CP9">
            <v>2820</v>
          </cell>
          <cell r="CQ9">
            <v>0</v>
          </cell>
          <cell r="CR9">
            <v>0</v>
          </cell>
          <cell r="CS9">
            <v>0</v>
          </cell>
          <cell r="CT9">
            <v>3000</v>
          </cell>
          <cell r="CU9" t="str">
            <v>C</v>
          </cell>
          <cell r="CV9" t="str">
            <v>R-07</v>
          </cell>
          <cell r="CW9" t="str">
            <v>Julie Deschênes</v>
          </cell>
          <cell r="CX9">
            <v>27</v>
          </cell>
          <cell r="CY9">
            <v>8</v>
          </cell>
          <cell r="CZ9">
            <v>11</v>
          </cell>
          <cell r="DA9">
            <v>3</v>
          </cell>
          <cell r="DB9">
            <v>4395</v>
          </cell>
          <cell r="DC9">
            <v>12545</v>
          </cell>
          <cell r="DD9">
            <v>4395</v>
          </cell>
          <cell r="DE9">
            <v>6000</v>
          </cell>
          <cell r="DF9">
            <v>8150</v>
          </cell>
          <cell r="DG9">
            <v>0</v>
          </cell>
          <cell r="DH9">
            <v>0</v>
          </cell>
          <cell r="DI9">
            <v>0</v>
          </cell>
          <cell r="DJ9">
            <v>6000</v>
          </cell>
          <cell r="DK9" t="str">
            <v>C</v>
          </cell>
          <cell r="DL9" t="str">
            <v>R-08</v>
          </cell>
          <cell r="DM9" t="str">
            <v>Alain Fort</v>
          </cell>
          <cell r="DN9">
            <v>50</v>
          </cell>
          <cell r="DO9">
            <v>5</v>
          </cell>
          <cell r="DP9">
            <v>40</v>
          </cell>
          <cell r="DQ9">
            <v>4</v>
          </cell>
          <cell r="DR9">
            <v>13840</v>
          </cell>
          <cell r="DS9">
            <v>25890</v>
          </cell>
          <cell r="DT9">
            <v>13840</v>
          </cell>
          <cell r="DU9">
            <v>4500</v>
          </cell>
          <cell r="DV9">
            <v>12050</v>
          </cell>
          <cell r="DW9">
            <v>0</v>
          </cell>
          <cell r="DX9">
            <v>0</v>
          </cell>
          <cell r="DY9">
            <v>0</v>
          </cell>
          <cell r="DZ9">
            <v>4500</v>
          </cell>
          <cell r="EA9" t="str">
            <v>C</v>
          </cell>
          <cell r="EB9" t="str">
            <v>NA</v>
          </cell>
          <cell r="EC9" t="str">
            <v>NA</v>
          </cell>
          <cell r="ED9">
            <v>0</v>
          </cell>
          <cell r="EE9">
            <v>0</v>
          </cell>
          <cell r="EF9">
            <v>0</v>
          </cell>
          <cell r="EG9">
            <v>0</v>
          </cell>
          <cell r="EH9">
            <v>0</v>
          </cell>
          <cell r="EI9">
            <v>0</v>
          </cell>
          <cell r="EJ9">
            <v>0</v>
          </cell>
          <cell r="EK9">
            <v>0</v>
          </cell>
          <cell r="EL9">
            <v>0</v>
          </cell>
          <cell r="EM9">
            <v>0</v>
          </cell>
          <cell r="EN9">
            <v>0</v>
          </cell>
          <cell r="EO9">
            <v>0</v>
          </cell>
          <cell r="EP9">
            <v>0</v>
          </cell>
          <cell r="EQ9" t="str">
            <v>NA</v>
          </cell>
          <cell r="ER9" t="str">
            <v>R-10</v>
          </cell>
          <cell r="ES9" t="str">
            <v>Anne-Marie Bouchard</v>
          </cell>
          <cell r="ET9">
            <v>35</v>
          </cell>
          <cell r="EU9">
            <v>5</v>
          </cell>
          <cell r="EV9">
            <v>15</v>
          </cell>
          <cell r="EW9">
            <v>0</v>
          </cell>
          <cell r="EX9">
            <v>4725</v>
          </cell>
          <cell r="EY9">
            <v>13625</v>
          </cell>
          <cell r="EZ9">
            <v>0</v>
          </cell>
          <cell r="FA9">
            <v>0</v>
          </cell>
          <cell r="FB9">
            <v>13625</v>
          </cell>
          <cell r="FC9">
            <v>19500</v>
          </cell>
          <cell r="FD9">
            <v>0</v>
          </cell>
          <cell r="FE9">
            <v>0</v>
          </cell>
          <cell r="FF9">
            <v>19500</v>
          </cell>
          <cell r="FG9" t="str">
            <v>C</v>
          </cell>
          <cell r="FH9" t="str">
            <v>NA</v>
          </cell>
          <cell r="FI9" t="str">
            <v>NA</v>
          </cell>
          <cell r="FJ9">
            <v>0</v>
          </cell>
          <cell r="FK9">
            <v>0</v>
          </cell>
          <cell r="FL9">
            <v>0</v>
          </cell>
          <cell r="FM9">
            <v>0</v>
          </cell>
          <cell r="FN9">
            <v>0</v>
          </cell>
          <cell r="FO9">
            <v>0</v>
          </cell>
          <cell r="FP9">
            <v>0</v>
          </cell>
          <cell r="FQ9">
            <v>0</v>
          </cell>
          <cell r="FR9">
            <v>0</v>
          </cell>
          <cell r="FS9">
            <v>0</v>
          </cell>
          <cell r="FT9">
            <v>0</v>
          </cell>
          <cell r="FU9">
            <v>0</v>
          </cell>
          <cell r="FV9">
            <v>0</v>
          </cell>
          <cell r="FW9" t="str">
            <v>NA</v>
          </cell>
          <cell r="FX9" t="str">
            <v>R-14-15</v>
          </cell>
          <cell r="FY9" t="str">
            <v>F. Girard</v>
          </cell>
          <cell r="FZ9">
            <v>12</v>
          </cell>
          <cell r="GA9">
            <v>7</v>
          </cell>
          <cell r="GB9">
            <v>6.5</v>
          </cell>
          <cell r="GC9">
            <v>1</v>
          </cell>
          <cell r="GD9">
            <v>2357.5</v>
          </cell>
          <cell r="GE9">
            <v>7047.5</v>
          </cell>
          <cell r="GF9">
            <v>2357.5</v>
          </cell>
          <cell r="GG9">
            <v>3000</v>
          </cell>
          <cell r="GH9">
            <v>4690</v>
          </cell>
          <cell r="GI9">
            <v>0</v>
          </cell>
          <cell r="GJ9">
            <v>0</v>
          </cell>
          <cell r="GK9">
            <v>0</v>
          </cell>
          <cell r="GL9">
            <v>3000</v>
          </cell>
          <cell r="GM9" t="str">
            <v>C</v>
          </cell>
        </row>
        <row r="10">
          <cell r="A10" t="str">
            <v>FA-2019-08</v>
          </cell>
          <cell r="B10" t="str">
            <v>X</v>
          </cell>
          <cell r="C10" t="str">
            <v>X</v>
          </cell>
          <cell r="D10" t="str">
            <v>SFP</v>
          </cell>
          <cell r="E10" t="str">
            <v>Faune aquatique</v>
          </cell>
          <cell r="F10" t="str">
            <v>DGGFH</v>
          </cell>
          <cell r="G10" t="str">
            <v>DEFA</v>
          </cell>
          <cell r="H10" t="str">
            <v>non</v>
          </cell>
          <cell r="I10" t="str">
            <v>3 ans</v>
          </cell>
          <cell r="J10" t="str">
            <v>Dernière année</v>
          </cell>
          <cell r="K10" t="str">
            <v>En continu</v>
          </cell>
          <cell r="L10" t="str">
            <v>Activité autre (comité, groupe de travail, etc.)</v>
          </cell>
          <cell r="M10" t="str">
            <v>Plan de gestion de l'omble de fontaine</v>
          </cell>
          <cell r="N10" t="str">
            <v>L'omble de fontaine est la principale espèce de poisson pêchée au Québec, générant des retombées économiques de l'ordre de 340 M$ annuellement. Toutefois, les populations d'omble de fontaine démontrent des signes de déclin depuis plusieurs années. Compte tenu de son importance socio-économique, il est impératif de travailler à l'élaboration du premier plan de gestion de l'omble de fontaine afin de maintenir, voire augmenter, les retombées économiques découlant de cette ressource. 
Le plan de gestion s'avère être un outil de prédilection pour concilier les objectifs de conservation et de mise en valeur de la ressource afin d'en assurer une exploitation durable et de qualité. Les travaux entourant le plan de gestion de l'omble de fontaine seront d'une ampleur sans précédent compte tenu de l’importance de la clientèle (un million de pêcheurs), de sa répartition provinciale et des réalités régionales très variées. Par ailleurs, la mise en oeuvre de ce plan de gestion, prévue en avril 2020, nécessitera l'élaboration et la diffusion d'outils de communication divers afin de s'assurer de rejoindre les clientèles.</v>
          </cell>
          <cell r="O10" t="str">
            <v>Les travaux encadrant l'élaboration du Plan de gestion de l'omble de fontaine suivent le cycle d'un plan de gestion faunique développé par la DGGFH. À la suite de l'identification des objectifs et des orientations du plan de gestion et des consultations des clientèles ainsi que des intervenants sur les modalités de gestion requises, les prochaines étapes consistent à déposer les recommandations pour approbation par les autorités et à effectuer les demandes de modifications réglementaires pour la mise en oeuvre du plan de gestion en avril 2020. Un plan de communication sera également élaboré afin de bien informer la clientèle.
Il est possible qu'une dernière rencontre physique soit nécessaire afin de finaliser le plan de mise en oeuvre du plan de gestion de l'omble de fontaine 2020-2028. En effet, outre certaines modalités entourant la gestion de la pêche sportive, d'autres enjeux doivent être adressés pour la gestion de cette espèce. Les DGFa et les différents secteurs du SFP pourront être sollicités pour initier le traitement de certains de ces enjeux : gestion des permis d'ensemencement, sensibilisation aux saines pratiques de remise à l'eau, optimisation des stratégies d'aménagement de l'habitat, de la gestion par quota et de la récolte des données d'exploitation dans les TFS, etc.</v>
          </cell>
          <cell r="P10" t="str">
            <v>Dépôt des recommandations au ministre pour le Plan de gestion de l'omble de fontaine 2020-2028;
Demandes de modifications réglementaires;
Outils de communication divers.</v>
          </cell>
          <cell r="Q10" t="str">
            <v>(À compléter ultérieurement, lors de la reddition de comptes)</v>
          </cell>
          <cell r="R10" t="str">
            <v>Stéphanie Gagné</v>
          </cell>
          <cell r="S10" t="str">
            <v>DEFA</v>
          </cell>
          <cell r="T10" t="str">
            <v>R-01</v>
          </cell>
          <cell r="U10" t="str">
            <v>Anne-Marie Pelletier</v>
          </cell>
          <cell r="V10">
            <v>0</v>
          </cell>
          <cell r="W10">
            <v>10</v>
          </cell>
          <cell r="X10">
            <v>0</v>
          </cell>
          <cell r="Y10">
            <v>0</v>
          </cell>
          <cell r="Z10">
            <v>0</v>
          </cell>
          <cell r="AA10">
            <v>3100</v>
          </cell>
          <cell r="AB10">
            <v>0</v>
          </cell>
          <cell r="AC10">
            <v>0</v>
          </cell>
          <cell r="AD10">
            <v>3100</v>
          </cell>
          <cell r="AE10">
            <v>0</v>
          </cell>
          <cell r="AF10">
            <v>0</v>
          </cell>
          <cell r="AG10">
            <v>0</v>
          </cell>
          <cell r="AH10">
            <v>0</v>
          </cell>
          <cell r="AI10" t="str">
            <v>C</v>
          </cell>
          <cell r="AJ10" t="str">
            <v>R-02</v>
          </cell>
          <cell r="AK10" t="str">
            <v>Amélie Bérubé</v>
          </cell>
          <cell r="AL10">
            <v>0</v>
          </cell>
          <cell r="AM10">
            <v>10</v>
          </cell>
          <cell r="AN10">
            <v>0</v>
          </cell>
          <cell r="AO10">
            <v>0</v>
          </cell>
          <cell r="AP10">
            <v>0</v>
          </cell>
          <cell r="AQ10">
            <v>3100</v>
          </cell>
          <cell r="AR10">
            <v>0</v>
          </cell>
          <cell r="AS10">
            <v>0</v>
          </cell>
          <cell r="AT10">
            <v>3100</v>
          </cell>
          <cell r="AU10">
            <v>0</v>
          </cell>
          <cell r="AV10">
            <v>0</v>
          </cell>
          <cell r="AW10">
            <v>0</v>
          </cell>
          <cell r="AX10">
            <v>0</v>
          </cell>
          <cell r="AY10" t="str">
            <v>C</v>
          </cell>
          <cell r="AZ10" t="str">
            <v>R-03-12</v>
          </cell>
          <cell r="BA10" t="str">
            <v>Anabel Carrier</v>
          </cell>
          <cell r="BB10">
            <v>0</v>
          </cell>
          <cell r="BC10">
            <v>10</v>
          </cell>
          <cell r="BD10">
            <v>0</v>
          </cell>
          <cell r="BE10">
            <v>0</v>
          </cell>
          <cell r="BF10">
            <v>0</v>
          </cell>
          <cell r="BG10">
            <v>3100</v>
          </cell>
          <cell r="BH10">
            <v>0</v>
          </cell>
          <cell r="BI10">
            <v>0</v>
          </cell>
          <cell r="BJ10">
            <v>3100</v>
          </cell>
          <cell r="BK10">
            <v>0</v>
          </cell>
          <cell r="BL10">
            <v>0</v>
          </cell>
          <cell r="BM10">
            <v>0</v>
          </cell>
          <cell r="BN10">
            <v>0</v>
          </cell>
          <cell r="BO10" t="str">
            <v>C</v>
          </cell>
          <cell r="BP10" t="str">
            <v>R-04-17</v>
          </cell>
          <cell r="BQ10" t="str">
            <v>Patrick Plourde-Lavoie</v>
          </cell>
          <cell r="BR10">
            <v>0</v>
          </cell>
          <cell r="BS10">
            <v>10</v>
          </cell>
          <cell r="BT10">
            <v>0</v>
          </cell>
          <cell r="BU10">
            <v>0</v>
          </cell>
          <cell r="BV10">
            <v>0</v>
          </cell>
          <cell r="BW10">
            <v>3100</v>
          </cell>
          <cell r="BX10">
            <v>0</v>
          </cell>
          <cell r="BY10">
            <v>0</v>
          </cell>
          <cell r="BZ10">
            <v>3100</v>
          </cell>
          <cell r="CA10">
            <v>0</v>
          </cell>
          <cell r="CB10">
            <v>0</v>
          </cell>
          <cell r="CC10">
            <v>0</v>
          </cell>
          <cell r="CD10">
            <v>0</v>
          </cell>
          <cell r="CE10" t="str">
            <v>C</v>
          </cell>
          <cell r="CF10" t="str">
            <v>R-05-06-13-16</v>
          </cell>
          <cell r="CG10" t="str">
            <v>Sylvain Roy</v>
          </cell>
          <cell r="CH10">
            <v>0</v>
          </cell>
          <cell r="CI10">
            <v>10</v>
          </cell>
          <cell r="CJ10">
            <v>0</v>
          </cell>
          <cell r="CK10">
            <v>0</v>
          </cell>
          <cell r="CL10">
            <v>0</v>
          </cell>
          <cell r="CM10">
            <v>3100</v>
          </cell>
          <cell r="CN10">
            <v>0</v>
          </cell>
          <cell r="CO10">
            <v>0</v>
          </cell>
          <cell r="CP10">
            <v>3100</v>
          </cell>
          <cell r="CQ10">
            <v>0</v>
          </cell>
          <cell r="CR10">
            <v>0</v>
          </cell>
          <cell r="CS10">
            <v>0</v>
          </cell>
          <cell r="CT10">
            <v>0</v>
          </cell>
          <cell r="CU10" t="str">
            <v>C</v>
          </cell>
          <cell r="CV10" t="str">
            <v>R-07</v>
          </cell>
          <cell r="CW10" t="str">
            <v>Julie Deschênes</v>
          </cell>
          <cell r="CX10">
            <v>0</v>
          </cell>
          <cell r="CY10">
            <v>10</v>
          </cell>
          <cell r="CZ10">
            <v>0</v>
          </cell>
          <cell r="DA10">
            <v>0</v>
          </cell>
          <cell r="DB10">
            <v>0</v>
          </cell>
          <cell r="DC10">
            <v>3100</v>
          </cell>
          <cell r="DD10">
            <v>0</v>
          </cell>
          <cell r="DE10">
            <v>0</v>
          </cell>
          <cell r="DF10">
            <v>3100</v>
          </cell>
          <cell r="DG10">
            <v>0</v>
          </cell>
          <cell r="DH10">
            <v>0</v>
          </cell>
          <cell r="DI10">
            <v>0</v>
          </cell>
          <cell r="DJ10">
            <v>0</v>
          </cell>
          <cell r="DK10" t="str">
            <v>C</v>
          </cell>
          <cell r="DL10" t="str">
            <v>R-08</v>
          </cell>
          <cell r="DM10" t="str">
            <v>Jean-Pierre Hamel</v>
          </cell>
          <cell r="DN10">
            <v>0</v>
          </cell>
          <cell r="DO10">
            <v>10</v>
          </cell>
          <cell r="DP10">
            <v>0</v>
          </cell>
          <cell r="DQ10">
            <v>0</v>
          </cell>
          <cell r="DR10">
            <v>0</v>
          </cell>
          <cell r="DS10">
            <v>3100</v>
          </cell>
          <cell r="DT10">
            <v>0</v>
          </cell>
          <cell r="DU10">
            <v>0</v>
          </cell>
          <cell r="DV10">
            <v>3100</v>
          </cell>
          <cell r="DW10">
            <v>0</v>
          </cell>
          <cell r="DX10">
            <v>0</v>
          </cell>
          <cell r="DY10">
            <v>0</v>
          </cell>
          <cell r="DZ10">
            <v>0</v>
          </cell>
          <cell r="EA10" t="str">
            <v>C</v>
          </cell>
          <cell r="EB10" t="str">
            <v>R-09</v>
          </cell>
          <cell r="EC10" t="str">
            <v>Daniel Poirier</v>
          </cell>
          <cell r="ED10">
            <v>0</v>
          </cell>
          <cell r="EE10">
            <v>10</v>
          </cell>
          <cell r="EF10">
            <v>0</v>
          </cell>
          <cell r="EG10">
            <v>0</v>
          </cell>
          <cell r="EH10">
            <v>0</v>
          </cell>
          <cell r="EI10">
            <v>3100</v>
          </cell>
          <cell r="EJ10">
            <v>0</v>
          </cell>
          <cell r="EK10">
            <v>0</v>
          </cell>
          <cell r="EL10">
            <v>3100</v>
          </cell>
          <cell r="EM10">
            <v>0</v>
          </cell>
          <cell r="EN10">
            <v>0</v>
          </cell>
          <cell r="EO10">
            <v>0</v>
          </cell>
          <cell r="EP10">
            <v>0</v>
          </cell>
          <cell r="EQ10" t="str">
            <v>C</v>
          </cell>
          <cell r="ER10" t="str">
            <v>R-10</v>
          </cell>
          <cell r="ES10" t="str">
            <v>Anne-Marie Bouchard</v>
          </cell>
          <cell r="ET10">
            <v>0</v>
          </cell>
          <cell r="EU10">
            <v>10</v>
          </cell>
          <cell r="EV10">
            <v>0</v>
          </cell>
          <cell r="EW10">
            <v>0</v>
          </cell>
          <cell r="EX10">
            <v>0</v>
          </cell>
          <cell r="EY10">
            <v>3100</v>
          </cell>
          <cell r="EZ10">
            <v>0</v>
          </cell>
          <cell r="FA10">
            <v>0</v>
          </cell>
          <cell r="FB10">
            <v>3100</v>
          </cell>
          <cell r="FC10">
            <v>0</v>
          </cell>
          <cell r="FD10">
            <v>0</v>
          </cell>
          <cell r="FE10">
            <v>0</v>
          </cell>
          <cell r="FF10">
            <v>0</v>
          </cell>
          <cell r="FG10" t="str">
            <v>C</v>
          </cell>
          <cell r="FH10" t="str">
            <v>R-11</v>
          </cell>
          <cell r="FI10" t="str">
            <v>Jean-Philippe Marcoux</v>
          </cell>
          <cell r="FJ10">
            <v>0</v>
          </cell>
          <cell r="FK10">
            <v>10</v>
          </cell>
          <cell r="FL10">
            <v>0</v>
          </cell>
          <cell r="FM10">
            <v>0</v>
          </cell>
          <cell r="FN10">
            <v>0</v>
          </cell>
          <cell r="FO10">
            <v>3100</v>
          </cell>
          <cell r="FP10">
            <v>0</v>
          </cell>
          <cell r="FQ10">
            <v>0</v>
          </cell>
          <cell r="FR10">
            <v>3100</v>
          </cell>
          <cell r="FS10">
            <v>0</v>
          </cell>
          <cell r="FT10">
            <v>0</v>
          </cell>
          <cell r="FU10">
            <v>0</v>
          </cell>
          <cell r="FV10">
            <v>0</v>
          </cell>
          <cell r="FW10" t="str">
            <v>C</v>
          </cell>
          <cell r="FX10" t="str">
            <v>R-14-15</v>
          </cell>
          <cell r="FY10" t="str">
            <v>Caroline Turcotte</v>
          </cell>
          <cell r="FZ10">
            <v>0</v>
          </cell>
          <cell r="GA10">
            <v>10</v>
          </cell>
          <cell r="GB10">
            <v>0</v>
          </cell>
          <cell r="GC10">
            <v>0</v>
          </cell>
          <cell r="GD10">
            <v>0</v>
          </cell>
          <cell r="GE10">
            <v>3100</v>
          </cell>
          <cell r="GF10">
            <v>0</v>
          </cell>
          <cell r="GG10">
            <v>0</v>
          </cell>
          <cell r="GH10">
            <v>3100</v>
          </cell>
          <cell r="GI10">
            <v>0</v>
          </cell>
          <cell r="GJ10">
            <v>0</v>
          </cell>
          <cell r="GK10">
            <v>0</v>
          </cell>
          <cell r="GL10">
            <v>0</v>
          </cell>
          <cell r="GM10" t="str">
            <v>C</v>
          </cell>
        </row>
        <row r="11">
          <cell r="A11" t="str">
            <v>FA-2019-09</v>
          </cell>
          <cell r="B11" t="str">
            <v>X</v>
          </cell>
          <cell r="C11" t="str">
            <v>X</v>
          </cell>
          <cell r="D11" t="str">
            <v>SFP</v>
          </cell>
          <cell r="E11" t="str">
            <v>Faune aquatique</v>
          </cell>
          <cell r="F11" t="str">
            <v>DGGFH</v>
          </cell>
          <cell r="G11" t="str">
            <v>DEFA</v>
          </cell>
          <cell r="H11" t="str">
            <v>non</v>
          </cell>
          <cell r="I11" t="str">
            <v>2 ans</v>
          </cell>
          <cell r="J11" t="str">
            <v>Dernière année</v>
          </cell>
          <cell r="K11" t="str">
            <v>En continu</v>
          </cell>
          <cell r="L11" t="str">
            <v>Activité autre (comité, groupe de travail, etc.)</v>
          </cell>
          <cell r="M11" t="str">
            <v>Bilan à mi-parcours du plan de gestion du touladi 2014-2020</v>
          </cell>
          <cell r="N11" t="str">
            <v xml:space="preserve">Le Plan de gestion du touladi au Québec 2014-2020 a permis de dresser le portrait de l'état des populations de touladi et de proposer des actions visant à rétablir les populations et d'améliorer l'offre de pêche pour cette espèce. Ainsi, depuis 2014, des limites de tailles sont imposées lors de la récolte de touladi par la pêche sportive, et ce, dans toutes les zones de pêche. Également, le MFFP a mis en place un programme d'ensemencements de repeuplement et de mise en valeur du touladi afin d'accélérer le processus de restauration des populations et de soutenir la pêche sportive.
Le bilan à mi-parcours du Plan de gestion a permis de constater qu'il n'était pas possible d'évaluer clairement l'efficacité des modalités mises en place en 2014 après seulement quatre ans d'application. Il est donc proposé de prolonger le plan de gestion jusqu'en 2024 (durée totale de 10 ans). Ce bilan a toutefois permis d'identifier des incohérences sur la façon dont sont appliquées les orientations du Plan de gestion, de même que certaines problématiques d'application réglementaire. Des outils d'aide à la décision ont donc été développés, en collaboration avec les directions de gestion de la faune, afin d'uniformiser la compréhension et l'application du Plan de gestion 2014-2024.
</v>
          </cell>
          <cell r="O11" t="str">
            <v>Afin d'assurer la conformité des modalités réglementaires avec les orientations de gestion en place depuis 2014 et les outils d'analyse développés, de même que pour corriger certaines problématiques d'application réglementaire, des modifications réglementaires seront soumises à des consultations auprès des clientèles régionales touchées. Conséquemment, des demandes de modifications réglementaires seront déposées par les DGFa auprès du service des affailres législatives fauniques. Des outils de communication seront également développés afin d'informer la clientèle sur la prolongation du Plan de gestion du touladi 2014-2020 jusqu'en 2024 et des ajustements règlementaires qui seront en vigueur à partir du 1er avril 2020.
Le bilan à mi-parcours est également l'occasion de réajuster ou de réaffirmer certaines orientations extérieures à la gestion de la pêche sportive. Une ou deux rencontres par visioconférence sont prévues pour discuter, par exemple, des nouvelles connaissances en matière d'impact des ensemencements, de l'encadrement des ensemencements de mise en valeur, du développement de la villégiature sur les lacs à touladi et des ententes de gestion du niveau d'eau sur les lacs réservoirs.</v>
          </cell>
          <cell r="P11" t="str">
            <v>Demandes de modifications réglementaires;
Outils de communications divers.</v>
          </cell>
          <cell r="Q11" t="str">
            <v>(À compléter ultérieurement, lors de la reddition de comptes)</v>
          </cell>
          <cell r="R11" t="str">
            <v>Stéphanie Gagné</v>
          </cell>
          <cell r="S11" t="str">
            <v>DEFA</v>
          </cell>
          <cell r="T11" t="str">
            <v>R-01</v>
          </cell>
          <cell r="U11" t="str">
            <v>Anne-Marie Pelletier</v>
          </cell>
          <cell r="V11">
            <v>0</v>
          </cell>
          <cell r="W11">
            <v>4</v>
          </cell>
          <cell r="X11">
            <v>0</v>
          </cell>
          <cell r="Y11">
            <v>0</v>
          </cell>
          <cell r="Z11">
            <v>0</v>
          </cell>
          <cell r="AA11">
            <v>1240</v>
          </cell>
          <cell r="AB11">
            <v>0</v>
          </cell>
          <cell r="AC11">
            <v>0</v>
          </cell>
          <cell r="AD11">
            <v>1240</v>
          </cell>
          <cell r="AE11">
            <v>0</v>
          </cell>
          <cell r="AF11">
            <v>0</v>
          </cell>
          <cell r="AG11">
            <v>0</v>
          </cell>
          <cell r="AH11">
            <v>0</v>
          </cell>
          <cell r="AI11" t="str">
            <v>C</v>
          </cell>
          <cell r="AJ11" t="str">
            <v>R-02</v>
          </cell>
          <cell r="AK11" t="str">
            <v>Amélie Bérubé</v>
          </cell>
          <cell r="AL11">
            <v>0</v>
          </cell>
          <cell r="AM11">
            <v>3</v>
          </cell>
          <cell r="AN11">
            <v>0</v>
          </cell>
          <cell r="AO11">
            <v>0</v>
          </cell>
          <cell r="AP11">
            <v>0</v>
          </cell>
          <cell r="AQ11">
            <v>930</v>
          </cell>
          <cell r="AR11">
            <v>0</v>
          </cell>
          <cell r="AS11">
            <v>0</v>
          </cell>
          <cell r="AT11">
            <v>930</v>
          </cell>
          <cell r="AU11">
            <v>0</v>
          </cell>
          <cell r="AV11">
            <v>0</v>
          </cell>
          <cell r="AW11">
            <v>0</v>
          </cell>
          <cell r="AX11">
            <v>0</v>
          </cell>
          <cell r="AY11" t="str">
            <v>C</v>
          </cell>
          <cell r="AZ11" t="str">
            <v>R-03-12</v>
          </cell>
          <cell r="BA11" t="str">
            <v>Anabel Carrier</v>
          </cell>
          <cell r="BB11">
            <v>0</v>
          </cell>
          <cell r="BC11">
            <v>3</v>
          </cell>
          <cell r="BD11">
            <v>0</v>
          </cell>
          <cell r="BE11">
            <v>0</v>
          </cell>
          <cell r="BF11">
            <v>0</v>
          </cell>
          <cell r="BG11">
            <v>930</v>
          </cell>
          <cell r="BH11">
            <v>0</v>
          </cell>
          <cell r="BI11">
            <v>0</v>
          </cell>
          <cell r="BJ11">
            <v>930</v>
          </cell>
          <cell r="BK11">
            <v>0</v>
          </cell>
          <cell r="BL11">
            <v>0</v>
          </cell>
          <cell r="BM11">
            <v>0</v>
          </cell>
          <cell r="BN11">
            <v>0</v>
          </cell>
          <cell r="BO11" t="str">
            <v>C</v>
          </cell>
          <cell r="BP11" t="str">
            <v>R-04-17</v>
          </cell>
          <cell r="BQ11" t="str">
            <v>Patrick Plourde-Lavoie</v>
          </cell>
          <cell r="BR11">
            <v>0</v>
          </cell>
          <cell r="BS11">
            <v>3</v>
          </cell>
          <cell r="BT11">
            <v>0</v>
          </cell>
          <cell r="BU11">
            <v>0</v>
          </cell>
          <cell r="BV11">
            <v>0</v>
          </cell>
          <cell r="BW11">
            <v>930</v>
          </cell>
          <cell r="BX11">
            <v>0</v>
          </cell>
          <cell r="BY11">
            <v>0</v>
          </cell>
          <cell r="BZ11">
            <v>930</v>
          </cell>
          <cell r="CA11">
            <v>0</v>
          </cell>
          <cell r="CB11">
            <v>0</v>
          </cell>
          <cell r="CC11">
            <v>0</v>
          </cell>
          <cell r="CD11">
            <v>0</v>
          </cell>
          <cell r="CE11" t="str">
            <v>C</v>
          </cell>
          <cell r="CF11" t="str">
            <v>R-05-06-13-16</v>
          </cell>
          <cell r="CG11" t="str">
            <v>Jean-Sébastien Messier</v>
          </cell>
          <cell r="CH11">
            <v>0</v>
          </cell>
          <cell r="CI11">
            <v>2</v>
          </cell>
          <cell r="CJ11">
            <v>0</v>
          </cell>
          <cell r="CK11">
            <v>0</v>
          </cell>
          <cell r="CL11">
            <v>0</v>
          </cell>
          <cell r="CM11">
            <v>620</v>
          </cell>
          <cell r="CN11">
            <v>0</v>
          </cell>
          <cell r="CO11">
            <v>0</v>
          </cell>
          <cell r="CP11">
            <v>620</v>
          </cell>
          <cell r="CQ11">
            <v>0</v>
          </cell>
          <cell r="CR11">
            <v>0</v>
          </cell>
          <cell r="CS11">
            <v>0</v>
          </cell>
          <cell r="CT11">
            <v>0</v>
          </cell>
          <cell r="CU11" t="str">
            <v>C</v>
          </cell>
          <cell r="CV11" t="str">
            <v>R-07</v>
          </cell>
          <cell r="CW11" t="str">
            <v>Julie Deschênes</v>
          </cell>
          <cell r="CX11">
            <v>0</v>
          </cell>
          <cell r="CY11">
            <v>10</v>
          </cell>
          <cell r="CZ11">
            <v>0</v>
          </cell>
          <cell r="DA11">
            <v>2</v>
          </cell>
          <cell r="DB11">
            <v>620</v>
          </cell>
          <cell r="DC11">
            <v>3720</v>
          </cell>
          <cell r="DD11">
            <v>0</v>
          </cell>
          <cell r="DE11">
            <v>0</v>
          </cell>
          <cell r="DF11">
            <v>3720</v>
          </cell>
          <cell r="DG11">
            <v>225</v>
          </cell>
          <cell r="DH11">
            <v>0</v>
          </cell>
          <cell r="DI11">
            <v>0</v>
          </cell>
          <cell r="DJ11">
            <v>225</v>
          </cell>
          <cell r="DK11" t="str">
            <v>C</v>
          </cell>
          <cell r="DL11" t="str">
            <v>R-08</v>
          </cell>
          <cell r="DM11" t="str">
            <v>Alain Fort</v>
          </cell>
          <cell r="DN11">
            <v>0</v>
          </cell>
          <cell r="DO11">
            <v>3</v>
          </cell>
          <cell r="DP11">
            <v>0</v>
          </cell>
          <cell r="DQ11">
            <v>0</v>
          </cell>
          <cell r="DR11">
            <v>0</v>
          </cell>
          <cell r="DS11">
            <v>930</v>
          </cell>
          <cell r="DT11">
            <v>0</v>
          </cell>
          <cell r="DU11">
            <v>0</v>
          </cell>
          <cell r="DV11">
            <v>930</v>
          </cell>
          <cell r="DW11">
            <v>0</v>
          </cell>
          <cell r="DX11">
            <v>0</v>
          </cell>
          <cell r="DY11">
            <v>0</v>
          </cell>
          <cell r="DZ11">
            <v>0</v>
          </cell>
          <cell r="EA11" t="str">
            <v>C</v>
          </cell>
          <cell r="EB11" t="str">
            <v>R-09</v>
          </cell>
          <cell r="EC11" t="str">
            <v>Daniel Poirier</v>
          </cell>
          <cell r="ED11">
            <v>0</v>
          </cell>
          <cell r="EE11">
            <v>3</v>
          </cell>
          <cell r="EF11">
            <v>0</v>
          </cell>
          <cell r="EG11">
            <v>0</v>
          </cell>
          <cell r="EH11">
            <v>0</v>
          </cell>
          <cell r="EI11">
            <v>930</v>
          </cell>
          <cell r="EJ11">
            <v>0</v>
          </cell>
          <cell r="EK11">
            <v>0</v>
          </cell>
          <cell r="EL11">
            <v>930</v>
          </cell>
          <cell r="EM11">
            <v>0</v>
          </cell>
          <cell r="EN11">
            <v>0</v>
          </cell>
          <cell r="EO11">
            <v>0</v>
          </cell>
          <cell r="EP11">
            <v>0</v>
          </cell>
          <cell r="EQ11" t="str">
            <v>C</v>
          </cell>
          <cell r="ER11" t="str">
            <v>R-10</v>
          </cell>
          <cell r="ES11" t="str">
            <v>Anne-Marie Bouchard</v>
          </cell>
          <cell r="ET11">
            <v>0</v>
          </cell>
          <cell r="EU11">
            <v>3</v>
          </cell>
          <cell r="EV11">
            <v>0</v>
          </cell>
          <cell r="EW11">
            <v>0</v>
          </cell>
          <cell r="EX11">
            <v>0</v>
          </cell>
          <cell r="EY11">
            <v>930</v>
          </cell>
          <cell r="EZ11">
            <v>0</v>
          </cell>
          <cell r="FA11">
            <v>0</v>
          </cell>
          <cell r="FB11">
            <v>930</v>
          </cell>
          <cell r="FC11">
            <v>0</v>
          </cell>
          <cell r="FD11">
            <v>0</v>
          </cell>
          <cell r="FE11">
            <v>0</v>
          </cell>
          <cell r="FF11">
            <v>0</v>
          </cell>
          <cell r="FG11" t="str">
            <v>C</v>
          </cell>
          <cell r="FH11" t="str">
            <v>R-11</v>
          </cell>
          <cell r="FI11" t="str">
            <v>Jean-Philippe Marcoux</v>
          </cell>
          <cell r="FJ11">
            <v>0</v>
          </cell>
          <cell r="FK11">
            <v>2</v>
          </cell>
          <cell r="FL11">
            <v>0</v>
          </cell>
          <cell r="FM11">
            <v>0</v>
          </cell>
          <cell r="FN11">
            <v>0</v>
          </cell>
          <cell r="FO11">
            <v>620</v>
          </cell>
          <cell r="FP11">
            <v>0</v>
          </cell>
          <cell r="FQ11">
            <v>0</v>
          </cell>
          <cell r="FR11">
            <v>620</v>
          </cell>
          <cell r="FS11">
            <v>0</v>
          </cell>
          <cell r="FT11">
            <v>0</v>
          </cell>
          <cell r="FU11">
            <v>0</v>
          </cell>
          <cell r="FV11">
            <v>0</v>
          </cell>
          <cell r="FW11" t="str">
            <v>C</v>
          </cell>
          <cell r="FX11" t="str">
            <v>R-14-15</v>
          </cell>
          <cell r="FY11" t="str">
            <v>F. Girard / L. Nadon</v>
          </cell>
          <cell r="FZ11">
            <v>0</v>
          </cell>
          <cell r="GA11">
            <v>8</v>
          </cell>
          <cell r="GB11">
            <v>0</v>
          </cell>
          <cell r="GC11">
            <v>0</v>
          </cell>
          <cell r="GD11">
            <v>0</v>
          </cell>
          <cell r="GE11">
            <v>2480</v>
          </cell>
          <cell r="GF11">
            <v>0</v>
          </cell>
          <cell r="GG11">
            <v>0</v>
          </cell>
          <cell r="GH11">
            <v>2480</v>
          </cell>
          <cell r="GI11">
            <v>0</v>
          </cell>
          <cell r="GJ11">
            <v>0</v>
          </cell>
          <cell r="GK11">
            <v>0</v>
          </cell>
          <cell r="GL11">
            <v>0</v>
          </cell>
          <cell r="GM11" t="str">
            <v>C</v>
          </cell>
        </row>
        <row r="12">
          <cell r="A12" t="str">
            <v>FA-2019-10</v>
          </cell>
          <cell r="B12" t="str">
            <v>X</v>
          </cell>
          <cell r="C12" t="str">
            <v>X</v>
          </cell>
          <cell r="D12" t="str">
            <v>SFP</v>
          </cell>
          <cell r="E12" t="str">
            <v>Faune aquatique</v>
          </cell>
          <cell r="F12" t="str">
            <v>DGGFH</v>
          </cell>
          <cell r="G12" t="str">
            <v>DEFA</v>
          </cell>
          <cell r="H12" t="str">
            <v>non</v>
          </cell>
          <cell r="I12" t="str">
            <v>Projet récurrent</v>
          </cell>
          <cell r="J12" t="str">
            <v>Projet récurrent</v>
          </cell>
          <cell r="K12" t="str">
            <v>En continu</v>
          </cell>
          <cell r="L12" t="str">
            <v>Suivi récurrent (travaux de terrain, acquisition de données, rapport d'activité, etc.)</v>
          </cell>
          <cell r="M12" t="str">
            <v>Plans d'ensemencements des territoires fauniques structurés</v>
          </cell>
          <cell r="N12" t="str">
            <v>L'ensemencement de poissons peut, dans certains cas, s'avérer une solution appropriée pour assurer la mise en valeur des populations de poissons, notamment pour soutenir l’offre de pêche ou augmenter l'attrait des pêcheurs. Toutefois, les ensemencements doivent être réalisés en réduisant au minimum les inconvénients qui y sont associés pour assurer l'autoperpétuation des populations de poissons indigènes. En 2008, le MFFP a publié un document intitulé : « Les lignes directrices sur les ensemencements de poissons » qui présente les orientations en matière d'ensemencement et les actions retenues afin d'atteindre les objectifs visés. Les ensemencements doivent notamment être réalisés selon les principes du développement durable, protéger l’intégrité écologique et génétique des populations indigènes, soutenir l'offre de pêche lorsque l’habitat est dégradé de façon irréversible ou qu’il est impossible d’équilibrer l’offre et la demande, ainsi qu'optimiser la performance des ensemencements. Une des actions retenues pour y parvenir est la conception de plans d'ensemencements dans les réserves fauniques et les zecs. La réalisation d'un plan d'ensemencement pour ces territoires est d'ailleurs inscrite dans la Loi sur la conservation et la mise en valeur de la faune. Il s'agit également d'un objectif identifié par le Plan de gestion de l'omble de fontaine au Québec 2020-2028 qui vise à conserver les populations à haut rendement de pêche et à mieux ensemencer l'omble de fontaine.</v>
          </cell>
          <cell r="O12" t="str">
            <v>Dans le cadre du Plan de gestion de l'omble de fontaine, un plan d'action sur 8 ans a été établi afin de compléter 90 % des plans d'ensemencement requis d'ici 2026. Ces plans sont réalisés conjointement par les DGFa concernées et le gestionnaire du territoire, selon un modèle déjà développé par le SFP. Ils visent à encadrer les ensemencements dans les TFS afin de protéger certains plans d’eau particuliers, tout en favorisant le développement de la pêche dans les secteurs où l’offre est inférieure à la demande. Ils constituent une part intégrante des plans d'exploitation des ressources fauniques de ces territoires. Ils seront produits à l'aide des données les plus récentes en termes d'habitat et de rendement de pêche, tout en intégrant les connaissances du territoire et les préoccupations des intervenants dans le dossier. Le SFP apportera un support aux professionnels en région et assurera la publication des plans d'ensemencements qui acquerront un statut légal dès leur publication sur le site Internet du MFFP. Dix plans dans cinq régions différentes seront publiés au cours de la prochaine année. Ces plans d'ensemencements permettront d'apporter un encadrement légal aux pratiques d'ensemencements réalisés dans les TFS et ainsi optimiser les retombées économiques reliées à la pêche, de même qu'assurer la conservation des populations de poissons indigènes, le maintien de la biodiversité et l'efficacité des ensemencements.</v>
          </cell>
          <cell r="P12" t="str">
            <v>Publication de dix plans d'ensemencement et de leur cartographie associée sur le site Internet du MFFP.
Installation des pancartes aux accueils des TFS indiquant la présence d'un plan d'ensemencement sur le territoire.</v>
          </cell>
          <cell r="Q12" t="str">
            <v>(À compléter ultérieurement, lors de la reddition de comptes)</v>
          </cell>
          <cell r="R12" t="str">
            <v>Stéphanie Gagné</v>
          </cell>
          <cell r="S12" t="str">
            <v>DEFA</v>
          </cell>
          <cell r="T12" t="str">
            <v>NA</v>
          </cell>
          <cell r="U12" t="str">
            <v>NA</v>
          </cell>
          <cell r="V12">
            <v>0</v>
          </cell>
          <cell r="W12">
            <v>0</v>
          </cell>
          <cell r="X12">
            <v>0</v>
          </cell>
          <cell r="Y12">
            <v>0</v>
          </cell>
          <cell r="Z12">
            <v>0</v>
          </cell>
          <cell r="AA12">
            <v>0</v>
          </cell>
          <cell r="AB12">
            <v>0</v>
          </cell>
          <cell r="AC12">
            <v>0</v>
          </cell>
          <cell r="AD12">
            <v>0</v>
          </cell>
          <cell r="AE12">
            <v>0</v>
          </cell>
          <cell r="AF12">
            <v>0</v>
          </cell>
          <cell r="AG12">
            <v>0</v>
          </cell>
          <cell r="AH12">
            <v>0</v>
          </cell>
          <cell r="AI12" t="str">
            <v>NA</v>
          </cell>
          <cell r="AJ12" t="str">
            <v>NA</v>
          </cell>
          <cell r="AK12" t="str">
            <v>NA</v>
          </cell>
          <cell r="AL12">
            <v>0</v>
          </cell>
          <cell r="AM12">
            <v>0</v>
          </cell>
          <cell r="AN12">
            <v>0</v>
          </cell>
          <cell r="AO12">
            <v>0</v>
          </cell>
          <cell r="AP12">
            <v>0</v>
          </cell>
          <cell r="AQ12">
            <v>0</v>
          </cell>
          <cell r="AR12">
            <v>0</v>
          </cell>
          <cell r="AS12">
            <v>0</v>
          </cell>
          <cell r="AT12">
            <v>0</v>
          </cell>
          <cell r="AU12">
            <v>0</v>
          </cell>
          <cell r="AV12">
            <v>0</v>
          </cell>
          <cell r="AW12">
            <v>0</v>
          </cell>
          <cell r="AX12">
            <v>0</v>
          </cell>
          <cell r="AY12" t="str">
            <v>NA</v>
          </cell>
          <cell r="AZ12" t="str">
            <v>R-03-12</v>
          </cell>
          <cell r="BA12" t="str">
            <v>Dominic Bourget</v>
          </cell>
          <cell r="BB12">
            <v>1</v>
          </cell>
          <cell r="BC12">
            <v>10</v>
          </cell>
          <cell r="BD12">
            <v>0</v>
          </cell>
          <cell r="BE12">
            <v>0</v>
          </cell>
          <cell r="BF12">
            <v>0</v>
          </cell>
          <cell r="BG12">
            <v>3310</v>
          </cell>
          <cell r="BH12">
            <v>0</v>
          </cell>
          <cell r="BI12">
            <v>0</v>
          </cell>
          <cell r="BJ12">
            <v>3310</v>
          </cell>
          <cell r="BK12">
            <v>0</v>
          </cell>
          <cell r="BL12">
            <v>0</v>
          </cell>
          <cell r="BM12">
            <v>0</v>
          </cell>
          <cell r="BN12">
            <v>0</v>
          </cell>
          <cell r="BO12" t="str">
            <v>C</v>
          </cell>
          <cell r="BP12" t="str">
            <v>R-04-17</v>
          </cell>
          <cell r="BQ12" t="str">
            <v>Nadia Deshaies</v>
          </cell>
          <cell r="BR12">
            <v>12</v>
          </cell>
          <cell r="BS12">
            <v>15</v>
          </cell>
          <cell r="BT12">
            <v>0</v>
          </cell>
          <cell r="BU12">
            <v>0</v>
          </cell>
          <cell r="BV12">
            <v>0</v>
          </cell>
          <cell r="BW12">
            <v>7170</v>
          </cell>
          <cell r="BX12">
            <v>0</v>
          </cell>
          <cell r="BY12">
            <v>0</v>
          </cell>
          <cell r="BZ12">
            <v>7170</v>
          </cell>
          <cell r="CA12">
            <v>0</v>
          </cell>
          <cell r="CB12">
            <v>0</v>
          </cell>
          <cell r="CC12">
            <v>0</v>
          </cell>
          <cell r="CD12">
            <v>0</v>
          </cell>
          <cell r="CE12" t="str">
            <v>C</v>
          </cell>
          <cell r="CF12" t="str">
            <v>NA</v>
          </cell>
          <cell r="CG12" t="str">
            <v>NA</v>
          </cell>
          <cell r="CH12">
            <v>0</v>
          </cell>
          <cell r="CI12">
            <v>0</v>
          </cell>
          <cell r="CJ12">
            <v>0</v>
          </cell>
          <cell r="CK12">
            <v>0</v>
          </cell>
          <cell r="CL12">
            <v>0</v>
          </cell>
          <cell r="CM12">
            <v>0</v>
          </cell>
          <cell r="CN12">
            <v>0</v>
          </cell>
          <cell r="CO12">
            <v>0</v>
          </cell>
          <cell r="CP12">
            <v>0</v>
          </cell>
          <cell r="CQ12">
            <v>0</v>
          </cell>
          <cell r="CR12">
            <v>0</v>
          </cell>
          <cell r="CS12">
            <v>0</v>
          </cell>
          <cell r="CT12">
            <v>0</v>
          </cell>
          <cell r="CU12" t="str">
            <v>NA</v>
          </cell>
          <cell r="CV12" t="str">
            <v>R-07</v>
          </cell>
          <cell r="CW12" t="str">
            <v>Thierry Calvé</v>
          </cell>
          <cell r="CX12">
            <v>10</v>
          </cell>
          <cell r="CY12">
            <v>15</v>
          </cell>
          <cell r="CZ12">
            <v>0</v>
          </cell>
          <cell r="DA12">
            <v>0</v>
          </cell>
          <cell r="DB12">
            <v>0</v>
          </cell>
          <cell r="DC12">
            <v>6750</v>
          </cell>
          <cell r="DD12">
            <v>0</v>
          </cell>
          <cell r="DE12">
            <v>0</v>
          </cell>
          <cell r="DF12">
            <v>6750</v>
          </cell>
          <cell r="DG12">
            <v>0</v>
          </cell>
          <cell r="DH12">
            <v>0</v>
          </cell>
          <cell r="DI12">
            <v>0</v>
          </cell>
          <cell r="DJ12">
            <v>0</v>
          </cell>
          <cell r="DK12" t="str">
            <v>C</v>
          </cell>
          <cell r="DL12" t="str">
            <v>R-08</v>
          </cell>
          <cell r="DM12" t="str">
            <v>Jean-Pierre Hamel</v>
          </cell>
          <cell r="DN12">
            <v>7</v>
          </cell>
          <cell r="DO12">
            <v>15</v>
          </cell>
          <cell r="DP12">
            <v>0</v>
          </cell>
          <cell r="DQ12">
            <v>0</v>
          </cell>
          <cell r="DR12">
            <v>0</v>
          </cell>
          <cell r="DS12">
            <v>6120</v>
          </cell>
          <cell r="DT12">
            <v>0</v>
          </cell>
          <cell r="DU12">
            <v>0</v>
          </cell>
          <cell r="DV12">
            <v>6120</v>
          </cell>
          <cell r="DW12">
            <v>0</v>
          </cell>
          <cell r="DX12">
            <v>0</v>
          </cell>
          <cell r="DY12">
            <v>0</v>
          </cell>
          <cell r="DZ12">
            <v>0</v>
          </cell>
          <cell r="EA12" t="str">
            <v>C</v>
          </cell>
          <cell r="EB12" t="str">
            <v>R-09</v>
          </cell>
          <cell r="EC12" t="str">
            <v>Daniel Poirier</v>
          </cell>
          <cell r="ED12">
            <v>10</v>
          </cell>
          <cell r="EE12">
            <v>15</v>
          </cell>
          <cell r="EF12">
            <v>0</v>
          </cell>
          <cell r="EG12">
            <v>0</v>
          </cell>
          <cell r="EH12">
            <v>0</v>
          </cell>
          <cell r="EI12">
            <v>6750</v>
          </cell>
          <cell r="EJ12">
            <v>0</v>
          </cell>
          <cell r="EK12">
            <v>0</v>
          </cell>
          <cell r="EL12">
            <v>6750</v>
          </cell>
          <cell r="EM12">
            <v>0</v>
          </cell>
          <cell r="EN12">
            <v>0</v>
          </cell>
          <cell r="EO12">
            <v>0</v>
          </cell>
          <cell r="EP12">
            <v>0</v>
          </cell>
          <cell r="EQ12" t="str">
            <v>C</v>
          </cell>
          <cell r="ER12" t="str">
            <v>R-10</v>
          </cell>
          <cell r="ES12" t="str">
            <v>Alexandre Anctil</v>
          </cell>
          <cell r="ET12">
            <v>2</v>
          </cell>
          <cell r="EU12">
            <v>15</v>
          </cell>
          <cell r="EV12">
            <v>0</v>
          </cell>
          <cell r="EW12">
            <v>0</v>
          </cell>
          <cell r="EX12">
            <v>0</v>
          </cell>
          <cell r="EY12">
            <v>5070</v>
          </cell>
          <cell r="EZ12">
            <v>0</v>
          </cell>
          <cell r="FA12">
            <v>0</v>
          </cell>
          <cell r="FB12">
            <v>5070</v>
          </cell>
          <cell r="FC12">
            <v>0</v>
          </cell>
          <cell r="FD12">
            <v>0</v>
          </cell>
          <cell r="FE12">
            <v>0</v>
          </cell>
          <cell r="FF12">
            <v>0</v>
          </cell>
          <cell r="FG12" t="str">
            <v>C</v>
          </cell>
          <cell r="FH12" t="str">
            <v>NA</v>
          </cell>
          <cell r="FI12" t="str">
            <v>NA</v>
          </cell>
          <cell r="FJ12">
            <v>0</v>
          </cell>
          <cell r="FK12">
            <v>0</v>
          </cell>
          <cell r="FL12">
            <v>0</v>
          </cell>
          <cell r="FM12">
            <v>0</v>
          </cell>
          <cell r="FN12">
            <v>0</v>
          </cell>
          <cell r="FO12">
            <v>0</v>
          </cell>
          <cell r="FP12">
            <v>0</v>
          </cell>
          <cell r="FQ12">
            <v>0</v>
          </cell>
          <cell r="FR12">
            <v>0</v>
          </cell>
          <cell r="FS12">
            <v>0</v>
          </cell>
          <cell r="FT12">
            <v>0</v>
          </cell>
          <cell r="FU12">
            <v>0</v>
          </cell>
          <cell r="FV12">
            <v>0</v>
          </cell>
          <cell r="FW12" t="str">
            <v>NA</v>
          </cell>
          <cell r="FX12" t="str">
            <v>R-14-15</v>
          </cell>
          <cell r="FY12" t="str">
            <v>B. Bélanger / C. Turcotte</v>
          </cell>
          <cell r="FZ12">
            <v>2</v>
          </cell>
          <cell r="GA12">
            <v>14</v>
          </cell>
          <cell r="GB12">
            <v>0</v>
          </cell>
          <cell r="GC12">
            <v>0</v>
          </cell>
          <cell r="GD12">
            <v>0</v>
          </cell>
          <cell r="GE12">
            <v>4760</v>
          </cell>
          <cell r="GF12">
            <v>0</v>
          </cell>
          <cell r="GG12">
            <v>0</v>
          </cell>
          <cell r="GH12">
            <v>4760</v>
          </cell>
          <cell r="GI12">
            <v>0</v>
          </cell>
          <cell r="GJ12">
            <v>0</v>
          </cell>
          <cell r="GK12">
            <v>0</v>
          </cell>
          <cell r="GL12">
            <v>0</v>
          </cell>
          <cell r="GM12" t="str">
            <v>C</v>
          </cell>
        </row>
        <row r="13">
          <cell r="A13" t="str">
            <v>FA-2019-11</v>
          </cell>
          <cell r="B13">
            <v>0</v>
          </cell>
          <cell r="C13" t="str">
            <v>x</v>
          </cell>
          <cell r="D13" t="str">
            <v>SFP</v>
          </cell>
          <cell r="E13" t="str">
            <v>Faune aquatique</v>
          </cell>
          <cell r="F13" t="str">
            <v>DGGFH</v>
          </cell>
          <cell r="G13" t="str">
            <v>DEFA</v>
          </cell>
          <cell r="H13" t="str">
            <v>non</v>
          </cell>
          <cell r="I13" t="str">
            <v>Projet récurrent</v>
          </cell>
          <cell r="J13" t="str">
            <v>Projet récurrent</v>
          </cell>
          <cell r="K13" t="str">
            <v>En continu</v>
          </cell>
          <cell r="L13" t="str">
            <v>Activité autre (comité, groupe de travail, etc.)</v>
          </cell>
          <cell r="M13" t="str">
            <v>Gestion des poissons appâts et pêche hivernale</v>
          </cell>
          <cell r="N13" t="str">
            <v>L’utilisation des poissons appâts est reconnue comme étant un vecteur favorisant l’introduction et la propagation d’espèces aquatiques envahissantes et d’organismes pathogènes (virus, bactéries et parasites) dans les plans d’eau. Afin de réduire ces risques, un resserrement de la réglementation entourant cette méthode de pêche est entré en vigueur le 1er avril 2017. Ainsi, depuis cette date, l’utilisation des poissons appâts vivants à la pêche sportive est entièrement interdite au Québec, de même que celle des poissons appâts morts en saison estivale. Seule l'utilisation des poissons appâts morts en saison hivernale demeure permise dans les zones de pêche où cette pratique était déjà autorisée. 
La mise en place de ces modifications réglementaires a des conséquences sur les pêcheurs sportifs et commerciaux qui doivent adapter leurs pratiques de pêche et sur l'industrie qui offre des services liés à la pêche, surtout en saison hivernale. Par conséquent, il s'avère essentiel pour le MFFP d'accompagner ces nouvelles mesures par des actions qui faciliteront la transition de la clientèle et minimiseront les répercussions sur les différents acteurs du milieu de la pêche.</v>
          </cell>
          <cell r="O13" t="str">
            <v>1) Poursuivre les travaux du comité centre-régions visant à actualiser les modalités de gestion des poissons appâts qui encadrent la possession, l'auto-approvisionnement et l'exploitation commerciale des poissons appâts (minimalement une rencontre physique à Québec est à prévoir); 2) Mettre en oeuvre les recommandations formulées au point 1; 3) Finaliser la publication des résultats obtenus dans le cadre du projet de recherche visant à identifier des leurres alternatifs aux poissons appâts vivants réalisés à l'hiver 2018; 4) Réaliser des actions de communication destinées à informer la clientèle sur les méthodes de pêche disponibles en saison hivernale; 5) Continuer l’accompagnement de l’industrie de la pêche sportive vers la commercialisation des poissons appâts morts et l'utilisation de méthodes de pêche alternative; 6) Finaliser le portrait de la pêche hivernale au Québec en acquérant davantage de connaissances sur la pratique actuelle et les axes de développement potentiels.</v>
          </cell>
          <cell r="P13" t="str">
            <v xml:space="preserve">1) Dépôt final des recommandations du comité centre-régions (mai 2019; une version préliminaire sera déposée le 31 mars 2019); 2) Mise en oeuvre des recommandations du comité (mars 2020); 3) Rencontre de l'industrie et consultations des partenaires fauniques au besoin (mars 2020); 4) Publication d’un rapport présentant les résultats de l'étude sur les leurres alternatifs aux poissons appâts vivants en hiver (septembre 2019); 5) Élaboration et diffusion de produits de communication (mars 2020); 6) Inventaire des cabanes de pêche visant à bonifier le portrait de la pêche hivernale au Québec (mars 2020); 7) Ébauche d'un article présentant le portait de la pêche hivernale au Québec (mars 2020).  </v>
          </cell>
          <cell r="Q13" t="str">
            <v>(À compléter ultérieurement, lors de la reddition de comptes)</v>
          </cell>
          <cell r="R13" t="str">
            <v>Catherine Brisson-Bonenfant, 7116</v>
          </cell>
          <cell r="S13" t="str">
            <v>DEFA</v>
          </cell>
          <cell r="T13" t="str">
            <v>NA</v>
          </cell>
          <cell r="U13" t="str">
            <v>NA</v>
          </cell>
          <cell r="V13">
            <v>0</v>
          </cell>
          <cell r="W13">
            <v>0</v>
          </cell>
          <cell r="X13">
            <v>0</v>
          </cell>
          <cell r="Y13">
            <v>0</v>
          </cell>
          <cell r="Z13">
            <v>0</v>
          </cell>
          <cell r="AA13">
            <v>0</v>
          </cell>
          <cell r="AB13">
            <v>0</v>
          </cell>
          <cell r="AC13">
            <v>0</v>
          </cell>
          <cell r="AD13">
            <v>0</v>
          </cell>
          <cell r="AE13">
            <v>0</v>
          </cell>
          <cell r="AF13">
            <v>0</v>
          </cell>
          <cell r="AG13">
            <v>0</v>
          </cell>
          <cell r="AH13">
            <v>0</v>
          </cell>
          <cell r="AI13" t="str">
            <v>NA</v>
          </cell>
          <cell r="AJ13" t="str">
            <v>NA</v>
          </cell>
          <cell r="AK13" t="str">
            <v>NA</v>
          </cell>
          <cell r="AL13">
            <v>0</v>
          </cell>
          <cell r="AM13">
            <v>0</v>
          </cell>
          <cell r="AN13">
            <v>0</v>
          </cell>
          <cell r="AO13">
            <v>0</v>
          </cell>
          <cell r="AP13">
            <v>0</v>
          </cell>
          <cell r="AQ13">
            <v>0</v>
          </cell>
          <cell r="AR13">
            <v>0</v>
          </cell>
          <cell r="AS13">
            <v>0</v>
          </cell>
          <cell r="AT13">
            <v>0</v>
          </cell>
          <cell r="AU13">
            <v>0</v>
          </cell>
          <cell r="AV13">
            <v>0</v>
          </cell>
          <cell r="AW13">
            <v>0</v>
          </cell>
          <cell r="AX13">
            <v>0</v>
          </cell>
          <cell r="AY13" t="str">
            <v>NA</v>
          </cell>
          <cell r="AZ13" t="str">
            <v>NA</v>
          </cell>
          <cell r="BA13" t="str">
            <v>NA</v>
          </cell>
          <cell r="BB13">
            <v>0</v>
          </cell>
          <cell r="BC13">
            <v>0</v>
          </cell>
          <cell r="BD13">
            <v>0</v>
          </cell>
          <cell r="BE13">
            <v>0</v>
          </cell>
          <cell r="BF13">
            <v>0</v>
          </cell>
          <cell r="BG13">
            <v>0</v>
          </cell>
          <cell r="BH13">
            <v>0</v>
          </cell>
          <cell r="BI13">
            <v>0</v>
          </cell>
          <cell r="BJ13">
            <v>0</v>
          </cell>
          <cell r="BK13">
            <v>0</v>
          </cell>
          <cell r="BL13">
            <v>0</v>
          </cell>
          <cell r="BM13">
            <v>0</v>
          </cell>
          <cell r="BN13">
            <v>0</v>
          </cell>
          <cell r="BO13" t="str">
            <v>NA</v>
          </cell>
          <cell r="BP13" t="str">
            <v>R-04-17</v>
          </cell>
          <cell r="BQ13" t="str">
            <v>P. Brodeur / N. Auclair</v>
          </cell>
          <cell r="BR13">
            <v>10</v>
          </cell>
          <cell r="BS13">
            <v>20</v>
          </cell>
          <cell r="BT13">
            <v>3</v>
          </cell>
          <cell r="BU13">
            <v>3</v>
          </cell>
          <cell r="BV13">
            <v>1875</v>
          </cell>
          <cell r="BW13">
            <v>10175</v>
          </cell>
          <cell r="BX13">
            <v>0</v>
          </cell>
          <cell r="BY13">
            <v>0</v>
          </cell>
          <cell r="BZ13">
            <v>10175</v>
          </cell>
          <cell r="CA13">
            <v>750</v>
          </cell>
          <cell r="CB13">
            <v>0</v>
          </cell>
          <cell r="CC13">
            <v>0</v>
          </cell>
          <cell r="CD13">
            <v>750</v>
          </cell>
          <cell r="CE13" t="str">
            <v>C</v>
          </cell>
          <cell r="CF13" t="str">
            <v>R-05-06-13-16</v>
          </cell>
          <cell r="CG13" t="str">
            <v>D. Hatin / F. Archambault</v>
          </cell>
          <cell r="CH13">
            <v>20</v>
          </cell>
          <cell r="CI13">
            <v>40</v>
          </cell>
          <cell r="CJ13">
            <v>5</v>
          </cell>
          <cell r="CK13">
            <v>5</v>
          </cell>
          <cell r="CL13">
            <v>3125</v>
          </cell>
          <cell r="CM13">
            <v>19725</v>
          </cell>
          <cell r="CN13">
            <v>0</v>
          </cell>
          <cell r="CO13">
            <v>0</v>
          </cell>
          <cell r="CP13">
            <v>19725</v>
          </cell>
          <cell r="CQ13">
            <v>1750</v>
          </cell>
          <cell r="CR13">
            <v>0</v>
          </cell>
          <cell r="CS13">
            <v>0</v>
          </cell>
          <cell r="CT13">
            <v>1750</v>
          </cell>
          <cell r="CU13" t="str">
            <v>C</v>
          </cell>
          <cell r="CV13" t="str">
            <v>R-07</v>
          </cell>
          <cell r="CW13" t="str">
            <v>T. Calvé</v>
          </cell>
          <cell r="CX13">
            <v>3</v>
          </cell>
          <cell r="CY13">
            <v>10</v>
          </cell>
          <cell r="CZ13">
            <v>0</v>
          </cell>
          <cell r="DA13">
            <v>0</v>
          </cell>
          <cell r="DB13">
            <v>0</v>
          </cell>
          <cell r="DC13">
            <v>3730</v>
          </cell>
          <cell r="DD13">
            <v>0</v>
          </cell>
          <cell r="DE13">
            <v>0</v>
          </cell>
          <cell r="DF13">
            <v>3730</v>
          </cell>
          <cell r="DG13">
            <v>750</v>
          </cell>
          <cell r="DH13">
            <v>0</v>
          </cell>
          <cell r="DI13">
            <v>0</v>
          </cell>
          <cell r="DJ13">
            <v>750</v>
          </cell>
          <cell r="DK13" t="str">
            <v>C</v>
          </cell>
          <cell r="DL13" t="str">
            <v>R-08</v>
          </cell>
          <cell r="DM13" t="str">
            <v>M. Bélanger</v>
          </cell>
          <cell r="DN13">
            <v>0</v>
          </cell>
          <cell r="DO13">
            <v>8</v>
          </cell>
          <cell r="DP13">
            <v>0</v>
          </cell>
          <cell r="DQ13">
            <v>0</v>
          </cell>
          <cell r="DR13">
            <v>0</v>
          </cell>
          <cell r="DS13">
            <v>2480</v>
          </cell>
          <cell r="DT13">
            <v>0</v>
          </cell>
          <cell r="DU13">
            <v>0</v>
          </cell>
          <cell r="DV13">
            <v>2480</v>
          </cell>
          <cell r="DW13">
            <v>2800</v>
          </cell>
          <cell r="DX13">
            <v>0</v>
          </cell>
          <cell r="DY13">
            <v>0</v>
          </cell>
          <cell r="DZ13">
            <v>2800</v>
          </cell>
          <cell r="EA13" t="str">
            <v>C</v>
          </cell>
          <cell r="EB13" t="str">
            <v>NA</v>
          </cell>
          <cell r="EC13" t="str">
            <v>NA</v>
          </cell>
          <cell r="ED13">
            <v>0</v>
          </cell>
          <cell r="EE13">
            <v>0</v>
          </cell>
          <cell r="EF13">
            <v>0</v>
          </cell>
          <cell r="EG13">
            <v>0</v>
          </cell>
          <cell r="EH13">
            <v>0</v>
          </cell>
          <cell r="EI13">
            <v>0</v>
          </cell>
          <cell r="EJ13">
            <v>0</v>
          </cell>
          <cell r="EK13">
            <v>0</v>
          </cell>
          <cell r="EL13">
            <v>0</v>
          </cell>
          <cell r="EM13">
            <v>0</v>
          </cell>
          <cell r="EN13">
            <v>0</v>
          </cell>
          <cell r="EO13">
            <v>0</v>
          </cell>
          <cell r="EP13">
            <v>0</v>
          </cell>
          <cell r="EQ13" t="str">
            <v>NA</v>
          </cell>
          <cell r="ER13" t="str">
            <v>NA</v>
          </cell>
          <cell r="ES13" t="str">
            <v>NA</v>
          </cell>
          <cell r="ET13">
            <v>0</v>
          </cell>
          <cell r="EU13">
            <v>0</v>
          </cell>
          <cell r="EV13">
            <v>0</v>
          </cell>
          <cell r="EW13">
            <v>0</v>
          </cell>
          <cell r="EX13">
            <v>0</v>
          </cell>
          <cell r="EY13">
            <v>0</v>
          </cell>
          <cell r="EZ13">
            <v>0</v>
          </cell>
          <cell r="FA13">
            <v>0</v>
          </cell>
          <cell r="FB13">
            <v>0</v>
          </cell>
          <cell r="FC13">
            <v>0</v>
          </cell>
          <cell r="FD13">
            <v>0</v>
          </cell>
          <cell r="FE13">
            <v>0</v>
          </cell>
          <cell r="FF13">
            <v>0</v>
          </cell>
          <cell r="FG13" t="str">
            <v>NA</v>
          </cell>
          <cell r="FH13" t="str">
            <v>NA</v>
          </cell>
          <cell r="FI13" t="str">
            <v>NA</v>
          </cell>
          <cell r="FJ13">
            <v>0</v>
          </cell>
          <cell r="FK13">
            <v>0</v>
          </cell>
          <cell r="FL13">
            <v>0</v>
          </cell>
          <cell r="FM13">
            <v>0</v>
          </cell>
          <cell r="FN13">
            <v>0</v>
          </cell>
          <cell r="FO13">
            <v>0</v>
          </cell>
          <cell r="FP13">
            <v>0</v>
          </cell>
          <cell r="FQ13">
            <v>0</v>
          </cell>
          <cell r="FR13">
            <v>0</v>
          </cell>
          <cell r="FS13">
            <v>0</v>
          </cell>
          <cell r="FT13">
            <v>0</v>
          </cell>
          <cell r="FU13">
            <v>0</v>
          </cell>
          <cell r="FV13">
            <v>0</v>
          </cell>
          <cell r="FW13" t="str">
            <v>NA</v>
          </cell>
          <cell r="FX13" t="str">
            <v>R-14-15</v>
          </cell>
          <cell r="FY13" t="str">
            <v>C. Beaudoin (15)</v>
          </cell>
          <cell r="FZ13">
            <v>15</v>
          </cell>
          <cell r="GA13">
            <v>0</v>
          </cell>
          <cell r="GB13">
            <v>2</v>
          </cell>
          <cell r="GC13">
            <v>0</v>
          </cell>
          <cell r="GD13">
            <v>630</v>
          </cell>
          <cell r="GE13">
            <v>3780</v>
          </cell>
          <cell r="GF13">
            <v>0</v>
          </cell>
          <cell r="GG13">
            <v>0</v>
          </cell>
          <cell r="GH13">
            <v>3780</v>
          </cell>
          <cell r="GI13">
            <v>1012</v>
          </cell>
          <cell r="GJ13">
            <v>0</v>
          </cell>
          <cell r="GK13">
            <v>0</v>
          </cell>
          <cell r="GL13">
            <v>1012</v>
          </cell>
          <cell r="GM13" t="str">
            <v>C</v>
          </cell>
        </row>
        <row r="14">
          <cell r="A14" t="str">
            <v>FA-2019-12</v>
          </cell>
          <cell r="B14">
            <v>0</v>
          </cell>
          <cell r="C14" t="str">
            <v>X</v>
          </cell>
          <cell r="D14" t="str">
            <v>SOR</v>
          </cell>
          <cell r="E14" t="str">
            <v>Faune aquatique</v>
          </cell>
          <cell r="F14" t="str">
            <v>Secteur nord-est</v>
          </cell>
          <cell r="G14" t="str">
            <v>R-09 Côte-Nord</v>
          </cell>
          <cell r="H14" t="str">
            <v>non</v>
          </cell>
          <cell r="I14" t="str">
            <v>Projet récurrent</v>
          </cell>
          <cell r="J14" t="str">
            <v>Projet récurrent</v>
          </cell>
          <cell r="K14" t="str">
            <v>Mai</v>
          </cell>
          <cell r="L14" t="str">
            <v>Suivi récurrent (travaux de terrain, acquisition de données, rapport d'activité, etc.)</v>
          </cell>
          <cell r="M14" t="str">
            <v xml:space="preserve">Suivi du saumon atlantique de la Côte-Nord - Rivières témoins </v>
          </cell>
          <cell r="N14" t="str">
            <v>L'abondance et la dynamique des populations du saumon atlantique de la région de la Côte-Nord, une des plus grandes régions salmonicoles du Québec, demeurent peu connues. Pour combler cette lacune, un suivi a été implanté depuis près de 30 ans sur la rivière de la Trinité en Haute-Côte-Nord et depuis 9 ans sur la rivière du Vieux Fort en Basse-Côte-Nord. Ces suivis permettent de mesurer l'évolution de l'abondance et les taux de survie en mer et en rivière de ces populations. Par ailleurs, les rivières témoins servent de référence et d'outil essentiel permettant d'orienter les mesures de conservations et de gestion, ce qui est primordial dans le cas d'une espèce sensible comme le saumon atlantique. La série de données amassées a, entre autres, permis d'alimenter et de développer les modèles à la base de la gestion de cette espèce au Québec. De plus, les données de montaison obtenues sont utilisées afin d'estimer l'abondance d'autres rivières de façon indirecte, dans une région où très peu de décomptes directs sont effectués. Les données recueillies nous permettent également de vérifier l'hypothèse stipulant que le déclin du saumon atlantique est principalement causé par une hausse des mortalités en mer lors de leur migration. Ce projet est le fruit d'une collaboration entre la Direction de l'expertise sur la faune aquatique (DEFA) et la Direction de la gestion de la faune de la Côte-Nord (DGFa-09) et est effectué en partenariat avec Hydro-Québec.</v>
          </cell>
          <cell r="O14" t="str">
            <v xml:space="preserve">1- Acquisition de connaissances sur la dynamique et l'état des populations de saumon atlantique par le suivi de la dévalaison des saumoneaux au printemps sur la rivière de la Trinité et d'un suivi de la montaison tout au long de la saison sur les deux rivières (juin à septembre pour de la Trinité et juillet-août pour du Vieux Fort). Ces suivis permettent de prendre des mesures et des prélèvements sur les pour raffiner les connaissances sur la structure de population de ces rivières;
2- Maintien du réseau de suivi et obtention d'information fiable (décompte direct), afin de permettre la mise en application des recommandations du Plan de gestion du saumon atlantique 2016-2026 (rivières témoins);                                                                                                                                                                                  3- Mise en place des modalités de pêche sportive adaptées à l'état des populations, suivant une gestion rivière par rivière, afin d'appliquer les modalités de gestion mises en oeuvre dans le cadre du Plan de gestion du saumon atlantique 2016-2026.                                                                                                                    </v>
          </cell>
          <cell r="P14" t="str">
            <v>1- Modification de la réglementation: En cours de saison des décisions sont prises concernant les modalités de pêche (échéance: fin juillet)
2- Ces données permettent d'assurer la gestion durable de la pêche au saumon et alimentent le bilan provincial (échéance: janvier 2020);
3- Un rapport d'activité est présenté annuellement à Hydro-Québec, incluant le nombre et la composition (madeleineaux et rédibermarins) des saumons adultes en montaison, le nombre et la composition (sexe-ratio et âges à la smoltification) des saumoneaux en dévalaison, taux de survie en mer et en rivière. (échéance mars 2020)</v>
          </cell>
          <cell r="Q14" t="str">
            <v>(À compléter ultérieurement, lors de la reddition de comptes)</v>
          </cell>
          <cell r="R14" t="str">
            <v>Soazig Le Breton</v>
          </cell>
          <cell r="S14" t="str">
            <v>R-09 Côte-Nord</v>
          </cell>
          <cell r="T14" t="str">
            <v>NA</v>
          </cell>
          <cell r="U14" t="str">
            <v>NA</v>
          </cell>
          <cell r="V14">
            <v>0</v>
          </cell>
          <cell r="W14">
            <v>0</v>
          </cell>
          <cell r="X14">
            <v>0</v>
          </cell>
          <cell r="Y14">
            <v>0</v>
          </cell>
          <cell r="Z14">
            <v>0</v>
          </cell>
          <cell r="AA14">
            <v>0</v>
          </cell>
          <cell r="AB14">
            <v>0</v>
          </cell>
          <cell r="AC14">
            <v>0</v>
          </cell>
          <cell r="AD14">
            <v>0</v>
          </cell>
          <cell r="AE14">
            <v>0</v>
          </cell>
          <cell r="AF14">
            <v>0</v>
          </cell>
          <cell r="AG14">
            <v>0</v>
          </cell>
          <cell r="AH14">
            <v>0</v>
          </cell>
          <cell r="AI14" t="str">
            <v>NA</v>
          </cell>
          <cell r="AJ14" t="str">
            <v>NA</v>
          </cell>
          <cell r="AK14" t="str">
            <v>NA</v>
          </cell>
          <cell r="AL14">
            <v>0</v>
          </cell>
          <cell r="AM14">
            <v>0</v>
          </cell>
          <cell r="AN14">
            <v>0</v>
          </cell>
          <cell r="AO14">
            <v>0</v>
          </cell>
          <cell r="AP14">
            <v>0</v>
          </cell>
          <cell r="AQ14">
            <v>0</v>
          </cell>
          <cell r="AR14">
            <v>0</v>
          </cell>
          <cell r="AS14">
            <v>0</v>
          </cell>
          <cell r="AT14">
            <v>0</v>
          </cell>
          <cell r="AU14">
            <v>0</v>
          </cell>
          <cell r="AV14">
            <v>0</v>
          </cell>
          <cell r="AW14">
            <v>0</v>
          </cell>
          <cell r="AX14">
            <v>0</v>
          </cell>
          <cell r="AY14" t="str">
            <v>NA</v>
          </cell>
          <cell r="AZ14" t="str">
            <v>NA</v>
          </cell>
          <cell r="BA14" t="str">
            <v>NA</v>
          </cell>
          <cell r="BB14">
            <v>0</v>
          </cell>
          <cell r="BC14">
            <v>0</v>
          </cell>
          <cell r="BD14">
            <v>0</v>
          </cell>
          <cell r="BE14">
            <v>0</v>
          </cell>
          <cell r="BF14">
            <v>0</v>
          </cell>
          <cell r="BG14">
            <v>0</v>
          </cell>
          <cell r="BH14">
            <v>0</v>
          </cell>
          <cell r="BI14">
            <v>0</v>
          </cell>
          <cell r="BJ14">
            <v>0</v>
          </cell>
          <cell r="BK14">
            <v>0</v>
          </cell>
          <cell r="BL14">
            <v>0</v>
          </cell>
          <cell r="BM14">
            <v>0</v>
          </cell>
          <cell r="BN14">
            <v>0</v>
          </cell>
          <cell r="BO14" t="str">
            <v>NA</v>
          </cell>
          <cell r="BP14" t="str">
            <v>NA</v>
          </cell>
          <cell r="BQ14" t="str">
            <v>NA</v>
          </cell>
          <cell r="BR14">
            <v>0</v>
          </cell>
          <cell r="BS14">
            <v>0</v>
          </cell>
          <cell r="BT14">
            <v>0</v>
          </cell>
          <cell r="BU14">
            <v>0</v>
          </cell>
          <cell r="BV14">
            <v>0</v>
          </cell>
          <cell r="BW14">
            <v>0</v>
          </cell>
          <cell r="BX14">
            <v>0</v>
          </cell>
          <cell r="BY14">
            <v>0</v>
          </cell>
          <cell r="BZ14">
            <v>0</v>
          </cell>
          <cell r="CA14">
            <v>0</v>
          </cell>
          <cell r="CB14">
            <v>0</v>
          </cell>
          <cell r="CC14">
            <v>0</v>
          </cell>
          <cell r="CD14">
            <v>0</v>
          </cell>
          <cell r="CE14" t="str">
            <v>NA</v>
          </cell>
          <cell r="CF14" t="str">
            <v>NA</v>
          </cell>
          <cell r="CG14" t="str">
            <v>NA</v>
          </cell>
          <cell r="CH14">
            <v>0</v>
          </cell>
          <cell r="CI14">
            <v>0</v>
          </cell>
          <cell r="CJ14">
            <v>0</v>
          </cell>
          <cell r="CK14">
            <v>0</v>
          </cell>
          <cell r="CL14">
            <v>0</v>
          </cell>
          <cell r="CM14">
            <v>0</v>
          </cell>
          <cell r="CN14">
            <v>0</v>
          </cell>
          <cell r="CO14">
            <v>0</v>
          </cell>
          <cell r="CP14">
            <v>0</v>
          </cell>
          <cell r="CQ14">
            <v>0</v>
          </cell>
          <cell r="CR14">
            <v>0</v>
          </cell>
          <cell r="CS14">
            <v>0</v>
          </cell>
          <cell r="CT14">
            <v>0</v>
          </cell>
          <cell r="CU14" t="str">
            <v>NA</v>
          </cell>
          <cell r="CV14" t="str">
            <v>NA</v>
          </cell>
          <cell r="CW14" t="str">
            <v>NA</v>
          </cell>
          <cell r="CX14">
            <v>0</v>
          </cell>
          <cell r="CY14">
            <v>0</v>
          </cell>
          <cell r="CZ14">
            <v>0</v>
          </cell>
          <cell r="DA14">
            <v>0</v>
          </cell>
          <cell r="DB14">
            <v>0</v>
          </cell>
          <cell r="DC14">
            <v>0</v>
          </cell>
          <cell r="DD14">
            <v>0</v>
          </cell>
          <cell r="DE14">
            <v>0</v>
          </cell>
          <cell r="DF14">
            <v>0</v>
          </cell>
          <cell r="DG14">
            <v>0</v>
          </cell>
          <cell r="DH14">
            <v>0</v>
          </cell>
          <cell r="DI14">
            <v>0</v>
          </cell>
          <cell r="DJ14">
            <v>0</v>
          </cell>
          <cell r="DK14" t="str">
            <v>NA</v>
          </cell>
          <cell r="DL14" t="str">
            <v>NA</v>
          </cell>
          <cell r="DM14" t="str">
            <v>NA</v>
          </cell>
          <cell r="DN14">
            <v>0</v>
          </cell>
          <cell r="DO14">
            <v>0</v>
          </cell>
          <cell r="DP14">
            <v>0</v>
          </cell>
          <cell r="DQ14">
            <v>0</v>
          </cell>
          <cell r="DR14">
            <v>0</v>
          </cell>
          <cell r="DS14">
            <v>0</v>
          </cell>
          <cell r="DT14">
            <v>0</v>
          </cell>
          <cell r="DU14">
            <v>0</v>
          </cell>
          <cell r="DV14">
            <v>0</v>
          </cell>
          <cell r="DW14">
            <v>0</v>
          </cell>
          <cell r="DX14">
            <v>0</v>
          </cell>
          <cell r="DY14">
            <v>0</v>
          </cell>
          <cell r="DZ14">
            <v>0</v>
          </cell>
          <cell r="EA14" t="str">
            <v>NA</v>
          </cell>
          <cell r="EB14" t="str">
            <v>R-09</v>
          </cell>
          <cell r="EC14" t="str">
            <v>Soazig Le Breton</v>
          </cell>
          <cell r="ED14">
            <v>260</v>
          </cell>
          <cell r="EE14">
            <v>20</v>
          </cell>
          <cell r="EF14">
            <v>70</v>
          </cell>
          <cell r="EG14">
            <v>0</v>
          </cell>
          <cell r="EH14">
            <v>22050</v>
          </cell>
          <cell r="EI14">
            <v>82850</v>
          </cell>
          <cell r="EJ14">
            <v>0</v>
          </cell>
          <cell r="EK14">
            <v>0</v>
          </cell>
          <cell r="EL14">
            <v>32850</v>
          </cell>
          <cell r="EM14">
            <v>0</v>
          </cell>
          <cell r="EN14">
            <v>70000</v>
          </cell>
          <cell r="EO14">
            <v>30000</v>
          </cell>
          <cell r="EP14">
            <v>30000</v>
          </cell>
          <cell r="EQ14" t="str">
            <v>R</v>
          </cell>
          <cell r="ER14" t="str">
            <v>NA</v>
          </cell>
          <cell r="ES14" t="str">
            <v>NA</v>
          </cell>
          <cell r="ET14">
            <v>0</v>
          </cell>
          <cell r="EU14">
            <v>0</v>
          </cell>
          <cell r="EV14">
            <v>0</v>
          </cell>
          <cell r="EW14">
            <v>0</v>
          </cell>
          <cell r="EX14">
            <v>0</v>
          </cell>
          <cell r="EY14">
            <v>0</v>
          </cell>
          <cell r="EZ14">
            <v>0</v>
          </cell>
          <cell r="FA14">
            <v>0</v>
          </cell>
          <cell r="FB14">
            <v>0</v>
          </cell>
          <cell r="FC14">
            <v>0</v>
          </cell>
          <cell r="FD14">
            <v>0</v>
          </cell>
          <cell r="FE14">
            <v>0</v>
          </cell>
          <cell r="FF14">
            <v>0</v>
          </cell>
          <cell r="FG14" t="str">
            <v>NA</v>
          </cell>
          <cell r="FH14" t="str">
            <v>NA</v>
          </cell>
          <cell r="FI14" t="str">
            <v>NA</v>
          </cell>
          <cell r="FJ14">
            <v>0</v>
          </cell>
          <cell r="FK14">
            <v>0</v>
          </cell>
          <cell r="FL14">
            <v>0</v>
          </cell>
          <cell r="FM14">
            <v>0</v>
          </cell>
          <cell r="FN14">
            <v>0</v>
          </cell>
          <cell r="FO14">
            <v>0</v>
          </cell>
          <cell r="FP14">
            <v>0</v>
          </cell>
          <cell r="FQ14">
            <v>0</v>
          </cell>
          <cell r="FR14">
            <v>0</v>
          </cell>
          <cell r="FS14">
            <v>0</v>
          </cell>
          <cell r="FT14">
            <v>0</v>
          </cell>
          <cell r="FU14">
            <v>0</v>
          </cell>
          <cell r="FV14">
            <v>0</v>
          </cell>
          <cell r="FW14" t="str">
            <v>NA</v>
          </cell>
          <cell r="FX14" t="str">
            <v>NA</v>
          </cell>
          <cell r="FY14" t="str">
            <v>NA</v>
          </cell>
          <cell r="FZ14">
            <v>0</v>
          </cell>
          <cell r="GA14">
            <v>0</v>
          </cell>
          <cell r="GB14">
            <v>0</v>
          </cell>
          <cell r="GC14">
            <v>0</v>
          </cell>
          <cell r="GD14">
            <v>0</v>
          </cell>
          <cell r="GE14">
            <v>0</v>
          </cell>
          <cell r="GF14">
            <v>0</v>
          </cell>
          <cell r="GG14">
            <v>0</v>
          </cell>
          <cell r="GH14">
            <v>0</v>
          </cell>
          <cell r="GI14">
            <v>0</v>
          </cell>
          <cell r="GJ14">
            <v>0</v>
          </cell>
          <cell r="GK14">
            <v>0</v>
          </cell>
          <cell r="GL14">
            <v>0</v>
          </cell>
          <cell r="GM14" t="str">
            <v>NA</v>
          </cell>
        </row>
        <row r="15">
          <cell r="A15" t="str">
            <v>FA-2019-13</v>
          </cell>
          <cell r="B15">
            <v>0</v>
          </cell>
          <cell r="C15" t="str">
            <v>x</v>
          </cell>
          <cell r="D15" t="str">
            <v>SFP</v>
          </cell>
          <cell r="E15" t="str">
            <v>Faune aquatique</v>
          </cell>
          <cell r="F15" t="str">
            <v>DGGFH</v>
          </cell>
          <cell r="G15" t="str">
            <v>DEFA</v>
          </cell>
          <cell r="H15" t="str">
            <v>non</v>
          </cell>
          <cell r="I15" t="str">
            <v>3 ans</v>
          </cell>
          <cell r="J15" t="str">
            <v>2 ans sur 3</v>
          </cell>
          <cell r="K15" t="str">
            <v>En continu</v>
          </cell>
          <cell r="L15" t="str">
            <v>Suivi récurrent (travaux de terrain, acquisition de données, rapport d'activité, etc.)</v>
          </cell>
          <cell r="M15" t="str">
            <v>Programme québécois de lutte contre les espèces aquatiques envahissantes</v>
          </cell>
          <cell r="N15" t="str">
            <v xml:space="preserve">Conformément à sa mission, le MFFP doit assurer la conservation de la faune aquatique ainsi que l’apport économique de la pêche sportive. Malheureusement, l’invasion des plans d’eau du Québec par les espèces aquatiques envahissantes (EAE), notamment les carpes asiatiques, constitue une menace importante pour la faune et les habitats aquatiques. Leur introduction peut causer des impacts majeurs aux écosystèmes aquatiques et affecter les pêcheries commerciales, sportives et de subsistances. Des impacts importants peuvent également survenir pour les secteurs de la navigation de plaisance, le récréotourisme et l’utilisation des berges. La prolifération d'EAE au sein d’un nouvel écosystème peut donc causer de sévères pertes d’ordre socio-économiques. Plusieurs EAE sont déjà présentes au Québec, selon différents degrés d’envahissement, notamment la moule zébrée, le cladocère épineux, l’écrevisse à taches rouges, la tanche et la carpe de roseau, pour lesquels le MFFP doit d’agir. Pour faire face à la menace croissante de ces espèces, la programmation 2019-2020 du MFFP prévoit donc des actions de prévention, de surveillance et de contrôle afin de limiter l’introduction, la propagation et les impacts néfastes d’EAE au Québec. Ses actions permettront, entres autres, la mise en œuvre d’un plan d’intervention adéquat contre les carpes asiatiques qui figure aux objectifs de la Stratégie maritime 2015-2020 et dont le manque a été souligné dans le rapport 2016-2017 du Vérificateur général du Québec. De plus, la lutte contre les EAE répond à l’un des enjeux prioritaires du Plan d’action Saint-Laurent 2011-2026, soit d’agir pour la conservation de la biodiversité du fleuve Saint-Laurent. </v>
          </cell>
          <cell r="O15" t="str">
            <v xml:space="preserve">1 : Prévention de l’introduction et de la propagation des EAE : développer un plan de lutte national contre les principales EAE, développer un plan de sensibilisation du public pour favoriser le nettoyage des embarcations, éviter le relâchement de poissons en nature et poursuivre l’analyse du franchissement des obstacles par les carpes asiatiques, incluant une stratégie contre le libre passage des barrages par les EAE. 
2 : Surveillance de l’arrivée de nouvelles EAE et suivi de l’évolution d’espèces présentes : suivi des mentions du public et des pêcheurs commerciaux, détection hâtive des carpes asiatiques par ADN environnemental dans le fleuve et dans des étangs urbains, développement d’un protocole de pêche aux carpes asiatiques en période de fraie et évaluation de la distribution de la tanche, du cladocère épineux et de la moule zébrée.
3 : Contrôle des EAE introduites afin de minimiser leur impact: suivi de la dispersion de la tanche dans le fleuve Saint-Laurent au front de colonisation de l'espèce, soit le lac Saint-Louis et la rivière des Outaouais.
4 : Acquisition de connaissances pour la gestion de populations envahissantes ou d’impacts : cartographie d’éléments chimiques et isotopiques des masses d’eau servant à l’étude de la dynamique de population de carpes asiatiques et collaboration à deux études sur les impacts de la tanche dans le Saint-Laurent initiées par des partenaires externes.
5 : Maintenir et consolider l’expertise sur les EAE au sein du MFFP : Concertation régulière des professionnels impliqués et diffusion des résultats à l'ensemble du MFFP et des partenaires de lutte contre les EAE.
Résultats et livrables :
Les livrables suivants sont associés aux objectifs décrits: O1) Plan de lutte contre les EAE, divers outils (dépliants, capsules web) en lien avec la sensibilisation du public aux EAE et rapport sur le franchissement d’obstacles par les carpes asiatiques. O2) Résultats de détections hâtives de carpes asiatiques, de la distribution d’autres EAE et plan d’intervention pour les carpes asiatiques au Québec. O3) Bilan des actions de contrôle et recommandations. O4) Articles scientifiques avec revue par les pairs. O5) Consultation régulière des membres du comité scientifique sur l'avancement des actions et la diffusion des divers résultats obtenus.
</v>
          </cell>
          <cell r="P15" t="str">
            <v>Les livrables suivants sont associés aux objectifs décrits et attendus pour le 31 mars 2020 : 1) Plan de lutte contre les EAE, divers outils (dépliants, capsules web, etc.) en lien avec la sensibilisation du public aux EAE et rapport sur le franchissement d’obstacles par les carpes asiatiques; 2) Résultats de détections hâtives de carpes asiatiques ainsi que de la distribution d’autres EAE et plan d’intervention pour les carpes asiatiques au Québec; 3) Bilan des actions de contrôle et recommandations; 4) Articles scientifiques avec revue par les pairs;  5) Consultation régulière des membres du comité scientifique sur l'avancement des actions et la diffusion des divers résultats obtenus.</v>
          </cell>
          <cell r="Q15" t="str">
            <v>(À compléter ultérieurement, lors de la reddition de comptes)</v>
          </cell>
          <cell r="R15" t="str">
            <v>Annick Drouin</v>
          </cell>
          <cell r="S15" t="str">
            <v>DEFA</v>
          </cell>
          <cell r="T15" t="str">
            <v>R-01</v>
          </cell>
          <cell r="U15" t="str">
            <v>Anne-Marie Pelletier</v>
          </cell>
          <cell r="V15">
            <v>28</v>
          </cell>
          <cell r="W15">
            <v>13</v>
          </cell>
          <cell r="X15">
            <v>0</v>
          </cell>
          <cell r="Y15">
            <v>0</v>
          </cell>
          <cell r="Z15">
            <v>0</v>
          </cell>
          <cell r="AA15">
            <v>9910</v>
          </cell>
          <cell r="AB15">
            <v>0</v>
          </cell>
          <cell r="AC15">
            <v>0</v>
          </cell>
          <cell r="AD15">
            <v>9910</v>
          </cell>
          <cell r="AE15">
            <v>0</v>
          </cell>
          <cell r="AF15">
            <v>0</v>
          </cell>
          <cell r="AG15">
            <v>1250</v>
          </cell>
          <cell r="AH15">
            <v>1250</v>
          </cell>
          <cell r="AI15" t="str">
            <v>C</v>
          </cell>
          <cell r="AJ15" t="str">
            <v>NA</v>
          </cell>
          <cell r="AK15" t="str">
            <v>NA</v>
          </cell>
          <cell r="AL15">
            <v>0</v>
          </cell>
          <cell r="AM15">
            <v>0</v>
          </cell>
          <cell r="AN15">
            <v>0</v>
          </cell>
          <cell r="AO15">
            <v>0</v>
          </cell>
          <cell r="AP15">
            <v>0</v>
          </cell>
          <cell r="AQ15">
            <v>0</v>
          </cell>
          <cell r="AR15">
            <v>0</v>
          </cell>
          <cell r="AS15">
            <v>0</v>
          </cell>
          <cell r="AT15">
            <v>0</v>
          </cell>
          <cell r="AU15">
            <v>0</v>
          </cell>
          <cell r="AV15">
            <v>0</v>
          </cell>
          <cell r="AW15">
            <v>0</v>
          </cell>
          <cell r="AX15">
            <v>0</v>
          </cell>
          <cell r="AY15" t="str">
            <v>NA</v>
          </cell>
          <cell r="AZ15" t="str">
            <v>R-03-12</v>
          </cell>
          <cell r="BA15" t="str">
            <v>Léon L'Italien</v>
          </cell>
          <cell r="BB15">
            <v>4</v>
          </cell>
          <cell r="BC15">
            <v>20</v>
          </cell>
          <cell r="BD15">
            <v>0</v>
          </cell>
          <cell r="BE15">
            <v>0</v>
          </cell>
          <cell r="BF15">
            <v>0</v>
          </cell>
          <cell r="BG15">
            <v>7040</v>
          </cell>
          <cell r="BH15">
            <v>0</v>
          </cell>
          <cell r="BI15">
            <v>0</v>
          </cell>
          <cell r="BJ15">
            <v>7040</v>
          </cell>
          <cell r="BK15">
            <v>0</v>
          </cell>
          <cell r="BL15">
            <v>0</v>
          </cell>
          <cell r="BM15">
            <v>1050</v>
          </cell>
          <cell r="BN15">
            <v>1050</v>
          </cell>
          <cell r="BO15" t="str">
            <v>C</v>
          </cell>
          <cell r="BP15" t="str">
            <v>R-04-17</v>
          </cell>
          <cell r="BQ15" t="str">
            <v>Philippe Brodeur</v>
          </cell>
          <cell r="BR15">
            <v>44</v>
          </cell>
          <cell r="BS15">
            <v>28</v>
          </cell>
          <cell r="BT15">
            <v>12</v>
          </cell>
          <cell r="BU15">
            <v>0</v>
          </cell>
          <cell r="BV15">
            <v>3780</v>
          </cell>
          <cell r="BW15">
            <v>21700</v>
          </cell>
          <cell r="BX15">
            <v>0</v>
          </cell>
          <cell r="BY15">
            <v>0</v>
          </cell>
          <cell r="BZ15">
            <v>21700</v>
          </cell>
          <cell r="CA15">
            <v>0</v>
          </cell>
          <cell r="CB15">
            <v>0</v>
          </cell>
          <cell r="CC15">
            <v>4600</v>
          </cell>
          <cell r="CD15">
            <v>4600</v>
          </cell>
          <cell r="CE15" t="str">
            <v>C</v>
          </cell>
          <cell r="CF15" t="str">
            <v>R-05-06-13-16</v>
          </cell>
          <cell r="CG15" t="str">
            <v>Nathalie Vachon/Daniel Hatin</v>
          </cell>
          <cell r="CH15">
            <v>159</v>
          </cell>
          <cell r="CI15">
            <v>110</v>
          </cell>
          <cell r="CJ15">
            <v>20</v>
          </cell>
          <cell r="CK15">
            <v>5</v>
          </cell>
          <cell r="CL15">
            <v>7850</v>
          </cell>
          <cell r="CM15">
            <v>75340</v>
          </cell>
          <cell r="CN15">
            <v>0</v>
          </cell>
          <cell r="CO15">
            <v>0</v>
          </cell>
          <cell r="CP15">
            <v>75340</v>
          </cell>
          <cell r="CQ15">
            <v>0</v>
          </cell>
          <cell r="CR15">
            <v>0</v>
          </cell>
          <cell r="CS15">
            <v>14220</v>
          </cell>
          <cell r="CT15">
            <v>14220</v>
          </cell>
          <cell r="CU15" t="str">
            <v>C</v>
          </cell>
          <cell r="CV15" t="str">
            <v>R-07</v>
          </cell>
          <cell r="CW15" t="str">
            <v>Thierry Calvé</v>
          </cell>
          <cell r="CX15">
            <v>33</v>
          </cell>
          <cell r="CY15">
            <v>38</v>
          </cell>
          <cell r="CZ15">
            <v>13</v>
          </cell>
          <cell r="DA15">
            <v>6</v>
          </cell>
          <cell r="DB15">
            <v>5955</v>
          </cell>
          <cell r="DC15">
            <v>24665</v>
          </cell>
          <cell r="DD15">
            <v>0</v>
          </cell>
          <cell r="DE15">
            <v>0</v>
          </cell>
          <cell r="DF15">
            <v>24665</v>
          </cell>
          <cell r="DG15">
            <v>0</v>
          </cell>
          <cell r="DH15">
            <v>0</v>
          </cell>
          <cell r="DI15">
            <v>6600</v>
          </cell>
          <cell r="DJ15">
            <v>6600</v>
          </cell>
          <cell r="DK15" t="str">
            <v>C</v>
          </cell>
          <cell r="DL15" t="str">
            <v>R-08</v>
          </cell>
          <cell r="DM15" t="str">
            <v>Jean-Pierre Hamel</v>
          </cell>
          <cell r="DN15">
            <v>21</v>
          </cell>
          <cell r="DO15">
            <v>3</v>
          </cell>
          <cell r="DP15">
            <v>5</v>
          </cell>
          <cell r="DQ15">
            <v>0</v>
          </cell>
          <cell r="DR15">
            <v>1575</v>
          </cell>
          <cell r="DS15">
            <v>6915</v>
          </cell>
          <cell r="DT15">
            <v>0</v>
          </cell>
          <cell r="DU15">
            <v>0</v>
          </cell>
          <cell r="DV15">
            <v>6915</v>
          </cell>
          <cell r="DW15">
            <v>0</v>
          </cell>
          <cell r="DX15">
            <v>0</v>
          </cell>
          <cell r="DY15">
            <v>1525</v>
          </cell>
          <cell r="DZ15">
            <v>1525</v>
          </cell>
          <cell r="EA15" t="str">
            <v>C</v>
          </cell>
          <cell r="EB15" t="str">
            <v>NA</v>
          </cell>
          <cell r="EC15" t="str">
            <v>NA</v>
          </cell>
          <cell r="ED15">
            <v>0</v>
          </cell>
          <cell r="EE15">
            <v>0</v>
          </cell>
          <cell r="EF15">
            <v>0</v>
          </cell>
          <cell r="EG15">
            <v>0</v>
          </cell>
          <cell r="EH15">
            <v>0</v>
          </cell>
          <cell r="EI15">
            <v>0</v>
          </cell>
          <cell r="EJ15">
            <v>0</v>
          </cell>
          <cell r="EK15">
            <v>0</v>
          </cell>
          <cell r="EL15">
            <v>0</v>
          </cell>
          <cell r="EM15">
            <v>0</v>
          </cell>
          <cell r="EN15">
            <v>0</v>
          </cell>
          <cell r="EO15">
            <v>0</v>
          </cell>
          <cell r="EP15">
            <v>0</v>
          </cell>
          <cell r="EQ15" t="str">
            <v>NA</v>
          </cell>
          <cell r="ER15" t="str">
            <v>NA</v>
          </cell>
          <cell r="ES15" t="str">
            <v>NA</v>
          </cell>
          <cell r="ET15">
            <v>0</v>
          </cell>
          <cell r="EU15">
            <v>0</v>
          </cell>
          <cell r="EV15">
            <v>0</v>
          </cell>
          <cell r="EW15">
            <v>0</v>
          </cell>
          <cell r="EX15">
            <v>0</v>
          </cell>
          <cell r="EY15">
            <v>0</v>
          </cell>
          <cell r="EZ15">
            <v>0</v>
          </cell>
          <cell r="FA15">
            <v>0</v>
          </cell>
          <cell r="FB15">
            <v>0</v>
          </cell>
          <cell r="FC15">
            <v>0</v>
          </cell>
          <cell r="FD15">
            <v>0</v>
          </cell>
          <cell r="FE15">
            <v>0</v>
          </cell>
          <cell r="FF15">
            <v>0</v>
          </cell>
          <cell r="FG15" t="str">
            <v>NA</v>
          </cell>
          <cell r="FH15" t="str">
            <v>NA</v>
          </cell>
          <cell r="FI15" t="str">
            <v>NA</v>
          </cell>
          <cell r="FJ15">
            <v>0</v>
          </cell>
          <cell r="FK15">
            <v>0</v>
          </cell>
          <cell r="FL15">
            <v>0</v>
          </cell>
          <cell r="FM15">
            <v>0</v>
          </cell>
          <cell r="FN15">
            <v>0</v>
          </cell>
          <cell r="FO15">
            <v>0</v>
          </cell>
          <cell r="FP15">
            <v>0</v>
          </cell>
          <cell r="FQ15">
            <v>0</v>
          </cell>
          <cell r="FR15">
            <v>0</v>
          </cell>
          <cell r="FS15">
            <v>0</v>
          </cell>
          <cell r="FT15">
            <v>0</v>
          </cell>
          <cell r="FU15">
            <v>0</v>
          </cell>
          <cell r="FV15">
            <v>0</v>
          </cell>
          <cell r="FW15" t="str">
            <v>NA</v>
          </cell>
          <cell r="FX15" t="str">
            <v>R-14-15</v>
          </cell>
          <cell r="FY15" t="str">
            <v>Chantal Côté</v>
          </cell>
          <cell r="FZ15">
            <v>33</v>
          </cell>
          <cell r="GA15">
            <v>17</v>
          </cell>
          <cell r="GB15">
            <v>7</v>
          </cell>
          <cell r="GC15">
            <v>1</v>
          </cell>
          <cell r="GD15">
            <v>2515</v>
          </cell>
          <cell r="GE15">
            <v>14715</v>
          </cell>
          <cell r="GF15">
            <v>0</v>
          </cell>
          <cell r="GG15">
            <v>0</v>
          </cell>
          <cell r="GH15">
            <v>14715</v>
          </cell>
          <cell r="GI15">
            <v>0</v>
          </cell>
          <cell r="GJ15">
            <v>0</v>
          </cell>
          <cell r="GK15">
            <v>3195</v>
          </cell>
          <cell r="GL15">
            <v>3195</v>
          </cell>
          <cell r="GM15" t="str">
            <v>C</v>
          </cell>
        </row>
        <row r="16">
          <cell r="A16" t="str">
            <v>FA-2019-14</v>
          </cell>
          <cell r="B16" t="str">
            <v>X</v>
          </cell>
          <cell r="C16">
            <v>0</v>
          </cell>
          <cell r="D16" t="str">
            <v>SFP</v>
          </cell>
          <cell r="E16" t="str">
            <v>Faune aquatique</v>
          </cell>
          <cell r="F16" t="str">
            <v>DGGFH</v>
          </cell>
          <cell r="G16" t="str">
            <v>DEFA</v>
          </cell>
          <cell r="H16" t="str">
            <v>oui</v>
          </cell>
          <cell r="I16" t="str">
            <v>1 an</v>
          </cell>
          <cell r="J16" t="str">
            <v>Dernière année</v>
          </cell>
          <cell r="K16" t="str">
            <v>Avril</v>
          </cell>
          <cell r="L16">
            <v>0</v>
          </cell>
          <cell r="M16" t="str">
            <v>Mise à jour de Dynapop</v>
          </cell>
          <cell r="N16" t="str">
            <v>Depuis une dizaine d'années, le MFFP met en place des plans de gestion afin de mieux encadrer la pêche sportive sur les principales espèces d'intérêt en eaux intérieures (doré, touladi, omble de fontaine, etc.). Les données à la base des orientations de gestion proviennent d’inventaires ichtyologiques normalisés réalisés dans le cadre d'un réseau structuré à l'échelle provinciale. Bien que ce réseau soit coordonné par la DEFA, les directions régionales sont responsables de la collecte et de l'analyse des données à l'échelle locale ou régionale. Afin de les supporter dans cette tâche et d'assurer une cohérence et une expertise scientifique commune et partagée, Dynapop, un logiciel sur la base d'Excel a été développé en 2013. Cet outil permet d'estimer rapidement, et selon des méthodes standardisées, les principaux paramètres de population (abondance, maturité, mortalité, etc.). Il permet également de poser un diagnostic sur l'état des populations de doré et de touladi basé sur les points de référence développés pour les plans de gestion de ces deux espèces. Toutefois, ce logiciel nécessite certaines corrections et mises à jour afin d'intégrer les dernières connaissances en gestion des populations de poissons, de même que pour intégrer l'outil diagnostic pour l'omble de fontaine développé au cours de la dernière année dans le cadre de l'élaboration du plan de gestion de cette espèce.</v>
          </cell>
          <cell r="O16" t="str">
            <v>Donner un contrat de services pour mettre à jour, corriger et optimiser Dynapop :
1) Corriger certaines problématiques identifiées dans l'estimation des paramètres des bases (formules et macros Excel);
2) mettre à jour les données en intégrant les nouveaux inventaires normalisés disponibles dans IFA (doré, touladi et omble de fontaine);
3) optimiser les fonctionnalités, par exemple en permettant de traiter plusieurs plans d'eau en même temps;
4) Ajouter l'outil diagnostic pour l'omble de fontaine;
5) Rédiger un guide d'utilisateur pour un éventuel pilote du système au sein de la DEFA.</v>
          </cell>
          <cell r="P16" t="str">
            <v>Logiciel Dynapop corrigé, mis à jour et amélioré ainsi qu'un guide d'utilisateur pour pilote du système.</v>
          </cell>
          <cell r="Q16" t="str">
            <v>(À compléter ultérieurement, lors de la reddition de comptes)</v>
          </cell>
          <cell r="R16" t="str">
            <v>Stéphanie Gagné</v>
          </cell>
          <cell r="S16" t="str">
            <v>DEFA</v>
          </cell>
          <cell r="T16" t="str">
            <v>NA</v>
          </cell>
          <cell r="U16" t="str">
            <v>NA</v>
          </cell>
          <cell r="V16">
            <v>0</v>
          </cell>
          <cell r="W16">
            <v>0</v>
          </cell>
          <cell r="X16">
            <v>0</v>
          </cell>
          <cell r="Y16">
            <v>0</v>
          </cell>
          <cell r="Z16">
            <v>0</v>
          </cell>
          <cell r="AA16">
            <v>0</v>
          </cell>
          <cell r="AB16">
            <v>0</v>
          </cell>
          <cell r="AC16">
            <v>0</v>
          </cell>
          <cell r="AD16">
            <v>0</v>
          </cell>
          <cell r="AE16">
            <v>0</v>
          </cell>
          <cell r="AF16">
            <v>0</v>
          </cell>
          <cell r="AG16">
            <v>0</v>
          </cell>
          <cell r="AH16">
            <v>0</v>
          </cell>
          <cell r="AI16" t="str">
            <v>NA</v>
          </cell>
          <cell r="AJ16" t="str">
            <v>NA</v>
          </cell>
          <cell r="AK16" t="str">
            <v>NA</v>
          </cell>
          <cell r="AL16">
            <v>0</v>
          </cell>
          <cell r="AM16">
            <v>0</v>
          </cell>
          <cell r="AN16">
            <v>0</v>
          </cell>
          <cell r="AO16">
            <v>0</v>
          </cell>
          <cell r="AP16">
            <v>0</v>
          </cell>
          <cell r="AQ16">
            <v>0</v>
          </cell>
          <cell r="AR16">
            <v>0</v>
          </cell>
          <cell r="AS16">
            <v>0</v>
          </cell>
          <cell r="AT16">
            <v>0</v>
          </cell>
          <cell r="AU16">
            <v>0</v>
          </cell>
          <cell r="AV16">
            <v>0</v>
          </cell>
          <cell r="AW16">
            <v>0</v>
          </cell>
          <cell r="AX16">
            <v>0</v>
          </cell>
          <cell r="AY16" t="str">
            <v>NA</v>
          </cell>
          <cell r="AZ16" t="str">
            <v>NA</v>
          </cell>
          <cell r="BA16" t="str">
            <v>NA</v>
          </cell>
          <cell r="BB16">
            <v>0</v>
          </cell>
          <cell r="BC16">
            <v>0</v>
          </cell>
          <cell r="BD16">
            <v>0</v>
          </cell>
          <cell r="BE16">
            <v>0</v>
          </cell>
          <cell r="BF16">
            <v>0</v>
          </cell>
          <cell r="BG16">
            <v>0</v>
          </cell>
          <cell r="BH16">
            <v>0</v>
          </cell>
          <cell r="BI16">
            <v>0</v>
          </cell>
          <cell r="BJ16">
            <v>0</v>
          </cell>
          <cell r="BK16">
            <v>0</v>
          </cell>
          <cell r="BL16">
            <v>0</v>
          </cell>
          <cell r="BM16">
            <v>0</v>
          </cell>
          <cell r="BN16">
            <v>0</v>
          </cell>
          <cell r="BO16" t="str">
            <v>NA</v>
          </cell>
          <cell r="BP16" t="str">
            <v>NA</v>
          </cell>
          <cell r="BQ16" t="str">
            <v>NA</v>
          </cell>
          <cell r="BR16">
            <v>0</v>
          </cell>
          <cell r="BS16">
            <v>0</v>
          </cell>
          <cell r="BT16">
            <v>0</v>
          </cell>
          <cell r="BU16">
            <v>0</v>
          </cell>
          <cell r="BV16">
            <v>0</v>
          </cell>
          <cell r="BW16">
            <v>0</v>
          </cell>
          <cell r="BX16">
            <v>0</v>
          </cell>
          <cell r="BY16">
            <v>0</v>
          </cell>
          <cell r="BZ16">
            <v>0</v>
          </cell>
          <cell r="CA16">
            <v>0</v>
          </cell>
          <cell r="CB16">
            <v>0</v>
          </cell>
          <cell r="CC16">
            <v>0</v>
          </cell>
          <cell r="CD16">
            <v>0</v>
          </cell>
          <cell r="CE16" t="str">
            <v>NA</v>
          </cell>
          <cell r="CF16" t="str">
            <v>NA</v>
          </cell>
          <cell r="CG16" t="str">
            <v>NA</v>
          </cell>
          <cell r="CH16">
            <v>0</v>
          </cell>
          <cell r="CI16">
            <v>0</v>
          </cell>
          <cell r="CJ16">
            <v>0</v>
          </cell>
          <cell r="CK16">
            <v>0</v>
          </cell>
          <cell r="CL16">
            <v>0</v>
          </cell>
          <cell r="CM16">
            <v>0</v>
          </cell>
          <cell r="CN16">
            <v>0</v>
          </cell>
          <cell r="CO16">
            <v>0</v>
          </cell>
          <cell r="CP16">
            <v>0</v>
          </cell>
          <cell r="CQ16">
            <v>0</v>
          </cell>
          <cell r="CR16">
            <v>0</v>
          </cell>
          <cell r="CS16">
            <v>0</v>
          </cell>
          <cell r="CT16">
            <v>0</v>
          </cell>
          <cell r="CU16" t="str">
            <v>NA</v>
          </cell>
          <cell r="CV16" t="str">
            <v>NA</v>
          </cell>
          <cell r="CW16" t="str">
            <v>NA</v>
          </cell>
          <cell r="CX16">
            <v>0</v>
          </cell>
          <cell r="CY16">
            <v>0</v>
          </cell>
          <cell r="CZ16">
            <v>0</v>
          </cell>
          <cell r="DA16">
            <v>0</v>
          </cell>
          <cell r="DB16">
            <v>0</v>
          </cell>
          <cell r="DC16">
            <v>0</v>
          </cell>
          <cell r="DD16">
            <v>0</v>
          </cell>
          <cell r="DE16">
            <v>0</v>
          </cell>
          <cell r="DF16">
            <v>0</v>
          </cell>
          <cell r="DG16">
            <v>0</v>
          </cell>
          <cell r="DH16">
            <v>0</v>
          </cell>
          <cell r="DI16">
            <v>0</v>
          </cell>
          <cell r="DJ16">
            <v>0</v>
          </cell>
          <cell r="DK16" t="str">
            <v>NA</v>
          </cell>
          <cell r="DL16" t="str">
            <v>NA</v>
          </cell>
          <cell r="DM16" t="str">
            <v>NA</v>
          </cell>
          <cell r="DN16">
            <v>0</v>
          </cell>
          <cell r="DO16">
            <v>0</v>
          </cell>
          <cell r="DP16">
            <v>0</v>
          </cell>
          <cell r="DQ16">
            <v>0</v>
          </cell>
          <cell r="DR16">
            <v>0</v>
          </cell>
          <cell r="DS16">
            <v>0</v>
          </cell>
          <cell r="DT16">
            <v>0</v>
          </cell>
          <cell r="DU16">
            <v>0</v>
          </cell>
          <cell r="DV16">
            <v>0</v>
          </cell>
          <cell r="DW16">
            <v>0</v>
          </cell>
          <cell r="DX16">
            <v>0</v>
          </cell>
          <cell r="DY16">
            <v>0</v>
          </cell>
          <cell r="DZ16">
            <v>0</v>
          </cell>
          <cell r="EA16" t="str">
            <v>NA</v>
          </cell>
          <cell r="EB16" t="str">
            <v>NA</v>
          </cell>
          <cell r="EC16" t="str">
            <v>NA</v>
          </cell>
          <cell r="ED16">
            <v>0</v>
          </cell>
          <cell r="EE16">
            <v>0</v>
          </cell>
          <cell r="EF16">
            <v>0</v>
          </cell>
          <cell r="EG16">
            <v>0</v>
          </cell>
          <cell r="EH16">
            <v>0</v>
          </cell>
          <cell r="EI16">
            <v>0</v>
          </cell>
          <cell r="EJ16">
            <v>0</v>
          </cell>
          <cell r="EK16">
            <v>0</v>
          </cell>
          <cell r="EL16">
            <v>0</v>
          </cell>
          <cell r="EM16">
            <v>0</v>
          </cell>
          <cell r="EN16">
            <v>0</v>
          </cell>
          <cell r="EO16">
            <v>0</v>
          </cell>
          <cell r="EP16">
            <v>0</v>
          </cell>
          <cell r="EQ16" t="str">
            <v>NA</v>
          </cell>
          <cell r="ER16" t="str">
            <v>NA</v>
          </cell>
          <cell r="ES16" t="str">
            <v>NA</v>
          </cell>
          <cell r="ET16">
            <v>0</v>
          </cell>
          <cell r="EU16">
            <v>0</v>
          </cell>
          <cell r="EV16">
            <v>0</v>
          </cell>
          <cell r="EW16">
            <v>0</v>
          </cell>
          <cell r="EX16">
            <v>0</v>
          </cell>
          <cell r="EY16">
            <v>0</v>
          </cell>
          <cell r="EZ16">
            <v>0</v>
          </cell>
          <cell r="FA16">
            <v>0</v>
          </cell>
          <cell r="FB16">
            <v>0</v>
          </cell>
          <cell r="FC16">
            <v>0</v>
          </cell>
          <cell r="FD16">
            <v>0</v>
          </cell>
          <cell r="FE16">
            <v>0</v>
          </cell>
          <cell r="FF16">
            <v>0</v>
          </cell>
          <cell r="FG16" t="str">
            <v>NA</v>
          </cell>
          <cell r="FH16" t="str">
            <v>NA</v>
          </cell>
          <cell r="FI16" t="str">
            <v>NA</v>
          </cell>
          <cell r="FJ16">
            <v>0</v>
          </cell>
          <cell r="FK16">
            <v>0</v>
          </cell>
          <cell r="FL16">
            <v>0</v>
          </cell>
          <cell r="FM16">
            <v>0</v>
          </cell>
          <cell r="FN16">
            <v>0</v>
          </cell>
          <cell r="FO16">
            <v>0</v>
          </cell>
          <cell r="FP16">
            <v>0</v>
          </cell>
          <cell r="FQ16">
            <v>0</v>
          </cell>
          <cell r="FR16">
            <v>0</v>
          </cell>
          <cell r="FS16">
            <v>0</v>
          </cell>
          <cell r="FT16">
            <v>0</v>
          </cell>
          <cell r="FU16">
            <v>0</v>
          </cell>
          <cell r="FV16">
            <v>0</v>
          </cell>
          <cell r="FW16" t="str">
            <v>NA</v>
          </cell>
          <cell r="FX16" t="str">
            <v>NA</v>
          </cell>
          <cell r="FY16" t="str">
            <v>NA</v>
          </cell>
          <cell r="FZ16">
            <v>0</v>
          </cell>
          <cell r="GA16">
            <v>0</v>
          </cell>
          <cell r="GB16">
            <v>0</v>
          </cell>
          <cell r="GC16">
            <v>0</v>
          </cell>
          <cell r="GD16">
            <v>0</v>
          </cell>
          <cell r="GE16">
            <v>0</v>
          </cell>
          <cell r="GF16">
            <v>0</v>
          </cell>
          <cell r="GG16">
            <v>0</v>
          </cell>
          <cell r="GH16">
            <v>0</v>
          </cell>
          <cell r="GI16">
            <v>0</v>
          </cell>
          <cell r="GJ16">
            <v>0</v>
          </cell>
          <cell r="GK16">
            <v>0</v>
          </cell>
          <cell r="GL16">
            <v>0</v>
          </cell>
          <cell r="GM16" t="str">
            <v>NA</v>
          </cell>
        </row>
        <row r="17">
          <cell r="A17" t="str">
            <v>FA-2019-15</v>
          </cell>
          <cell r="B17" t="str">
            <v>X</v>
          </cell>
          <cell r="C17" t="str">
            <v>X</v>
          </cell>
          <cell r="D17" t="str">
            <v>SFP</v>
          </cell>
          <cell r="E17" t="str">
            <v>Faune aquatique</v>
          </cell>
          <cell r="F17" t="str">
            <v>DGGFH</v>
          </cell>
          <cell r="G17" t="str">
            <v>DEFA</v>
          </cell>
          <cell r="H17" t="str">
            <v>non</v>
          </cell>
          <cell r="I17" t="str">
            <v>Projet récurrent</v>
          </cell>
          <cell r="J17" t="str">
            <v>Projet récurrent</v>
          </cell>
          <cell r="K17" t="str">
            <v>En continu</v>
          </cell>
          <cell r="L17" t="str">
            <v>Suivi récurrent (travaux de terrain, acquisition de données, rapport d'activité, etc.)</v>
          </cell>
          <cell r="M17" t="str">
            <v>Gestion et suivi des poissons du fleuve Saint-Laurent (RSI, RSE, esturgeon jaune et noir)</v>
          </cell>
          <cell r="N17" t="str">
            <v>Les inventaires ichtyologiques sur le fleuve Saint-Laurent sont effectués par l'intermédiaire de différents réseaux de suivi, dont principalement le Réseau de suivi ichtyologique (RSI) et le Réseau de suivi des poissons de l'estuaire (RSE). Ces réseaux prélèvent, de façon standardisée, des données sur les communautés de poissons pour suivre l'évolution des stocks de poissons exploités, l'évolution des espèces menacées et vulnérables, la présence et l'abondance des espèces aquatiques envahissantes, mesurer l'efficacité des plans de gestion, suivre l'état des habitats et évaluer l'état de santé des poissons. Afin d'alléger les efforts terrain, les secteurs sont échantillonnés en alternance avec une récurrence d'échantillonnage variable en fonction des problématiques spécifiques de gestion de chacun des secteurs (récurrence variable entre 3 et 10 ans). À ces suivis multispécifiques s'ajoutent d'autres suivis plus spécifiques à la gestion des pêches commerciale des esturgeons jaune et noir. Cette fiche regroupe l'ensemble de ces travaux d'acquisition de connaissances sur les poissons du Saint-Laurent et les enjeux de gestion des pêches sportives et commerciales.</v>
          </cell>
          <cell r="O17" t="str">
            <v xml:space="preserve">Les objectifs spécifiques pour 2019-2020 sont les suivants :
- Réalisation d'une version allégée du RSI au lac Saint-Pierre et au lac Saint-Louis; 
- Réalisation du RSE (en partenariat avec des pêcheurs commerciaux et l'Aquarium du Québec);
- Suivi du recrutement de l'esturgeon jaune (suivi-biannuel);
- Caractérisation de la récolte commerciale d'esturgeon noir (en partenariat avec des pêcheurs repères);
- Travaux de laboratoire, saisie et traitement des données.
</v>
          </cell>
          <cell r="P17" t="str">
            <v xml:space="preserve">  -Publication d'un rapport sur l'état de la perchaude au lac Saint-Pierre (janvier 2020);
  -Publication du bilan annuel de l'exploitation commerciale à l'esturgeon noir (février 2020);
  -Compilation graphique de l'état des stocks des principales espèces exploitées sportivement et commercialement (mars 2020);
  -Mise à jour de l'indice de recrutement de l'esturgeon jaune (mars 2020).</v>
          </cell>
          <cell r="Q17" t="str">
            <v>(À compléter ultérieurement, lors de la reddition de comptes)</v>
          </cell>
          <cell r="R17" t="str">
            <v xml:space="preserve">Yves Paradis </v>
          </cell>
          <cell r="S17" t="str">
            <v>DEFA</v>
          </cell>
          <cell r="T17" t="str">
            <v>R-01</v>
          </cell>
          <cell r="U17" t="str">
            <v>Anne-Marie Pelletier</v>
          </cell>
          <cell r="V17">
            <v>20</v>
          </cell>
          <cell r="W17">
            <v>20</v>
          </cell>
          <cell r="X17">
            <v>0</v>
          </cell>
          <cell r="Y17">
            <v>0</v>
          </cell>
          <cell r="Z17">
            <v>0</v>
          </cell>
          <cell r="AA17">
            <v>10400</v>
          </cell>
          <cell r="AB17">
            <v>2000</v>
          </cell>
          <cell r="AC17">
            <v>1000</v>
          </cell>
          <cell r="AD17">
            <v>8400</v>
          </cell>
          <cell r="AE17">
            <v>0</v>
          </cell>
          <cell r="AF17">
            <v>0</v>
          </cell>
          <cell r="AG17">
            <v>0</v>
          </cell>
          <cell r="AH17">
            <v>1000</v>
          </cell>
          <cell r="AI17" t="str">
            <v>C</v>
          </cell>
          <cell r="AJ17" t="str">
            <v>NA</v>
          </cell>
          <cell r="AK17" t="str">
            <v>NA</v>
          </cell>
          <cell r="AL17">
            <v>0</v>
          </cell>
          <cell r="AM17">
            <v>0</v>
          </cell>
          <cell r="AN17">
            <v>0</v>
          </cell>
          <cell r="AO17">
            <v>0</v>
          </cell>
          <cell r="AP17">
            <v>0</v>
          </cell>
          <cell r="AQ17">
            <v>0</v>
          </cell>
          <cell r="AR17">
            <v>0</v>
          </cell>
          <cell r="AS17">
            <v>0</v>
          </cell>
          <cell r="AT17">
            <v>0</v>
          </cell>
          <cell r="AU17">
            <v>0</v>
          </cell>
          <cell r="AV17">
            <v>0</v>
          </cell>
          <cell r="AW17">
            <v>0</v>
          </cell>
          <cell r="AX17">
            <v>0</v>
          </cell>
          <cell r="AY17" t="str">
            <v>NA</v>
          </cell>
          <cell r="AZ17" t="str">
            <v>R-03-12</v>
          </cell>
          <cell r="BA17" t="str">
            <v>Léon L'Italien</v>
          </cell>
          <cell r="BB17">
            <v>35</v>
          </cell>
          <cell r="BC17">
            <v>45</v>
          </cell>
          <cell r="BD17">
            <v>0</v>
          </cell>
          <cell r="BE17">
            <v>0</v>
          </cell>
          <cell r="BF17">
            <v>0</v>
          </cell>
          <cell r="BG17">
            <v>21300</v>
          </cell>
          <cell r="BH17">
            <v>2000</v>
          </cell>
          <cell r="BI17">
            <v>3500</v>
          </cell>
          <cell r="BJ17">
            <v>19300</v>
          </cell>
          <cell r="BK17">
            <v>0</v>
          </cell>
          <cell r="BL17">
            <v>0</v>
          </cell>
          <cell r="BM17">
            <v>0</v>
          </cell>
          <cell r="BN17">
            <v>3500</v>
          </cell>
          <cell r="BO17" t="str">
            <v>C</v>
          </cell>
          <cell r="BP17" t="str">
            <v>R-04-17</v>
          </cell>
          <cell r="BQ17" t="str">
            <v>Philippe Brodeur</v>
          </cell>
          <cell r="BR17">
            <v>78</v>
          </cell>
          <cell r="BS17">
            <v>40</v>
          </cell>
          <cell r="BT17">
            <v>11</v>
          </cell>
          <cell r="BU17">
            <v>0</v>
          </cell>
          <cell r="BV17">
            <v>3465</v>
          </cell>
          <cell r="BW17">
            <v>32245</v>
          </cell>
          <cell r="BX17">
            <v>3465</v>
          </cell>
          <cell r="BY17">
            <v>19000</v>
          </cell>
          <cell r="BZ17">
            <v>28780</v>
          </cell>
          <cell r="CA17">
            <v>0</v>
          </cell>
          <cell r="CB17">
            <v>0</v>
          </cell>
          <cell r="CC17">
            <v>0</v>
          </cell>
          <cell r="CD17">
            <v>19000</v>
          </cell>
          <cell r="CE17" t="str">
            <v>C</v>
          </cell>
          <cell r="CF17" t="str">
            <v>R-05-06-13-16</v>
          </cell>
          <cell r="CG17" t="str">
            <v>Nathalie Vachon/Daniel Hatin</v>
          </cell>
          <cell r="CH17">
            <v>210</v>
          </cell>
          <cell r="CI17">
            <v>32</v>
          </cell>
          <cell r="CJ17">
            <v>27</v>
          </cell>
          <cell r="CK17">
            <v>0</v>
          </cell>
          <cell r="CL17">
            <v>8505</v>
          </cell>
          <cell r="CM17">
            <v>62525</v>
          </cell>
          <cell r="CN17">
            <v>8505</v>
          </cell>
          <cell r="CO17">
            <v>33500</v>
          </cell>
          <cell r="CP17">
            <v>54020</v>
          </cell>
          <cell r="CQ17">
            <v>0</v>
          </cell>
          <cell r="CR17">
            <v>0</v>
          </cell>
          <cell r="CS17">
            <v>0</v>
          </cell>
          <cell r="CT17">
            <v>33500</v>
          </cell>
          <cell r="CU17" t="str">
            <v>C</v>
          </cell>
          <cell r="CV17" t="str">
            <v>NA</v>
          </cell>
          <cell r="CW17" t="str">
            <v>NA</v>
          </cell>
          <cell r="CX17">
            <v>0</v>
          </cell>
          <cell r="CY17">
            <v>0</v>
          </cell>
          <cell r="CZ17">
            <v>0</v>
          </cell>
          <cell r="DA17">
            <v>0</v>
          </cell>
          <cell r="DB17">
            <v>0</v>
          </cell>
          <cell r="DC17">
            <v>0</v>
          </cell>
          <cell r="DD17">
            <v>0</v>
          </cell>
          <cell r="DE17">
            <v>0</v>
          </cell>
          <cell r="DF17">
            <v>0</v>
          </cell>
          <cell r="DG17">
            <v>0</v>
          </cell>
          <cell r="DH17">
            <v>0</v>
          </cell>
          <cell r="DI17">
            <v>0</v>
          </cell>
          <cell r="DJ17">
            <v>0</v>
          </cell>
          <cell r="DK17" t="str">
            <v>NA</v>
          </cell>
          <cell r="DL17" t="str">
            <v>NA</v>
          </cell>
          <cell r="DM17" t="str">
            <v>NA</v>
          </cell>
          <cell r="DN17">
            <v>0</v>
          </cell>
          <cell r="DO17">
            <v>0</v>
          </cell>
          <cell r="DP17">
            <v>0</v>
          </cell>
          <cell r="DQ17">
            <v>0</v>
          </cell>
          <cell r="DR17">
            <v>0</v>
          </cell>
          <cell r="DS17">
            <v>0</v>
          </cell>
          <cell r="DT17">
            <v>0</v>
          </cell>
          <cell r="DU17">
            <v>0</v>
          </cell>
          <cell r="DV17">
            <v>0</v>
          </cell>
          <cell r="DW17">
            <v>0</v>
          </cell>
          <cell r="DX17">
            <v>0</v>
          </cell>
          <cell r="DY17">
            <v>0</v>
          </cell>
          <cell r="DZ17">
            <v>0</v>
          </cell>
          <cell r="EA17" t="str">
            <v>NA</v>
          </cell>
          <cell r="EB17" t="str">
            <v>NA</v>
          </cell>
          <cell r="EC17" t="str">
            <v>NA</v>
          </cell>
          <cell r="ED17">
            <v>0</v>
          </cell>
          <cell r="EE17">
            <v>0</v>
          </cell>
          <cell r="EF17">
            <v>0</v>
          </cell>
          <cell r="EG17">
            <v>0</v>
          </cell>
          <cell r="EH17">
            <v>0</v>
          </cell>
          <cell r="EI17">
            <v>0</v>
          </cell>
          <cell r="EJ17">
            <v>0</v>
          </cell>
          <cell r="EK17">
            <v>0</v>
          </cell>
          <cell r="EL17">
            <v>0</v>
          </cell>
          <cell r="EM17">
            <v>0</v>
          </cell>
          <cell r="EN17">
            <v>0</v>
          </cell>
          <cell r="EO17">
            <v>0</v>
          </cell>
          <cell r="EP17">
            <v>0</v>
          </cell>
          <cell r="EQ17" t="str">
            <v>NA</v>
          </cell>
          <cell r="ER17" t="str">
            <v>NA</v>
          </cell>
          <cell r="ES17" t="str">
            <v>NA</v>
          </cell>
          <cell r="ET17">
            <v>0</v>
          </cell>
          <cell r="EU17">
            <v>0</v>
          </cell>
          <cell r="EV17">
            <v>0</v>
          </cell>
          <cell r="EW17">
            <v>0</v>
          </cell>
          <cell r="EX17">
            <v>0</v>
          </cell>
          <cell r="EY17">
            <v>0</v>
          </cell>
          <cell r="EZ17">
            <v>0</v>
          </cell>
          <cell r="FA17">
            <v>0</v>
          </cell>
          <cell r="FB17">
            <v>0</v>
          </cell>
          <cell r="FC17">
            <v>0</v>
          </cell>
          <cell r="FD17">
            <v>0</v>
          </cell>
          <cell r="FE17">
            <v>0</v>
          </cell>
          <cell r="FF17">
            <v>0</v>
          </cell>
          <cell r="FG17" t="str">
            <v>NA</v>
          </cell>
          <cell r="FH17" t="str">
            <v>NA</v>
          </cell>
          <cell r="FI17" t="str">
            <v>NA</v>
          </cell>
          <cell r="FJ17">
            <v>0</v>
          </cell>
          <cell r="FK17">
            <v>0</v>
          </cell>
          <cell r="FL17">
            <v>0</v>
          </cell>
          <cell r="FM17">
            <v>0</v>
          </cell>
          <cell r="FN17">
            <v>0</v>
          </cell>
          <cell r="FO17">
            <v>0</v>
          </cell>
          <cell r="FP17">
            <v>0</v>
          </cell>
          <cell r="FQ17">
            <v>0</v>
          </cell>
          <cell r="FR17">
            <v>0</v>
          </cell>
          <cell r="FS17">
            <v>0</v>
          </cell>
          <cell r="FT17">
            <v>0</v>
          </cell>
          <cell r="FU17">
            <v>0</v>
          </cell>
          <cell r="FV17">
            <v>0</v>
          </cell>
          <cell r="FW17" t="str">
            <v>NA</v>
          </cell>
          <cell r="FX17" t="str">
            <v>R-14-15</v>
          </cell>
          <cell r="FY17" t="str">
            <v>Chantal Côté</v>
          </cell>
          <cell r="FZ17">
            <v>154</v>
          </cell>
          <cell r="GA17">
            <v>26</v>
          </cell>
          <cell r="GB17">
            <v>22</v>
          </cell>
          <cell r="GC17">
            <v>0</v>
          </cell>
          <cell r="GD17">
            <v>6930</v>
          </cell>
          <cell r="GE17">
            <v>47330</v>
          </cell>
          <cell r="GF17">
            <v>6930</v>
          </cell>
          <cell r="GG17">
            <v>6000</v>
          </cell>
          <cell r="GH17">
            <v>40400</v>
          </cell>
          <cell r="GI17">
            <v>0</v>
          </cell>
          <cell r="GJ17">
            <v>0</v>
          </cell>
          <cell r="GK17">
            <v>0</v>
          </cell>
          <cell r="GL17">
            <v>6000</v>
          </cell>
          <cell r="GM17" t="str">
            <v>C</v>
          </cell>
        </row>
        <row r="18">
          <cell r="A18" t="str">
            <v>FA-2019-16</v>
          </cell>
          <cell r="B18" t="str">
            <v>X</v>
          </cell>
          <cell r="C18" t="str">
            <v>X</v>
          </cell>
          <cell r="D18" t="str">
            <v>SFP</v>
          </cell>
          <cell r="E18" t="str">
            <v>Faune aquatique</v>
          </cell>
          <cell r="F18" t="str">
            <v>DGGFH</v>
          </cell>
          <cell r="G18" t="str">
            <v>DEFA</v>
          </cell>
          <cell r="H18" t="str">
            <v>oui</v>
          </cell>
          <cell r="I18" t="str">
            <v>2 ans</v>
          </cell>
          <cell r="J18" t="str">
            <v>1 an sur 2</v>
          </cell>
          <cell r="K18" t="str">
            <v>Mai</v>
          </cell>
          <cell r="L18" t="str">
            <v>Projet ponctuel (durée déterminée, réalisé une seule fois, production de livrables, etc.)</v>
          </cell>
          <cell r="M18" t="str">
            <v>Projet pilote pour la gestion des permis d'ensemencement</v>
          </cell>
          <cell r="N18" t="str">
            <v xml:space="preserve">La production piscicole est une industrie très importante au Québec. Des ensemencements de poissons sont régulièrement utilisés par la clientèle privée ou les gestionnaires des TFS pour soutenir ou améliorer l’offre de pêche. Toutefois, la gestion des permis d'ensemencements d'omble de fontaine, l'espèce la plus ensemencée au Québec, repose entièrement sur les aquaculteurs. Ceux-ci s'auto-délivrent les permis en remplissant à la main des formulaire « en blanc » fournis par le MFFP. Cette façon de faire, en plus d'être illégale, pose des problèmes à plusieurs égards : les permis sont souvent incomplets, illisibles ou les plans d'eau sont mal identifiés. De plus, il est impossible de faire le portrait des ensemencements d'omble de fontaine ou des autres espèces ensemencées, car ces informations ne sont pas colligées dans une base de données provinciale. Ces informations sont pourtant essentielles à la gestion des populations naturelles et à l'évaluation des impacts des ensemencements. La régularisation du processus d'émission des permis d'ensemencement a d'ailleurs été identifiée comme un objectif du Plan de gestion de l'omble de fontaine 2020-2028 pour assurer le respect de l'encadrement législatif et la protection de la biodiversité. Toutefois, le nombre important d'ensemencements d'omble de fontaine réalisés annuellement requiert une procédure automatisée qui n'augmentera pas la charge de travail des DGFa, ni les délais d'obtention des permis auprès de la clientèle. </v>
          </cell>
          <cell r="O18" t="str">
            <v>Un outil cartographique interactif a été testé de façon préliminaire et répond au besoin identifié par la DEFA et les biologistes des DGFa pour la saisie et la gestion des permis d'ensemencement (omble de fontaine et autres espèces). Cette application web permet une gestion plus intégrée des ensemencements en assurant un traitement rapide et facile des demandes de permis par la clientèle, le respect des lois et des règlements entourant les ensemencements de poissons au Québec, et un meilleur suivi des ensemencements réalisés. Bien qu'avancé et pratiquement fonctionnel, l'application développée nécessite certaines améliorations en vue de simplifier l'expérience de l'utilisateur (aquaculteur ou demandeur du permis et biologistes des DGFa) et assurer leur adhésion à cette nouvelle façon de faire. Diverses fonctionnalités doivent également être développées telles qu'un rapport de vente personnalisé pour les aquaculteurs, l'émission automatique du permis d'ensemencement de l'omble de fontaine lorsqu'aucune contrainte n'a été identifiée sur le plan d'eau visé, et le module permettant aux aquaculteurs de compléter l'information relative à l'ensemencement lorsque celui-ci a été réalisé. Ces travaux seront réalisés en étroite collaboration avec l'industrie afin de s'assurer de répondre à leurs besoins et de leur adhésion à cette nouvelle façon de faire.</v>
          </cell>
          <cell r="P18" t="str">
            <v>Plateforme web « pilote » pour la saisie des demandes de permis d'ensemencement d'omble de fontaine et d'autres espèces;
Outil cartographique pour l'analyse des demandes de permis d'ensemencement;
Base de données provinciale des ensemencements.</v>
          </cell>
          <cell r="Q18" t="str">
            <v>(À compléter ultérieurement, lors de la reddition de comptes)</v>
          </cell>
          <cell r="R18" t="str">
            <v>Stéphanie Gagné</v>
          </cell>
          <cell r="S18" t="str">
            <v>DEFA</v>
          </cell>
          <cell r="T18" t="str">
            <v>R-01</v>
          </cell>
          <cell r="U18">
            <v>0</v>
          </cell>
          <cell r="V18">
            <v>1</v>
          </cell>
          <cell r="W18">
            <v>1</v>
          </cell>
          <cell r="X18">
            <v>0</v>
          </cell>
          <cell r="Y18">
            <v>0</v>
          </cell>
          <cell r="Z18">
            <v>0</v>
          </cell>
          <cell r="AA18">
            <v>520</v>
          </cell>
          <cell r="AB18">
            <v>0</v>
          </cell>
          <cell r="AC18">
            <v>0</v>
          </cell>
          <cell r="AD18">
            <v>520</v>
          </cell>
          <cell r="AE18">
            <v>0</v>
          </cell>
          <cell r="AF18">
            <v>0</v>
          </cell>
          <cell r="AG18">
            <v>0</v>
          </cell>
          <cell r="AH18">
            <v>0</v>
          </cell>
          <cell r="AI18" t="str">
            <v>C</v>
          </cell>
          <cell r="AJ18" t="str">
            <v>R-02</v>
          </cell>
          <cell r="AK18">
            <v>0</v>
          </cell>
          <cell r="AL18">
            <v>1</v>
          </cell>
          <cell r="AM18">
            <v>1</v>
          </cell>
          <cell r="AN18">
            <v>0</v>
          </cell>
          <cell r="AO18">
            <v>0</v>
          </cell>
          <cell r="AP18">
            <v>0</v>
          </cell>
          <cell r="AQ18">
            <v>520</v>
          </cell>
          <cell r="AR18">
            <v>0</v>
          </cell>
          <cell r="AS18">
            <v>0</v>
          </cell>
          <cell r="AT18">
            <v>520</v>
          </cell>
          <cell r="AU18">
            <v>0</v>
          </cell>
          <cell r="AV18">
            <v>0</v>
          </cell>
          <cell r="AW18">
            <v>0</v>
          </cell>
          <cell r="AX18">
            <v>0</v>
          </cell>
          <cell r="AY18" t="str">
            <v>C</v>
          </cell>
          <cell r="AZ18" t="str">
            <v>R-03-12</v>
          </cell>
          <cell r="BA18">
            <v>0</v>
          </cell>
          <cell r="BB18">
            <v>1</v>
          </cell>
          <cell r="BC18">
            <v>1</v>
          </cell>
          <cell r="BD18">
            <v>0</v>
          </cell>
          <cell r="BE18">
            <v>0</v>
          </cell>
          <cell r="BF18">
            <v>0</v>
          </cell>
          <cell r="BG18">
            <v>520</v>
          </cell>
          <cell r="BH18">
            <v>0</v>
          </cell>
          <cell r="BI18">
            <v>0</v>
          </cell>
          <cell r="BJ18">
            <v>520</v>
          </cell>
          <cell r="BK18">
            <v>0</v>
          </cell>
          <cell r="BL18">
            <v>0</v>
          </cell>
          <cell r="BM18">
            <v>0</v>
          </cell>
          <cell r="BN18">
            <v>0</v>
          </cell>
          <cell r="BO18" t="str">
            <v>C</v>
          </cell>
          <cell r="BP18" t="str">
            <v>R-04-17</v>
          </cell>
          <cell r="BQ18">
            <v>0</v>
          </cell>
          <cell r="BR18">
            <v>1</v>
          </cell>
          <cell r="BS18">
            <v>1</v>
          </cell>
          <cell r="BT18">
            <v>0</v>
          </cell>
          <cell r="BU18">
            <v>0</v>
          </cell>
          <cell r="BV18">
            <v>0</v>
          </cell>
          <cell r="BW18">
            <v>520</v>
          </cell>
          <cell r="BX18">
            <v>0</v>
          </cell>
          <cell r="BY18">
            <v>0</v>
          </cell>
          <cell r="BZ18">
            <v>520</v>
          </cell>
          <cell r="CA18">
            <v>0</v>
          </cell>
          <cell r="CB18">
            <v>0</v>
          </cell>
          <cell r="CC18">
            <v>0</v>
          </cell>
          <cell r="CD18">
            <v>0</v>
          </cell>
          <cell r="CE18" t="str">
            <v>C</v>
          </cell>
          <cell r="CF18" t="str">
            <v>R-05-06-13-16</v>
          </cell>
          <cell r="CG18" t="str">
            <v>Jean-Sébastien Messier</v>
          </cell>
          <cell r="CH18">
            <v>2</v>
          </cell>
          <cell r="CI18">
            <v>2</v>
          </cell>
          <cell r="CJ18">
            <v>0</v>
          </cell>
          <cell r="CK18">
            <v>0</v>
          </cell>
          <cell r="CL18">
            <v>0</v>
          </cell>
          <cell r="CM18">
            <v>1040</v>
          </cell>
          <cell r="CN18">
            <v>0</v>
          </cell>
          <cell r="CO18">
            <v>0</v>
          </cell>
          <cell r="CP18">
            <v>1040</v>
          </cell>
          <cell r="CQ18">
            <v>0</v>
          </cell>
          <cell r="CR18">
            <v>0</v>
          </cell>
          <cell r="CS18">
            <v>0</v>
          </cell>
          <cell r="CT18">
            <v>0</v>
          </cell>
          <cell r="CU18" t="str">
            <v>C</v>
          </cell>
          <cell r="CV18" t="str">
            <v>R-07</v>
          </cell>
          <cell r="CW18" t="str">
            <v>Julie Deschênes</v>
          </cell>
          <cell r="CX18">
            <v>1</v>
          </cell>
          <cell r="CY18">
            <v>1</v>
          </cell>
          <cell r="CZ18">
            <v>0</v>
          </cell>
          <cell r="DA18">
            <v>0</v>
          </cell>
          <cell r="DB18">
            <v>0</v>
          </cell>
          <cell r="DC18">
            <v>520</v>
          </cell>
          <cell r="DD18">
            <v>0</v>
          </cell>
          <cell r="DE18">
            <v>0</v>
          </cell>
          <cell r="DF18">
            <v>520</v>
          </cell>
          <cell r="DG18">
            <v>0</v>
          </cell>
          <cell r="DH18">
            <v>0</v>
          </cell>
          <cell r="DI18">
            <v>0</v>
          </cell>
          <cell r="DJ18">
            <v>0</v>
          </cell>
          <cell r="DK18" t="str">
            <v>C</v>
          </cell>
          <cell r="DL18" t="str">
            <v>R-08</v>
          </cell>
          <cell r="DM18">
            <v>0</v>
          </cell>
          <cell r="DN18">
            <v>1</v>
          </cell>
          <cell r="DO18">
            <v>1</v>
          </cell>
          <cell r="DP18">
            <v>0</v>
          </cell>
          <cell r="DQ18">
            <v>0</v>
          </cell>
          <cell r="DR18">
            <v>0</v>
          </cell>
          <cell r="DS18">
            <v>520</v>
          </cell>
          <cell r="DT18">
            <v>0</v>
          </cell>
          <cell r="DU18">
            <v>0</v>
          </cell>
          <cell r="DV18">
            <v>520</v>
          </cell>
          <cell r="DW18">
            <v>0</v>
          </cell>
          <cell r="DX18">
            <v>0</v>
          </cell>
          <cell r="DY18">
            <v>0</v>
          </cell>
          <cell r="DZ18">
            <v>0</v>
          </cell>
          <cell r="EA18" t="str">
            <v>C</v>
          </cell>
          <cell r="EB18" t="str">
            <v>NA</v>
          </cell>
          <cell r="EC18" t="str">
            <v>NA</v>
          </cell>
          <cell r="ED18">
            <v>0</v>
          </cell>
          <cell r="EE18">
            <v>0</v>
          </cell>
          <cell r="EF18">
            <v>0</v>
          </cell>
          <cell r="EG18">
            <v>0</v>
          </cell>
          <cell r="EH18">
            <v>0</v>
          </cell>
          <cell r="EI18">
            <v>0</v>
          </cell>
          <cell r="EJ18">
            <v>0</v>
          </cell>
          <cell r="EK18">
            <v>0</v>
          </cell>
          <cell r="EL18">
            <v>0</v>
          </cell>
          <cell r="EM18">
            <v>0</v>
          </cell>
          <cell r="EN18">
            <v>0</v>
          </cell>
          <cell r="EO18">
            <v>0</v>
          </cell>
          <cell r="EP18">
            <v>0</v>
          </cell>
          <cell r="EQ18" t="str">
            <v>NA</v>
          </cell>
          <cell r="ER18" t="str">
            <v>NA</v>
          </cell>
          <cell r="ES18" t="str">
            <v>NA</v>
          </cell>
          <cell r="ET18">
            <v>0</v>
          </cell>
          <cell r="EU18">
            <v>0</v>
          </cell>
          <cell r="EV18">
            <v>0</v>
          </cell>
          <cell r="EW18">
            <v>0</v>
          </cell>
          <cell r="EX18">
            <v>0</v>
          </cell>
          <cell r="EY18">
            <v>0</v>
          </cell>
          <cell r="EZ18">
            <v>0</v>
          </cell>
          <cell r="FA18">
            <v>0</v>
          </cell>
          <cell r="FB18">
            <v>0</v>
          </cell>
          <cell r="FC18">
            <v>0</v>
          </cell>
          <cell r="FD18">
            <v>0</v>
          </cell>
          <cell r="FE18">
            <v>0</v>
          </cell>
          <cell r="FF18">
            <v>0</v>
          </cell>
          <cell r="FG18" t="str">
            <v>NA</v>
          </cell>
          <cell r="FH18" t="str">
            <v>NA</v>
          </cell>
          <cell r="FI18" t="str">
            <v>NA</v>
          </cell>
          <cell r="FJ18">
            <v>0</v>
          </cell>
          <cell r="FK18">
            <v>0</v>
          </cell>
          <cell r="FL18">
            <v>0</v>
          </cell>
          <cell r="FM18">
            <v>0</v>
          </cell>
          <cell r="FN18">
            <v>0</v>
          </cell>
          <cell r="FO18">
            <v>0</v>
          </cell>
          <cell r="FP18">
            <v>0</v>
          </cell>
          <cell r="FQ18">
            <v>0</v>
          </cell>
          <cell r="FR18">
            <v>0</v>
          </cell>
          <cell r="FS18">
            <v>0</v>
          </cell>
          <cell r="FT18">
            <v>0</v>
          </cell>
          <cell r="FU18">
            <v>0</v>
          </cell>
          <cell r="FV18">
            <v>0</v>
          </cell>
          <cell r="FW18" t="str">
            <v>NA</v>
          </cell>
          <cell r="FX18" t="str">
            <v>R-14-15</v>
          </cell>
          <cell r="FY18" t="str">
            <v>(R-14) / L. Nadon</v>
          </cell>
          <cell r="FZ18">
            <v>2</v>
          </cell>
          <cell r="GA18">
            <v>2</v>
          </cell>
          <cell r="GB18">
            <v>0</v>
          </cell>
          <cell r="GC18">
            <v>0</v>
          </cell>
          <cell r="GD18">
            <v>0</v>
          </cell>
          <cell r="GE18">
            <v>1040</v>
          </cell>
          <cell r="GF18">
            <v>0</v>
          </cell>
          <cell r="GG18">
            <v>0</v>
          </cell>
          <cell r="GH18">
            <v>1040</v>
          </cell>
          <cell r="GI18">
            <v>0</v>
          </cell>
          <cell r="GJ18">
            <v>0</v>
          </cell>
          <cell r="GK18">
            <v>0</v>
          </cell>
          <cell r="GL18">
            <v>0</v>
          </cell>
          <cell r="GM18" t="str">
            <v>C</v>
          </cell>
        </row>
        <row r="19">
          <cell r="A19" t="str">
            <v>FA-2019-17</v>
          </cell>
          <cell r="B19" t="str">
            <v>x</v>
          </cell>
          <cell r="C19" t="str">
            <v>x</v>
          </cell>
          <cell r="D19" t="str">
            <v>SFP</v>
          </cell>
          <cell r="E19" t="str">
            <v>Faune aquatique</v>
          </cell>
          <cell r="F19" t="str">
            <v>DGGFH</v>
          </cell>
          <cell r="G19" t="str">
            <v>DEFA</v>
          </cell>
          <cell r="H19" t="str">
            <v>oui</v>
          </cell>
          <cell r="I19" t="str">
            <v>1 an</v>
          </cell>
          <cell r="J19" t="str">
            <v>Dernière année</v>
          </cell>
          <cell r="K19" t="str">
            <v>Mai</v>
          </cell>
          <cell r="L19" t="str">
            <v>Projet ponctuel (durée déterminée, réalisé une seule fois, production de livrables, etc.)</v>
          </cell>
          <cell r="M19" t="str">
            <v>Identification de nouveaux sites de fraie d'alose savoureuse (Alosa sapidissima)</v>
          </cell>
          <cell r="N19" t="str">
            <v>En 2003, le comité aviseur sur les espèces menacées et vulnérables a recommandé d’attribuer à l’alose savoureuse le statut d’espèce vulnérable puisque seulement deux frayères connues assurent la reproduction de cette espèce dans le fleuve Saint-Laurent. De plus, toute dégradation des frayères connues ou la construction d’ouvrages limitant l’accès à ces lieux de reproduction pourraient entraîner la disparition de l’espèce dans le fleuve Saint-Laurent. Cependant, la capture de larves à plusieurs endroits dans le fleuve Saint-Laurent et la capture d'aloses matures coulantes lors de projets menés sur la reproduction du bar rayé laissent croire que l’espèce se reproduirait dans d’autres frayères non répertoriées. L’acquisition de connaissances sur les habitats de fraie est la première étape à réaliser pour orienter les futures actions de rétablissement, pour assurer une gestion durable de l'alose savoureuse au Québec et pour être en mesure de réévaluer le statut de conservation qui lui a été attribué.  L'alose savoureuse étant une espèce pêchée sportivement, si une réévaluation de sa situation le permet, sa pêche pourrait faire l'objet d'une stratégie de mise en valeur, mission figurant dans la loi constitutive. La mise en œuvre d'actions favorisant le rétablissement de l'espèce permettra au MFFP de répondre à la recommandation #2 du rapport du Vérificateur général de 2016-2017.</v>
          </cell>
          <cell r="O19" t="str">
            <v xml:space="preserve">Le projet s'inscrit dans l'objectif global d'assurer le rétablissement et la gestion durable de l’alose savoureuse (Alosa sapidissima) au Québec. Les actions prévues pour l'année 2019-2020 sont :
1) colliger et analyser les données relatives à la reproduction de l'alose acquises dans le cadre de projets ciblés vers d'autres espèces (ex. : bars rayés, RSI, etc.);
2) capturer des adultes en fraie sur les frayères potentielles identifiées lors de projets récents;
3) capturer des oeufs et des larves d'alose sur ces mêmes frayères potentielles.
</v>
          </cell>
          <cell r="P19" t="str">
            <v>Capture et identification d'adultes reproducteurs, d'œufs et de larves d'alose sur trois sites (mars 2020)</v>
          </cell>
          <cell r="Q19" t="str">
            <v>(À compléter ultérieurement, lors de la reddition de comptes)</v>
          </cell>
          <cell r="R19" t="str">
            <v>Dalie Côté-Vaillancourt</v>
          </cell>
          <cell r="S19" t="str">
            <v>DEFA</v>
          </cell>
          <cell r="T19" t="str">
            <v>NA</v>
          </cell>
          <cell r="U19" t="str">
            <v>NA</v>
          </cell>
          <cell r="V19">
            <v>0</v>
          </cell>
          <cell r="W19">
            <v>0</v>
          </cell>
          <cell r="X19">
            <v>0</v>
          </cell>
          <cell r="Y19">
            <v>0</v>
          </cell>
          <cell r="Z19">
            <v>0</v>
          </cell>
          <cell r="AA19">
            <v>0</v>
          </cell>
          <cell r="AB19">
            <v>0</v>
          </cell>
          <cell r="AC19">
            <v>0</v>
          </cell>
          <cell r="AD19">
            <v>0</v>
          </cell>
          <cell r="AE19">
            <v>0</v>
          </cell>
          <cell r="AF19">
            <v>0</v>
          </cell>
          <cell r="AG19">
            <v>0</v>
          </cell>
          <cell r="AH19">
            <v>0</v>
          </cell>
          <cell r="AI19" t="str">
            <v>NA</v>
          </cell>
          <cell r="AJ19" t="str">
            <v>NA</v>
          </cell>
          <cell r="AK19" t="str">
            <v>NA</v>
          </cell>
          <cell r="AL19">
            <v>0</v>
          </cell>
          <cell r="AM19">
            <v>0</v>
          </cell>
          <cell r="AN19">
            <v>0</v>
          </cell>
          <cell r="AO19">
            <v>0</v>
          </cell>
          <cell r="AP19">
            <v>0</v>
          </cell>
          <cell r="AQ19">
            <v>0</v>
          </cell>
          <cell r="AR19">
            <v>0</v>
          </cell>
          <cell r="AS19">
            <v>0</v>
          </cell>
          <cell r="AT19">
            <v>0</v>
          </cell>
          <cell r="AU19">
            <v>0</v>
          </cell>
          <cell r="AV19">
            <v>0</v>
          </cell>
          <cell r="AW19">
            <v>0</v>
          </cell>
          <cell r="AX19">
            <v>0</v>
          </cell>
          <cell r="AY19" t="str">
            <v>NA</v>
          </cell>
          <cell r="AZ19" t="str">
            <v>NA</v>
          </cell>
          <cell r="BA19" t="str">
            <v>NA</v>
          </cell>
          <cell r="BB19">
            <v>0</v>
          </cell>
          <cell r="BC19">
            <v>0</v>
          </cell>
          <cell r="BD19">
            <v>0</v>
          </cell>
          <cell r="BE19">
            <v>0</v>
          </cell>
          <cell r="BF19">
            <v>0</v>
          </cell>
          <cell r="BG19">
            <v>0</v>
          </cell>
          <cell r="BH19">
            <v>0</v>
          </cell>
          <cell r="BI19">
            <v>0</v>
          </cell>
          <cell r="BJ19">
            <v>0</v>
          </cell>
          <cell r="BK19">
            <v>0</v>
          </cell>
          <cell r="BL19">
            <v>0</v>
          </cell>
          <cell r="BM19">
            <v>0</v>
          </cell>
          <cell r="BN19">
            <v>0</v>
          </cell>
          <cell r="BO19" t="str">
            <v>NA</v>
          </cell>
          <cell r="BP19" t="str">
            <v>R-04-17</v>
          </cell>
          <cell r="BQ19" t="str">
            <v>Émilie Paquin</v>
          </cell>
          <cell r="BR19">
            <v>15</v>
          </cell>
          <cell r="BS19">
            <v>5</v>
          </cell>
          <cell r="BT19">
            <v>15</v>
          </cell>
          <cell r="BU19">
            <v>0</v>
          </cell>
          <cell r="BV19">
            <v>4725</v>
          </cell>
          <cell r="BW19">
            <v>9425</v>
          </cell>
          <cell r="BX19">
            <v>2362.5</v>
          </cell>
          <cell r="BY19">
            <v>1625</v>
          </cell>
          <cell r="BZ19">
            <v>4700</v>
          </cell>
          <cell r="CA19">
            <v>0</v>
          </cell>
          <cell r="CB19">
            <v>2362.5</v>
          </cell>
          <cell r="CC19">
            <v>1625</v>
          </cell>
          <cell r="CD19">
            <v>3250</v>
          </cell>
          <cell r="CE19" t="str">
            <v>C</v>
          </cell>
          <cell r="CF19" t="str">
            <v>R-05-06-13-16</v>
          </cell>
          <cell r="CG19" t="str">
            <v>Daniel Hatin</v>
          </cell>
          <cell r="CH19">
            <v>10</v>
          </cell>
          <cell r="CI19">
            <v>5</v>
          </cell>
          <cell r="CJ19">
            <v>0</v>
          </cell>
          <cell r="CK19">
            <v>0</v>
          </cell>
          <cell r="CL19">
            <v>0</v>
          </cell>
          <cell r="CM19">
            <v>3650</v>
          </cell>
          <cell r="CN19">
            <v>0</v>
          </cell>
          <cell r="CO19">
            <v>1050</v>
          </cell>
          <cell r="CP19">
            <v>3650</v>
          </cell>
          <cell r="CQ19">
            <v>0</v>
          </cell>
          <cell r="CR19">
            <v>0</v>
          </cell>
          <cell r="CS19">
            <v>1050</v>
          </cell>
          <cell r="CT19">
            <v>2100</v>
          </cell>
          <cell r="CU19" t="str">
            <v>C</v>
          </cell>
          <cell r="CV19" t="str">
            <v>NA</v>
          </cell>
          <cell r="CW19" t="str">
            <v>NA</v>
          </cell>
          <cell r="CX19">
            <v>0</v>
          </cell>
          <cell r="CY19">
            <v>0</v>
          </cell>
          <cell r="CZ19">
            <v>0</v>
          </cell>
          <cell r="DA19">
            <v>0</v>
          </cell>
          <cell r="DB19">
            <v>0</v>
          </cell>
          <cell r="DC19">
            <v>0</v>
          </cell>
          <cell r="DD19">
            <v>0</v>
          </cell>
          <cell r="DE19">
            <v>0</v>
          </cell>
          <cell r="DF19">
            <v>0</v>
          </cell>
          <cell r="DG19">
            <v>0</v>
          </cell>
          <cell r="DH19">
            <v>0</v>
          </cell>
          <cell r="DI19">
            <v>0</v>
          </cell>
          <cell r="DJ19">
            <v>0</v>
          </cell>
          <cell r="DK19" t="str">
            <v>NA</v>
          </cell>
          <cell r="DL19" t="str">
            <v>NA</v>
          </cell>
          <cell r="DM19" t="str">
            <v>NA</v>
          </cell>
          <cell r="DN19">
            <v>0</v>
          </cell>
          <cell r="DO19">
            <v>0</v>
          </cell>
          <cell r="DP19">
            <v>0</v>
          </cell>
          <cell r="DQ19">
            <v>0</v>
          </cell>
          <cell r="DR19">
            <v>0</v>
          </cell>
          <cell r="DS19">
            <v>0</v>
          </cell>
          <cell r="DT19">
            <v>0</v>
          </cell>
          <cell r="DU19">
            <v>0</v>
          </cell>
          <cell r="DV19">
            <v>0</v>
          </cell>
          <cell r="DW19">
            <v>0</v>
          </cell>
          <cell r="DX19">
            <v>0</v>
          </cell>
          <cell r="DY19">
            <v>0</v>
          </cell>
          <cell r="DZ19">
            <v>0</v>
          </cell>
          <cell r="EA19" t="str">
            <v>NA</v>
          </cell>
          <cell r="EB19" t="str">
            <v>NA</v>
          </cell>
          <cell r="EC19" t="str">
            <v>NA</v>
          </cell>
          <cell r="ED19">
            <v>0</v>
          </cell>
          <cell r="EE19">
            <v>0</v>
          </cell>
          <cell r="EF19">
            <v>0</v>
          </cell>
          <cell r="EG19">
            <v>0</v>
          </cell>
          <cell r="EH19">
            <v>0</v>
          </cell>
          <cell r="EI19">
            <v>0</v>
          </cell>
          <cell r="EJ19">
            <v>0</v>
          </cell>
          <cell r="EK19">
            <v>0</v>
          </cell>
          <cell r="EL19">
            <v>0</v>
          </cell>
          <cell r="EM19">
            <v>0</v>
          </cell>
          <cell r="EN19">
            <v>0</v>
          </cell>
          <cell r="EO19">
            <v>0</v>
          </cell>
          <cell r="EP19">
            <v>0</v>
          </cell>
          <cell r="EQ19" t="str">
            <v>NA</v>
          </cell>
          <cell r="ER19" t="str">
            <v>NA</v>
          </cell>
          <cell r="ES19" t="str">
            <v>NA</v>
          </cell>
          <cell r="ET19">
            <v>0</v>
          </cell>
          <cell r="EU19">
            <v>0</v>
          </cell>
          <cell r="EV19">
            <v>0</v>
          </cell>
          <cell r="EW19">
            <v>0</v>
          </cell>
          <cell r="EX19">
            <v>0</v>
          </cell>
          <cell r="EY19">
            <v>0</v>
          </cell>
          <cell r="EZ19">
            <v>0</v>
          </cell>
          <cell r="FA19">
            <v>0</v>
          </cell>
          <cell r="FB19">
            <v>0</v>
          </cell>
          <cell r="FC19">
            <v>0</v>
          </cell>
          <cell r="FD19">
            <v>0</v>
          </cell>
          <cell r="FE19">
            <v>0</v>
          </cell>
          <cell r="FF19">
            <v>0</v>
          </cell>
          <cell r="FG19" t="str">
            <v>NA</v>
          </cell>
          <cell r="FH19" t="str">
            <v>NA</v>
          </cell>
          <cell r="FI19" t="str">
            <v>NA</v>
          </cell>
          <cell r="FJ19">
            <v>0</v>
          </cell>
          <cell r="FK19">
            <v>0</v>
          </cell>
          <cell r="FL19">
            <v>0</v>
          </cell>
          <cell r="FM19">
            <v>0</v>
          </cell>
          <cell r="FN19">
            <v>0</v>
          </cell>
          <cell r="FO19">
            <v>0</v>
          </cell>
          <cell r="FP19">
            <v>0</v>
          </cell>
          <cell r="FQ19">
            <v>0</v>
          </cell>
          <cell r="FR19">
            <v>0</v>
          </cell>
          <cell r="FS19">
            <v>0</v>
          </cell>
          <cell r="FT19">
            <v>0</v>
          </cell>
          <cell r="FU19">
            <v>0</v>
          </cell>
          <cell r="FV19">
            <v>0</v>
          </cell>
          <cell r="FW19" t="str">
            <v>NA</v>
          </cell>
          <cell r="FX19" t="str">
            <v>R-14-15</v>
          </cell>
          <cell r="FY19" t="str">
            <v>Chantal Côté</v>
          </cell>
          <cell r="FZ19">
            <v>10</v>
          </cell>
          <cell r="GA19">
            <v>10</v>
          </cell>
          <cell r="GB19">
            <v>6</v>
          </cell>
          <cell r="GC19">
            <v>2</v>
          </cell>
          <cell r="GD19">
            <v>2510</v>
          </cell>
          <cell r="GE19">
            <v>7710</v>
          </cell>
          <cell r="GF19">
            <v>1255</v>
          </cell>
          <cell r="GG19">
            <v>300</v>
          </cell>
          <cell r="GH19">
            <v>5200</v>
          </cell>
          <cell r="GI19">
            <v>0</v>
          </cell>
          <cell r="GJ19">
            <v>1255</v>
          </cell>
          <cell r="GK19">
            <v>300</v>
          </cell>
          <cell r="GL19">
            <v>600</v>
          </cell>
          <cell r="GM19" t="str">
            <v>C</v>
          </cell>
        </row>
        <row r="20">
          <cell r="A20" t="str">
            <v>FA-2019-18</v>
          </cell>
          <cell r="B20">
            <v>0</v>
          </cell>
          <cell r="C20" t="str">
            <v>x</v>
          </cell>
          <cell r="D20" t="str">
            <v>SFP</v>
          </cell>
          <cell r="E20" t="str">
            <v>Faune aquatique</v>
          </cell>
          <cell r="F20" t="str">
            <v>DGGFH</v>
          </cell>
          <cell r="G20" t="str">
            <v>DEFA</v>
          </cell>
          <cell r="H20" t="str">
            <v>non</v>
          </cell>
          <cell r="I20" t="str">
            <v>5 ans</v>
          </cell>
          <cell r="J20" t="str">
            <v>Dernière année</v>
          </cell>
          <cell r="K20" t="str">
            <v>En continu</v>
          </cell>
          <cell r="L20" t="str">
            <v>Suivi récurrent (travaux de terrain, acquisition de données, rapport d'activité, etc.)</v>
          </cell>
          <cell r="M20" t="str">
            <v>Plan Nord - Identification du potentiel et des enjeux fauniques par des activités de recherche appliquée - Volet aquatique</v>
          </cell>
          <cell r="N20" t="str">
            <v>Les milieux naturels nordiques sont très sensibles aux perturbations liées au développement anticipé dans le Nord québécois, notamment en raison de leur faible productivité. L’accessibilité croissante à de nouveaux territoires et l'intérêt manifesté par le gouvernement pour le développement économique des territoires nordiques risquent d’entraîner une baisse non négligeable des populations de poissons si les modalités de gestion sont mal adaptées au contexte nordique, faute de connaissances. Une surexploitation des ressources aquatiques par la pêche et la dégradation de leurs habitats associée au développement anticipé (ex. : mines) pourrait avoir des conséquences importantes pour les communautés autochtones, les pourvoiries et les activités récréotouristiques. Afin de répondre à ces enjeux, le MFFP réalisera, avec une aide financière de la Société du Plan Nord (SPN) et la collaboration de différents partenaires, dont les communautés autochtones, des activités d'acquisition de connaissances dans des secteurs prioritaires afin de dresser un portrait des populations de poissons nordiques et de leurs habitats, de développer des outils qui serviront à estimer la productivité des habitats et le potentiel de pêche des principales espèces exploitées, ainsi que de proposer des modalités de gestion des populations et de protection des habitats adaptées aux réalités nordiques. Ces connaissances serviront aussi à réaliser les avis fauniques pour les projets de développement et à évaluer les potentiels de mise en valeur du territoire nordique.</v>
          </cell>
          <cell r="O20" t="str">
            <v>La programmation quinquennale est articulée autour de quatre objectifs généraux :                                                  1) Rassembler, structurer et analyser les données ainsi que les connaissances existantes sur les populations de poissons et leurs habitats;                                                                                                                                                   2) Acquérir des connaissances sur les populations de poissons et leurs habitats en eaux intérieures dans les principaux secteurs de développement envisagé (eaux intérieures - communautés de poissons);                                                                                                                                                                                   3) Acquérir des connaissances spécifiques sur l'omble chevalier anadrome et ses habitats pour des systèmes hydrographiques d'importance;                                                                                                                                          4) Acquérir des connaissances spécifiques sur le saumon atlantique et son habitat pour un système hydrographique de la baie d'Ungava.</v>
          </cell>
          <cell r="P20" t="str">
            <v>Un état de référence sera réalisé pour deux secteurs de la région du Nord-du-Québec (Salluit et rivière Koksoak), répondant chacun aux objectifs 3 et 4 de la programmation quinquennale. L'objectif 2, qui a été adressé toutes les années de la programmation jusqu'à maintenant, ne sera pas couvert en 2019 en raison de la capacité organisationnelle et d'une priorisation des objectifs pour l'année 2019-2020. Concernant l'objectif 1, différentes tâches seront réalisées selon la capacité organisationnelle. D'ici la fin mars 2020, un rapport synthèse des activités réalisées durant l'ensemble de la programmation Plan Nord faune aquatique 2015-2020 sera publié. Une base de données géoréférencées de l'ensemble des connaissances acquises sera réalisée d'ici la fin de l'année 2020.</v>
          </cell>
          <cell r="Q20" t="str">
            <v>(À compléter ultérieurement, lors de la reddition de comptes)</v>
          </cell>
          <cell r="R20" t="str">
            <v>Jean-Nicolas Bujold, coordonnateur &amp; Véronique Leclerc</v>
          </cell>
          <cell r="S20" t="str">
            <v>DEFA</v>
          </cell>
          <cell r="T20" t="str">
            <v>NA</v>
          </cell>
          <cell r="U20" t="str">
            <v>NA</v>
          </cell>
          <cell r="V20">
            <v>0</v>
          </cell>
          <cell r="W20">
            <v>0</v>
          </cell>
          <cell r="X20">
            <v>0</v>
          </cell>
          <cell r="Y20">
            <v>0</v>
          </cell>
          <cell r="Z20">
            <v>0</v>
          </cell>
          <cell r="AA20">
            <v>0</v>
          </cell>
          <cell r="AB20">
            <v>0</v>
          </cell>
          <cell r="AC20">
            <v>0</v>
          </cell>
          <cell r="AD20">
            <v>0</v>
          </cell>
          <cell r="AE20">
            <v>0</v>
          </cell>
          <cell r="AF20">
            <v>0</v>
          </cell>
          <cell r="AG20">
            <v>0</v>
          </cell>
          <cell r="AH20">
            <v>0</v>
          </cell>
          <cell r="AI20" t="str">
            <v>NA</v>
          </cell>
          <cell r="AJ20" t="str">
            <v>NA</v>
          </cell>
          <cell r="AK20" t="str">
            <v>NA</v>
          </cell>
          <cell r="AL20">
            <v>0</v>
          </cell>
          <cell r="AM20">
            <v>0</v>
          </cell>
          <cell r="AN20">
            <v>0</v>
          </cell>
          <cell r="AO20">
            <v>0</v>
          </cell>
          <cell r="AP20">
            <v>0</v>
          </cell>
          <cell r="AQ20">
            <v>0</v>
          </cell>
          <cell r="AR20">
            <v>0</v>
          </cell>
          <cell r="AS20">
            <v>0</v>
          </cell>
          <cell r="AT20">
            <v>0</v>
          </cell>
          <cell r="AU20">
            <v>0</v>
          </cell>
          <cell r="AV20">
            <v>0</v>
          </cell>
          <cell r="AW20">
            <v>0</v>
          </cell>
          <cell r="AX20">
            <v>0</v>
          </cell>
          <cell r="AY20" t="str">
            <v>NA</v>
          </cell>
          <cell r="AZ20" t="str">
            <v>NA</v>
          </cell>
          <cell r="BA20" t="str">
            <v>NA</v>
          </cell>
          <cell r="BB20">
            <v>0</v>
          </cell>
          <cell r="BC20">
            <v>0</v>
          </cell>
          <cell r="BD20">
            <v>0</v>
          </cell>
          <cell r="BE20">
            <v>0</v>
          </cell>
          <cell r="BF20">
            <v>0</v>
          </cell>
          <cell r="BG20">
            <v>0</v>
          </cell>
          <cell r="BH20">
            <v>0</v>
          </cell>
          <cell r="BI20">
            <v>0</v>
          </cell>
          <cell r="BJ20">
            <v>0</v>
          </cell>
          <cell r="BK20">
            <v>0</v>
          </cell>
          <cell r="BL20">
            <v>0</v>
          </cell>
          <cell r="BM20">
            <v>0</v>
          </cell>
          <cell r="BN20">
            <v>0</v>
          </cell>
          <cell r="BO20" t="str">
            <v>NA</v>
          </cell>
          <cell r="BP20" t="str">
            <v>NA</v>
          </cell>
          <cell r="BQ20" t="str">
            <v>NA</v>
          </cell>
          <cell r="BR20">
            <v>0</v>
          </cell>
          <cell r="BS20">
            <v>0</v>
          </cell>
          <cell r="BT20">
            <v>0</v>
          </cell>
          <cell r="BU20">
            <v>0</v>
          </cell>
          <cell r="BV20">
            <v>0</v>
          </cell>
          <cell r="BW20">
            <v>0</v>
          </cell>
          <cell r="BX20">
            <v>0</v>
          </cell>
          <cell r="BY20">
            <v>0</v>
          </cell>
          <cell r="BZ20">
            <v>0</v>
          </cell>
          <cell r="CA20">
            <v>0</v>
          </cell>
          <cell r="CB20">
            <v>0</v>
          </cell>
          <cell r="CC20">
            <v>0</v>
          </cell>
          <cell r="CD20">
            <v>0</v>
          </cell>
          <cell r="CE20" t="str">
            <v>NA</v>
          </cell>
          <cell r="CF20" t="str">
            <v>NA</v>
          </cell>
          <cell r="CG20" t="str">
            <v>NA</v>
          </cell>
          <cell r="CH20">
            <v>0</v>
          </cell>
          <cell r="CI20">
            <v>0</v>
          </cell>
          <cell r="CJ20">
            <v>0</v>
          </cell>
          <cell r="CK20">
            <v>0</v>
          </cell>
          <cell r="CL20">
            <v>0</v>
          </cell>
          <cell r="CM20">
            <v>0</v>
          </cell>
          <cell r="CN20">
            <v>0</v>
          </cell>
          <cell r="CO20">
            <v>0</v>
          </cell>
          <cell r="CP20">
            <v>0</v>
          </cell>
          <cell r="CQ20">
            <v>0</v>
          </cell>
          <cell r="CR20">
            <v>0</v>
          </cell>
          <cell r="CS20">
            <v>0</v>
          </cell>
          <cell r="CT20">
            <v>0</v>
          </cell>
          <cell r="CU20" t="str">
            <v>NA</v>
          </cell>
          <cell r="CV20" t="str">
            <v>NA</v>
          </cell>
          <cell r="CW20" t="str">
            <v>NA</v>
          </cell>
          <cell r="CX20">
            <v>0</v>
          </cell>
          <cell r="CY20">
            <v>0</v>
          </cell>
          <cell r="CZ20">
            <v>0</v>
          </cell>
          <cell r="DA20">
            <v>0</v>
          </cell>
          <cell r="DB20">
            <v>0</v>
          </cell>
          <cell r="DC20">
            <v>0</v>
          </cell>
          <cell r="DD20">
            <v>0</v>
          </cell>
          <cell r="DE20">
            <v>0</v>
          </cell>
          <cell r="DF20">
            <v>0</v>
          </cell>
          <cell r="DG20">
            <v>0</v>
          </cell>
          <cell r="DH20">
            <v>0</v>
          </cell>
          <cell r="DI20">
            <v>0</v>
          </cell>
          <cell r="DJ20">
            <v>0</v>
          </cell>
          <cell r="DK20" t="str">
            <v>NA</v>
          </cell>
          <cell r="DL20" t="str">
            <v>NA</v>
          </cell>
          <cell r="DM20" t="str">
            <v>NA</v>
          </cell>
          <cell r="DN20">
            <v>0</v>
          </cell>
          <cell r="DO20">
            <v>0</v>
          </cell>
          <cell r="DP20">
            <v>0</v>
          </cell>
          <cell r="DQ20">
            <v>0</v>
          </cell>
          <cell r="DR20">
            <v>0</v>
          </cell>
          <cell r="DS20">
            <v>0</v>
          </cell>
          <cell r="DT20">
            <v>0</v>
          </cell>
          <cell r="DU20">
            <v>0</v>
          </cell>
          <cell r="DV20">
            <v>0</v>
          </cell>
          <cell r="DW20">
            <v>0</v>
          </cell>
          <cell r="DX20">
            <v>0</v>
          </cell>
          <cell r="DY20">
            <v>0</v>
          </cell>
          <cell r="DZ20">
            <v>0</v>
          </cell>
          <cell r="EA20" t="str">
            <v>NA</v>
          </cell>
          <cell r="EB20" t="str">
            <v>NA</v>
          </cell>
          <cell r="EC20" t="str">
            <v>NA</v>
          </cell>
          <cell r="ED20">
            <v>0</v>
          </cell>
          <cell r="EE20">
            <v>0</v>
          </cell>
          <cell r="EF20">
            <v>0</v>
          </cell>
          <cell r="EG20">
            <v>0</v>
          </cell>
          <cell r="EH20">
            <v>0</v>
          </cell>
          <cell r="EI20">
            <v>0</v>
          </cell>
          <cell r="EJ20">
            <v>0</v>
          </cell>
          <cell r="EK20">
            <v>0</v>
          </cell>
          <cell r="EL20">
            <v>0</v>
          </cell>
          <cell r="EM20">
            <v>0</v>
          </cell>
          <cell r="EN20">
            <v>0</v>
          </cell>
          <cell r="EO20">
            <v>0</v>
          </cell>
          <cell r="EP20">
            <v>0</v>
          </cell>
          <cell r="EQ20" t="str">
            <v>NA</v>
          </cell>
          <cell r="ER20" t="str">
            <v>R-10</v>
          </cell>
          <cell r="ES20" t="str">
            <v>Laurie Beaupré</v>
          </cell>
          <cell r="ET20">
            <v>638</v>
          </cell>
          <cell r="EU20">
            <v>146</v>
          </cell>
          <cell r="EV20">
            <v>175.5</v>
          </cell>
          <cell r="EW20">
            <v>18.600000000000001</v>
          </cell>
          <cell r="EX20">
            <v>61048.5</v>
          </cell>
          <cell r="EY20">
            <v>240288.5</v>
          </cell>
          <cell r="EZ20">
            <v>0</v>
          </cell>
          <cell r="FA20">
            <v>0</v>
          </cell>
          <cell r="FB20">
            <v>80861.5</v>
          </cell>
          <cell r="FC20">
            <v>0</v>
          </cell>
          <cell r="FD20">
            <v>159427</v>
          </cell>
          <cell r="FE20">
            <v>0</v>
          </cell>
          <cell r="FF20">
            <v>0</v>
          </cell>
          <cell r="FG20" t="str">
            <v>C</v>
          </cell>
          <cell r="FH20" t="str">
            <v>NA</v>
          </cell>
          <cell r="FI20" t="str">
            <v>NA</v>
          </cell>
          <cell r="FJ20">
            <v>0</v>
          </cell>
          <cell r="FK20">
            <v>0</v>
          </cell>
          <cell r="FL20">
            <v>0</v>
          </cell>
          <cell r="FM20">
            <v>0</v>
          </cell>
          <cell r="FN20">
            <v>0</v>
          </cell>
          <cell r="FO20">
            <v>0</v>
          </cell>
          <cell r="FP20">
            <v>0</v>
          </cell>
          <cell r="FQ20">
            <v>0</v>
          </cell>
          <cell r="FR20">
            <v>0</v>
          </cell>
          <cell r="FS20">
            <v>0</v>
          </cell>
          <cell r="FT20">
            <v>0</v>
          </cell>
          <cell r="FU20">
            <v>0</v>
          </cell>
          <cell r="FV20">
            <v>0</v>
          </cell>
          <cell r="FW20" t="str">
            <v>NA</v>
          </cell>
          <cell r="FX20" t="str">
            <v>NA</v>
          </cell>
          <cell r="FY20" t="str">
            <v>NA</v>
          </cell>
          <cell r="FZ20">
            <v>0</v>
          </cell>
          <cell r="GA20">
            <v>0</v>
          </cell>
          <cell r="GB20">
            <v>0</v>
          </cell>
          <cell r="GC20">
            <v>0</v>
          </cell>
          <cell r="GD20">
            <v>0</v>
          </cell>
          <cell r="GE20">
            <v>0</v>
          </cell>
          <cell r="GF20">
            <v>0</v>
          </cell>
          <cell r="GG20">
            <v>0</v>
          </cell>
          <cell r="GH20">
            <v>0</v>
          </cell>
          <cell r="GI20">
            <v>0</v>
          </cell>
          <cell r="GJ20">
            <v>0</v>
          </cell>
          <cell r="GK20">
            <v>0</v>
          </cell>
          <cell r="GL20">
            <v>0</v>
          </cell>
          <cell r="GM20" t="str">
            <v>NA</v>
          </cell>
        </row>
        <row r="21">
          <cell r="A21" t="str">
            <v>FA-2019-19</v>
          </cell>
          <cell r="B21">
            <v>0</v>
          </cell>
          <cell r="C21">
            <v>0</v>
          </cell>
          <cell r="D21">
            <v>0</v>
          </cell>
          <cell r="E21" t="str">
            <v>Faune aquatique</v>
          </cell>
          <cell r="F21">
            <v>0</v>
          </cell>
          <cell r="G21">
            <v>0</v>
          </cell>
          <cell r="H21">
            <v>0</v>
          </cell>
          <cell r="I21">
            <v>0</v>
          </cell>
          <cell r="J21">
            <v>0</v>
          </cell>
          <cell r="K21">
            <v>0</v>
          </cell>
          <cell r="L21">
            <v>0</v>
          </cell>
          <cell r="M21">
            <v>0</v>
          </cell>
          <cell r="N21">
            <v>0</v>
          </cell>
          <cell r="O21">
            <v>0</v>
          </cell>
          <cell r="P21">
            <v>0</v>
          </cell>
          <cell r="Q21" t="str">
            <v>(À compléter ultérieurement, lors de la reddition de comptes)</v>
          </cell>
          <cell r="R21" t="str">
            <v>(nom du responsable)</v>
          </cell>
          <cell r="S21">
            <v>0</v>
          </cell>
          <cell r="T21" t="str">
            <v>NA</v>
          </cell>
          <cell r="U21" t="str">
            <v>NA</v>
          </cell>
          <cell r="V21">
            <v>0</v>
          </cell>
          <cell r="W21">
            <v>0</v>
          </cell>
          <cell r="X21">
            <v>0</v>
          </cell>
          <cell r="Y21">
            <v>0</v>
          </cell>
          <cell r="Z21">
            <v>0</v>
          </cell>
          <cell r="AA21">
            <v>0</v>
          </cell>
          <cell r="AB21">
            <v>0</v>
          </cell>
          <cell r="AC21">
            <v>0</v>
          </cell>
          <cell r="AD21">
            <v>0</v>
          </cell>
          <cell r="AE21">
            <v>0</v>
          </cell>
          <cell r="AF21">
            <v>0</v>
          </cell>
          <cell r="AG21">
            <v>0</v>
          </cell>
          <cell r="AH21">
            <v>0</v>
          </cell>
          <cell r="AI21" t="str">
            <v>NA</v>
          </cell>
          <cell r="AJ21" t="str">
            <v>NA</v>
          </cell>
          <cell r="AK21" t="str">
            <v>NA</v>
          </cell>
          <cell r="AL21">
            <v>0</v>
          </cell>
          <cell r="AM21">
            <v>0</v>
          </cell>
          <cell r="AN21">
            <v>0</v>
          </cell>
          <cell r="AO21">
            <v>0</v>
          </cell>
          <cell r="AP21">
            <v>0</v>
          </cell>
          <cell r="AQ21">
            <v>0</v>
          </cell>
          <cell r="AR21">
            <v>0</v>
          </cell>
          <cell r="AS21">
            <v>0</v>
          </cell>
          <cell r="AT21">
            <v>0</v>
          </cell>
          <cell r="AU21">
            <v>0</v>
          </cell>
          <cell r="AV21">
            <v>0</v>
          </cell>
          <cell r="AW21">
            <v>0</v>
          </cell>
          <cell r="AX21">
            <v>0</v>
          </cell>
          <cell r="AY21" t="str">
            <v>NA</v>
          </cell>
          <cell r="AZ21" t="str">
            <v>NA</v>
          </cell>
          <cell r="BA21" t="str">
            <v>NA</v>
          </cell>
          <cell r="BB21">
            <v>0</v>
          </cell>
          <cell r="BC21">
            <v>0</v>
          </cell>
          <cell r="BD21">
            <v>0</v>
          </cell>
          <cell r="BE21">
            <v>0</v>
          </cell>
          <cell r="BF21">
            <v>0</v>
          </cell>
          <cell r="BG21">
            <v>0</v>
          </cell>
          <cell r="BH21">
            <v>0</v>
          </cell>
          <cell r="BI21">
            <v>0</v>
          </cell>
          <cell r="BJ21">
            <v>0</v>
          </cell>
          <cell r="BK21">
            <v>0</v>
          </cell>
          <cell r="BL21">
            <v>0</v>
          </cell>
          <cell r="BM21">
            <v>0</v>
          </cell>
          <cell r="BN21">
            <v>0</v>
          </cell>
          <cell r="BO21" t="str">
            <v>NA</v>
          </cell>
          <cell r="BP21" t="str">
            <v>NA</v>
          </cell>
          <cell r="BQ21" t="str">
            <v>NA</v>
          </cell>
          <cell r="BR21">
            <v>0</v>
          </cell>
          <cell r="BS21">
            <v>0</v>
          </cell>
          <cell r="BT21">
            <v>0</v>
          </cell>
          <cell r="BU21">
            <v>0</v>
          </cell>
          <cell r="BV21">
            <v>0</v>
          </cell>
          <cell r="BW21">
            <v>0</v>
          </cell>
          <cell r="BX21">
            <v>0</v>
          </cell>
          <cell r="BY21">
            <v>0</v>
          </cell>
          <cell r="BZ21">
            <v>0</v>
          </cell>
          <cell r="CA21">
            <v>0</v>
          </cell>
          <cell r="CB21">
            <v>0</v>
          </cell>
          <cell r="CC21">
            <v>0</v>
          </cell>
          <cell r="CD21">
            <v>0</v>
          </cell>
          <cell r="CE21" t="str">
            <v>NA</v>
          </cell>
          <cell r="CF21" t="str">
            <v>NA</v>
          </cell>
          <cell r="CG21" t="str">
            <v>NA</v>
          </cell>
          <cell r="CH21">
            <v>0</v>
          </cell>
          <cell r="CI21">
            <v>0</v>
          </cell>
          <cell r="CJ21">
            <v>0</v>
          </cell>
          <cell r="CK21">
            <v>0</v>
          </cell>
          <cell r="CL21">
            <v>0</v>
          </cell>
          <cell r="CM21">
            <v>0</v>
          </cell>
          <cell r="CN21">
            <v>0</v>
          </cell>
          <cell r="CO21">
            <v>0</v>
          </cell>
          <cell r="CP21">
            <v>0</v>
          </cell>
          <cell r="CQ21">
            <v>0</v>
          </cell>
          <cell r="CR21">
            <v>0</v>
          </cell>
          <cell r="CS21">
            <v>0</v>
          </cell>
          <cell r="CT21">
            <v>0</v>
          </cell>
          <cell r="CU21" t="str">
            <v>NA</v>
          </cell>
          <cell r="CV21" t="str">
            <v>NA</v>
          </cell>
          <cell r="CW21" t="str">
            <v>NA</v>
          </cell>
          <cell r="CX21">
            <v>0</v>
          </cell>
          <cell r="CY21">
            <v>0</v>
          </cell>
          <cell r="CZ21">
            <v>0</v>
          </cell>
          <cell r="DA21">
            <v>0</v>
          </cell>
          <cell r="DB21">
            <v>0</v>
          </cell>
          <cell r="DC21">
            <v>0</v>
          </cell>
          <cell r="DD21">
            <v>0</v>
          </cell>
          <cell r="DE21">
            <v>0</v>
          </cell>
          <cell r="DF21">
            <v>0</v>
          </cell>
          <cell r="DG21">
            <v>0</v>
          </cell>
          <cell r="DH21">
            <v>0</v>
          </cell>
          <cell r="DI21">
            <v>0</v>
          </cell>
          <cell r="DJ21">
            <v>0</v>
          </cell>
          <cell r="DK21" t="str">
            <v>NA</v>
          </cell>
          <cell r="DL21" t="str">
            <v>NA</v>
          </cell>
          <cell r="DM21" t="str">
            <v>NA</v>
          </cell>
          <cell r="DN21">
            <v>0</v>
          </cell>
          <cell r="DO21">
            <v>0</v>
          </cell>
          <cell r="DP21">
            <v>0</v>
          </cell>
          <cell r="DQ21">
            <v>0</v>
          </cell>
          <cell r="DR21">
            <v>0</v>
          </cell>
          <cell r="DS21">
            <v>0</v>
          </cell>
          <cell r="DT21">
            <v>0</v>
          </cell>
          <cell r="DU21">
            <v>0</v>
          </cell>
          <cell r="DV21">
            <v>0</v>
          </cell>
          <cell r="DW21">
            <v>0</v>
          </cell>
          <cell r="DX21">
            <v>0</v>
          </cell>
          <cell r="DY21">
            <v>0</v>
          </cell>
          <cell r="DZ21">
            <v>0</v>
          </cell>
          <cell r="EA21" t="str">
            <v>NA</v>
          </cell>
          <cell r="EB21" t="str">
            <v>NA</v>
          </cell>
          <cell r="EC21" t="str">
            <v>NA</v>
          </cell>
          <cell r="ED21">
            <v>0</v>
          </cell>
          <cell r="EE21">
            <v>0</v>
          </cell>
          <cell r="EF21">
            <v>0</v>
          </cell>
          <cell r="EG21">
            <v>0</v>
          </cell>
          <cell r="EH21">
            <v>0</v>
          </cell>
          <cell r="EI21">
            <v>0</v>
          </cell>
          <cell r="EJ21">
            <v>0</v>
          </cell>
          <cell r="EK21">
            <v>0</v>
          </cell>
          <cell r="EL21">
            <v>0</v>
          </cell>
          <cell r="EM21">
            <v>0</v>
          </cell>
          <cell r="EN21">
            <v>0</v>
          </cell>
          <cell r="EO21">
            <v>0</v>
          </cell>
          <cell r="EP21">
            <v>0</v>
          </cell>
          <cell r="EQ21" t="str">
            <v>NA</v>
          </cell>
          <cell r="ER21" t="str">
            <v>NA</v>
          </cell>
          <cell r="ES21" t="str">
            <v>NA</v>
          </cell>
          <cell r="ET21">
            <v>0</v>
          </cell>
          <cell r="EU21">
            <v>0</v>
          </cell>
          <cell r="EV21">
            <v>0</v>
          </cell>
          <cell r="EW21">
            <v>0</v>
          </cell>
          <cell r="EX21">
            <v>0</v>
          </cell>
          <cell r="EY21">
            <v>0</v>
          </cell>
          <cell r="EZ21">
            <v>0</v>
          </cell>
          <cell r="FA21">
            <v>0</v>
          </cell>
          <cell r="FB21">
            <v>0</v>
          </cell>
          <cell r="FC21">
            <v>0</v>
          </cell>
          <cell r="FD21">
            <v>0</v>
          </cell>
          <cell r="FE21">
            <v>0</v>
          </cell>
          <cell r="FF21">
            <v>0</v>
          </cell>
          <cell r="FG21" t="str">
            <v>NA</v>
          </cell>
          <cell r="FH21" t="str">
            <v>NA</v>
          </cell>
          <cell r="FI21" t="str">
            <v>NA</v>
          </cell>
          <cell r="FJ21">
            <v>0</v>
          </cell>
          <cell r="FK21">
            <v>0</v>
          </cell>
          <cell r="FL21">
            <v>0</v>
          </cell>
          <cell r="FM21">
            <v>0</v>
          </cell>
          <cell r="FN21">
            <v>0</v>
          </cell>
          <cell r="FO21">
            <v>0</v>
          </cell>
          <cell r="FP21">
            <v>0</v>
          </cell>
          <cell r="FQ21">
            <v>0</v>
          </cell>
          <cell r="FR21">
            <v>0</v>
          </cell>
          <cell r="FS21">
            <v>0</v>
          </cell>
          <cell r="FT21">
            <v>0</v>
          </cell>
          <cell r="FU21">
            <v>0</v>
          </cell>
          <cell r="FV21">
            <v>0</v>
          </cell>
          <cell r="FW21" t="str">
            <v>NA</v>
          </cell>
          <cell r="FX21" t="str">
            <v>NA</v>
          </cell>
          <cell r="FY21" t="str">
            <v>NA</v>
          </cell>
          <cell r="FZ21">
            <v>0</v>
          </cell>
          <cell r="GA21">
            <v>0</v>
          </cell>
          <cell r="GB21">
            <v>0</v>
          </cell>
          <cell r="GC21">
            <v>0</v>
          </cell>
          <cell r="GD21">
            <v>0</v>
          </cell>
          <cell r="GE21">
            <v>0</v>
          </cell>
          <cell r="GF21">
            <v>0</v>
          </cell>
          <cell r="GG21">
            <v>0</v>
          </cell>
          <cell r="GH21">
            <v>0</v>
          </cell>
          <cell r="GI21">
            <v>0</v>
          </cell>
          <cell r="GJ21">
            <v>0</v>
          </cell>
          <cell r="GK21">
            <v>0</v>
          </cell>
          <cell r="GL21">
            <v>0</v>
          </cell>
          <cell r="GM21" t="str">
            <v>NA</v>
          </cell>
        </row>
        <row r="22">
          <cell r="A22" t="str">
            <v>FA-2019-20</v>
          </cell>
          <cell r="B22" t="str">
            <v>x</v>
          </cell>
          <cell r="C22" t="str">
            <v>x</v>
          </cell>
          <cell r="D22" t="str">
            <v>SFP</v>
          </cell>
          <cell r="E22" t="str">
            <v>Faune aquatique</v>
          </cell>
          <cell r="F22" t="str">
            <v>DGGFH</v>
          </cell>
          <cell r="G22" t="str">
            <v>DEFA</v>
          </cell>
          <cell r="H22" t="str">
            <v>non</v>
          </cell>
          <cell r="I22" t="str">
            <v>Projet récurrent</v>
          </cell>
          <cell r="J22" t="str">
            <v>Projet récurrent</v>
          </cell>
          <cell r="K22" t="str">
            <v>En continu</v>
          </cell>
          <cell r="L22" t="str">
            <v>Suivi récurrent (travaux de terrain, acquisition de données, rapport d'activité, etc.)</v>
          </cell>
          <cell r="M22" t="str">
            <v>Gestion des espèces par l'ADNe</v>
          </cell>
          <cell r="N22" t="str">
            <v xml:space="preserve">La connaissance des espèces de poissons et de mollusques d'eau douce présentes dans le milieu aquatique est  essentielle à la gestion, la conservation et la mise en valeur des populations. La technique de détection de l’ADN environnemental  (ADNe) permet de confirmer ou d'infirmer la présence des espèces dans un plan d'eau sans pêche expérimentale. Cette technique exige moins de ressources pour la récolte d'échantillons que les inventaires traditionnels aux filets et n'a pas d'impact sur les populations. Ainsi, l'ADNe est un outil à privilégier pour mettre à jour les occurrences historiques ou ajouter de nouvelles mentions pour des espèces en situation précaire (ex. : omble chevalier oquassa et esturgeon jaune) ou des espèces exploitées (ex. : omble de fontaine, touladi et anguille d'Amérique). La mise à jour des bases de données sur la faune aquatique (Centre de données sur pa patrimoine naturel du Québec, Information sur la faune aquantique  et Base de données des mulettes du Québec) est importante puisqu'elle sert de source d'information aux directions régionales du MFFP dans plusieurs dossiers, notamment les dossiers d'autorisation et d'infraction en vertu de la Loi sur la conservation et la mise en valeur de la faune, la protection des sites fauniques d'intérêt (SFI) lors de la planification forestière, l'encadrement des ensemencements et le développement du territoire. Certains de ces inventaires constituent une action priorisée dans un plan d'action, de gestion ou de rétablissement. </v>
          </cell>
          <cell r="O22" t="str">
            <v>Différents projets poursuivant des objectifs variés seront réalisés :
Mettre à jour les connaissances sur la distribution et l'état des populations d’omble de fontaine dans 40 cours d'eau (R-08 ); valider la présence de l'omble chevalier oquassa dans un plan d'eau (R-07, R-08, R-11, R-03-12, R-04-17 et R-14-15); vérifier la présence de l'esturgeon jaune en amont d'obstacles infranchissables (R-08); vérifier la présence d’anguille en amont d’obstacles infranchissables (R-01, R-09, R-03-12 et R-04-17); confirmer le statut allopatrique de lacs à omble de fontaine (R-03-12, R-04-17 et R-01); confirmer la distribution du touladi dans un secteur du territoire libre visé par le développement de la villégiature (R-09). Tous les échantillons seront prélevés par les DGFa selon un protocole établi par la DEFA, qui fournira le matériel. La DEFA sera également responsable des analyses d'ADNe en laboratoire.</v>
          </cell>
          <cell r="P22" t="str">
            <v>Les prélèvements d'échantillons d'eau pour les différents projets seront effectués au courant de l'été. L'analyse de l'ADNe sera réalisée avant le 31 mars 2020. Une fois les résultats disponibles, la mise à jour des occurrences dans CDPNQ, IFA et BDMQ sera effectuée.</v>
          </cell>
          <cell r="Q22" t="str">
            <v>(À compléter ultérieurement, lors de la reddition de comptes)</v>
          </cell>
          <cell r="R22" t="str">
            <v xml:space="preserve"> Guillaume Côté</v>
          </cell>
          <cell r="S22" t="str">
            <v>DEFA</v>
          </cell>
          <cell r="T22" t="str">
            <v>R-01</v>
          </cell>
          <cell r="U22" t="str">
            <v>Anne-Marie Pelletier</v>
          </cell>
          <cell r="V22">
            <v>20</v>
          </cell>
          <cell r="W22">
            <v>3.5</v>
          </cell>
          <cell r="X22">
            <v>9</v>
          </cell>
          <cell r="Y22">
            <v>0</v>
          </cell>
          <cell r="Z22">
            <v>2835</v>
          </cell>
          <cell r="AA22">
            <v>8120</v>
          </cell>
          <cell r="AB22">
            <v>2205</v>
          </cell>
          <cell r="AC22">
            <v>350</v>
          </cell>
          <cell r="AD22">
            <v>5285</v>
          </cell>
          <cell r="AE22">
            <v>0</v>
          </cell>
          <cell r="AF22">
            <v>630</v>
          </cell>
          <cell r="AG22">
            <v>500</v>
          </cell>
          <cell r="AH22">
            <v>850</v>
          </cell>
          <cell r="AI22" t="str">
            <v>C</v>
          </cell>
          <cell r="AJ22" t="str">
            <v>R-02</v>
          </cell>
          <cell r="AK22" t="str">
            <v>Karine Gagnon</v>
          </cell>
          <cell r="AL22">
            <v>2</v>
          </cell>
          <cell r="AM22">
            <v>0</v>
          </cell>
          <cell r="AN22">
            <v>0</v>
          </cell>
          <cell r="AO22">
            <v>0</v>
          </cell>
          <cell r="AP22">
            <v>0</v>
          </cell>
          <cell r="AQ22">
            <v>420</v>
          </cell>
          <cell r="AR22">
            <v>0</v>
          </cell>
          <cell r="AS22">
            <v>0</v>
          </cell>
          <cell r="AT22">
            <v>420</v>
          </cell>
          <cell r="AU22">
            <v>0</v>
          </cell>
          <cell r="AV22">
            <v>0</v>
          </cell>
          <cell r="AW22">
            <v>90</v>
          </cell>
          <cell r="AX22">
            <v>90</v>
          </cell>
          <cell r="AY22" t="str">
            <v>C</v>
          </cell>
          <cell r="AZ22" t="str">
            <v>R-03-12</v>
          </cell>
          <cell r="BA22" t="str">
            <v xml:space="preserve">Andréanne Masson </v>
          </cell>
          <cell r="BB22">
            <v>37</v>
          </cell>
          <cell r="BC22">
            <v>11.5</v>
          </cell>
          <cell r="BD22">
            <v>15</v>
          </cell>
          <cell r="BE22">
            <v>4</v>
          </cell>
          <cell r="BF22">
            <v>5965</v>
          </cell>
          <cell r="BG22">
            <v>17300</v>
          </cell>
          <cell r="BH22">
            <v>5965</v>
          </cell>
          <cell r="BI22">
            <v>1897</v>
          </cell>
          <cell r="BJ22">
            <v>11335</v>
          </cell>
          <cell r="BK22">
            <v>0</v>
          </cell>
          <cell r="BL22">
            <v>0</v>
          </cell>
          <cell r="BM22">
            <v>130</v>
          </cell>
          <cell r="BN22">
            <v>2027</v>
          </cell>
          <cell r="BO22" t="str">
            <v>C</v>
          </cell>
          <cell r="BP22" t="str">
            <v>R-04-17</v>
          </cell>
          <cell r="BQ22" t="str">
            <v>Patrick  Plourde-Lavoie</v>
          </cell>
          <cell r="BR22">
            <v>16.5</v>
          </cell>
          <cell r="BS22">
            <v>0.5</v>
          </cell>
          <cell r="BT22">
            <v>3</v>
          </cell>
          <cell r="BU22">
            <v>2</v>
          </cell>
          <cell r="BV22">
            <v>1565</v>
          </cell>
          <cell r="BW22">
            <v>5185</v>
          </cell>
          <cell r="BX22">
            <v>1565</v>
          </cell>
          <cell r="BY22">
            <v>3200</v>
          </cell>
          <cell r="BZ22">
            <v>3620</v>
          </cell>
          <cell r="CA22">
            <v>0</v>
          </cell>
          <cell r="CB22">
            <v>0</v>
          </cell>
          <cell r="CC22">
            <v>0</v>
          </cell>
          <cell r="CD22">
            <v>3200</v>
          </cell>
          <cell r="CE22" t="str">
            <v>C</v>
          </cell>
          <cell r="CF22" t="str">
            <v>NA</v>
          </cell>
          <cell r="CG22" t="str">
            <v>NA</v>
          </cell>
          <cell r="CH22">
            <v>0</v>
          </cell>
          <cell r="CI22">
            <v>0</v>
          </cell>
          <cell r="CJ22">
            <v>0</v>
          </cell>
          <cell r="CK22">
            <v>0</v>
          </cell>
          <cell r="CL22">
            <v>0</v>
          </cell>
          <cell r="CM22">
            <v>0</v>
          </cell>
          <cell r="CN22">
            <v>0</v>
          </cell>
          <cell r="CO22">
            <v>0</v>
          </cell>
          <cell r="CP22">
            <v>0</v>
          </cell>
          <cell r="CQ22">
            <v>0</v>
          </cell>
          <cell r="CR22">
            <v>0</v>
          </cell>
          <cell r="CS22">
            <v>0</v>
          </cell>
          <cell r="CT22">
            <v>0</v>
          </cell>
          <cell r="CU22" t="str">
            <v>NA</v>
          </cell>
          <cell r="CV22" t="str">
            <v>R-07</v>
          </cell>
          <cell r="CW22" t="str">
            <v>Julie Deschênes</v>
          </cell>
          <cell r="CX22">
            <v>8</v>
          </cell>
          <cell r="CY22">
            <v>0</v>
          </cell>
          <cell r="CZ22">
            <v>4</v>
          </cell>
          <cell r="DA22">
            <v>0</v>
          </cell>
          <cell r="DB22">
            <v>1260</v>
          </cell>
          <cell r="DC22">
            <v>2940</v>
          </cell>
          <cell r="DD22">
            <v>1260</v>
          </cell>
          <cell r="DE22">
            <v>500</v>
          </cell>
          <cell r="DF22">
            <v>1680</v>
          </cell>
          <cell r="DG22">
            <v>0</v>
          </cell>
          <cell r="DH22">
            <v>0</v>
          </cell>
          <cell r="DI22">
            <v>0</v>
          </cell>
          <cell r="DJ22">
            <v>500</v>
          </cell>
          <cell r="DK22" t="str">
            <v>C</v>
          </cell>
          <cell r="DL22" t="str">
            <v>R-08</v>
          </cell>
          <cell r="DM22" t="str">
            <v>Stéphanie Pellerin</v>
          </cell>
          <cell r="DN22">
            <v>27</v>
          </cell>
          <cell r="DO22">
            <v>4</v>
          </cell>
          <cell r="DP22">
            <v>7</v>
          </cell>
          <cell r="DQ22">
            <v>0</v>
          </cell>
          <cell r="DR22">
            <v>2205</v>
          </cell>
          <cell r="DS22">
            <v>9115</v>
          </cell>
          <cell r="DT22">
            <v>1575</v>
          </cell>
          <cell r="DU22">
            <v>1335</v>
          </cell>
          <cell r="DV22">
            <v>6910</v>
          </cell>
          <cell r="DW22">
            <v>0</v>
          </cell>
          <cell r="DX22">
            <v>630</v>
          </cell>
          <cell r="DY22">
            <v>500</v>
          </cell>
          <cell r="DZ22">
            <v>1835</v>
          </cell>
          <cell r="EA22" t="str">
            <v>C</v>
          </cell>
          <cell r="EB22" t="str">
            <v>R-09</v>
          </cell>
          <cell r="EC22" t="str">
            <v xml:space="preserve">Daniel Poirier </v>
          </cell>
          <cell r="ED22">
            <v>24.5</v>
          </cell>
          <cell r="EE22">
            <v>5</v>
          </cell>
          <cell r="EF22">
            <v>4</v>
          </cell>
          <cell r="EG22">
            <v>0</v>
          </cell>
          <cell r="EH22">
            <v>1260</v>
          </cell>
          <cell r="EI22">
            <v>7955</v>
          </cell>
          <cell r="EJ22">
            <v>1260</v>
          </cell>
          <cell r="EK22">
            <v>4098</v>
          </cell>
          <cell r="EL22">
            <v>6695</v>
          </cell>
          <cell r="EM22">
            <v>0</v>
          </cell>
          <cell r="EN22">
            <v>0</v>
          </cell>
          <cell r="EO22">
            <v>0</v>
          </cell>
          <cell r="EP22">
            <v>4098</v>
          </cell>
          <cell r="EQ22" t="str">
            <v>C</v>
          </cell>
          <cell r="ER22" t="str">
            <v>NA</v>
          </cell>
          <cell r="ES22" t="str">
            <v>NA</v>
          </cell>
          <cell r="ET22">
            <v>0</v>
          </cell>
          <cell r="EU22">
            <v>0</v>
          </cell>
          <cell r="EV22">
            <v>0</v>
          </cell>
          <cell r="EW22">
            <v>0</v>
          </cell>
          <cell r="EX22">
            <v>0</v>
          </cell>
          <cell r="EY22">
            <v>0</v>
          </cell>
          <cell r="EZ22">
            <v>0</v>
          </cell>
          <cell r="FA22">
            <v>0</v>
          </cell>
          <cell r="FB22">
            <v>0</v>
          </cell>
          <cell r="FC22">
            <v>0</v>
          </cell>
          <cell r="FD22">
            <v>0</v>
          </cell>
          <cell r="FE22">
            <v>0</v>
          </cell>
          <cell r="FF22">
            <v>0</v>
          </cell>
          <cell r="FG22" t="str">
            <v>NA</v>
          </cell>
          <cell r="FH22" t="str">
            <v>R-11</v>
          </cell>
          <cell r="FI22" t="str">
            <v>Jean-Philippe Marcoux</v>
          </cell>
          <cell r="FJ22">
            <v>8</v>
          </cell>
          <cell r="FK22">
            <v>1</v>
          </cell>
          <cell r="FL22">
            <v>0</v>
          </cell>
          <cell r="FM22">
            <v>0</v>
          </cell>
          <cell r="FN22">
            <v>0</v>
          </cell>
          <cell r="FO22">
            <v>1990</v>
          </cell>
          <cell r="FP22">
            <v>0</v>
          </cell>
          <cell r="FQ22">
            <v>200</v>
          </cell>
          <cell r="FR22">
            <v>1990</v>
          </cell>
          <cell r="FS22">
            <v>0</v>
          </cell>
          <cell r="FT22">
            <v>0</v>
          </cell>
          <cell r="FU22">
            <v>0</v>
          </cell>
          <cell r="FV22">
            <v>200</v>
          </cell>
          <cell r="FW22" t="str">
            <v>C</v>
          </cell>
          <cell r="FX22" t="str">
            <v>R-14-15</v>
          </cell>
          <cell r="FY22" t="str">
            <v xml:space="preserve">Caroline Turcotte </v>
          </cell>
          <cell r="FZ22">
            <v>4</v>
          </cell>
          <cell r="GA22">
            <v>0</v>
          </cell>
          <cell r="GB22">
            <v>0</v>
          </cell>
          <cell r="GC22">
            <v>0</v>
          </cell>
          <cell r="GD22">
            <v>0</v>
          </cell>
          <cell r="GE22">
            <v>840</v>
          </cell>
          <cell r="GF22">
            <v>0</v>
          </cell>
          <cell r="GG22">
            <v>33</v>
          </cell>
          <cell r="GH22">
            <v>840</v>
          </cell>
          <cell r="GI22">
            <v>0</v>
          </cell>
          <cell r="GJ22">
            <v>0</v>
          </cell>
          <cell r="GK22">
            <v>0</v>
          </cell>
          <cell r="GL22">
            <v>33</v>
          </cell>
          <cell r="GM22" t="str">
            <v>C</v>
          </cell>
        </row>
        <row r="23">
          <cell r="A23" t="str">
            <v>FA-2019-21</v>
          </cell>
          <cell r="B23">
            <v>0</v>
          </cell>
          <cell r="C23" t="str">
            <v>X</v>
          </cell>
          <cell r="D23" t="str">
            <v>SFP</v>
          </cell>
          <cell r="E23" t="str">
            <v>Faune aquatique</v>
          </cell>
          <cell r="F23" t="str">
            <v>DGGFH</v>
          </cell>
          <cell r="G23" t="str">
            <v>DEFA</v>
          </cell>
          <cell r="H23" t="str">
            <v>non</v>
          </cell>
          <cell r="I23" t="str">
            <v>Projet récurrent</v>
          </cell>
          <cell r="J23" t="str">
            <v>Projet récurrent</v>
          </cell>
          <cell r="K23" t="str">
            <v>En continu</v>
          </cell>
          <cell r="L23" t="str">
            <v>Activité autre (comité, groupe de travail, etc.)</v>
          </cell>
          <cell r="M23" t="str">
            <v>Conservation et mise en valeur du saumon atlantique</v>
          </cell>
          <cell r="N23" t="str">
            <v>Le saumon atlantique est une espèce très prisée des pêcheurs sportifs et génère 50 M$ de retombées économique dans les régions suivantes :  Bas-Saint-Laurent, Saguenay-Lac-Saint-Jean, Capitale-Nationale, Côte-Nord, Gaspésie-Îles-de-la-Madeleine et Nord-du-Québec. Le saumon atlantique est également l'une des espèces aquatiques qui suscite le plus d'attention médiatique et politique au Québec. Alors que plusieurs populations de saumon ont connu un déclin au cours des années 1980 et 1990, un enjeu important pour le MFFP consiste à favoriser la conservation de populations en difficulté et de mettre en valeur celles qui sont saines.
La conservation et la mise en valeur optimale du saumon atlantique requièrent plusieurs travaux, dont certains ont été identifiés dans le Plan de gestion du saumon atlantique 2016-2026. Le comité scientifique sur le saumon atlantique et l'omble de fontaine anadrome, qui a le mandat de conseiller le ministre sur ces enjeux, a établi une liste prioritaire de tâches.</v>
          </cell>
          <cell r="O23" t="str">
            <v>Afin de favoriser la conservation et la mise en valeur du saumon atlantique et de l'omble de fontaine anadrome, les sous-objectifs suivants doivent être atteints : 1) Dresser le bilan annuel de l'exploitation du saumon au Québec; 2) Effectuer les changements réglementaires en fonction de l'état des populations; 3) Mettre en oeuvre le Plan d'ensemencement de saumon; 4) Réaliser les actions listées dans le tableau de suivi du Comité scientifique sur le saumon atlantique et l'omble de fontaine anadrome; 5) Tenir une réunion annuelle à Québec et des réunions statutaires (visioconférence); 6) Orienter les travaux du Programme de valorisation d'aménagement et de restauration des habitats du saumon atlantique; 7) Raffiner le calcul de la déposition d'oeufs avec des données de poids et de sexe ratio plus précis; 8) Évaluer l'impact de la présence du bar rayé dans les rivières à saumon; 9) Optimiser le réseau de suivi des montaisons de saumon; 10) Suivre la température des rivières à saumon et proposer des actions pour encadrer la pratique de la pêche au saumon lors d'épisodes d'eau chaude; 11) Localiser/dénombrer les nids de saumon.</v>
          </cell>
          <cell r="P23" t="str">
            <v>Bilan de l'exploitation du saumon 2018, changements réglementaires, patron de variation de la température de l'eau des rivières à saumon du Québec et propositions d'actions visant à encadrer la pratique de la pêche au saumon lors d'épisodes d'eau chaude, valeurs de sexe ratio des petits et grands saumons pour certaines populations représentatives, rapport sommaire du contenu des estomacs de bars rayés capturés en rivière.</v>
          </cell>
          <cell r="Q23" t="str">
            <v>(À compléter ultérieurement, lors de la reddition de comptes)</v>
          </cell>
          <cell r="R23" t="str">
            <v>Julien April</v>
          </cell>
          <cell r="S23" t="str">
            <v>DEFA</v>
          </cell>
          <cell r="T23" t="str">
            <v>R-01</v>
          </cell>
          <cell r="U23" t="str">
            <v>Jérôme Doucet-Caron</v>
          </cell>
          <cell r="V23">
            <v>64</v>
          </cell>
          <cell r="W23">
            <v>50</v>
          </cell>
          <cell r="X23">
            <v>14</v>
          </cell>
          <cell r="Y23">
            <v>3</v>
          </cell>
          <cell r="Z23">
            <v>5340</v>
          </cell>
          <cell r="AA23">
            <v>34280</v>
          </cell>
          <cell r="AB23">
            <v>0</v>
          </cell>
          <cell r="AC23">
            <v>0</v>
          </cell>
          <cell r="AD23">
            <v>34280</v>
          </cell>
          <cell r="AE23">
            <v>3200</v>
          </cell>
          <cell r="AF23">
            <v>0</v>
          </cell>
          <cell r="AG23">
            <v>3000</v>
          </cell>
          <cell r="AH23">
            <v>6200</v>
          </cell>
          <cell r="AI23" t="str">
            <v>C</v>
          </cell>
          <cell r="AJ23" t="str">
            <v>R-02</v>
          </cell>
          <cell r="AK23" t="str">
            <v>Karine Gagnon</v>
          </cell>
          <cell r="AL23">
            <v>56</v>
          </cell>
          <cell r="AM23">
            <v>48</v>
          </cell>
          <cell r="AN23">
            <v>11</v>
          </cell>
          <cell r="AO23">
            <v>0</v>
          </cell>
          <cell r="AP23">
            <v>3465</v>
          </cell>
          <cell r="AQ23">
            <v>30105</v>
          </cell>
          <cell r="AR23">
            <v>0</v>
          </cell>
          <cell r="AS23">
            <v>0</v>
          </cell>
          <cell r="AT23">
            <v>30105</v>
          </cell>
          <cell r="AU23">
            <v>3535</v>
          </cell>
          <cell r="AV23">
            <v>0</v>
          </cell>
          <cell r="AW23">
            <v>1015</v>
          </cell>
          <cell r="AX23">
            <v>4550</v>
          </cell>
          <cell r="AY23" t="str">
            <v>C</v>
          </cell>
          <cell r="AZ23" t="str">
            <v>R-03-12</v>
          </cell>
          <cell r="BA23" t="str">
            <v>Benoît Thomas</v>
          </cell>
          <cell r="BB23">
            <v>75</v>
          </cell>
          <cell r="BC23">
            <v>40</v>
          </cell>
          <cell r="BD23">
            <v>0</v>
          </cell>
          <cell r="BE23">
            <v>0</v>
          </cell>
          <cell r="BF23">
            <v>0</v>
          </cell>
          <cell r="BG23">
            <v>28150</v>
          </cell>
          <cell r="BH23">
            <v>0</v>
          </cell>
          <cell r="BI23">
            <v>0</v>
          </cell>
          <cell r="BJ23">
            <v>28150</v>
          </cell>
          <cell r="BK23">
            <v>0</v>
          </cell>
          <cell r="BL23">
            <v>0</v>
          </cell>
          <cell r="BM23">
            <v>0</v>
          </cell>
          <cell r="BN23">
            <v>0</v>
          </cell>
          <cell r="BO23" t="str">
            <v>C</v>
          </cell>
          <cell r="BP23" t="str">
            <v>NA</v>
          </cell>
          <cell r="BQ23" t="str">
            <v>NA</v>
          </cell>
          <cell r="BR23">
            <v>0</v>
          </cell>
          <cell r="BS23">
            <v>0</v>
          </cell>
          <cell r="BT23">
            <v>0</v>
          </cell>
          <cell r="BU23">
            <v>0</v>
          </cell>
          <cell r="BV23">
            <v>0</v>
          </cell>
          <cell r="BW23">
            <v>0</v>
          </cell>
          <cell r="BX23">
            <v>0</v>
          </cell>
          <cell r="BY23">
            <v>0</v>
          </cell>
          <cell r="BZ23">
            <v>0</v>
          </cell>
          <cell r="CA23">
            <v>0</v>
          </cell>
          <cell r="CB23">
            <v>0</v>
          </cell>
          <cell r="CC23">
            <v>0</v>
          </cell>
          <cell r="CD23">
            <v>0</v>
          </cell>
          <cell r="CE23" t="str">
            <v>NA</v>
          </cell>
          <cell r="CF23" t="str">
            <v>NA</v>
          </cell>
          <cell r="CG23" t="str">
            <v>NA</v>
          </cell>
          <cell r="CH23">
            <v>0</v>
          </cell>
          <cell r="CI23">
            <v>0</v>
          </cell>
          <cell r="CJ23">
            <v>0</v>
          </cell>
          <cell r="CK23">
            <v>0</v>
          </cell>
          <cell r="CL23">
            <v>0</v>
          </cell>
          <cell r="CM23">
            <v>0</v>
          </cell>
          <cell r="CN23">
            <v>0</v>
          </cell>
          <cell r="CO23">
            <v>0</v>
          </cell>
          <cell r="CP23">
            <v>0</v>
          </cell>
          <cell r="CQ23">
            <v>0</v>
          </cell>
          <cell r="CR23">
            <v>0</v>
          </cell>
          <cell r="CS23">
            <v>0</v>
          </cell>
          <cell r="CT23">
            <v>0</v>
          </cell>
          <cell r="CU23" t="str">
            <v>NA</v>
          </cell>
          <cell r="CV23" t="str">
            <v>NA</v>
          </cell>
          <cell r="CW23" t="str">
            <v>NA</v>
          </cell>
          <cell r="CX23">
            <v>0</v>
          </cell>
          <cell r="CY23">
            <v>0</v>
          </cell>
          <cell r="CZ23">
            <v>0</v>
          </cell>
          <cell r="DA23">
            <v>0</v>
          </cell>
          <cell r="DB23">
            <v>0</v>
          </cell>
          <cell r="DC23">
            <v>0</v>
          </cell>
          <cell r="DD23">
            <v>0</v>
          </cell>
          <cell r="DE23">
            <v>0</v>
          </cell>
          <cell r="DF23">
            <v>0</v>
          </cell>
          <cell r="DG23">
            <v>0</v>
          </cell>
          <cell r="DH23">
            <v>0</v>
          </cell>
          <cell r="DI23">
            <v>0</v>
          </cell>
          <cell r="DJ23">
            <v>0</v>
          </cell>
          <cell r="DK23" t="str">
            <v>NA</v>
          </cell>
          <cell r="DL23" t="str">
            <v>NA</v>
          </cell>
          <cell r="DM23" t="str">
            <v>NA</v>
          </cell>
          <cell r="DN23">
            <v>0</v>
          </cell>
          <cell r="DO23">
            <v>0</v>
          </cell>
          <cell r="DP23">
            <v>0</v>
          </cell>
          <cell r="DQ23">
            <v>0</v>
          </cell>
          <cell r="DR23">
            <v>0</v>
          </cell>
          <cell r="DS23">
            <v>0</v>
          </cell>
          <cell r="DT23">
            <v>0</v>
          </cell>
          <cell r="DU23">
            <v>0</v>
          </cell>
          <cell r="DV23">
            <v>0</v>
          </cell>
          <cell r="DW23">
            <v>0</v>
          </cell>
          <cell r="DX23">
            <v>0</v>
          </cell>
          <cell r="DY23">
            <v>0</v>
          </cell>
          <cell r="DZ23">
            <v>0</v>
          </cell>
          <cell r="EA23" t="str">
            <v>NA</v>
          </cell>
          <cell r="EB23" t="str">
            <v>R-09</v>
          </cell>
          <cell r="EC23" t="str">
            <v>Soazig Le Breton</v>
          </cell>
          <cell r="ED23">
            <v>53</v>
          </cell>
          <cell r="EE23">
            <v>49</v>
          </cell>
          <cell r="EF23">
            <v>0</v>
          </cell>
          <cell r="EG23">
            <v>0</v>
          </cell>
          <cell r="EH23">
            <v>0</v>
          </cell>
          <cell r="EI23">
            <v>26320</v>
          </cell>
          <cell r="EJ23">
            <v>0</v>
          </cell>
          <cell r="EK23">
            <v>0</v>
          </cell>
          <cell r="EL23">
            <v>26320</v>
          </cell>
          <cell r="EM23">
            <v>2360</v>
          </cell>
          <cell r="EN23">
            <v>0</v>
          </cell>
          <cell r="EO23">
            <v>0</v>
          </cell>
          <cell r="EP23">
            <v>2360</v>
          </cell>
          <cell r="EQ23" t="str">
            <v>C</v>
          </cell>
          <cell r="ER23" t="str">
            <v>R-10</v>
          </cell>
          <cell r="ES23" t="str">
            <v>Laurie Beaupré</v>
          </cell>
          <cell r="ET23">
            <v>5</v>
          </cell>
          <cell r="EU23">
            <v>6</v>
          </cell>
          <cell r="EV23">
            <v>0</v>
          </cell>
          <cell r="EW23">
            <v>0</v>
          </cell>
          <cell r="EX23">
            <v>0</v>
          </cell>
          <cell r="EY23">
            <v>2910</v>
          </cell>
          <cell r="EZ23">
            <v>0</v>
          </cell>
          <cell r="FA23">
            <v>0</v>
          </cell>
          <cell r="FB23">
            <v>2910</v>
          </cell>
          <cell r="FC23">
            <v>700</v>
          </cell>
          <cell r="FD23">
            <v>0</v>
          </cell>
          <cell r="FE23">
            <v>1000</v>
          </cell>
          <cell r="FF23">
            <v>1700</v>
          </cell>
          <cell r="FG23" t="str">
            <v>C</v>
          </cell>
          <cell r="FH23" t="str">
            <v>R-11</v>
          </cell>
          <cell r="FI23" t="str">
            <v>Valérie Bujold</v>
          </cell>
          <cell r="FJ23">
            <v>70</v>
          </cell>
          <cell r="FK23">
            <v>35</v>
          </cell>
          <cell r="FL23">
            <v>0</v>
          </cell>
          <cell r="FM23">
            <v>0</v>
          </cell>
          <cell r="FN23">
            <v>0</v>
          </cell>
          <cell r="FO23">
            <v>25550</v>
          </cell>
          <cell r="FP23">
            <v>0</v>
          </cell>
          <cell r="FQ23">
            <v>0</v>
          </cell>
          <cell r="FR23">
            <v>25550</v>
          </cell>
          <cell r="FS23">
            <v>5070</v>
          </cell>
          <cell r="FT23">
            <v>0</v>
          </cell>
          <cell r="FU23">
            <v>0</v>
          </cell>
          <cell r="FV23">
            <v>5070</v>
          </cell>
          <cell r="FW23" t="str">
            <v>C</v>
          </cell>
          <cell r="FX23" t="str">
            <v>NA</v>
          </cell>
          <cell r="FY23" t="str">
            <v>NA</v>
          </cell>
          <cell r="FZ23">
            <v>0</v>
          </cell>
          <cell r="GA23">
            <v>0</v>
          </cell>
          <cell r="GB23">
            <v>0</v>
          </cell>
          <cell r="GC23">
            <v>0</v>
          </cell>
          <cell r="GD23">
            <v>0</v>
          </cell>
          <cell r="GE23">
            <v>0</v>
          </cell>
          <cell r="GF23">
            <v>0</v>
          </cell>
          <cell r="GG23">
            <v>0</v>
          </cell>
          <cell r="GH23">
            <v>0</v>
          </cell>
          <cell r="GI23">
            <v>0</v>
          </cell>
          <cell r="GJ23">
            <v>0</v>
          </cell>
          <cell r="GK23">
            <v>0</v>
          </cell>
          <cell r="GL23">
            <v>0</v>
          </cell>
          <cell r="GM23" t="str">
            <v>NA</v>
          </cell>
        </row>
        <row r="24">
          <cell r="A24" t="str">
            <v>FA-2019-22</v>
          </cell>
          <cell r="B24" t="str">
            <v>X</v>
          </cell>
          <cell r="C24" t="str">
            <v>X</v>
          </cell>
          <cell r="D24" t="str">
            <v>SOR</v>
          </cell>
          <cell r="E24" t="str">
            <v>Faune aquatique</v>
          </cell>
          <cell r="F24" t="str">
            <v>Secteur central</v>
          </cell>
          <cell r="G24" t="str">
            <v>R-04-17 Mauricie--Centre-du-Québec</v>
          </cell>
          <cell r="H24" t="str">
            <v>non</v>
          </cell>
          <cell r="I24" t="str">
            <v>4 ans</v>
          </cell>
          <cell r="J24" t="str">
            <v>Dernière année</v>
          </cell>
          <cell r="K24" t="str">
            <v>Avril</v>
          </cell>
          <cell r="L24" t="str">
            <v>Projet ponctuel (durée déterminée, réalisé une seule fois, production de livrables, etc.)</v>
          </cell>
          <cell r="M24" t="str">
            <v>Identification des habitats essentiels du maskinongé dans le fleuve Saint-Laurent : un outil visant la gestion optimale de la pêche et des habitats</v>
          </cell>
          <cell r="N24" t="str">
            <v xml:space="preserve">Les eaux du Saint-Laurent sont actuellement identifiées comme site de grand intérêt par la clientèle nord-américaine de pêcheurs sportifs de maskinongé et la popularité de cette espèce ne cesse de s'accroître. La faible abondance de poissons de petite taille dans la récolte sportive suggère une problématique de recrutement dans le tronçon Montréal-Sorel et lac Saint-Pierre. Des pressions anthropiques importantes agissent négativement sur l'écosystème du Saint-Laurent. Elles se sont récemment traduites par une détérioration des habitats aquatiques, particulièrement au lac Saint-Pierre. Cette situation suscite des intérrogations importantes par rapport aux effets potentiels de ces perturbations sur les populations de grands prédateurs comme le maskinongé et sur les modalités de gestion de l'un des joyaux halieutiques du Québec. Les habitats essentiels du maskinongé pour la reproduction et la croissance n'ont jamais été identifiés, ce qui limite notre capacité à bien orienter les efforts de protection et de restauration des habitats visant cette espèce. Les habitats identifiés dans le cadre du présent projet seront utilisés pour la cartographie des habitats sensibles à protéger dans le fleuve Saint-Laurent. Cette cartographie est attendue dans le cadre de la Stratégie maritime du Québec, la Stratégie pour l'avenir sur lac Saint-Pierre, ainsi que le Plan d'action Saint-Laurent. </v>
          </cell>
          <cell r="O24" t="str">
            <v>Les objectifs à long terme sont d'optimiser la gestion du maskinongé au Québec et d'assurer la pérénnité de la ressource. Pour ce faire, le projet cible l'acquisition des connaissances nécessaires à la mise en place de mesures de gestion, ainsi que de conservation et de restauration d'habitats, à une échelle spatiale adéquate. Pour y arriver, les objectifs spécifiques de la démarche amorcée au cours des dernières années sont l'acquisition de connaissances sur la structure génétique des populations de maskinongé du Québec ainsi que l'identification et la caractérisation des habitats de reproduction et de croissance dans le tronçon Montréal-Sorel et le lac Saint-Pierre par la pose d'émetteurs, le suivi télémétrique d'adultes et la recherche de jeunes de l'année.</v>
          </cell>
          <cell r="P24" t="str">
            <v>Rapport d'activités sur les habitats essentiels du maskinongé et leurs déplacements, incluant des recommandations de gestion et une cartographie des habitats essentiels (31 mars 2020).</v>
          </cell>
          <cell r="Q24" t="str">
            <v>(À compléter ultérieurement, lors de la reddition de comptes)</v>
          </cell>
          <cell r="R24" t="str">
            <v>Philippe Brodeur</v>
          </cell>
          <cell r="S24" t="str">
            <v>R-04-17 Mauricie--Centre-du-Québec</v>
          </cell>
          <cell r="T24" t="str">
            <v>NA</v>
          </cell>
          <cell r="U24" t="str">
            <v>NA</v>
          </cell>
          <cell r="V24">
            <v>0</v>
          </cell>
          <cell r="W24">
            <v>0</v>
          </cell>
          <cell r="X24">
            <v>0</v>
          </cell>
          <cell r="Y24">
            <v>0</v>
          </cell>
          <cell r="Z24">
            <v>0</v>
          </cell>
          <cell r="AA24">
            <v>0</v>
          </cell>
          <cell r="AB24">
            <v>0</v>
          </cell>
          <cell r="AC24">
            <v>0</v>
          </cell>
          <cell r="AD24">
            <v>0</v>
          </cell>
          <cell r="AE24">
            <v>0</v>
          </cell>
          <cell r="AF24">
            <v>0</v>
          </cell>
          <cell r="AG24">
            <v>0</v>
          </cell>
          <cell r="AH24">
            <v>0</v>
          </cell>
          <cell r="AI24" t="str">
            <v>NA</v>
          </cell>
          <cell r="AJ24" t="str">
            <v>NA</v>
          </cell>
          <cell r="AK24" t="str">
            <v>NA</v>
          </cell>
          <cell r="AL24">
            <v>0</v>
          </cell>
          <cell r="AM24">
            <v>0</v>
          </cell>
          <cell r="AN24">
            <v>0</v>
          </cell>
          <cell r="AO24">
            <v>0</v>
          </cell>
          <cell r="AP24">
            <v>0</v>
          </cell>
          <cell r="AQ24">
            <v>0</v>
          </cell>
          <cell r="AR24">
            <v>0</v>
          </cell>
          <cell r="AS24">
            <v>0</v>
          </cell>
          <cell r="AT24">
            <v>0</v>
          </cell>
          <cell r="AU24">
            <v>0</v>
          </cell>
          <cell r="AV24">
            <v>0</v>
          </cell>
          <cell r="AW24">
            <v>0</v>
          </cell>
          <cell r="AX24">
            <v>0</v>
          </cell>
          <cell r="AY24" t="str">
            <v>NA</v>
          </cell>
          <cell r="AZ24" t="str">
            <v>NA</v>
          </cell>
          <cell r="BA24" t="str">
            <v>NA</v>
          </cell>
          <cell r="BB24">
            <v>0</v>
          </cell>
          <cell r="BC24">
            <v>0</v>
          </cell>
          <cell r="BD24">
            <v>0</v>
          </cell>
          <cell r="BE24">
            <v>0</v>
          </cell>
          <cell r="BF24">
            <v>0</v>
          </cell>
          <cell r="BG24">
            <v>0</v>
          </cell>
          <cell r="BH24">
            <v>0</v>
          </cell>
          <cell r="BI24">
            <v>0</v>
          </cell>
          <cell r="BJ24">
            <v>0</v>
          </cell>
          <cell r="BK24">
            <v>0</v>
          </cell>
          <cell r="BL24">
            <v>0</v>
          </cell>
          <cell r="BM24">
            <v>0</v>
          </cell>
          <cell r="BN24">
            <v>0</v>
          </cell>
          <cell r="BO24" t="str">
            <v>NA</v>
          </cell>
          <cell r="BP24" t="str">
            <v>R-04-17</v>
          </cell>
          <cell r="BQ24" t="str">
            <v>Philippe Brodeur</v>
          </cell>
          <cell r="BR24">
            <v>175</v>
          </cell>
          <cell r="BS24">
            <v>46</v>
          </cell>
          <cell r="BT24">
            <v>10</v>
          </cell>
          <cell r="BU24">
            <v>3</v>
          </cell>
          <cell r="BV24">
            <v>4080</v>
          </cell>
          <cell r="BW24">
            <v>55090</v>
          </cell>
          <cell r="BX24">
            <v>2000</v>
          </cell>
          <cell r="BY24">
            <v>6000</v>
          </cell>
          <cell r="BZ24">
            <v>53090</v>
          </cell>
          <cell r="CA24">
            <v>12000</v>
          </cell>
          <cell r="CB24">
            <v>0</v>
          </cell>
          <cell r="CC24">
            <v>0</v>
          </cell>
          <cell r="CD24">
            <v>18000</v>
          </cell>
          <cell r="CE24" t="str">
            <v>R</v>
          </cell>
          <cell r="CF24" t="str">
            <v>R-05-06-13-16</v>
          </cell>
          <cell r="CG24" t="str">
            <v>Daniel Hatin</v>
          </cell>
          <cell r="CH24">
            <v>120</v>
          </cell>
          <cell r="CI24">
            <v>25</v>
          </cell>
          <cell r="CJ24">
            <v>30</v>
          </cell>
          <cell r="CK24">
            <v>0</v>
          </cell>
          <cell r="CL24">
            <v>9450</v>
          </cell>
          <cell r="CM24">
            <v>42400</v>
          </cell>
          <cell r="CN24">
            <v>2000</v>
          </cell>
          <cell r="CO24">
            <v>7000</v>
          </cell>
          <cell r="CP24">
            <v>40400</v>
          </cell>
          <cell r="CQ24">
            <v>2000</v>
          </cell>
          <cell r="CR24">
            <v>0</v>
          </cell>
          <cell r="CS24">
            <v>0</v>
          </cell>
          <cell r="CT24">
            <v>9000</v>
          </cell>
          <cell r="CU24" t="str">
            <v>C</v>
          </cell>
          <cell r="CV24" t="str">
            <v>NA</v>
          </cell>
          <cell r="CW24" t="str">
            <v>NA</v>
          </cell>
          <cell r="CX24">
            <v>0</v>
          </cell>
          <cell r="CY24">
            <v>0</v>
          </cell>
          <cell r="CZ24">
            <v>0</v>
          </cell>
          <cell r="DA24">
            <v>0</v>
          </cell>
          <cell r="DB24">
            <v>0</v>
          </cell>
          <cell r="DC24">
            <v>0</v>
          </cell>
          <cell r="DD24">
            <v>0</v>
          </cell>
          <cell r="DE24">
            <v>0</v>
          </cell>
          <cell r="DF24">
            <v>0</v>
          </cell>
          <cell r="DG24">
            <v>0</v>
          </cell>
          <cell r="DH24">
            <v>0</v>
          </cell>
          <cell r="DI24">
            <v>0</v>
          </cell>
          <cell r="DJ24">
            <v>0</v>
          </cell>
          <cell r="DK24" t="str">
            <v>NA</v>
          </cell>
          <cell r="DL24" t="str">
            <v>NA</v>
          </cell>
          <cell r="DM24" t="str">
            <v>NA</v>
          </cell>
          <cell r="DN24">
            <v>0</v>
          </cell>
          <cell r="DO24">
            <v>0</v>
          </cell>
          <cell r="DP24">
            <v>0</v>
          </cell>
          <cell r="DQ24">
            <v>0</v>
          </cell>
          <cell r="DR24">
            <v>0</v>
          </cell>
          <cell r="DS24">
            <v>0</v>
          </cell>
          <cell r="DT24">
            <v>0</v>
          </cell>
          <cell r="DU24">
            <v>0</v>
          </cell>
          <cell r="DV24">
            <v>0</v>
          </cell>
          <cell r="DW24">
            <v>0</v>
          </cell>
          <cell r="DX24">
            <v>0</v>
          </cell>
          <cell r="DY24">
            <v>0</v>
          </cell>
          <cell r="DZ24">
            <v>0</v>
          </cell>
          <cell r="EA24" t="str">
            <v>NA</v>
          </cell>
          <cell r="EB24" t="str">
            <v>NA</v>
          </cell>
          <cell r="EC24" t="str">
            <v>NA</v>
          </cell>
          <cell r="ED24">
            <v>0</v>
          </cell>
          <cell r="EE24">
            <v>0</v>
          </cell>
          <cell r="EF24">
            <v>0</v>
          </cell>
          <cell r="EG24">
            <v>0</v>
          </cell>
          <cell r="EH24">
            <v>0</v>
          </cell>
          <cell r="EI24">
            <v>0</v>
          </cell>
          <cell r="EJ24">
            <v>0</v>
          </cell>
          <cell r="EK24">
            <v>0</v>
          </cell>
          <cell r="EL24">
            <v>0</v>
          </cell>
          <cell r="EM24">
            <v>0</v>
          </cell>
          <cell r="EN24">
            <v>0</v>
          </cell>
          <cell r="EO24">
            <v>0</v>
          </cell>
          <cell r="EP24">
            <v>0</v>
          </cell>
          <cell r="EQ24" t="str">
            <v>NA</v>
          </cell>
          <cell r="ER24" t="str">
            <v>NA</v>
          </cell>
          <cell r="ES24" t="str">
            <v>NA</v>
          </cell>
          <cell r="ET24">
            <v>0</v>
          </cell>
          <cell r="EU24">
            <v>0</v>
          </cell>
          <cell r="EV24">
            <v>0</v>
          </cell>
          <cell r="EW24">
            <v>0</v>
          </cell>
          <cell r="EX24">
            <v>0</v>
          </cell>
          <cell r="EY24">
            <v>0</v>
          </cell>
          <cell r="EZ24">
            <v>0</v>
          </cell>
          <cell r="FA24">
            <v>0</v>
          </cell>
          <cell r="FB24">
            <v>0</v>
          </cell>
          <cell r="FC24">
            <v>0</v>
          </cell>
          <cell r="FD24">
            <v>0</v>
          </cell>
          <cell r="FE24">
            <v>0</v>
          </cell>
          <cell r="FF24">
            <v>0</v>
          </cell>
          <cell r="FG24" t="str">
            <v>NA</v>
          </cell>
          <cell r="FH24" t="str">
            <v>NA</v>
          </cell>
          <cell r="FI24" t="str">
            <v>NA</v>
          </cell>
          <cell r="FJ24">
            <v>0</v>
          </cell>
          <cell r="FK24">
            <v>0</v>
          </cell>
          <cell r="FL24">
            <v>0</v>
          </cell>
          <cell r="FM24">
            <v>0</v>
          </cell>
          <cell r="FN24">
            <v>0</v>
          </cell>
          <cell r="FO24">
            <v>0</v>
          </cell>
          <cell r="FP24">
            <v>0</v>
          </cell>
          <cell r="FQ24">
            <v>0</v>
          </cell>
          <cell r="FR24">
            <v>0</v>
          </cell>
          <cell r="FS24">
            <v>0</v>
          </cell>
          <cell r="FT24">
            <v>0</v>
          </cell>
          <cell r="FU24">
            <v>0</v>
          </cell>
          <cell r="FV24">
            <v>0</v>
          </cell>
          <cell r="FW24" t="str">
            <v>NA</v>
          </cell>
          <cell r="FX24" t="str">
            <v>R-14-15</v>
          </cell>
          <cell r="FY24" t="str">
            <v>Chantal Côté</v>
          </cell>
          <cell r="FZ24">
            <v>31</v>
          </cell>
          <cell r="GA24">
            <v>23</v>
          </cell>
          <cell r="GB24">
            <v>3</v>
          </cell>
          <cell r="GC24">
            <v>3</v>
          </cell>
          <cell r="GD24">
            <v>1875</v>
          </cell>
          <cell r="GE24">
            <v>15515</v>
          </cell>
          <cell r="GF24">
            <v>1200</v>
          </cell>
          <cell r="GG24">
            <v>1125</v>
          </cell>
          <cell r="GH24">
            <v>14315</v>
          </cell>
          <cell r="GI24">
            <v>1875</v>
          </cell>
          <cell r="GJ24">
            <v>0</v>
          </cell>
          <cell r="GK24">
            <v>0</v>
          </cell>
          <cell r="GL24">
            <v>3000</v>
          </cell>
          <cell r="GM24" t="str">
            <v>C</v>
          </cell>
        </row>
        <row r="25">
          <cell r="A25" t="str">
            <v>FA-2019-23</v>
          </cell>
          <cell r="B25">
            <v>0</v>
          </cell>
          <cell r="C25" t="str">
            <v>X</v>
          </cell>
          <cell r="D25" t="str">
            <v>SFP</v>
          </cell>
          <cell r="E25" t="str">
            <v>Faune aquatique</v>
          </cell>
          <cell r="F25" t="str">
            <v>DGGFH</v>
          </cell>
          <cell r="G25" t="str">
            <v>DEFA</v>
          </cell>
          <cell r="H25" t="str">
            <v>oui</v>
          </cell>
          <cell r="I25" t="str">
            <v>3 ans</v>
          </cell>
          <cell r="J25" t="str">
            <v>1 an sur 3</v>
          </cell>
          <cell r="K25" t="str">
            <v>Avril</v>
          </cell>
          <cell r="L25" t="str">
            <v>Projet ponctuel (durée déterminée, réalisé une seule fois, production de livrables, etc.)</v>
          </cell>
          <cell r="M25" t="str">
            <v>Dénombrement du saumon atlantique sur un grand système de la Côte-Nord</v>
          </cell>
          <cell r="N25" t="str">
            <v>La Côte-Nord compte trois systèmes d'envergures en exception au mode de gestion actuel prévu dans le Plan de gestion du saumon atlantique 2016-2026. Il s'agit des rivières Moisie, Saint-Jean et Natashquan, où le manque de connaissances sur l'abondance de l'espèce et sur la représentation des grands saumons par rapport aux madeleineaux (petits saumons) justifient d'autoriser une rétention de grands saumons dès le début de la saison de pêche. Il a été jugé prioritaire d'obtenir une estimation d'abondance du saumon sur au moins un de ces systèmes afin de , selon les résultats de l'étude, actualiser les modalités de gestion de manière conséquente avec l'abondance de l'espèce.
L'objectif de mener un projet de dénombrement en 2020 sur un des trois grands systèmes. Puisque le projet sera inévitablement mené en collaboration avec les communautés autochtones et les organismes délégataires exerçant des activités de pêche sur la rivière retenue, il est nécessaire d'entreprendre des actions dès 2019 afin de préparer le terrain, d'établir les partenariats et d'identifier les sources de financement. Sur ce sujet, une somme du plan de développement de la pêche au saumon a déjà été réservée afin de permettre la réalisation du projet de dénombrement sur au moins une année. Il est souhaité de mener ce projet sur au moins deux ans pour avoir une idée représentative de l'état de la population</v>
          </cell>
          <cell r="O25" t="str">
            <v xml:space="preserve">L'année 2019 servira à atteindre les objectifs et réaliser les actions ci-dessous :
1) Sélection de la rivière et de la méthode de dénombrement;
2) Identification terrain d'un site propice à la réalisation des travaux en fonction de la méthode retenue;
3) Amorce des discussions avec les partenaires potentiellement impliqués dans le projet;
4) Finalisation des sources de financement;
5) Établissement d'un protocole pour la réalisation du projet;
6) Achat et préparation du matériel.
</v>
          </cell>
          <cell r="P25" t="str">
            <v xml:space="preserve">Identifier les aspects suivants:
Rivière où un projet de dénombrement sera mené en 2020
Méthode utilisée
Liste de partenaires
Estimé des coûts
</v>
          </cell>
          <cell r="Q25" t="str">
            <v>(À compléter ultérieurement, lors de la reddition de comptes)</v>
          </cell>
          <cell r="R25" t="str">
            <v>Julien April</v>
          </cell>
          <cell r="S25" t="str">
            <v>DEFA</v>
          </cell>
          <cell r="T25" t="str">
            <v>NA</v>
          </cell>
          <cell r="U25" t="str">
            <v>NA</v>
          </cell>
          <cell r="V25">
            <v>0</v>
          </cell>
          <cell r="W25">
            <v>0</v>
          </cell>
          <cell r="X25">
            <v>0</v>
          </cell>
          <cell r="Y25">
            <v>0</v>
          </cell>
          <cell r="Z25">
            <v>0</v>
          </cell>
          <cell r="AA25">
            <v>0</v>
          </cell>
          <cell r="AB25">
            <v>0</v>
          </cell>
          <cell r="AC25">
            <v>0</v>
          </cell>
          <cell r="AD25">
            <v>0</v>
          </cell>
          <cell r="AE25">
            <v>0</v>
          </cell>
          <cell r="AF25">
            <v>0</v>
          </cell>
          <cell r="AG25">
            <v>0</v>
          </cell>
          <cell r="AH25">
            <v>0</v>
          </cell>
          <cell r="AI25" t="str">
            <v>NA</v>
          </cell>
          <cell r="AJ25" t="str">
            <v>NA</v>
          </cell>
          <cell r="AK25" t="str">
            <v>NA</v>
          </cell>
          <cell r="AL25">
            <v>0</v>
          </cell>
          <cell r="AM25">
            <v>0</v>
          </cell>
          <cell r="AN25">
            <v>0</v>
          </cell>
          <cell r="AO25">
            <v>0</v>
          </cell>
          <cell r="AP25">
            <v>0</v>
          </cell>
          <cell r="AQ25">
            <v>0</v>
          </cell>
          <cell r="AR25">
            <v>0</v>
          </cell>
          <cell r="AS25">
            <v>0</v>
          </cell>
          <cell r="AT25">
            <v>0</v>
          </cell>
          <cell r="AU25">
            <v>0</v>
          </cell>
          <cell r="AV25">
            <v>0</v>
          </cell>
          <cell r="AW25">
            <v>0</v>
          </cell>
          <cell r="AX25">
            <v>0</v>
          </cell>
          <cell r="AY25" t="str">
            <v>NA</v>
          </cell>
          <cell r="AZ25" t="str">
            <v>NA</v>
          </cell>
          <cell r="BA25" t="str">
            <v>NA</v>
          </cell>
          <cell r="BB25">
            <v>0</v>
          </cell>
          <cell r="BC25">
            <v>0</v>
          </cell>
          <cell r="BD25">
            <v>0</v>
          </cell>
          <cell r="BE25">
            <v>0</v>
          </cell>
          <cell r="BF25">
            <v>0</v>
          </cell>
          <cell r="BG25">
            <v>0</v>
          </cell>
          <cell r="BH25">
            <v>0</v>
          </cell>
          <cell r="BI25">
            <v>0</v>
          </cell>
          <cell r="BJ25">
            <v>0</v>
          </cell>
          <cell r="BK25">
            <v>0</v>
          </cell>
          <cell r="BL25">
            <v>0</v>
          </cell>
          <cell r="BM25">
            <v>0</v>
          </cell>
          <cell r="BN25">
            <v>0</v>
          </cell>
          <cell r="BO25" t="str">
            <v>NA</v>
          </cell>
          <cell r="BP25" t="str">
            <v>NA</v>
          </cell>
          <cell r="BQ25" t="str">
            <v>NA</v>
          </cell>
          <cell r="BR25">
            <v>0</v>
          </cell>
          <cell r="BS25">
            <v>0</v>
          </cell>
          <cell r="BT25">
            <v>0</v>
          </cell>
          <cell r="BU25">
            <v>0</v>
          </cell>
          <cell r="BV25">
            <v>0</v>
          </cell>
          <cell r="BW25">
            <v>0</v>
          </cell>
          <cell r="BX25">
            <v>0</v>
          </cell>
          <cell r="BY25">
            <v>0</v>
          </cell>
          <cell r="BZ25">
            <v>0</v>
          </cell>
          <cell r="CA25">
            <v>0</v>
          </cell>
          <cell r="CB25">
            <v>0</v>
          </cell>
          <cell r="CC25">
            <v>0</v>
          </cell>
          <cell r="CD25">
            <v>0</v>
          </cell>
          <cell r="CE25" t="str">
            <v>NA</v>
          </cell>
          <cell r="CF25" t="str">
            <v>NA</v>
          </cell>
          <cell r="CG25" t="str">
            <v>NA</v>
          </cell>
          <cell r="CH25">
            <v>0</v>
          </cell>
          <cell r="CI25">
            <v>0</v>
          </cell>
          <cell r="CJ25">
            <v>0</v>
          </cell>
          <cell r="CK25">
            <v>0</v>
          </cell>
          <cell r="CL25">
            <v>0</v>
          </cell>
          <cell r="CM25">
            <v>0</v>
          </cell>
          <cell r="CN25">
            <v>0</v>
          </cell>
          <cell r="CO25">
            <v>0</v>
          </cell>
          <cell r="CP25">
            <v>0</v>
          </cell>
          <cell r="CQ25">
            <v>0</v>
          </cell>
          <cell r="CR25">
            <v>0</v>
          </cell>
          <cell r="CS25">
            <v>0</v>
          </cell>
          <cell r="CT25">
            <v>0</v>
          </cell>
          <cell r="CU25" t="str">
            <v>NA</v>
          </cell>
          <cell r="CV25" t="str">
            <v>NA</v>
          </cell>
          <cell r="CW25" t="str">
            <v>NA</v>
          </cell>
          <cell r="CX25">
            <v>0</v>
          </cell>
          <cell r="CY25">
            <v>0</v>
          </cell>
          <cell r="CZ25">
            <v>0</v>
          </cell>
          <cell r="DA25">
            <v>0</v>
          </cell>
          <cell r="DB25">
            <v>0</v>
          </cell>
          <cell r="DC25">
            <v>0</v>
          </cell>
          <cell r="DD25">
            <v>0</v>
          </cell>
          <cell r="DE25">
            <v>0</v>
          </cell>
          <cell r="DF25">
            <v>0</v>
          </cell>
          <cell r="DG25">
            <v>0</v>
          </cell>
          <cell r="DH25">
            <v>0</v>
          </cell>
          <cell r="DI25">
            <v>0</v>
          </cell>
          <cell r="DJ25">
            <v>0</v>
          </cell>
          <cell r="DK25" t="str">
            <v>NA</v>
          </cell>
          <cell r="DL25" t="str">
            <v>NA</v>
          </cell>
          <cell r="DM25" t="str">
            <v>NA</v>
          </cell>
          <cell r="DN25">
            <v>0</v>
          </cell>
          <cell r="DO25">
            <v>0</v>
          </cell>
          <cell r="DP25">
            <v>0</v>
          </cell>
          <cell r="DQ25">
            <v>0</v>
          </cell>
          <cell r="DR25">
            <v>0</v>
          </cell>
          <cell r="DS25">
            <v>0</v>
          </cell>
          <cell r="DT25">
            <v>0</v>
          </cell>
          <cell r="DU25">
            <v>0</v>
          </cell>
          <cell r="DV25">
            <v>0</v>
          </cell>
          <cell r="DW25">
            <v>0</v>
          </cell>
          <cell r="DX25">
            <v>0</v>
          </cell>
          <cell r="DY25">
            <v>0</v>
          </cell>
          <cell r="DZ25">
            <v>0</v>
          </cell>
          <cell r="EA25" t="str">
            <v>NA</v>
          </cell>
          <cell r="EB25" t="str">
            <v>R-09</v>
          </cell>
          <cell r="EC25" t="str">
            <v>Soazig Le Breton</v>
          </cell>
          <cell r="ED25">
            <v>25</v>
          </cell>
          <cell r="EE25">
            <v>20</v>
          </cell>
          <cell r="EF25">
            <v>4</v>
          </cell>
          <cell r="EG25">
            <v>2</v>
          </cell>
          <cell r="EH25">
            <v>1880</v>
          </cell>
          <cell r="EI25">
            <v>13330</v>
          </cell>
          <cell r="EJ25">
            <v>0</v>
          </cell>
          <cell r="EK25">
            <v>0</v>
          </cell>
          <cell r="EL25">
            <v>13330</v>
          </cell>
          <cell r="EM25">
            <v>1825.2</v>
          </cell>
          <cell r="EN25">
            <v>0</v>
          </cell>
          <cell r="EO25">
            <v>9000</v>
          </cell>
          <cell r="EP25">
            <v>10825.2</v>
          </cell>
          <cell r="EQ25" t="str">
            <v>C</v>
          </cell>
          <cell r="ER25" t="str">
            <v>NA</v>
          </cell>
          <cell r="ES25" t="str">
            <v>NA</v>
          </cell>
          <cell r="ET25">
            <v>0</v>
          </cell>
          <cell r="EU25">
            <v>0</v>
          </cell>
          <cell r="EV25">
            <v>0</v>
          </cell>
          <cell r="EW25">
            <v>0</v>
          </cell>
          <cell r="EX25">
            <v>0</v>
          </cell>
          <cell r="EY25">
            <v>0</v>
          </cell>
          <cell r="EZ25">
            <v>0</v>
          </cell>
          <cell r="FA25">
            <v>0</v>
          </cell>
          <cell r="FB25">
            <v>0</v>
          </cell>
          <cell r="FC25">
            <v>0</v>
          </cell>
          <cell r="FD25">
            <v>0</v>
          </cell>
          <cell r="FE25">
            <v>0</v>
          </cell>
          <cell r="FF25">
            <v>0</v>
          </cell>
          <cell r="FG25" t="str">
            <v>NA</v>
          </cell>
          <cell r="FH25" t="str">
            <v>NA</v>
          </cell>
          <cell r="FI25" t="str">
            <v>NA</v>
          </cell>
          <cell r="FJ25">
            <v>0</v>
          </cell>
          <cell r="FK25">
            <v>0</v>
          </cell>
          <cell r="FL25">
            <v>0</v>
          </cell>
          <cell r="FM25">
            <v>0</v>
          </cell>
          <cell r="FN25">
            <v>0</v>
          </cell>
          <cell r="FO25">
            <v>0</v>
          </cell>
          <cell r="FP25">
            <v>0</v>
          </cell>
          <cell r="FQ25">
            <v>0</v>
          </cell>
          <cell r="FR25">
            <v>0</v>
          </cell>
          <cell r="FS25">
            <v>0</v>
          </cell>
          <cell r="FT25">
            <v>0</v>
          </cell>
          <cell r="FU25">
            <v>0</v>
          </cell>
          <cell r="FV25">
            <v>0</v>
          </cell>
          <cell r="FW25" t="str">
            <v>NA</v>
          </cell>
          <cell r="FX25" t="str">
            <v>NA</v>
          </cell>
          <cell r="FY25" t="str">
            <v>NA</v>
          </cell>
          <cell r="FZ25">
            <v>0</v>
          </cell>
          <cell r="GA25">
            <v>0</v>
          </cell>
          <cell r="GB25">
            <v>0</v>
          </cell>
          <cell r="GC25">
            <v>0</v>
          </cell>
          <cell r="GD25">
            <v>0</v>
          </cell>
          <cell r="GE25">
            <v>0</v>
          </cell>
          <cell r="GF25">
            <v>0</v>
          </cell>
          <cell r="GG25">
            <v>0</v>
          </cell>
          <cell r="GH25">
            <v>0</v>
          </cell>
          <cell r="GI25">
            <v>0</v>
          </cell>
          <cell r="GJ25">
            <v>0</v>
          </cell>
          <cell r="GK25">
            <v>0</v>
          </cell>
          <cell r="GL25">
            <v>0</v>
          </cell>
          <cell r="GM25" t="str">
            <v>NA</v>
          </cell>
        </row>
        <row r="26">
          <cell r="A26" t="str">
            <v>FA-2019-24</v>
          </cell>
          <cell r="B26">
            <v>0</v>
          </cell>
          <cell r="C26" t="str">
            <v>X</v>
          </cell>
          <cell r="D26" t="str">
            <v>SFP</v>
          </cell>
          <cell r="E26" t="str">
            <v>Faune aquatique</v>
          </cell>
          <cell r="F26" t="str">
            <v>DGGFH</v>
          </cell>
          <cell r="G26" t="str">
            <v>DEFA</v>
          </cell>
          <cell r="H26" t="str">
            <v>non</v>
          </cell>
          <cell r="I26" t="str">
            <v>2 ans</v>
          </cell>
          <cell r="J26" t="str">
            <v>Dernière année</v>
          </cell>
          <cell r="K26" t="str">
            <v>Avril</v>
          </cell>
          <cell r="L26" t="str">
            <v>Projet ponctuel (durée déterminée, réalisé une seule fois, production de livrables, etc.)</v>
          </cell>
          <cell r="M26" t="str">
            <v>Impact de la remise à l'eau du saumon en période de température élevée</v>
          </cell>
          <cell r="N26" t="str">
            <v>La remise à l’eau des poissons pêchés constitue une mesure de gestion largement utilisée afin de favoriser la conservation de la faune aquatique, tout en maintenant des retombés socio-économiques. Alors que le taux de survie des saumons atlantiques soumis à ce traitement est généralement très élevé, la littérature scientifique suggère que la mortalité des saumons pêchés et remis à l’eau augmente significativement lorsque la température de l’eau des rivières dépasse 20 °C. Pour cette raison, Pêches et Océans Canada s'est également penché sur la question et prévoit des mesures de gestion adaptées aux températures d'eau.
Au Québec, les spécialistes du MFFP, ainsi que les partenaires fauniques consultés, jugent que davantage de connaissances sur le sujet sont nécessaires pour établir des modalités de gestion optimales. En effet, la littérature scientifique est en partie basée sur des expériences réalisées en laboratoire. De plus, aucune étude n’a permis d’évaluer si les saumons remis à l’eau en situation de stress thermique sont en mesure de se reproduire de façon tout aussi efficace que les poissons qui n’ont pas été soumis à ce stress. Le projet de recherche en cours vise à orienter efficacement les choix de gestion liés à la pêche au saumon. L'implication du MFFP vise à codiriger un projet de maîtrise d'un étudiant du laboratoire de M. Louis Bernatchez de l'Université Laval et de contribuer aux travaux réalisés sur le terrain.</v>
          </cell>
          <cell r="O26" t="str">
            <v>L'objectif général du projet consiste à vérifier si les saumons remis à l’eau en situation de stress thermique sont en mesure de survivre et de se reproduire de façon aussi efficace que les poissons qui n’ont pas été soumis à ce stress et, le cas échéant, de quantifier l'ampleur des différences. Trois sous-objectifs doivent être atteints : génotyper chacun des saumons en montaison (réalisé en 2018), génoytper les saumons pêchés et remis à l'eau (réalisé en 2018) ainsi que les saumons juvéniles au stade 0+ afin d'évaluer si ceux-ci proviennent proportionnellement autant de parents pêchés et remis à l'eau en période d'eau chaude que de parents n'ayant pas été capturés à la pêche sportive (à venir en 2019).</v>
          </cell>
          <cell r="P26" t="str">
            <v xml:space="preserve">- Résultats préliminaires (2019-2020);
- Articles scientifiques (2020-2021);
- Thèse de maîtrise (2020-2021).
</v>
          </cell>
          <cell r="Q26" t="str">
            <v>(À compléter ultérieurement, lors de la reddition de comptes)</v>
          </cell>
          <cell r="R26" t="str">
            <v>Julien April</v>
          </cell>
          <cell r="S26" t="str">
            <v>DEFA</v>
          </cell>
          <cell r="T26" t="str">
            <v>R-01</v>
          </cell>
          <cell r="U26" t="str">
            <v>Jérôme Doucet-Caron</v>
          </cell>
          <cell r="V26">
            <v>8</v>
          </cell>
          <cell r="W26">
            <v>3</v>
          </cell>
          <cell r="X26">
            <v>2</v>
          </cell>
          <cell r="Y26">
            <v>0</v>
          </cell>
          <cell r="Z26">
            <v>630</v>
          </cell>
          <cell r="AA26">
            <v>3240</v>
          </cell>
          <cell r="AB26">
            <v>0</v>
          </cell>
          <cell r="AC26">
            <v>0</v>
          </cell>
          <cell r="AD26">
            <v>3240</v>
          </cell>
          <cell r="AE26">
            <v>0</v>
          </cell>
          <cell r="AF26">
            <v>0</v>
          </cell>
          <cell r="AG26">
            <v>500</v>
          </cell>
          <cell r="AH26">
            <v>500</v>
          </cell>
          <cell r="AI26" t="str">
            <v>C</v>
          </cell>
          <cell r="AJ26" t="str">
            <v>NA</v>
          </cell>
          <cell r="AK26" t="str">
            <v>NA</v>
          </cell>
          <cell r="AL26">
            <v>0</v>
          </cell>
          <cell r="AM26">
            <v>0</v>
          </cell>
          <cell r="AN26">
            <v>0</v>
          </cell>
          <cell r="AO26">
            <v>0</v>
          </cell>
          <cell r="AP26">
            <v>0</v>
          </cell>
          <cell r="AQ26">
            <v>0</v>
          </cell>
          <cell r="AR26">
            <v>0</v>
          </cell>
          <cell r="AS26">
            <v>0</v>
          </cell>
          <cell r="AT26">
            <v>0</v>
          </cell>
          <cell r="AU26">
            <v>0</v>
          </cell>
          <cell r="AV26">
            <v>0</v>
          </cell>
          <cell r="AW26">
            <v>0</v>
          </cell>
          <cell r="AX26">
            <v>0</v>
          </cell>
          <cell r="AY26" t="str">
            <v>NA</v>
          </cell>
          <cell r="AZ26" t="str">
            <v>NA</v>
          </cell>
          <cell r="BA26" t="str">
            <v>NA</v>
          </cell>
          <cell r="BB26">
            <v>0</v>
          </cell>
          <cell r="BC26">
            <v>0</v>
          </cell>
          <cell r="BD26">
            <v>0</v>
          </cell>
          <cell r="BE26">
            <v>0</v>
          </cell>
          <cell r="BF26">
            <v>0</v>
          </cell>
          <cell r="BG26">
            <v>0</v>
          </cell>
          <cell r="BH26">
            <v>0</v>
          </cell>
          <cell r="BI26">
            <v>0</v>
          </cell>
          <cell r="BJ26">
            <v>0</v>
          </cell>
          <cell r="BK26">
            <v>0</v>
          </cell>
          <cell r="BL26">
            <v>0</v>
          </cell>
          <cell r="BM26">
            <v>0</v>
          </cell>
          <cell r="BN26">
            <v>0</v>
          </cell>
          <cell r="BO26" t="str">
            <v>NA</v>
          </cell>
          <cell r="BP26" t="str">
            <v>NA</v>
          </cell>
          <cell r="BQ26" t="str">
            <v>NA</v>
          </cell>
          <cell r="BR26">
            <v>0</v>
          </cell>
          <cell r="BS26">
            <v>0</v>
          </cell>
          <cell r="BT26">
            <v>0</v>
          </cell>
          <cell r="BU26">
            <v>0</v>
          </cell>
          <cell r="BV26">
            <v>0</v>
          </cell>
          <cell r="BW26">
            <v>0</v>
          </cell>
          <cell r="BX26">
            <v>0</v>
          </cell>
          <cell r="BY26">
            <v>0</v>
          </cell>
          <cell r="BZ26">
            <v>0</v>
          </cell>
          <cell r="CA26">
            <v>0</v>
          </cell>
          <cell r="CB26">
            <v>0</v>
          </cell>
          <cell r="CC26">
            <v>0</v>
          </cell>
          <cell r="CD26">
            <v>0</v>
          </cell>
          <cell r="CE26" t="str">
            <v>NA</v>
          </cell>
          <cell r="CF26" t="str">
            <v>NA</v>
          </cell>
          <cell r="CG26" t="str">
            <v>NA</v>
          </cell>
          <cell r="CH26">
            <v>0</v>
          </cell>
          <cell r="CI26">
            <v>0</v>
          </cell>
          <cell r="CJ26">
            <v>0</v>
          </cell>
          <cell r="CK26">
            <v>0</v>
          </cell>
          <cell r="CL26">
            <v>0</v>
          </cell>
          <cell r="CM26">
            <v>0</v>
          </cell>
          <cell r="CN26">
            <v>0</v>
          </cell>
          <cell r="CO26">
            <v>0</v>
          </cell>
          <cell r="CP26">
            <v>0</v>
          </cell>
          <cell r="CQ26">
            <v>0</v>
          </cell>
          <cell r="CR26">
            <v>0</v>
          </cell>
          <cell r="CS26">
            <v>0</v>
          </cell>
          <cell r="CT26">
            <v>0</v>
          </cell>
          <cell r="CU26" t="str">
            <v>NA</v>
          </cell>
          <cell r="CV26" t="str">
            <v>NA</v>
          </cell>
          <cell r="CW26" t="str">
            <v>NA</v>
          </cell>
          <cell r="CX26">
            <v>0</v>
          </cell>
          <cell r="CY26">
            <v>0</v>
          </cell>
          <cell r="CZ26">
            <v>0</v>
          </cell>
          <cell r="DA26">
            <v>0</v>
          </cell>
          <cell r="DB26">
            <v>0</v>
          </cell>
          <cell r="DC26">
            <v>0</v>
          </cell>
          <cell r="DD26">
            <v>0</v>
          </cell>
          <cell r="DE26">
            <v>0</v>
          </cell>
          <cell r="DF26">
            <v>0</v>
          </cell>
          <cell r="DG26">
            <v>0</v>
          </cell>
          <cell r="DH26">
            <v>0</v>
          </cell>
          <cell r="DI26">
            <v>0</v>
          </cell>
          <cell r="DJ26">
            <v>0</v>
          </cell>
          <cell r="DK26" t="str">
            <v>NA</v>
          </cell>
          <cell r="DL26" t="str">
            <v>NA</v>
          </cell>
          <cell r="DM26" t="str">
            <v>NA</v>
          </cell>
          <cell r="DN26">
            <v>0</v>
          </cell>
          <cell r="DO26">
            <v>0</v>
          </cell>
          <cell r="DP26">
            <v>0</v>
          </cell>
          <cell r="DQ26">
            <v>0</v>
          </cell>
          <cell r="DR26">
            <v>0</v>
          </cell>
          <cell r="DS26">
            <v>0</v>
          </cell>
          <cell r="DT26">
            <v>0</v>
          </cell>
          <cell r="DU26">
            <v>0</v>
          </cell>
          <cell r="DV26">
            <v>0</v>
          </cell>
          <cell r="DW26">
            <v>0</v>
          </cell>
          <cell r="DX26">
            <v>0</v>
          </cell>
          <cell r="DY26">
            <v>0</v>
          </cell>
          <cell r="DZ26">
            <v>0</v>
          </cell>
          <cell r="EA26" t="str">
            <v>NA</v>
          </cell>
          <cell r="EB26" t="str">
            <v>NA</v>
          </cell>
          <cell r="EC26" t="str">
            <v>NA</v>
          </cell>
          <cell r="ED26">
            <v>0</v>
          </cell>
          <cell r="EE26">
            <v>0</v>
          </cell>
          <cell r="EF26">
            <v>0</v>
          </cell>
          <cell r="EG26">
            <v>0</v>
          </cell>
          <cell r="EH26">
            <v>0</v>
          </cell>
          <cell r="EI26">
            <v>0</v>
          </cell>
          <cell r="EJ26">
            <v>0</v>
          </cell>
          <cell r="EK26">
            <v>0</v>
          </cell>
          <cell r="EL26">
            <v>0</v>
          </cell>
          <cell r="EM26">
            <v>0</v>
          </cell>
          <cell r="EN26">
            <v>0</v>
          </cell>
          <cell r="EO26">
            <v>0</v>
          </cell>
          <cell r="EP26">
            <v>0</v>
          </cell>
          <cell r="EQ26" t="str">
            <v>NA</v>
          </cell>
          <cell r="ER26" t="str">
            <v>NA</v>
          </cell>
          <cell r="ES26" t="str">
            <v>NA</v>
          </cell>
          <cell r="ET26">
            <v>0</v>
          </cell>
          <cell r="EU26">
            <v>0</v>
          </cell>
          <cell r="EV26">
            <v>0</v>
          </cell>
          <cell r="EW26">
            <v>0</v>
          </cell>
          <cell r="EX26">
            <v>0</v>
          </cell>
          <cell r="EY26">
            <v>0</v>
          </cell>
          <cell r="EZ26">
            <v>0</v>
          </cell>
          <cell r="FA26">
            <v>0</v>
          </cell>
          <cell r="FB26">
            <v>0</v>
          </cell>
          <cell r="FC26">
            <v>0</v>
          </cell>
          <cell r="FD26">
            <v>0</v>
          </cell>
          <cell r="FE26">
            <v>0</v>
          </cell>
          <cell r="FF26">
            <v>0</v>
          </cell>
          <cell r="FG26" t="str">
            <v>NA</v>
          </cell>
          <cell r="FH26" t="str">
            <v>NA</v>
          </cell>
          <cell r="FI26" t="str">
            <v>NA</v>
          </cell>
          <cell r="FJ26">
            <v>0</v>
          </cell>
          <cell r="FK26">
            <v>0</v>
          </cell>
          <cell r="FL26">
            <v>0</v>
          </cell>
          <cell r="FM26">
            <v>0</v>
          </cell>
          <cell r="FN26">
            <v>0</v>
          </cell>
          <cell r="FO26">
            <v>0</v>
          </cell>
          <cell r="FP26">
            <v>0</v>
          </cell>
          <cell r="FQ26">
            <v>0</v>
          </cell>
          <cell r="FR26">
            <v>0</v>
          </cell>
          <cell r="FS26">
            <v>0</v>
          </cell>
          <cell r="FT26">
            <v>0</v>
          </cell>
          <cell r="FU26">
            <v>0</v>
          </cell>
          <cell r="FV26">
            <v>0</v>
          </cell>
          <cell r="FW26" t="str">
            <v>NA</v>
          </cell>
          <cell r="FX26" t="str">
            <v>NA</v>
          </cell>
          <cell r="FY26" t="str">
            <v>NA</v>
          </cell>
          <cell r="FZ26">
            <v>0</v>
          </cell>
          <cell r="GA26">
            <v>0</v>
          </cell>
          <cell r="GB26">
            <v>0</v>
          </cell>
          <cell r="GC26">
            <v>0</v>
          </cell>
          <cell r="GD26">
            <v>0</v>
          </cell>
          <cell r="GE26">
            <v>0</v>
          </cell>
          <cell r="GF26">
            <v>0</v>
          </cell>
          <cell r="GG26">
            <v>0</v>
          </cell>
          <cell r="GH26">
            <v>0</v>
          </cell>
          <cell r="GI26">
            <v>0</v>
          </cell>
          <cell r="GJ26">
            <v>0</v>
          </cell>
          <cell r="GK26">
            <v>0</v>
          </cell>
          <cell r="GL26">
            <v>0</v>
          </cell>
          <cell r="GM26" t="str">
            <v>NA</v>
          </cell>
        </row>
        <row r="27">
          <cell r="A27" t="str">
            <v>FA-2019-25</v>
          </cell>
          <cell r="B27" t="str">
            <v>X</v>
          </cell>
          <cell r="C27">
            <v>0</v>
          </cell>
          <cell r="D27" t="str">
            <v>SFP</v>
          </cell>
          <cell r="E27" t="str">
            <v>Faune aquatique</v>
          </cell>
          <cell r="F27" t="str">
            <v>DGGFH</v>
          </cell>
          <cell r="G27" t="str">
            <v>DEFA</v>
          </cell>
          <cell r="H27" t="str">
            <v>non</v>
          </cell>
          <cell r="I27" t="str">
            <v>Projet récurrent</v>
          </cell>
          <cell r="J27" t="str">
            <v>Projet récurrent</v>
          </cell>
          <cell r="K27" t="str">
            <v>Avril</v>
          </cell>
          <cell r="L27">
            <v>0</v>
          </cell>
          <cell r="M27" t="str">
            <v>Inventaires ichtyologiques provinciaux en eaux intérieures - Doré, touladi et omble de fontaine</v>
          </cell>
          <cell r="N27" t="str">
            <v>Au cours de la dernière décennie, le MFFP a mis en place des plans de gestion afin de mieux encadrer la pêche sportive sur les principales espèces d'intérêt. Les données à la base des orientations de gestion proviennent d’inventaires ichtyologiques normalisés ciblant une espèce en particulier (ex. : touladi, doré, etc.). La récurrence et la stabilité des réseaux d’inventaires permettent aux spécialistes de poser un diagnostic sur l’état des populations, de mettre en place des modalités de gestion adaptées et d’en suivre l’efficacité. En l’absence de données récurrentes, fiables et bien réparties sur le suivi des populations, les spécialistes ne sont pas en mesure de gérer adéquatement la pêche sportive, ce qui est susceptible d’engendrer des situations de crise. 
Les réseaux d'inventaires ichtyologiques de doré et de touladi en eaux intérieures existent depuis 2010. Les prochains travaux prévus permettront de poursuivre la cueillette de données sur ces populations de poissons, lesquelles sont indispensables à l'élaboration et la mise à jour des plans de gestion.
De plus, en marge de l'élaboration du premier plan de gestion de l'omble de fontaine, le MFFP souhaite mettre en place un réseau structuré à l'instar de ceux existant pour le doré et le touladi.</v>
          </cell>
          <cell r="O27" t="str">
            <v>Établir l’état des populations et le développement d’une saine gestion prédictive. Comme la faune ichthyenne génère des retombées socioéconomiques très importantes, les inventaires de base, qui permettent de gérer adéquatement cette ressource, doivent être financés de façon stable et récurrente. De plus, ces travaux offrent l'opportunité de réaliser, de façon ciblée et sur une base volontaire, des échantillonnages supplémentaires de façon à répondre à d'autres besoins de l'organisation (ex. : suivi de la biodiversité, productivité vs biomasse zooplanctonique, détection d'espèces aquatiques envahissantes et collaboration à des projets universitaires).
La mise sur pied d'un réseau structuré d'inventaire d'omble de fontaine vise à fournir des données de qualité permettant de statuer sur l'efficacité des mesures de gestion qui seront développées dans le cadre du premier plan de gestion de l'espèce.</v>
          </cell>
          <cell r="P27" t="str">
            <v>Pêches normalisées (incluant mesures d'habitat), prélèvements (ADN, otolithes et chair pour les contaminants), analyses de laboratoire (mesures morphométriques, sexe, contenu stomacal et lecture d'âge) et saisie des données dans le système IFA pour 23 lacs à doré, 14 lacs à touladi et 25 lacs à omble de fontaine. Des ajustements à la liste des inventaires pourront être faits selon les besoins et les contraintes, ainsi que d'un commun accord entre la DGFa concernée et la DEFA.</v>
          </cell>
          <cell r="Q27" t="str">
            <v>(À compléter ultérieurement, lors de la reddition de comptes)</v>
          </cell>
          <cell r="R27" t="str">
            <v>Maxime Guérard &amp; Stéphanie Gagné</v>
          </cell>
          <cell r="S27" t="str">
            <v>DEFA</v>
          </cell>
          <cell r="T27" t="str">
            <v>R-01</v>
          </cell>
          <cell r="U27" t="str">
            <v>Anne-Marie Pelletier</v>
          </cell>
          <cell r="V27">
            <v>45</v>
          </cell>
          <cell r="W27">
            <v>15</v>
          </cell>
          <cell r="X27">
            <v>15</v>
          </cell>
          <cell r="Y27">
            <v>5</v>
          </cell>
          <cell r="Z27">
            <v>6275</v>
          </cell>
          <cell r="AA27">
            <v>20375</v>
          </cell>
          <cell r="AB27">
            <v>2802</v>
          </cell>
          <cell r="AC27">
            <v>7600</v>
          </cell>
          <cell r="AD27">
            <v>17573</v>
          </cell>
          <cell r="AE27">
            <v>0</v>
          </cell>
          <cell r="AF27">
            <v>0</v>
          </cell>
          <cell r="AG27">
            <v>0</v>
          </cell>
          <cell r="AH27">
            <v>7600</v>
          </cell>
          <cell r="AI27" t="str">
            <v>C</v>
          </cell>
          <cell r="AJ27" t="str">
            <v>R-02</v>
          </cell>
          <cell r="AK27" t="str">
            <v>Amélie Bérubé</v>
          </cell>
          <cell r="AL27">
            <v>44</v>
          </cell>
          <cell r="AM27">
            <v>15</v>
          </cell>
          <cell r="AN27">
            <v>34</v>
          </cell>
          <cell r="AO27">
            <v>5</v>
          </cell>
          <cell r="AP27">
            <v>12260</v>
          </cell>
          <cell r="AQ27">
            <v>26150</v>
          </cell>
          <cell r="AR27">
            <v>8424</v>
          </cell>
          <cell r="AS27">
            <v>10883</v>
          </cell>
          <cell r="AT27">
            <v>17726</v>
          </cell>
          <cell r="AU27">
            <v>0</v>
          </cell>
          <cell r="AV27">
            <v>0</v>
          </cell>
          <cell r="AW27">
            <v>0</v>
          </cell>
          <cell r="AX27">
            <v>10883</v>
          </cell>
          <cell r="AY27" t="str">
            <v>C</v>
          </cell>
          <cell r="AZ27" t="str">
            <v>R-03-12</v>
          </cell>
          <cell r="BA27" t="str">
            <v>Annabel Carrier</v>
          </cell>
          <cell r="BB27">
            <v>57</v>
          </cell>
          <cell r="BC27">
            <v>9</v>
          </cell>
          <cell r="BD27">
            <v>15</v>
          </cell>
          <cell r="BE27">
            <v>5</v>
          </cell>
          <cell r="BF27">
            <v>6275</v>
          </cell>
          <cell r="BG27">
            <v>21035</v>
          </cell>
          <cell r="BH27">
            <v>6275</v>
          </cell>
          <cell r="BI27">
            <v>4000</v>
          </cell>
          <cell r="BJ27">
            <v>14760</v>
          </cell>
          <cell r="BK27">
            <v>0</v>
          </cell>
          <cell r="BL27">
            <v>0</v>
          </cell>
          <cell r="BM27">
            <v>0</v>
          </cell>
          <cell r="BN27">
            <v>4000</v>
          </cell>
          <cell r="BO27" t="str">
            <v>C</v>
          </cell>
          <cell r="BP27" t="str">
            <v>R-04-17</v>
          </cell>
          <cell r="BQ27" t="str">
            <v>Patrick Plourde-Lavoie</v>
          </cell>
          <cell r="BR27">
            <v>50</v>
          </cell>
          <cell r="BS27">
            <v>6</v>
          </cell>
          <cell r="BT27">
            <v>13</v>
          </cell>
          <cell r="BU27">
            <v>0</v>
          </cell>
          <cell r="BV27">
            <v>4095</v>
          </cell>
          <cell r="BW27">
            <v>16455</v>
          </cell>
          <cell r="BX27">
            <v>630</v>
          </cell>
          <cell r="BY27">
            <v>2779</v>
          </cell>
          <cell r="BZ27">
            <v>15825</v>
          </cell>
          <cell r="CA27">
            <v>0</v>
          </cell>
          <cell r="CB27">
            <v>0</v>
          </cell>
          <cell r="CC27">
            <v>0</v>
          </cell>
          <cell r="CD27">
            <v>2779</v>
          </cell>
          <cell r="CE27" t="str">
            <v>C</v>
          </cell>
          <cell r="CF27" t="str">
            <v>R-05-06-13-16</v>
          </cell>
          <cell r="CG27" t="str">
            <v>Jean-Sébastien Messier</v>
          </cell>
          <cell r="CH27">
            <v>30</v>
          </cell>
          <cell r="CI27">
            <v>5</v>
          </cell>
          <cell r="CJ27">
            <v>0</v>
          </cell>
          <cell r="CK27">
            <v>0</v>
          </cell>
          <cell r="CL27">
            <v>0</v>
          </cell>
          <cell r="CM27">
            <v>7850</v>
          </cell>
          <cell r="CN27">
            <v>0</v>
          </cell>
          <cell r="CO27">
            <v>3033</v>
          </cell>
          <cell r="CP27">
            <v>7850</v>
          </cell>
          <cell r="CQ27">
            <v>0</v>
          </cell>
          <cell r="CR27">
            <v>0</v>
          </cell>
          <cell r="CS27">
            <v>0</v>
          </cell>
          <cell r="CT27">
            <v>3033</v>
          </cell>
          <cell r="CU27" t="str">
            <v>C</v>
          </cell>
          <cell r="CV27" t="str">
            <v>R-07</v>
          </cell>
          <cell r="CW27" t="str">
            <v>Julie Deschênes</v>
          </cell>
          <cell r="CX27">
            <v>112</v>
          </cell>
          <cell r="CY27">
            <v>25</v>
          </cell>
          <cell r="CZ27">
            <v>35</v>
          </cell>
          <cell r="DA27">
            <v>1</v>
          </cell>
          <cell r="DB27">
            <v>11335</v>
          </cell>
          <cell r="DC27">
            <v>42605</v>
          </cell>
          <cell r="DD27">
            <v>12385</v>
          </cell>
          <cell r="DE27">
            <v>15142</v>
          </cell>
          <cell r="DF27">
            <v>30220</v>
          </cell>
          <cell r="DG27">
            <v>0</v>
          </cell>
          <cell r="DH27">
            <v>0</v>
          </cell>
          <cell r="DI27">
            <v>0</v>
          </cell>
          <cell r="DJ27">
            <v>15142</v>
          </cell>
          <cell r="DK27" t="str">
            <v>C</v>
          </cell>
          <cell r="DL27" t="str">
            <v>R-08</v>
          </cell>
          <cell r="DM27" t="str">
            <v>Alain Fort / Jean-Pierre Hamel</v>
          </cell>
          <cell r="DN27">
            <v>111</v>
          </cell>
          <cell r="DO27">
            <v>12</v>
          </cell>
          <cell r="DP27">
            <v>90</v>
          </cell>
          <cell r="DQ27">
            <v>3</v>
          </cell>
          <cell r="DR27">
            <v>29280</v>
          </cell>
          <cell r="DS27">
            <v>56310</v>
          </cell>
          <cell r="DT27">
            <v>18744</v>
          </cell>
          <cell r="DU27">
            <v>45470</v>
          </cell>
          <cell r="DV27">
            <v>37566</v>
          </cell>
          <cell r="DW27">
            <v>0</v>
          </cell>
          <cell r="DX27">
            <v>0</v>
          </cell>
          <cell r="DY27">
            <v>0</v>
          </cell>
          <cell r="DZ27">
            <v>45470</v>
          </cell>
          <cell r="EA27" t="str">
            <v>C</v>
          </cell>
          <cell r="EB27" t="str">
            <v>R-09</v>
          </cell>
          <cell r="EC27" t="str">
            <v>Daniel Poirier</v>
          </cell>
          <cell r="ED27">
            <v>30</v>
          </cell>
          <cell r="EE27">
            <v>15</v>
          </cell>
          <cell r="EF27">
            <v>5</v>
          </cell>
          <cell r="EG27">
            <v>2</v>
          </cell>
          <cell r="EH27">
            <v>2195</v>
          </cell>
          <cell r="EI27">
            <v>13145</v>
          </cell>
          <cell r="EJ27">
            <v>2195</v>
          </cell>
          <cell r="EK27">
            <v>4000</v>
          </cell>
          <cell r="EL27">
            <v>10950</v>
          </cell>
          <cell r="EM27">
            <v>0</v>
          </cell>
          <cell r="EN27">
            <v>0</v>
          </cell>
          <cell r="EO27">
            <v>0</v>
          </cell>
          <cell r="EP27">
            <v>4000</v>
          </cell>
          <cell r="EQ27" t="str">
            <v>C</v>
          </cell>
          <cell r="ER27" t="str">
            <v>R-10</v>
          </cell>
          <cell r="ES27" t="str">
            <v>Anne-Marie Bouchard</v>
          </cell>
          <cell r="ET27">
            <v>178</v>
          </cell>
          <cell r="EU27">
            <v>24</v>
          </cell>
          <cell r="EV27">
            <v>40</v>
          </cell>
          <cell r="EW27">
            <v>0</v>
          </cell>
          <cell r="EX27">
            <v>12600</v>
          </cell>
          <cell r="EY27">
            <v>57420</v>
          </cell>
          <cell r="EZ27">
            <v>12600</v>
          </cell>
          <cell r="FA27">
            <v>106018</v>
          </cell>
          <cell r="FB27">
            <v>44820</v>
          </cell>
          <cell r="FC27">
            <v>0</v>
          </cell>
          <cell r="FD27">
            <v>0</v>
          </cell>
          <cell r="FE27">
            <v>0</v>
          </cell>
          <cell r="FF27">
            <v>106018</v>
          </cell>
          <cell r="FG27" t="str">
            <v>C</v>
          </cell>
          <cell r="FH27" t="str">
            <v>NA</v>
          </cell>
          <cell r="FI27" t="str">
            <v>NA</v>
          </cell>
          <cell r="FJ27">
            <v>0</v>
          </cell>
          <cell r="FK27">
            <v>0</v>
          </cell>
          <cell r="FL27">
            <v>0</v>
          </cell>
          <cell r="FM27">
            <v>0</v>
          </cell>
          <cell r="FN27">
            <v>0</v>
          </cell>
          <cell r="FO27">
            <v>0</v>
          </cell>
          <cell r="FP27">
            <v>0</v>
          </cell>
          <cell r="FQ27">
            <v>0</v>
          </cell>
          <cell r="FR27">
            <v>0</v>
          </cell>
          <cell r="FS27">
            <v>0</v>
          </cell>
          <cell r="FT27">
            <v>0</v>
          </cell>
          <cell r="FU27">
            <v>0</v>
          </cell>
          <cell r="FV27">
            <v>0</v>
          </cell>
          <cell r="FW27" t="str">
            <v>NA</v>
          </cell>
          <cell r="FX27" t="str">
            <v>R-14-15</v>
          </cell>
          <cell r="FY27" t="str">
            <v>F. Girard, C. Turcotte, L. Nadon</v>
          </cell>
          <cell r="FZ27">
            <v>269</v>
          </cell>
          <cell r="GA27">
            <v>57</v>
          </cell>
          <cell r="GB27">
            <v>115</v>
          </cell>
          <cell r="GC27">
            <v>25</v>
          </cell>
          <cell r="GD27">
            <v>43975</v>
          </cell>
          <cell r="GE27">
            <v>118135</v>
          </cell>
          <cell r="GF27">
            <v>32942</v>
          </cell>
          <cell r="GG27">
            <v>29680</v>
          </cell>
          <cell r="GH27">
            <v>85193</v>
          </cell>
          <cell r="GI27">
            <v>0</v>
          </cell>
          <cell r="GJ27">
            <v>0</v>
          </cell>
          <cell r="GK27">
            <v>0</v>
          </cell>
          <cell r="GL27">
            <v>29680</v>
          </cell>
          <cell r="GM27" t="str">
            <v>C</v>
          </cell>
        </row>
        <row r="28">
          <cell r="A28" t="str">
            <v>FA-2019-26</v>
          </cell>
          <cell r="B28" t="str">
            <v>X</v>
          </cell>
          <cell r="C28">
            <v>0</v>
          </cell>
          <cell r="D28" t="str">
            <v>SOR</v>
          </cell>
          <cell r="E28" t="str">
            <v>Faune aquatique</v>
          </cell>
          <cell r="F28">
            <v>0</v>
          </cell>
          <cell r="G28" t="str">
            <v>R-08 Abitibi-Témiscamingue</v>
          </cell>
          <cell r="H28" t="str">
            <v>oui</v>
          </cell>
          <cell r="I28" t="str">
            <v>1 an</v>
          </cell>
          <cell r="J28" t="str">
            <v>Dernière année</v>
          </cell>
          <cell r="K28" t="str">
            <v>Mai</v>
          </cell>
          <cell r="L28" t="str">
            <v>Projet ponctuel (durée déterminée, réalisé une seule fois, production de livrables, etc.)</v>
          </cell>
          <cell r="M28" t="str">
            <v xml:space="preserve">Repeuplement de doré jaune aux lacs Pelletier et Des Bois </v>
          </cell>
          <cell r="N28" t="str">
            <v xml:space="preserve">Un programme d'ensemencement de conservation pour le doré jaune  a été initié aux lacs Pelletier et Des Bois en 2016. Ces travaux étaient nécessaires afin de rétablir des populations de dorés qui avaient disparues et permettre de retrouver une offre de pêche intéressante.  Afin de préserver l'intégrité génétique des populations, l'utilisation d'une lignée indigène est nécessaire. À cette fin  la direction régionale de l'aménagement de la faune effectue annuellement une fraie artificielle (récolte d'oeufs et de laitance sur des dorés jaunes sauvages) de dorés pour répondre au besoin de ces ensemencements.    </v>
          </cell>
          <cell r="O28" t="str">
            <v>Les déversements ont été initiés en 2016 pour une durée de 4 ans.  Les travaux de fraie artificielles auront lieu au printemps 2019  au lac Dufay  et permettront la récolte des produits sexuels nécessairesen vue d'un dernier déversement de fretin 1 an+  à l'automne 2019. Le programme d'ensemencement prévoit le déversement d'un total de 60000 dorés sur chacun des plan d'eau sur une période de quatre années consécutives. L'objectifs étant de rétablir des populations auto-perpétuatrice à l'équilibre et de rétablir une offre de pêche intéressante sur les plans d'eau visés.</v>
          </cell>
          <cell r="P28" t="str">
            <v>Récolte de produits sexuels au lac Dufay permettant la production de 30000 dorés pour répondre au besoin d'ensemencement des lacs Pelletier et Des Bois (15000 dorés par lac)</v>
          </cell>
          <cell r="Q28" t="str">
            <v>(À compléter ultérieurement, lors de la reddition de comptes)</v>
          </cell>
          <cell r="R28" t="str">
            <v>Alain Fort    SOR-08</v>
          </cell>
          <cell r="S28">
            <v>0</v>
          </cell>
          <cell r="T28" t="str">
            <v>NA</v>
          </cell>
          <cell r="U28" t="str">
            <v>NA</v>
          </cell>
          <cell r="V28">
            <v>0</v>
          </cell>
          <cell r="W28">
            <v>0</v>
          </cell>
          <cell r="X28">
            <v>0</v>
          </cell>
          <cell r="Y28">
            <v>0</v>
          </cell>
          <cell r="Z28">
            <v>0</v>
          </cell>
          <cell r="AA28">
            <v>0</v>
          </cell>
          <cell r="AB28">
            <v>0</v>
          </cell>
          <cell r="AC28">
            <v>0</v>
          </cell>
          <cell r="AD28">
            <v>0</v>
          </cell>
          <cell r="AE28">
            <v>0</v>
          </cell>
          <cell r="AF28">
            <v>0</v>
          </cell>
          <cell r="AG28">
            <v>0</v>
          </cell>
          <cell r="AH28">
            <v>0</v>
          </cell>
          <cell r="AI28" t="str">
            <v>NA</v>
          </cell>
          <cell r="AJ28" t="str">
            <v>NA</v>
          </cell>
          <cell r="AK28" t="str">
            <v>NA</v>
          </cell>
          <cell r="AL28">
            <v>0</v>
          </cell>
          <cell r="AM28">
            <v>0</v>
          </cell>
          <cell r="AN28">
            <v>0</v>
          </cell>
          <cell r="AO28">
            <v>0</v>
          </cell>
          <cell r="AP28">
            <v>0</v>
          </cell>
          <cell r="AQ28">
            <v>0</v>
          </cell>
          <cell r="AR28">
            <v>0</v>
          </cell>
          <cell r="AS28">
            <v>0</v>
          </cell>
          <cell r="AT28">
            <v>0</v>
          </cell>
          <cell r="AU28">
            <v>0</v>
          </cell>
          <cell r="AV28">
            <v>0</v>
          </cell>
          <cell r="AW28">
            <v>0</v>
          </cell>
          <cell r="AX28">
            <v>0</v>
          </cell>
          <cell r="AY28" t="str">
            <v>NA</v>
          </cell>
          <cell r="AZ28" t="str">
            <v>NA</v>
          </cell>
          <cell r="BA28" t="str">
            <v>NA</v>
          </cell>
          <cell r="BB28">
            <v>0</v>
          </cell>
          <cell r="BC28">
            <v>0</v>
          </cell>
          <cell r="BD28">
            <v>0</v>
          </cell>
          <cell r="BE28">
            <v>0</v>
          </cell>
          <cell r="BF28">
            <v>0</v>
          </cell>
          <cell r="BG28">
            <v>0</v>
          </cell>
          <cell r="BH28">
            <v>0</v>
          </cell>
          <cell r="BI28">
            <v>0</v>
          </cell>
          <cell r="BJ28">
            <v>0</v>
          </cell>
          <cell r="BK28">
            <v>0</v>
          </cell>
          <cell r="BL28">
            <v>0</v>
          </cell>
          <cell r="BM28">
            <v>0</v>
          </cell>
          <cell r="BN28">
            <v>0</v>
          </cell>
          <cell r="BO28" t="str">
            <v>NA</v>
          </cell>
          <cell r="BP28" t="str">
            <v>NA</v>
          </cell>
          <cell r="BQ28" t="str">
            <v>NA</v>
          </cell>
          <cell r="BR28">
            <v>0</v>
          </cell>
          <cell r="BS28">
            <v>0</v>
          </cell>
          <cell r="BT28">
            <v>0</v>
          </cell>
          <cell r="BU28">
            <v>0</v>
          </cell>
          <cell r="BV28">
            <v>0</v>
          </cell>
          <cell r="BW28">
            <v>0</v>
          </cell>
          <cell r="BX28">
            <v>0</v>
          </cell>
          <cell r="BY28">
            <v>0</v>
          </cell>
          <cell r="BZ28">
            <v>0</v>
          </cell>
          <cell r="CA28">
            <v>0</v>
          </cell>
          <cell r="CB28">
            <v>0</v>
          </cell>
          <cell r="CC28">
            <v>0</v>
          </cell>
          <cell r="CD28">
            <v>0</v>
          </cell>
          <cell r="CE28" t="str">
            <v>NA</v>
          </cell>
          <cell r="CF28" t="str">
            <v>NA</v>
          </cell>
          <cell r="CG28" t="str">
            <v>NA</v>
          </cell>
          <cell r="CH28">
            <v>0</v>
          </cell>
          <cell r="CI28">
            <v>0</v>
          </cell>
          <cell r="CJ28">
            <v>0</v>
          </cell>
          <cell r="CK28">
            <v>0</v>
          </cell>
          <cell r="CL28">
            <v>0</v>
          </cell>
          <cell r="CM28">
            <v>0</v>
          </cell>
          <cell r="CN28">
            <v>0</v>
          </cell>
          <cell r="CO28">
            <v>0</v>
          </cell>
          <cell r="CP28">
            <v>0</v>
          </cell>
          <cell r="CQ28">
            <v>0</v>
          </cell>
          <cell r="CR28">
            <v>0</v>
          </cell>
          <cell r="CS28">
            <v>0</v>
          </cell>
          <cell r="CT28">
            <v>0</v>
          </cell>
          <cell r="CU28" t="str">
            <v>NA</v>
          </cell>
          <cell r="CV28" t="str">
            <v>NA</v>
          </cell>
          <cell r="CW28" t="str">
            <v>NA</v>
          </cell>
          <cell r="CX28">
            <v>0</v>
          </cell>
          <cell r="CY28">
            <v>0</v>
          </cell>
          <cell r="CZ28">
            <v>0</v>
          </cell>
          <cell r="DA28">
            <v>0</v>
          </cell>
          <cell r="DB28">
            <v>0</v>
          </cell>
          <cell r="DC28">
            <v>0</v>
          </cell>
          <cell r="DD28">
            <v>0</v>
          </cell>
          <cell r="DE28">
            <v>0</v>
          </cell>
          <cell r="DF28">
            <v>0</v>
          </cell>
          <cell r="DG28">
            <v>0</v>
          </cell>
          <cell r="DH28">
            <v>0</v>
          </cell>
          <cell r="DI28">
            <v>0</v>
          </cell>
          <cell r="DJ28">
            <v>0</v>
          </cell>
          <cell r="DK28" t="str">
            <v>NA</v>
          </cell>
          <cell r="DL28" t="str">
            <v>R-08</v>
          </cell>
          <cell r="DM28" t="str">
            <v>Alain Fort</v>
          </cell>
          <cell r="DN28">
            <v>8</v>
          </cell>
          <cell r="DO28">
            <v>3</v>
          </cell>
          <cell r="DP28">
            <v>6</v>
          </cell>
          <cell r="DQ28">
            <v>0</v>
          </cell>
          <cell r="DR28">
            <v>1890</v>
          </cell>
          <cell r="DS28">
            <v>4500</v>
          </cell>
          <cell r="DT28">
            <v>1890</v>
          </cell>
          <cell r="DU28">
            <v>2400</v>
          </cell>
          <cell r="DV28">
            <v>2610</v>
          </cell>
          <cell r="DW28">
            <v>0</v>
          </cell>
          <cell r="DX28">
            <v>0</v>
          </cell>
          <cell r="DY28">
            <v>0</v>
          </cell>
          <cell r="DZ28">
            <v>2400</v>
          </cell>
          <cell r="EA28" t="str">
            <v>C</v>
          </cell>
          <cell r="EB28" t="str">
            <v>NA</v>
          </cell>
          <cell r="EC28" t="str">
            <v>NA</v>
          </cell>
          <cell r="ED28">
            <v>0</v>
          </cell>
          <cell r="EE28">
            <v>0</v>
          </cell>
          <cell r="EF28">
            <v>0</v>
          </cell>
          <cell r="EG28">
            <v>0</v>
          </cell>
          <cell r="EH28">
            <v>0</v>
          </cell>
          <cell r="EI28">
            <v>0</v>
          </cell>
          <cell r="EJ28">
            <v>0</v>
          </cell>
          <cell r="EK28">
            <v>0</v>
          </cell>
          <cell r="EL28">
            <v>0</v>
          </cell>
          <cell r="EM28">
            <v>0</v>
          </cell>
          <cell r="EN28">
            <v>0</v>
          </cell>
          <cell r="EO28">
            <v>0</v>
          </cell>
          <cell r="EP28">
            <v>0</v>
          </cell>
          <cell r="EQ28" t="str">
            <v>NA</v>
          </cell>
          <cell r="ER28" t="str">
            <v>NA</v>
          </cell>
          <cell r="ES28" t="str">
            <v>NA</v>
          </cell>
          <cell r="ET28">
            <v>0</v>
          </cell>
          <cell r="EU28">
            <v>0</v>
          </cell>
          <cell r="EV28">
            <v>0</v>
          </cell>
          <cell r="EW28">
            <v>0</v>
          </cell>
          <cell r="EX28">
            <v>0</v>
          </cell>
          <cell r="EY28">
            <v>0</v>
          </cell>
          <cell r="EZ28">
            <v>0</v>
          </cell>
          <cell r="FA28">
            <v>0</v>
          </cell>
          <cell r="FB28">
            <v>0</v>
          </cell>
          <cell r="FC28">
            <v>0</v>
          </cell>
          <cell r="FD28">
            <v>0</v>
          </cell>
          <cell r="FE28">
            <v>0</v>
          </cell>
          <cell r="FF28">
            <v>0</v>
          </cell>
          <cell r="FG28" t="str">
            <v>NA</v>
          </cell>
          <cell r="FH28" t="str">
            <v>NA</v>
          </cell>
          <cell r="FI28" t="str">
            <v>NA</v>
          </cell>
          <cell r="FJ28">
            <v>0</v>
          </cell>
          <cell r="FK28">
            <v>0</v>
          </cell>
          <cell r="FL28">
            <v>0</v>
          </cell>
          <cell r="FM28">
            <v>0</v>
          </cell>
          <cell r="FN28">
            <v>0</v>
          </cell>
          <cell r="FO28">
            <v>0</v>
          </cell>
          <cell r="FP28">
            <v>0</v>
          </cell>
          <cell r="FQ28">
            <v>0</v>
          </cell>
          <cell r="FR28">
            <v>0</v>
          </cell>
          <cell r="FS28">
            <v>0</v>
          </cell>
          <cell r="FT28">
            <v>0</v>
          </cell>
          <cell r="FU28">
            <v>0</v>
          </cell>
          <cell r="FV28">
            <v>0</v>
          </cell>
          <cell r="FW28" t="str">
            <v>NA</v>
          </cell>
          <cell r="FX28" t="str">
            <v>NA</v>
          </cell>
          <cell r="FY28" t="str">
            <v>NA</v>
          </cell>
          <cell r="FZ28">
            <v>0</v>
          </cell>
          <cell r="GA28">
            <v>0</v>
          </cell>
          <cell r="GB28">
            <v>0</v>
          </cell>
          <cell r="GC28">
            <v>0</v>
          </cell>
          <cell r="GD28">
            <v>0</v>
          </cell>
          <cell r="GE28">
            <v>0</v>
          </cell>
          <cell r="GF28">
            <v>0</v>
          </cell>
          <cell r="GG28">
            <v>0</v>
          </cell>
          <cell r="GH28">
            <v>0</v>
          </cell>
          <cell r="GI28">
            <v>0</v>
          </cell>
          <cell r="GJ28">
            <v>0</v>
          </cell>
          <cell r="GK28">
            <v>0</v>
          </cell>
          <cell r="GL28">
            <v>0</v>
          </cell>
          <cell r="GM28" t="str">
            <v>NA</v>
          </cell>
        </row>
        <row r="29">
          <cell r="A29" t="str">
            <v>FA-2019-27</v>
          </cell>
          <cell r="B29">
            <v>0</v>
          </cell>
          <cell r="C29" t="str">
            <v>x</v>
          </cell>
          <cell r="D29" t="str">
            <v>SFP</v>
          </cell>
          <cell r="E29" t="str">
            <v>Faune aquatique</v>
          </cell>
          <cell r="F29" t="str">
            <v>DGGFH</v>
          </cell>
          <cell r="G29" t="str">
            <v>DEFA</v>
          </cell>
          <cell r="H29" t="str">
            <v>non</v>
          </cell>
          <cell r="I29" t="str">
            <v>Projet récurrent</v>
          </cell>
          <cell r="J29" t="str">
            <v>3 ans sur 5</v>
          </cell>
          <cell r="K29" t="str">
            <v>Avril</v>
          </cell>
          <cell r="L29" t="str">
            <v>Suivi récurrent (travaux de terrain, acquisition de données, rapport d'activité, etc.)</v>
          </cell>
          <cell r="M29" t="str">
            <v>Portrait des habitats aquatiques et de leur connectivité dans le système Saint-Laurent</v>
          </cell>
          <cell r="N29" t="str">
            <v xml:space="preserve">Le portrait des habitats aquatiques et de leur connectivité dans le système Saint-Laurent (SSL) est constitué par de nombreuses sources d’informations obtenues en collaboration avec les directions régionales. On y retrouve des observations historiques qui remontent à 1928, des inventaires récurrents (1995-2018) ou, plus récemment, des simulations d’habitats dans diverses conditions hydro-climatiques. Ces informations sont utiles à l'échelle du MFFP afin de cibler les habitats prioritaires, produire divers diagnostics sur l’état des populations de poissons et de leurs habitats, des analyses de risques, etc., ultimement pour favoriser la pérennité des pêcheries et soutenir la biodiversité aquatique. Ces données ont d'ailleurs servi en 2018 à alimenter le Plan de conservation des Basses Terres du Saint-Laurent (projet du Plan d'action Saint-Laurent).
Ce projet, qui concerne les habitats des espèces de poissons résidentes et migratrices, vise à :
- Préparer un portrait le plus complet possible sur les habitats aquatiques sensibles dans le SSL;
- Intégrer les informations existantes dans une base de données géomatique commune avec des références géographiques identiques, afin d'en faciliter la consultation et l'analyse;
- Acquérir de nouvelles connaissances afin de mettre à jour le portrait des habitats et de certaines pressions;
- Renforcer la protection et la restauration des habitats aquatiques importants dans le système Saint-Laurent ainsi que souligner la nécessité de maintenir et restaurer la connectivité entre ces habitats. </v>
          </cell>
          <cell r="O29" t="str">
            <v xml:space="preserve">L'objectif général du projet est le développement d'une base de données commune sur les habitats aquatiques dans le système Saint-Laurent (BDHSL) en compilant dans un système d'informations géographiques les données pertinentes provenant de la DEFA et des DGFa impliquées. 
Comme les sources sont diverses et les données éparses, il sera nécessaire d'organiser une rencontre de travail pour préciser la méthodologie pour l'intégration des données et sélectionner le contenu à retenir pour le portrait. La BDHSL permettra de présenter un portrait contemporain des habitats aquatiques dans le système Saint-Laurent pour prioriser les secteurs présentant le meilleur potentiel de conservation, de protection et de restauration ainsi que de faire le choix d’un état de référence des habitats aquatiques avant tout changement du milieu occasionné par les changements climatiques, les incidents maritimes ou d'autres pressions anthropiques.
Le projet vise à analyser des données existantes (ex. : masses d’eau, pêches historiques et trafic maritime) et à acquérir de nouvelles connaissances pour alimenter le portrait (marquage télémétrique esturgeon noir, caractérisation des zones portuaires et des habitats profonds). Un volet du projet vise aussi à développer des indicateurs de suivi des habitats du système Saint-Laurent, tels que les herbiers.
</v>
          </cell>
          <cell r="P29" t="str">
            <v>(1) Organiser une rencontre de travail DEFA-DGFa sur les bases de données sur les habitats : structure, accès et indicateurs de suivi. (2) Intégrer les sources d’information disponibles et pertinentes (DEFA et DGFa) dans une base de données géoréférencées. (3) Acquérir de nouvelles connaissances (ex. marquage télémétrique esturgeon noir, caractérisation zones portuaires et habitats profonds). (4) Analyser les données existantes (ex. : masses d’eau, pêches historiques et trafic maritime). (5) Développer des indicateurs de suivi (ex. : herbiers aquatiques; revue de littérature). (6) Rédiger un rapport présentant un premier portrait sur les habitats aquatiques du SSL. (7) Rédiger des encarts pour l'Atlas des Basses-Terres du Saint-Laurent.</v>
          </cell>
          <cell r="Q29" t="str">
            <v>(À compléter ultérieurement, lors de la reddition de comptes)</v>
          </cell>
          <cell r="R29" t="str">
            <v>Marc Mingelbier et Tiphanie Rivière</v>
          </cell>
          <cell r="S29" t="str">
            <v>DEFA</v>
          </cell>
          <cell r="T29" t="str">
            <v>R-01</v>
          </cell>
          <cell r="U29" t="str">
            <v>J.Dussureault 8</v>
          </cell>
          <cell r="V29">
            <v>8</v>
          </cell>
          <cell r="W29">
            <v>0</v>
          </cell>
          <cell r="X29">
            <v>1</v>
          </cell>
          <cell r="Y29">
            <v>0</v>
          </cell>
          <cell r="Z29">
            <v>315</v>
          </cell>
          <cell r="AA29">
            <v>1995</v>
          </cell>
          <cell r="AB29">
            <v>0</v>
          </cell>
          <cell r="AC29">
            <v>0</v>
          </cell>
          <cell r="AD29">
            <v>1680</v>
          </cell>
          <cell r="AE29">
            <v>0</v>
          </cell>
          <cell r="AF29">
            <v>315</v>
          </cell>
          <cell r="AG29">
            <v>0</v>
          </cell>
          <cell r="AH29">
            <v>0</v>
          </cell>
          <cell r="AI29" t="str">
            <v>C</v>
          </cell>
          <cell r="AJ29" t="str">
            <v>R-02</v>
          </cell>
          <cell r="AK29" t="str">
            <v>KG5</v>
          </cell>
          <cell r="AL29">
            <v>0</v>
          </cell>
          <cell r="AM29">
            <v>5</v>
          </cell>
          <cell r="AN29">
            <v>0</v>
          </cell>
          <cell r="AO29">
            <v>0</v>
          </cell>
          <cell r="AP29">
            <v>0</v>
          </cell>
          <cell r="AQ29">
            <v>1550</v>
          </cell>
          <cell r="AR29">
            <v>0</v>
          </cell>
          <cell r="AS29">
            <v>0</v>
          </cell>
          <cell r="AT29">
            <v>1550</v>
          </cell>
          <cell r="AU29">
            <v>0</v>
          </cell>
          <cell r="AV29">
            <v>0</v>
          </cell>
          <cell r="AW29">
            <v>0</v>
          </cell>
          <cell r="AX29">
            <v>0</v>
          </cell>
          <cell r="AY29" t="str">
            <v>C</v>
          </cell>
          <cell r="AZ29" t="str">
            <v>R-03-12</v>
          </cell>
          <cell r="BA29" t="str">
            <v>AM10 + LL8+Tech24</v>
          </cell>
          <cell r="BB29">
            <v>24</v>
          </cell>
          <cell r="BC29">
            <v>18</v>
          </cell>
          <cell r="BD29">
            <v>3</v>
          </cell>
          <cell r="BE29">
            <v>2</v>
          </cell>
          <cell r="BF29">
            <v>1565</v>
          </cell>
          <cell r="BG29">
            <v>12185</v>
          </cell>
          <cell r="BH29">
            <v>0</v>
          </cell>
          <cell r="BI29">
            <v>0</v>
          </cell>
          <cell r="BJ29">
            <v>10620</v>
          </cell>
          <cell r="BK29">
            <v>0</v>
          </cell>
          <cell r="BL29">
            <v>1565</v>
          </cell>
          <cell r="BM29">
            <v>0</v>
          </cell>
          <cell r="BN29">
            <v>0</v>
          </cell>
          <cell r="BO29" t="str">
            <v>C</v>
          </cell>
          <cell r="BP29" t="str">
            <v>R-04-17</v>
          </cell>
          <cell r="BQ29" t="str">
            <v>Émilie Paquin</v>
          </cell>
          <cell r="BR29">
            <v>25</v>
          </cell>
          <cell r="BS29">
            <v>20</v>
          </cell>
          <cell r="BT29">
            <v>2</v>
          </cell>
          <cell r="BU29">
            <v>2</v>
          </cell>
          <cell r="BV29">
            <v>1250</v>
          </cell>
          <cell r="BW29">
            <v>12700</v>
          </cell>
          <cell r="BX29">
            <v>0</v>
          </cell>
          <cell r="BY29">
            <v>0</v>
          </cell>
          <cell r="BZ29">
            <v>11450</v>
          </cell>
          <cell r="CA29">
            <v>0</v>
          </cell>
          <cell r="CB29">
            <v>1250</v>
          </cell>
          <cell r="CC29">
            <v>0</v>
          </cell>
          <cell r="CD29">
            <v>0</v>
          </cell>
          <cell r="CE29" t="str">
            <v>C</v>
          </cell>
          <cell r="CF29" t="str">
            <v>R-05-06-13-16</v>
          </cell>
          <cell r="CG29" t="str">
            <v>ED10+DH5+Tech5</v>
          </cell>
          <cell r="CH29">
            <v>5</v>
          </cell>
          <cell r="CI29">
            <v>15</v>
          </cell>
          <cell r="CJ29">
            <v>1</v>
          </cell>
          <cell r="CK29">
            <v>1</v>
          </cell>
          <cell r="CL29">
            <v>625</v>
          </cell>
          <cell r="CM29">
            <v>6325</v>
          </cell>
          <cell r="CN29">
            <v>0</v>
          </cell>
          <cell r="CO29">
            <v>0</v>
          </cell>
          <cell r="CP29">
            <v>5700</v>
          </cell>
          <cell r="CQ29">
            <v>0</v>
          </cell>
          <cell r="CR29">
            <v>625</v>
          </cell>
          <cell r="CS29">
            <v>0</v>
          </cell>
          <cell r="CT29">
            <v>0</v>
          </cell>
          <cell r="CU29" t="str">
            <v>C</v>
          </cell>
          <cell r="CV29" t="str">
            <v>NA</v>
          </cell>
          <cell r="CW29" t="str">
            <v>NA</v>
          </cell>
          <cell r="CX29">
            <v>0</v>
          </cell>
          <cell r="CY29">
            <v>0</v>
          </cell>
          <cell r="CZ29">
            <v>0</v>
          </cell>
          <cell r="DA29">
            <v>0</v>
          </cell>
          <cell r="DB29">
            <v>0</v>
          </cell>
          <cell r="DC29">
            <v>0</v>
          </cell>
          <cell r="DD29">
            <v>0</v>
          </cell>
          <cell r="DE29">
            <v>0</v>
          </cell>
          <cell r="DF29">
            <v>0</v>
          </cell>
          <cell r="DG29">
            <v>0</v>
          </cell>
          <cell r="DH29">
            <v>0</v>
          </cell>
          <cell r="DI29">
            <v>0</v>
          </cell>
          <cell r="DJ29">
            <v>0</v>
          </cell>
          <cell r="DK29" t="str">
            <v>NA</v>
          </cell>
          <cell r="DL29" t="str">
            <v>NA</v>
          </cell>
          <cell r="DM29" t="str">
            <v>NA</v>
          </cell>
          <cell r="DN29">
            <v>0</v>
          </cell>
          <cell r="DO29">
            <v>0</v>
          </cell>
          <cell r="DP29">
            <v>0</v>
          </cell>
          <cell r="DQ29">
            <v>0</v>
          </cell>
          <cell r="DR29">
            <v>0</v>
          </cell>
          <cell r="DS29">
            <v>0</v>
          </cell>
          <cell r="DT29">
            <v>0</v>
          </cell>
          <cell r="DU29">
            <v>0</v>
          </cell>
          <cell r="DV29">
            <v>0</v>
          </cell>
          <cell r="DW29">
            <v>0</v>
          </cell>
          <cell r="DX29">
            <v>0</v>
          </cell>
          <cell r="DY29">
            <v>0</v>
          </cell>
          <cell r="DZ29">
            <v>0</v>
          </cell>
          <cell r="EA29" t="str">
            <v>NA</v>
          </cell>
          <cell r="EB29" t="str">
            <v>R-09</v>
          </cell>
          <cell r="EC29" t="str">
            <v>MB5+SG5</v>
          </cell>
          <cell r="ED29">
            <v>0</v>
          </cell>
          <cell r="EE29">
            <v>10</v>
          </cell>
          <cell r="EF29">
            <v>0</v>
          </cell>
          <cell r="EG29">
            <v>0</v>
          </cell>
          <cell r="EH29">
            <v>0</v>
          </cell>
          <cell r="EI29">
            <v>3100</v>
          </cell>
          <cell r="EJ29">
            <v>0</v>
          </cell>
          <cell r="EK29">
            <v>0</v>
          </cell>
          <cell r="EL29">
            <v>3100</v>
          </cell>
          <cell r="EM29">
            <v>0</v>
          </cell>
          <cell r="EN29">
            <v>0</v>
          </cell>
          <cell r="EO29">
            <v>0</v>
          </cell>
          <cell r="EP29">
            <v>0</v>
          </cell>
          <cell r="EQ29" t="str">
            <v>C</v>
          </cell>
          <cell r="ER29" t="str">
            <v>NA</v>
          </cell>
          <cell r="ES29" t="str">
            <v>NA</v>
          </cell>
          <cell r="ET29">
            <v>0</v>
          </cell>
          <cell r="EU29">
            <v>0</v>
          </cell>
          <cell r="EV29">
            <v>0</v>
          </cell>
          <cell r="EW29">
            <v>0</v>
          </cell>
          <cell r="EX29">
            <v>0</v>
          </cell>
          <cell r="EY29">
            <v>0</v>
          </cell>
          <cell r="EZ29">
            <v>0</v>
          </cell>
          <cell r="FA29">
            <v>0</v>
          </cell>
          <cell r="FB29">
            <v>0</v>
          </cell>
          <cell r="FC29">
            <v>0</v>
          </cell>
          <cell r="FD29">
            <v>0</v>
          </cell>
          <cell r="FE29">
            <v>0</v>
          </cell>
          <cell r="FF29">
            <v>0</v>
          </cell>
          <cell r="FG29" t="str">
            <v>NA</v>
          </cell>
          <cell r="FH29" t="str">
            <v>NA</v>
          </cell>
          <cell r="FI29" t="str">
            <v>NA</v>
          </cell>
          <cell r="FJ29">
            <v>0</v>
          </cell>
          <cell r="FK29">
            <v>0</v>
          </cell>
          <cell r="FL29">
            <v>0</v>
          </cell>
          <cell r="FM29">
            <v>0</v>
          </cell>
          <cell r="FN29">
            <v>0</v>
          </cell>
          <cell r="FO29">
            <v>0</v>
          </cell>
          <cell r="FP29">
            <v>0</v>
          </cell>
          <cell r="FQ29">
            <v>0</v>
          </cell>
          <cell r="FR29">
            <v>0</v>
          </cell>
          <cell r="FS29">
            <v>0</v>
          </cell>
          <cell r="FT29">
            <v>0</v>
          </cell>
          <cell r="FU29">
            <v>0</v>
          </cell>
          <cell r="FV29">
            <v>0</v>
          </cell>
          <cell r="FW29" t="str">
            <v>NA</v>
          </cell>
          <cell r="FX29" t="str">
            <v>R-14-15</v>
          </cell>
          <cell r="FY29" t="str">
            <v>C. Côté</v>
          </cell>
          <cell r="FZ29">
            <v>3</v>
          </cell>
          <cell r="GA29">
            <v>8</v>
          </cell>
          <cell r="GB29">
            <v>1</v>
          </cell>
          <cell r="GC29">
            <v>1</v>
          </cell>
          <cell r="GD29">
            <v>625</v>
          </cell>
          <cell r="GE29">
            <v>3735</v>
          </cell>
          <cell r="GF29">
            <v>0</v>
          </cell>
          <cell r="GG29">
            <v>0</v>
          </cell>
          <cell r="GH29">
            <v>3110</v>
          </cell>
          <cell r="GI29">
            <v>0</v>
          </cell>
          <cell r="GJ29">
            <v>625</v>
          </cell>
          <cell r="GK29">
            <v>0</v>
          </cell>
          <cell r="GL29">
            <v>0</v>
          </cell>
          <cell r="GM29" t="str">
            <v>C</v>
          </cell>
        </row>
        <row r="30">
          <cell r="A30" t="str">
            <v>FA-2019-28</v>
          </cell>
          <cell r="B30">
            <v>0</v>
          </cell>
          <cell r="C30">
            <v>0</v>
          </cell>
          <cell r="D30">
            <v>0</v>
          </cell>
          <cell r="E30" t="str">
            <v>Faune aquatique</v>
          </cell>
          <cell r="F30">
            <v>0</v>
          </cell>
          <cell r="G30">
            <v>0</v>
          </cell>
          <cell r="H30">
            <v>0</v>
          </cell>
          <cell r="I30">
            <v>0</v>
          </cell>
          <cell r="J30">
            <v>0</v>
          </cell>
          <cell r="K30">
            <v>0</v>
          </cell>
          <cell r="L30">
            <v>0</v>
          </cell>
          <cell r="M30">
            <v>0</v>
          </cell>
          <cell r="N30">
            <v>0</v>
          </cell>
          <cell r="O30">
            <v>0</v>
          </cell>
          <cell r="P30">
            <v>0</v>
          </cell>
          <cell r="Q30" t="str">
            <v>(À compléter ultérieurement, lors de la reddition de comptes)</v>
          </cell>
          <cell r="R30" t="str">
            <v>(nom du responsable)</v>
          </cell>
          <cell r="S30">
            <v>0</v>
          </cell>
          <cell r="T30" t="str">
            <v>NA</v>
          </cell>
          <cell r="U30" t="str">
            <v>NA</v>
          </cell>
          <cell r="V30">
            <v>0</v>
          </cell>
          <cell r="W30">
            <v>0</v>
          </cell>
          <cell r="X30">
            <v>0</v>
          </cell>
          <cell r="Y30">
            <v>0</v>
          </cell>
          <cell r="Z30">
            <v>0</v>
          </cell>
          <cell r="AA30">
            <v>0</v>
          </cell>
          <cell r="AB30">
            <v>0</v>
          </cell>
          <cell r="AC30">
            <v>0</v>
          </cell>
          <cell r="AD30">
            <v>0</v>
          </cell>
          <cell r="AE30">
            <v>0</v>
          </cell>
          <cell r="AF30">
            <v>0</v>
          </cell>
          <cell r="AG30">
            <v>0</v>
          </cell>
          <cell r="AH30">
            <v>0</v>
          </cell>
          <cell r="AI30" t="str">
            <v>NA</v>
          </cell>
          <cell r="AJ30" t="str">
            <v>NA</v>
          </cell>
          <cell r="AK30" t="str">
            <v>NA</v>
          </cell>
          <cell r="AL30">
            <v>0</v>
          </cell>
          <cell r="AM30">
            <v>0</v>
          </cell>
          <cell r="AN30">
            <v>0</v>
          </cell>
          <cell r="AO30">
            <v>0</v>
          </cell>
          <cell r="AP30">
            <v>0</v>
          </cell>
          <cell r="AQ30">
            <v>0</v>
          </cell>
          <cell r="AR30">
            <v>0</v>
          </cell>
          <cell r="AS30">
            <v>0</v>
          </cell>
          <cell r="AT30">
            <v>0</v>
          </cell>
          <cell r="AU30">
            <v>0</v>
          </cell>
          <cell r="AV30">
            <v>0</v>
          </cell>
          <cell r="AW30">
            <v>0</v>
          </cell>
          <cell r="AX30">
            <v>0</v>
          </cell>
          <cell r="AY30" t="str">
            <v>NA</v>
          </cell>
          <cell r="AZ30" t="str">
            <v>NA</v>
          </cell>
          <cell r="BA30" t="str">
            <v>NA</v>
          </cell>
          <cell r="BB30">
            <v>0</v>
          </cell>
          <cell r="BC30">
            <v>0</v>
          </cell>
          <cell r="BD30">
            <v>0</v>
          </cell>
          <cell r="BE30">
            <v>0</v>
          </cell>
          <cell r="BF30">
            <v>0</v>
          </cell>
          <cell r="BG30">
            <v>0</v>
          </cell>
          <cell r="BH30">
            <v>0</v>
          </cell>
          <cell r="BI30">
            <v>0</v>
          </cell>
          <cell r="BJ30">
            <v>0</v>
          </cell>
          <cell r="BK30">
            <v>0</v>
          </cell>
          <cell r="BL30">
            <v>0</v>
          </cell>
          <cell r="BM30">
            <v>0</v>
          </cell>
          <cell r="BN30">
            <v>0</v>
          </cell>
          <cell r="BO30" t="str">
            <v>NA</v>
          </cell>
          <cell r="BP30" t="str">
            <v>NA</v>
          </cell>
          <cell r="BQ30" t="str">
            <v>NA</v>
          </cell>
          <cell r="BR30">
            <v>0</v>
          </cell>
          <cell r="BS30">
            <v>0</v>
          </cell>
          <cell r="BT30">
            <v>0</v>
          </cell>
          <cell r="BU30">
            <v>0</v>
          </cell>
          <cell r="BV30">
            <v>0</v>
          </cell>
          <cell r="BW30">
            <v>0</v>
          </cell>
          <cell r="BX30">
            <v>0</v>
          </cell>
          <cell r="BY30">
            <v>0</v>
          </cell>
          <cell r="BZ30">
            <v>0</v>
          </cell>
          <cell r="CA30">
            <v>0</v>
          </cell>
          <cell r="CB30">
            <v>0</v>
          </cell>
          <cell r="CC30">
            <v>0</v>
          </cell>
          <cell r="CD30">
            <v>0</v>
          </cell>
          <cell r="CE30" t="str">
            <v>NA</v>
          </cell>
          <cell r="CF30" t="str">
            <v>NA</v>
          </cell>
          <cell r="CG30" t="str">
            <v>NA</v>
          </cell>
          <cell r="CH30">
            <v>0</v>
          </cell>
          <cell r="CI30">
            <v>0</v>
          </cell>
          <cell r="CJ30">
            <v>0</v>
          </cell>
          <cell r="CK30">
            <v>0</v>
          </cell>
          <cell r="CL30">
            <v>0</v>
          </cell>
          <cell r="CM30">
            <v>0</v>
          </cell>
          <cell r="CN30">
            <v>0</v>
          </cell>
          <cell r="CO30">
            <v>0</v>
          </cell>
          <cell r="CP30">
            <v>0</v>
          </cell>
          <cell r="CQ30">
            <v>0</v>
          </cell>
          <cell r="CR30">
            <v>0</v>
          </cell>
          <cell r="CS30">
            <v>0</v>
          </cell>
          <cell r="CT30">
            <v>0</v>
          </cell>
          <cell r="CU30" t="str">
            <v>NA</v>
          </cell>
          <cell r="CV30" t="str">
            <v>NA</v>
          </cell>
          <cell r="CW30" t="str">
            <v>NA</v>
          </cell>
          <cell r="CX30">
            <v>0</v>
          </cell>
          <cell r="CY30">
            <v>0</v>
          </cell>
          <cell r="CZ30">
            <v>0</v>
          </cell>
          <cell r="DA30">
            <v>0</v>
          </cell>
          <cell r="DB30">
            <v>0</v>
          </cell>
          <cell r="DC30">
            <v>0</v>
          </cell>
          <cell r="DD30">
            <v>0</v>
          </cell>
          <cell r="DE30">
            <v>0</v>
          </cell>
          <cell r="DF30">
            <v>0</v>
          </cell>
          <cell r="DG30">
            <v>0</v>
          </cell>
          <cell r="DH30">
            <v>0</v>
          </cell>
          <cell r="DI30">
            <v>0</v>
          </cell>
          <cell r="DJ30">
            <v>0</v>
          </cell>
          <cell r="DK30" t="str">
            <v>NA</v>
          </cell>
          <cell r="DL30" t="str">
            <v>NA</v>
          </cell>
          <cell r="DM30" t="str">
            <v>NA</v>
          </cell>
          <cell r="DN30">
            <v>0</v>
          </cell>
          <cell r="DO30">
            <v>0</v>
          </cell>
          <cell r="DP30">
            <v>0</v>
          </cell>
          <cell r="DQ30">
            <v>0</v>
          </cell>
          <cell r="DR30">
            <v>0</v>
          </cell>
          <cell r="DS30">
            <v>0</v>
          </cell>
          <cell r="DT30">
            <v>0</v>
          </cell>
          <cell r="DU30">
            <v>0</v>
          </cell>
          <cell r="DV30">
            <v>0</v>
          </cell>
          <cell r="DW30">
            <v>0</v>
          </cell>
          <cell r="DX30">
            <v>0</v>
          </cell>
          <cell r="DY30">
            <v>0</v>
          </cell>
          <cell r="DZ30">
            <v>0</v>
          </cell>
          <cell r="EA30" t="str">
            <v>NA</v>
          </cell>
          <cell r="EB30" t="str">
            <v>NA</v>
          </cell>
          <cell r="EC30" t="str">
            <v>NA</v>
          </cell>
          <cell r="ED30">
            <v>0</v>
          </cell>
          <cell r="EE30">
            <v>0</v>
          </cell>
          <cell r="EF30">
            <v>0</v>
          </cell>
          <cell r="EG30">
            <v>0</v>
          </cell>
          <cell r="EH30">
            <v>0</v>
          </cell>
          <cell r="EI30">
            <v>0</v>
          </cell>
          <cell r="EJ30">
            <v>0</v>
          </cell>
          <cell r="EK30">
            <v>0</v>
          </cell>
          <cell r="EL30">
            <v>0</v>
          </cell>
          <cell r="EM30">
            <v>0</v>
          </cell>
          <cell r="EN30">
            <v>0</v>
          </cell>
          <cell r="EO30">
            <v>0</v>
          </cell>
          <cell r="EP30">
            <v>0</v>
          </cell>
          <cell r="EQ30" t="str">
            <v>NA</v>
          </cell>
          <cell r="ER30" t="str">
            <v>NA</v>
          </cell>
          <cell r="ES30" t="str">
            <v>NA</v>
          </cell>
          <cell r="ET30">
            <v>0</v>
          </cell>
          <cell r="EU30">
            <v>0</v>
          </cell>
          <cell r="EV30">
            <v>0</v>
          </cell>
          <cell r="EW30">
            <v>0</v>
          </cell>
          <cell r="EX30">
            <v>0</v>
          </cell>
          <cell r="EY30">
            <v>0</v>
          </cell>
          <cell r="EZ30">
            <v>0</v>
          </cell>
          <cell r="FA30">
            <v>0</v>
          </cell>
          <cell r="FB30">
            <v>0</v>
          </cell>
          <cell r="FC30">
            <v>0</v>
          </cell>
          <cell r="FD30">
            <v>0</v>
          </cell>
          <cell r="FE30">
            <v>0</v>
          </cell>
          <cell r="FF30">
            <v>0</v>
          </cell>
          <cell r="FG30" t="str">
            <v>NA</v>
          </cell>
          <cell r="FH30" t="str">
            <v>NA</v>
          </cell>
          <cell r="FI30" t="str">
            <v>NA</v>
          </cell>
          <cell r="FJ30">
            <v>0</v>
          </cell>
          <cell r="FK30">
            <v>0</v>
          </cell>
          <cell r="FL30">
            <v>0</v>
          </cell>
          <cell r="FM30">
            <v>0</v>
          </cell>
          <cell r="FN30">
            <v>0</v>
          </cell>
          <cell r="FO30">
            <v>0</v>
          </cell>
          <cell r="FP30">
            <v>0</v>
          </cell>
          <cell r="FQ30">
            <v>0</v>
          </cell>
          <cell r="FR30">
            <v>0</v>
          </cell>
          <cell r="FS30">
            <v>0</v>
          </cell>
          <cell r="FT30">
            <v>0</v>
          </cell>
          <cell r="FU30">
            <v>0</v>
          </cell>
          <cell r="FV30">
            <v>0</v>
          </cell>
          <cell r="FW30" t="str">
            <v>NA</v>
          </cell>
          <cell r="FX30" t="str">
            <v>NA</v>
          </cell>
          <cell r="FY30" t="str">
            <v>NA</v>
          </cell>
          <cell r="FZ30">
            <v>0</v>
          </cell>
          <cell r="GA30">
            <v>0</v>
          </cell>
          <cell r="GB30">
            <v>0</v>
          </cell>
          <cell r="GC30">
            <v>0</v>
          </cell>
          <cell r="GD30">
            <v>0</v>
          </cell>
          <cell r="GE30">
            <v>0</v>
          </cell>
          <cell r="GF30">
            <v>0</v>
          </cell>
          <cell r="GG30">
            <v>0</v>
          </cell>
          <cell r="GH30">
            <v>0</v>
          </cell>
          <cell r="GI30">
            <v>0</v>
          </cell>
          <cell r="GJ30">
            <v>0</v>
          </cell>
          <cell r="GK30">
            <v>0</v>
          </cell>
          <cell r="GL30">
            <v>0</v>
          </cell>
          <cell r="GM30" t="str">
            <v>NA</v>
          </cell>
        </row>
        <row r="31">
          <cell r="A31" t="str">
            <v>FA-2019-29</v>
          </cell>
          <cell r="B31">
            <v>0</v>
          </cell>
          <cell r="C31">
            <v>0</v>
          </cell>
          <cell r="D31">
            <v>0</v>
          </cell>
          <cell r="E31" t="str">
            <v>Faune aquatique</v>
          </cell>
          <cell r="F31">
            <v>0</v>
          </cell>
          <cell r="G31">
            <v>0</v>
          </cell>
          <cell r="H31">
            <v>0</v>
          </cell>
          <cell r="I31">
            <v>0</v>
          </cell>
          <cell r="J31">
            <v>0</v>
          </cell>
          <cell r="K31">
            <v>0</v>
          </cell>
          <cell r="L31">
            <v>0</v>
          </cell>
          <cell r="M31">
            <v>0</v>
          </cell>
          <cell r="N31">
            <v>0</v>
          </cell>
          <cell r="O31">
            <v>0</v>
          </cell>
          <cell r="P31">
            <v>0</v>
          </cell>
          <cell r="Q31" t="str">
            <v>(À compléter ultérieurement, lors de la reddition de comptes)</v>
          </cell>
          <cell r="R31" t="str">
            <v>(nom du responsable)</v>
          </cell>
          <cell r="S31">
            <v>0</v>
          </cell>
          <cell r="T31" t="str">
            <v>NA</v>
          </cell>
          <cell r="U31" t="str">
            <v>NA</v>
          </cell>
          <cell r="V31">
            <v>0</v>
          </cell>
          <cell r="W31">
            <v>0</v>
          </cell>
          <cell r="X31">
            <v>0</v>
          </cell>
          <cell r="Y31">
            <v>0</v>
          </cell>
          <cell r="Z31">
            <v>0</v>
          </cell>
          <cell r="AA31">
            <v>0</v>
          </cell>
          <cell r="AB31">
            <v>0</v>
          </cell>
          <cell r="AC31">
            <v>0</v>
          </cell>
          <cell r="AD31">
            <v>0</v>
          </cell>
          <cell r="AE31">
            <v>0</v>
          </cell>
          <cell r="AF31">
            <v>0</v>
          </cell>
          <cell r="AG31">
            <v>0</v>
          </cell>
          <cell r="AH31">
            <v>0</v>
          </cell>
          <cell r="AI31" t="str">
            <v>NA</v>
          </cell>
          <cell r="AJ31" t="str">
            <v>NA</v>
          </cell>
          <cell r="AK31" t="str">
            <v>NA</v>
          </cell>
          <cell r="AL31">
            <v>0</v>
          </cell>
          <cell r="AM31">
            <v>0</v>
          </cell>
          <cell r="AN31">
            <v>0</v>
          </cell>
          <cell r="AO31">
            <v>0</v>
          </cell>
          <cell r="AP31">
            <v>0</v>
          </cell>
          <cell r="AQ31">
            <v>0</v>
          </cell>
          <cell r="AR31">
            <v>0</v>
          </cell>
          <cell r="AS31">
            <v>0</v>
          </cell>
          <cell r="AT31">
            <v>0</v>
          </cell>
          <cell r="AU31">
            <v>0</v>
          </cell>
          <cell r="AV31">
            <v>0</v>
          </cell>
          <cell r="AW31">
            <v>0</v>
          </cell>
          <cell r="AX31">
            <v>0</v>
          </cell>
          <cell r="AY31" t="str">
            <v>NA</v>
          </cell>
          <cell r="AZ31" t="str">
            <v>NA</v>
          </cell>
          <cell r="BA31" t="str">
            <v>NA</v>
          </cell>
          <cell r="BB31">
            <v>0</v>
          </cell>
          <cell r="BC31">
            <v>0</v>
          </cell>
          <cell r="BD31">
            <v>0</v>
          </cell>
          <cell r="BE31">
            <v>0</v>
          </cell>
          <cell r="BF31">
            <v>0</v>
          </cell>
          <cell r="BG31">
            <v>0</v>
          </cell>
          <cell r="BH31">
            <v>0</v>
          </cell>
          <cell r="BI31">
            <v>0</v>
          </cell>
          <cell r="BJ31">
            <v>0</v>
          </cell>
          <cell r="BK31">
            <v>0</v>
          </cell>
          <cell r="BL31">
            <v>0</v>
          </cell>
          <cell r="BM31">
            <v>0</v>
          </cell>
          <cell r="BN31">
            <v>0</v>
          </cell>
          <cell r="BO31" t="str">
            <v>NA</v>
          </cell>
          <cell r="BP31" t="str">
            <v>NA</v>
          </cell>
          <cell r="BQ31" t="str">
            <v>NA</v>
          </cell>
          <cell r="BR31">
            <v>0</v>
          </cell>
          <cell r="BS31">
            <v>0</v>
          </cell>
          <cell r="BT31">
            <v>0</v>
          </cell>
          <cell r="BU31">
            <v>0</v>
          </cell>
          <cell r="BV31">
            <v>0</v>
          </cell>
          <cell r="BW31">
            <v>0</v>
          </cell>
          <cell r="BX31">
            <v>0</v>
          </cell>
          <cell r="BY31">
            <v>0</v>
          </cell>
          <cell r="BZ31">
            <v>0</v>
          </cell>
          <cell r="CA31">
            <v>0</v>
          </cell>
          <cell r="CB31">
            <v>0</v>
          </cell>
          <cell r="CC31">
            <v>0</v>
          </cell>
          <cell r="CD31">
            <v>0</v>
          </cell>
          <cell r="CE31" t="str">
            <v>NA</v>
          </cell>
          <cell r="CF31" t="str">
            <v>NA</v>
          </cell>
          <cell r="CG31" t="str">
            <v>NA</v>
          </cell>
          <cell r="CH31">
            <v>0</v>
          </cell>
          <cell r="CI31">
            <v>0</v>
          </cell>
          <cell r="CJ31">
            <v>0</v>
          </cell>
          <cell r="CK31">
            <v>0</v>
          </cell>
          <cell r="CL31">
            <v>0</v>
          </cell>
          <cell r="CM31">
            <v>0</v>
          </cell>
          <cell r="CN31">
            <v>0</v>
          </cell>
          <cell r="CO31">
            <v>0</v>
          </cell>
          <cell r="CP31">
            <v>0</v>
          </cell>
          <cell r="CQ31">
            <v>0</v>
          </cell>
          <cell r="CR31">
            <v>0</v>
          </cell>
          <cell r="CS31">
            <v>0</v>
          </cell>
          <cell r="CT31">
            <v>0</v>
          </cell>
          <cell r="CU31" t="str">
            <v>NA</v>
          </cell>
          <cell r="CV31" t="str">
            <v>NA</v>
          </cell>
          <cell r="CW31" t="str">
            <v>NA</v>
          </cell>
          <cell r="CX31">
            <v>0</v>
          </cell>
          <cell r="CY31">
            <v>0</v>
          </cell>
          <cell r="CZ31">
            <v>0</v>
          </cell>
          <cell r="DA31">
            <v>0</v>
          </cell>
          <cell r="DB31">
            <v>0</v>
          </cell>
          <cell r="DC31">
            <v>0</v>
          </cell>
          <cell r="DD31">
            <v>0</v>
          </cell>
          <cell r="DE31">
            <v>0</v>
          </cell>
          <cell r="DF31">
            <v>0</v>
          </cell>
          <cell r="DG31">
            <v>0</v>
          </cell>
          <cell r="DH31">
            <v>0</v>
          </cell>
          <cell r="DI31">
            <v>0</v>
          </cell>
          <cell r="DJ31">
            <v>0</v>
          </cell>
          <cell r="DK31" t="str">
            <v>NA</v>
          </cell>
          <cell r="DL31" t="str">
            <v>NA</v>
          </cell>
          <cell r="DM31" t="str">
            <v>NA</v>
          </cell>
          <cell r="DN31">
            <v>0</v>
          </cell>
          <cell r="DO31">
            <v>0</v>
          </cell>
          <cell r="DP31">
            <v>0</v>
          </cell>
          <cell r="DQ31">
            <v>0</v>
          </cell>
          <cell r="DR31">
            <v>0</v>
          </cell>
          <cell r="DS31">
            <v>0</v>
          </cell>
          <cell r="DT31">
            <v>0</v>
          </cell>
          <cell r="DU31">
            <v>0</v>
          </cell>
          <cell r="DV31">
            <v>0</v>
          </cell>
          <cell r="DW31">
            <v>0</v>
          </cell>
          <cell r="DX31">
            <v>0</v>
          </cell>
          <cell r="DY31">
            <v>0</v>
          </cell>
          <cell r="DZ31">
            <v>0</v>
          </cell>
          <cell r="EA31" t="str">
            <v>NA</v>
          </cell>
          <cell r="EB31" t="str">
            <v>NA</v>
          </cell>
          <cell r="EC31" t="str">
            <v>NA</v>
          </cell>
          <cell r="ED31">
            <v>0</v>
          </cell>
          <cell r="EE31">
            <v>0</v>
          </cell>
          <cell r="EF31">
            <v>0</v>
          </cell>
          <cell r="EG31">
            <v>0</v>
          </cell>
          <cell r="EH31">
            <v>0</v>
          </cell>
          <cell r="EI31">
            <v>0</v>
          </cell>
          <cell r="EJ31">
            <v>0</v>
          </cell>
          <cell r="EK31">
            <v>0</v>
          </cell>
          <cell r="EL31">
            <v>0</v>
          </cell>
          <cell r="EM31">
            <v>0</v>
          </cell>
          <cell r="EN31">
            <v>0</v>
          </cell>
          <cell r="EO31">
            <v>0</v>
          </cell>
          <cell r="EP31">
            <v>0</v>
          </cell>
          <cell r="EQ31" t="str">
            <v>NA</v>
          </cell>
          <cell r="ER31" t="str">
            <v>NA</v>
          </cell>
          <cell r="ES31" t="str">
            <v>NA</v>
          </cell>
          <cell r="ET31">
            <v>0</v>
          </cell>
          <cell r="EU31">
            <v>0</v>
          </cell>
          <cell r="EV31">
            <v>0</v>
          </cell>
          <cell r="EW31">
            <v>0</v>
          </cell>
          <cell r="EX31">
            <v>0</v>
          </cell>
          <cell r="EY31">
            <v>0</v>
          </cell>
          <cell r="EZ31">
            <v>0</v>
          </cell>
          <cell r="FA31">
            <v>0</v>
          </cell>
          <cell r="FB31">
            <v>0</v>
          </cell>
          <cell r="FC31">
            <v>0</v>
          </cell>
          <cell r="FD31">
            <v>0</v>
          </cell>
          <cell r="FE31">
            <v>0</v>
          </cell>
          <cell r="FF31">
            <v>0</v>
          </cell>
          <cell r="FG31" t="str">
            <v>NA</v>
          </cell>
          <cell r="FH31" t="str">
            <v>NA</v>
          </cell>
          <cell r="FI31" t="str">
            <v>NA</v>
          </cell>
          <cell r="FJ31">
            <v>0</v>
          </cell>
          <cell r="FK31">
            <v>0</v>
          </cell>
          <cell r="FL31">
            <v>0</v>
          </cell>
          <cell r="FM31">
            <v>0</v>
          </cell>
          <cell r="FN31">
            <v>0</v>
          </cell>
          <cell r="FO31">
            <v>0</v>
          </cell>
          <cell r="FP31">
            <v>0</v>
          </cell>
          <cell r="FQ31">
            <v>0</v>
          </cell>
          <cell r="FR31">
            <v>0</v>
          </cell>
          <cell r="FS31">
            <v>0</v>
          </cell>
          <cell r="FT31">
            <v>0</v>
          </cell>
          <cell r="FU31">
            <v>0</v>
          </cell>
          <cell r="FV31">
            <v>0</v>
          </cell>
          <cell r="FW31" t="str">
            <v>NA</v>
          </cell>
          <cell r="FX31" t="str">
            <v>NA</v>
          </cell>
          <cell r="FY31" t="str">
            <v>NA</v>
          </cell>
          <cell r="FZ31">
            <v>0</v>
          </cell>
          <cell r="GA31">
            <v>0</v>
          </cell>
          <cell r="GB31">
            <v>0</v>
          </cell>
          <cell r="GC31">
            <v>0</v>
          </cell>
          <cell r="GD31">
            <v>0</v>
          </cell>
          <cell r="GE31">
            <v>0</v>
          </cell>
          <cell r="GF31">
            <v>0</v>
          </cell>
          <cell r="GG31">
            <v>0</v>
          </cell>
          <cell r="GH31">
            <v>0</v>
          </cell>
          <cell r="GI31">
            <v>0</v>
          </cell>
          <cell r="GJ31">
            <v>0</v>
          </cell>
          <cell r="GK31">
            <v>0</v>
          </cell>
          <cell r="GL31">
            <v>0</v>
          </cell>
          <cell r="GM31" t="str">
            <v>NA</v>
          </cell>
        </row>
        <row r="32">
          <cell r="A32" t="str">
            <v>FA-2019-30</v>
          </cell>
          <cell r="B32">
            <v>0</v>
          </cell>
          <cell r="C32">
            <v>0</v>
          </cell>
          <cell r="D32">
            <v>0</v>
          </cell>
          <cell r="E32" t="str">
            <v>Faune aquatique</v>
          </cell>
          <cell r="F32">
            <v>0</v>
          </cell>
          <cell r="G32">
            <v>0</v>
          </cell>
          <cell r="H32">
            <v>0</v>
          </cell>
          <cell r="I32">
            <v>0</v>
          </cell>
          <cell r="J32">
            <v>0</v>
          </cell>
          <cell r="K32">
            <v>0</v>
          </cell>
          <cell r="L32">
            <v>0</v>
          </cell>
          <cell r="M32">
            <v>0</v>
          </cell>
          <cell r="N32">
            <v>0</v>
          </cell>
          <cell r="O32">
            <v>0</v>
          </cell>
          <cell r="P32">
            <v>0</v>
          </cell>
          <cell r="Q32" t="str">
            <v>(À compléter ultérieurement, lors de la reddition de comptes)</v>
          </cell>
          <cell r="R32" t="str">
            <v>(nom du responsable)</v>
          </cell>
          <cell r="S32">
            <v>0</v>
          </cell>
          <cell r="T32" t="str">
            <v>NA</v>
          </cell>
          <cell r="U32" t="str">
            <v>NA</v>
          </cell>
          <cell r="V32">
            <v>0</v>
          </cell>
          <cell r="W32">
            <v>0</v>
          </cell>
          <cell r="X32">
            <v>0</v>
          </cell>
          <cell r="Y32">
            <v>0</v>
          </cell>
          <cell r="Z32">
            <v>0</v>
          </cell>
          <cell r="AA32">
            <v>0</v>
          </cell>
          <cell r="AB32">
            <v>0</v>
          </cell>
          <cell r="AC32">
            <v>0</v>
          </cell>
          <cell r="AD32">
            <v>0</v>
          </cell>
          <cell r="AE32">
            <v>0</v>
          </cell>
          <cell r="AF32">
            <v>0</v>
          </cell>
          <cell r="AG32">
            <v>0</v>
          </cell>
          <cell r="AH32">
            <v>0</v>
          </cell>
          <cell r="AI32" t="str">
            <v>NA</v>
          </cell>
          <cell r="AJ32" t="str">
            <v>NA</v>
          </cell>
          <cell r="AK32" t="str">
            <v>NA</v>
          </cell>
          <cell r="AL32">
            <v>0</v>
          </cell>
          <cell r="AM32">
            <v>0</v>
          </cell>
          <cell r="AN32">
            <v>0</v>
          </cell>
          <cell r="AO32">
            <v>0</v>
          </cell>
          <cell r="AP32">
            <v>0</v>
          </cell>
          <cell r="AQ32">
            <v>0</v>
          </cell>
          <cell r="AR32">
            <v>0</v>
          </cell>
          <cell r="AS32">
            <v>0</v>
          </cell>
          <cell r="AT32">
            <v>0</v>
          </cell>
          <cell r="AU32">
            <v>0</v>
          </cell>
          <cell r="AV32">
            <v>0</v>
          </cell>
          <cell r="AW32">
            <v>0</v>
          </cell>
          <cell r="AX32">
            <v>0</v>
          </cell>
          <cell r="AY32" t="str">
            <v>NA</v>
          </cell>
          <cell r="AZ32" t="str">
            <v>NA</v>
          </cell>
          <cell r="BA32" t="str">
            <v>NA</v>
          </cell>
          <cell r="BB32">
            <v>0</v>
          </cell>
          <cell r="BC32">
            <v>0</v>
          </cell>
          <cell r="BD32">
            <v>0</v>
          </cell>
          <cell r="BE32">
            <v>0</v>
          </cell>
          <cell r="BF32">
            <v>0</v>
          </cell>
          <cell r="BG32">
            <v>0</v>
          </cell>
          <cell r="BH32">
            <v>0</v>
          </cell>
          <cell r="BI32">
            <v>0</v>
          </cell>
          <cell r="BJ32">
            <v>0</v>
          </cell>
          <cell r="BK32">
            <v>0</v>
          </cell>
          <cell r="BL32">
            <v>0</v>
          </cell>
          <cell r="BM32">
            <v>0</v>
          </cell>
          <cell r="BN32">
            <v>0</v>
          </cell>
          <cell r="BO32" t="str">
            <v>NA</v>
          </cell>
          <cell r="BP32" t="str">
            <v>NA</v>
          </cell>
          <cell r="BQ32" t="str">
            <v>NA</v>
          </cell>
          <cell r="BR32">
            <v>0</v>
          </cell>
          <cell r="BS32">
            <v>0</v>
          </cell>
          <cell r="BT32">
            <v>0</v>
          </cell>
          <cell r="BU32">
            <v>0</v>
          </cell>
          <cell r="BV32">
            <v>0</v>
          </cell>
          <cell r="BW32">
            <v>0</v>
          </cell>
          <cell r="BX32">
            <v>0</v>
          </cell>
          <cell r="BY32">
            <v>0</v>
          </cell>
          <cell r="BZ32">
            <v>0</v>
          </cell>
          <cell r="CA32">
            <v>0</v>
          </cell>
          <cell r="CB32">
            <v>0</v>
          </cell>
          <cell r="CC32">
            <v>0</v>
          </cell>
          <cell r="CD32">
            <v>0</v>
          </cell>
          <cell r="CE32" t="str">
            <v>NA</v>
          </cell>
          <cell r="CF32" t="str">
            <v>NA</v>
          </cell>
          <cell r="CG32" t="str">
            <v>NA</v>
          </cell>
          <cell r="CH32">
            <v>0</v>
          </cell>
          <cell r="CI32">
            <v>0</v>
          </cell>
          <cell r="CJ32">
            <v>0</v>
          </cell>
          <cell r="CK32">
            <v>0</v>
          </cell>
          <cell r="CL32">
            <v>0</v>
          </cell>
          <cell r="CM32">
            <v>0</v>
          </cell>
          <cell r="CN32">
            <v>0</v>
          </cell>
          <cell r="CO32">
            <v>0</v>
          </cell>
          <cell r="CP32">
            <v>0</v>
          </cell>
          <cell r="CQ32">
            <v>0</v>
          </cell>
          <cell r="CR32">
            <v>0</v>
          </cell>
          <cell r="CS32">
            <v>0</v>
          </cell>
          <cell r="CT32">
            <v>0</v>
          </cell>
          <cell r="CU32" t="str">
            <v>NA</v>
          </cell>
          <cell r="CV32" t="str">
            <v>NA</v>
          </cell>
          <cell r="CW32" t="str">
            <v>NA</v>
          </cell>
          <cell r="CX32">
            <v>0</v>
          </cell>
          <cell r="CY32">
            <v>0</v>
          </cell>
          <cell r="CZ32">
            <v>0</v>
          </cell>
          <cell r="DA32">
            <v>0</v>
          </cell>
          <cell r="DB32">
            <v>0</v>
          </cell>
          <cell r="DC32">
            <v>0</v>
          </cell>
          <cell r="DD32">
            <v>0</v>
          </cell>
          <cell r="DE32">
            <v>0</v>
          </cell>
          <cell r="DF32">
            <v>0</v>
          </cell>
          <cell r="DG32">
            <v>0</v>
          </cell>
          <cell r="DH32">
            <v>0</v>
          </cell>
          <cell r="DI32">
            <v>0</v>
          </cell>
          <cell r="DJ32">
            <v>0</v>
          </cell>
          <cell r="DK32" t="str">
            <v>NA</v>
          </cell>
          <cell r="DL32" t="str">
            <v>NA</v>
          </cell>
          <cell r="DM32" t="str">
            <v>NA</v>
          </cell>
          <cell r="DN32">
            <v>0</v>
          </cell>
          <cell r="DO32">
            <v>0</v>
          </cell>
          <cell r="DP32">
            <v>0</v>
          </cell>
          <cell r="DQ32">
            <v>0</v>
          </cell>
          <cell r="DR32">
            <v>0</v>
          </cell>
          <cell r="DS32">
            <v>0</v>
          </cell>
          <cell r="DT32">
            <v>0</v>
          </cell>
          <cell r="DU32">
            <v>0</v>
          </cell>
          <cell r="DV32">
            <v>0</v>
          </cell>
          <cell r="DW32">
            <v>0</v>
          </cell>
          <cell r="DX32">
            <v>0</v>
          </cell>
          <cell r="DY32">
            <v>0</v>
          </cell>
          <cell r="DZ32">
            <v>0</v>
          </cell>
          <cell r="EA32" t="str">
            <v>NA</v>
          </cell>
          <cell r="EB32" t="str">
            <v>NA</v>
          </cell>
          <cell r="EC32" t="str">
            <v>NA</v>
          </cell>
          <cell r="ED32">
            <v>0</v>
          </cell>
          <cell r="EE32">
            <v>0</v>
          </cell>
          <cell r="EF32">
            <v>0</v>
          </cell>
          <cell r="EG32">
            <v>0</v>
          </cell>
          <cell r="EH32">
            <v>0</v>
          </cell>
          <cell r="EI32">
            <v>0</v>
          </cell>
          <cell r="EJ32">
            <v>0</v>
          </cell>
          <cell r="EK32">
            <v>0</v>
          </cell>
          <cell r="EL32">
            <v>0</v>
          </cell>
          <cell r="EM32">
            <v>0</v>
          </cell>
          <cell r="EN32">
            <v>0</v>
          </cell>
          <cell r="EO32">
            <v>0</v>
          </cell>
          <cell r="EP32">
            <v>0</v>
          </cell>
          <cell r="EQ32" t="str">
            <v>NA</v>
          </cell>
          <cell r="ER32" t="str">
            <v>NA</v>
          </cell>
          <cell r="ES32" t="str">
            <v>NA</v>
          </cell>
          <cell r="ET32">
            <v>0</v>
          </cell>
          <cell r="EU32">
            <v>0</v>
          </cell>
          <cell r="EV32">
            <v>0</v>
          </cell>
          <cell r="EW32">
            <v>0</v>
          </cell>
          <cell r="EX32">
            <v>0</v>
          </cell>
          <cell r="EY32">
            <v>0</v>
          </cell>
          <cell r="EZ32">
            <v>0</v>
          </cell>
          <cell r="FA32">
            <v>0</v>
          </cell>
          <cell r="FB32">
            <v>0</v>
          </cell>
          <cell r="FC32">
            <v>0</v>
          </cell>
          <cell r="FD32">
            <v>0</v>
          </cell>
          <cell r="FE32">
            <v>0</v>
          </cell>
          <cell r="FF32">
            <v>0</v>
          </cell>
          <cell r="FG32" t="str">
            <v>NA</v>
          </cell>
          <cell r="FH32" t="str">
            <v>NA</v>
          </cell>
          <cell r="FI32" t="str">
            <v>NA</v>
          </cell>
          <cell r="FJ32">
            <v>0</v>
          </cell>
          <cell r="FK32">
            <v>0</v>
          </cell>
          <cell r="FL32">
            <v>0</v>
          </cell>
          <cell r="FM32">
            <v>0</v>
          </cell>
          <cell r="FN32">
            <v>0</v>
          </cell>
          <cell r="FO32">
            <v>0</v>
          </cell>
          <cell r="FP32">
            <v>0</v>
          </cell>
          <cell r="FQ32">
            <v>0</v>
          </cell>
          <cell r="FR32">
            <v>0</v>
          </cell>
          <cell r="FS32">
            <v>0</v>
          </cell>
          <cell r="FT32">
            <v>0</v>
          </cell>
          <cell r="FU32">
            <v>0</v>
          </cell>
          <cell r="FV32">
            <v>0</v>
          </cell>
          <cell r="FW32" t="str">
            <v>NA</v>
          </cell>
          <cell r="FX32" t="str">
            <v>NA</v>
          </cell>
          <cell r="FY32" t="str">
            <v>NA</v>
          </cell>
          <cell r="FZ32">
            <v>0</v>
          </cell>
          <cell r="GA32">
            <v>0</v>
          </cell>
          <cell r="GB32">
            <v>0</v>
          </cell>
          <cell r="GC32">
            <v>0</v>
          </cell>
          <cell r="GD32">
            <v>0</v>
          </cell>
          <cell r="GE32">
            <v>0</v>
          </cell>
          <cell r="GF32">
            <v>0</v>
          </cell>
          <cell r="GG32">
            <v>0</v>
          </cell>
          <cell r="GH32">
            <v>0</v>
          </cell>
          <cell r="GI32">
            <v>0</v>
          </cell>
          <cell r="GJ32">
            <v>0</v>
          </cell>
          <cell r="GK32">
            <v>0</v>
          </cell>
          <cell r="GL32">
            <v>0</v>
          </cell>
          <cell r="GM32" t="str">
            <v>NA</v>
          </cell>
        </row>
        <row r="33">
          <cell r="A33" t="str">
            <v>FA-2019-31</v>
          </cell>
          <cell r="B33">
            <v>0</v>
          </cell>
          <cell r="C33">
            <v>0</v>
          </cell>
          <cell r="D33">
            <v>0</v>
          </cell>
          <cell r="E33" t="str">
            <v>Faune aquatique</v>
          </cell>
          <cell r="F33">
            <v>0</v>
          </cell>
          <cell r="G33">
            <v>0</v>
          </cell>
          <cell r="H33">
            <v>0</v>
          </cell>
          <cell r="I33">
            <v>0</v>
          </cell>
          <cell r="J33">
            <v>0</v>
          </cell>
          <cell r="K33">
            <v>0</v>
          </cell>
          <cell r="L33">
            <v>0</v>
          </cell>
          <cell r="M33">
            <v>0</v>
          </cell>
          <cell r="N33">
            <v>0</v>
          </cell>
          <cell r="O33">
            <v>0</v>
          </cell>
          <cell r="P33">
            <v>0</v>
          </cell>
          <cell r="Q33" t="str">
            <v>(À compléter ultérieurement, lors de la reddition de comptes)</v>
          </cell>
          <cell r="R33" t="str">
            <v>(nom du responsable)</v>
          </cell>
          <cell r="S33">
            <v>0</v>
          </cell>
          <cell r="T33" t="str">
            <v>NA</v>
          </cell>
          <cell r="U33" t="str">
            <v>NA</v>
          </cell>
          <cell r="V33">
            <v>0</v>
          </cell>
          <cell r="W33">
            <v>0</v>
          </cell>
          <cell r="X33">
            <v>0</v>
          </cell>
          <cell r="Y33">
            <v>0</v>
          </cell>
          <cell r="Z33">
            <v>0</v>
          </cell>
          <cell r="AA33">
            <v>0</v>
          </cell>
          <cell r="AB33">
            <v>0</v>
          </cell>
          <cell r="AC33">
            <v>0</v>
          </cell>
          <cell r="AD33">
            <v>0</v>
          </cell>
          <cell r="AE33">
            <v>0</v>
          </cell>
          <cell r="AF33">
            <v>0</v>
          </cell>
          <cell r="AG33">
            <v>0</v>
          </cell>
          <cell r="AH33">
            <v>0</v>
          </cell>
          <cell r="AI33" t="str">
            <v>NA</v>
          </cell>
          <cell r="AJ33" t="str">
            <v>NA</v>
          </cell>
          <cell r="AK33" t="str">
            <v>NA</v>
          </cell>
          <cell r="AL33">
            <v>0</v>
          </cell>
          <cell r="AM33">
            <v>0</v>
          </cell>
          <cell r="AN33">
            <v>0</v>
          </cell>
          <cell r="AO33">
            <v>0</v>
          </cell>
          <cell r="AP33">
            <v>0</v>
          </cell>
          <cell r="AQ33">
            <v>0</v>
          </cell>
          <cell r="AR33">
            <v>0</v>
          </cell>
          <cell r="AS33">
            <v>0</v>
          </cell>
          <cell r="AT33">
            <v>0</v>
          </cell>
          <cell r="AU33">
            <v>0</v>
          </cell>
          <cell r="AV33">
            <v>0</v>
          </cell>
          <cell r="AW33">
            <v>0</v>
          </cell>
          <cell r="AX33">
            <v>0</v>
          </cell>
          <cell r="AY33" t="str">
            <v>NA</v>
          </cell>
          <cell r="AZ33" t="str">
            <v>NA</v>
          </cell>
          <cell r="BA33" t="str">
            <v>NA</v>
          </cell>
          <cell r="BB33">
            <v>0</v>
          </cell>
          <cell r="BC33">
            <v>0</v>
          </cell>
          <cell r="BD33">
            <v>0</v>
          </cell>
          <cell r="BE33">
            <v>0</v>
          </cell>
          <cell r="BF33">
            <v>0</v>
          </cell>
          <cell r="BG33">
            <v>0</v>
          </cell>
          <cell r="BH33">
            <v>0</v>
          </cell>
          <cell r="BI33">
            <v>0</v>
          </cell>
          <cell r="BJ33">
            <v>0</v>
          </cell>
          <cell r="BK33">
            <v>0</v>
          </cell>
          <cell r="BL33">
            <v>0</v>
          </cell>
          <cell r="BM33">
            <v>0</v>
          </cell>
          <cell r="BN33">
            <v>0</v>
          </cell>
          <cell r="BO33" t="str">
            <v>NA</v>
          </cell>
          <cell r="BP33" t="str">
            <v>NA</v>
          </cell>
          <cell r="BQ33" t="str">
            <v>NA</v>
          </cell>
          <cell r="BR33">
            <v>0</v>
          </cell>
          <cell r="BS33">
            <v>0</v>
          </cell>
          <cell r="BT33">
            <v>0</v>
          </cell>
          <cell r="BU33">
            <v>0</v>
          </cell>
          <cell r="BV33">
            <v>0</v>
          </cell>
          <cell r="BW33">
            <v>0</v>
          </cell>
          <cell r="BX33">
            <v>0</v>
          </cell>
          <cell r="BY33">
            <v>0</v>
          </cell>
          <cell r="BZ33">
            <v>0</v>
          </cell>
          <cell r="CA33">
            <v>0</v>
          </cell>
          <cell r="CB33">
            <v>0</v>
          </cell>
          <cell r="CC33">
            <v>0</v>
          </cell>
          <cell r="CD33">
            <v>0</v>
          </cell>
          <cell r="CE33" t="str">
            <v>NA</v>
          </cell>
          <cell r="CF33" t="str">
            <v>NA</v>
          </cell>
          <cell r="CG33" t="str">
            <v>NA</v>
          </cell>
          <cell r="CH33">
            <v>0</v>
          </cell>
          <cell r="CI33">
            <v>0</v>
          </cell>
          <cell r="CJ33">
            <v>0</v>
          </cell>
          <cell r="CK33">
            <v>0</v>
          </cell>
          <cell r="CL33">
            <v>0</v>
          </cell>
          <cell r="CM33">
            <v>0</v>
          </cell>
          <cell r="CN33">
            <v>0</v>
          </cell>
          <cell r="CO33">
            <v>0</v>
          </cell>
          <cell r="CP33">
            <v>0</v>
          </cell>
          <cell r="CQ33">
            <v>0</v>
          </cell>
          <cell r="CR33">
            <v>0</v>
          </cell>
          <cell r="CS33">
            <v>0</v>
          </cell>
          <cell r="CT33">
            <v>0</v>
          </cell>
          <cell r="CU33" t="str">
            <v>NA</v>
          </cell>
          <cell r="CV33" t="str">
            <v>NA</v>
          </cell>
          <cell r="CW33" t="str">
            <v>NA</v>
          </cell>
          <cell r="CX33">
            <v>0</v>
          </cell>
          <cell r="CY33">
            <v>0</v>
          </cell>
          <cell r="CZ33">
            <v>0</v>
          </cell>
          <cell r="DA33">
            <v>0</v>
          </cell>
          <cell r="DB33">
            <v>0</v>
          </cell>
          <cell r="DC33">
            <v>0</v>
          </cell>
          <cell r="DD33">
            <v>0</v>
          </cell>
          <cell r="DE33">
            <v>0</v>
          </cell>
          <cell r="DF33">
            <v>0</v>
          </cell>
          <cell r="DG33">
            <v>0</v>
          </cell>
          <cell r="DH33">
            <v>0</v>
          </cell>
          <cell r="DI33">
            <v>0</v>
          </cell>
          <cell r="DJ33">
            <v>0</v>
          </cell>
          <cell r="DK33" t="str">
            <v>NA</v>
          </cell>
          <cell r="DL33" t="str">
            <v>NA</v>
          </cell>
          <cell r="DM33" t="str">
            <v>NA</v>
          </cell>
          <cell r="DN33">
            <v>0</v>
          </cell>
          <cell r="DO33">
            <v>0</v>
          </cell>
          <cell r="DP33">
            <v>0</v>
          </cell>
          <cell r="DQ33">
            <v>0</v>
          </cell>
          <cell r="DR33">
            <v>0</v>
          </cell>
          <cell r="DS33">
            <v>0</v>
          </cell>
          <cell r="DT33">
            <v>0</v>
          </cell>
          <cell r="DU33">
            <v>0</v>
          </cell>
          <cell r="DV33">
            <v>0</v>
          </cell>
          <cell r="DW33">
            <v>0</v>
          </cell>
          <cell r="DX33">
            <v>0</v>
          </cell>
          <cell r="DY33">
            <v>0</v>
          </cell>
          <cell r="DZ33">
            <v>0</v>
          </cell>
          <cell r="EA33" t="str">
            <v>NA</v>
          </cell>
          <cell r="EB33" t="str">
            <v>NA</v>
          </cell>
          <cell r="EC33" t="str">
            <v>NA</v>
          </cell>
          <cell r="ED33">
            <v>0</v>
          </cell>
          <cell r="EE33">
            <v>0</v>
          </cell>
          <cell r="EF33">
            <v>0</v>
          </cell>
          <cell r="EG33">
            <v>0</v>
          </cell>
          <cell r="EH33">
            <v>0</v>
          </cell>
          <cell r="EI33">
            <v>0</v>
          </cell>
          <cell r="EJ33">
            <v>0</v>
          </cell>
          <cell r="EK33">
            <v>0</v>
          </cell>
          <cell r="EL33">
            <v>0</v>
          </cell>
          <cell r="EM33">
            <v>0</v>
          </cell>
          <cell r="EN33">
            <v>0</v>
          </cell>
          <cell r="EO33">
            <v>0</v>
          </cell>
          <cell r="EP33">
            <v>0</v>
          </cell>
          <cell r="EQ33" t="str">
            <v>NA</v>
          </cell>
          <cell r="ER33" t="str">
            <v>NA</v>
          </cell>
          <cell r="ES33" t="str">
            <v>NA</v>
          </cell>
          <cell r="ET33">
            <v>0</v>
          </cell>
          <cell r="EU33">
            <v>0</v>
          </cell>
          <cell r="EV33">
            <v>0</v>
          </cell>
          <cell r="EW33">
            <v>0</v>
          </cell>
          <cell r="EX33">
            <v>0</v>
          </cell>
          <cell r="EY33">
            <v>0</v>
          </cell>
          <cell r="EZ33">
            <v>0</v>
          </cell>
          <cell r="FA33">
            <v>0</v>
          </cell>
          <cell r="FB33">
            <v>0</v>
          </cell>
          <cell r="FC33">
            <v>0</v>
          </cell>
          <cell r="FD33">
            <v>0</v>
          </cell>
          <cell r="FE33">
            <v>0</v>
          </cell>
          <cell r="FF33">
            <v>0</v>
          </cell>
          <cell r="FG33" t="str">
            <v>NA</v>
          </cell>
          <cell r="FH33" t="str">
            <v>NA</v>
          </cell>
          <cell r="FI33" t="str">
            <v>NA</v>
          </cell>
          <cell r="FJ33">
            <v>0</v>
          </cell>
          <cell r="FK33">
            <v>0</v>
          </cell>
          <cell r="FL33">
            <v>0</v>
          </cell>
          <cell r="FM33">
            <v>0</v>
          </cell>
          <cell r="FN33">
            <v>0</v>
          </cell>
          <cell r="FO33">
            <v>0</v>
          </cell>
          <cell r="FP33">
            <v>0</v>
          </cell>
          <cell r="FQ33">
            <v>0</v>
          </cell>
          <cell r="FR33">
            <v>0</v>
          </cell>
          <cell r="FS33">
            <v>0</v>
          </cell>
          <cell r="FT33">
            <v>0</v>
          </cell>
          <cell r="FU33">
            <v>0</v>
          </cell>
          <cell r="FV33">
            <v>0</v>
          </cell>
          <cell r="FW33" t="str">
            <v>NA</v>
          </cell>
          <cell r="FX33" t="str">
            <v>NA</v>
          </cell>
          <cell r="FY33" t="str">
            <v>NA</v>
          </cell>
          <cell r="FZ33">
            <v>0</v>
          </cell>
          <cell r="GA33">
            <v>0</v>
          </cell>
          <cell r="GB33">
            <v>0</v>
          </cell>
          <cell r="GC33">
            <v>0</v>
          </cell>
          <cell r="GD33">
            <v>0</v>
          </cell>
          <cell r="GE33">
            <v>0</v>
          </cell>
          <cell r="GF33">
            <v>0</v>
          </cell>
          <cell r="GG33">
            <v>0</v>
          </cell>
          <cell r="GH33">
            <v>0</v>
          </cell>
          <cell r="GI33">
            <v>0</v>
          </cell>
          <cell r="GJ33">
            <v>0</v>
          </cell>
          <cell r="GK33">
            <v>0</v>
          </cell>
          <cell r="GL33">
            <v>0</v>
          </cell>
          <cell r="GM33" t="str">
            <v>NA</v>
          </cell>
        </row>
        <row r="34">
          <cell r="A34" t="str">
            <v>FA-2019-32</v>
          </cell>
          <cell r="B34">
            <v>0</v>
          </cell>
          <cell r="C34">
            <v>0</v>
          </cell>
          <cell r="D34">
            <v>0</v>
          </cell>
          <cell r="E34" t="str">
            <v>Faune aquatique</v>
          </cell>
          <cell r="F34">
            <v>0</v>
          </cell>
          <cell r="G34">
            <v>0</v>
          </cell>
          <cell r="H34">
            <v>0</v>
          </cell>
          <cell r="I34">
            <v>0</v>
          </cell>
          <cell r="J34">
            <v>0</v>
          </cell>
          <cell r="K34">
            <v>0</v>
          </cell>
          <cell r="L34">
            <v>0</v>
          </cell>
          <cell r="M34">
            <v>0</v>
          </cell>
          <cell r="N34">
            <v>0</v>
          </cell>
          <cell r="O34">
            <v>0</v>
          </cell>
          <cell r="P34">
            <v>0</v>
          </cell>
          <cell r="Q34" t="str">
            <v>(À compléter ultérieurement, lors de la reddition de comptes)</v>
          </cell>
          <cell r="R34" t="str">
            <v>(nom du responsable)</v>
          </cell>
          <cell r="S34">
            <v>0</v>
          </cell>
          <cell r="T34" t="str">
            <v>NA</v>
          </cell>
          <cell r="U34" t="str">
            <v>NA</v>
          </cell>
          <cell r="V34">
            <v>0</v>
          </cell>
          <cell r="W34">
            <v>0</v>
          </cell>
          <cell r="X34">
            <v>0</v>
          </cell>
          <cell r="Y34">
            <v>0</v>
          </cell>
          <cell r="Z34">
            <v>0</v>
          </cell>
          <cell r="AA34">
            <v>0</v>
          </cell>
          <cell r="AB34">
            <v>0</v>
          </cell>
          <cell r="AC34">
            <v>0</v>
          </cell>
          <cell r="AD34">
            <v>0</v>
          </cell>
          <cell r="AE34">
            <v>0</v>
          </cell>
          <cell r="AF34">
            <v>0</v>
          </cell>
          <cell r="AG34">
            <v>0</v>
          </cell>
          <cell r="AH34">
            <v>0</v>
          </cell>
          <cell r="AI34" t="str">
            <v>NA</v>
          </cell>
          <cell r="AJ34" t="str">
            <v>NA</v>
          </cell>
          <cell r="AK34" t="str">
            <v>NA</v>
          </cell>
          <cell r="AL34">
            <v>0</v>
          </cell>
          <cell r="AM34">
            <v>0</v>
          </cell>
          <cell r="AN34">
            <v>0</v>
          </cell>
          <cell r="AO34">
            <v>0</v>
          </cell>
          <cell r="AP34">
            <v>0</v>
          </cell>
          <cell r="AQ34">
            <v>0</v>
          </cell>
          <cell r="AR34">
            <v>0</v>
          </cell>
          <cell r="AS34">
            <v>0</v>
          </cell>
          <cell r="AT34">
            <v>0</v>
          </cell>
          <cell r="AU34">
            <v>0</v>
          </cell>
          <cell r="AV34">
            <v>0</v>
          </cell>
          <cell r="AW34">
            <v>0</v>
          </cell>
          <cell r="AX34">
            <v>0</v>
          </cell>
          <cell r="AY34" t="str">
            <v>NA</v>
          </cell>
          <cell r="AZ34" t="str">
            <v>NA</v>
          </cell>
          <cell r="BA34" t="str">
            <v>NA</v>
          </cell>
          <cell r="BB34">
            <v>0</v>
          </cell>
          <cell r="BC34">
            <v>0</v>
          </cell>
          <cell r="BD34">
            <v>0</v>
          </cell>
          <cell r="BE34">
            <v>0</v>
          </cell>
          <cell r="BF34">
            <v>0</v>
          </cell>
          <cell r="BG34">
            <v>0</v>
          </cell>
          <cell r="BH34">
            <v>0</v>
          </cell>
          <cell r="BI34">
            <v>0</v>
          </cell>
          <cell r="BJ34">
            <v>0</v>
          </cell>
          <cell r="BK34">
            <v>0</v>
          </cell>
          <cell r="BL34">
            <v>0</v>
          </cell>
          <cell r="BM34">
            <v>0</v>
          </cell>
          <cell r="BN34">
            <v>0</v>
          </cell>
          <cell r="BO34" t="str">
            <v>NA</v>
          </cell>
          <cell r="BP34" t="str">
            <v>NA</v>
          </cell>
          <cell r="BQ34" t="str">
            <v>NA</v>
          </cell>
          <cell r="BR34">
            <v>0</v>
          </cell>
          <cell r="BS34">
            <v>0</v>
          </cell>
          <cell r="BT34">
            <v>0</v>
          </cell>
          <cell r="BU34">
            <v>0</v>
          </cell>
          <cell r="BV34">
            <v>0</v>
          </cell>
          <cell r="BW34">
            <v>0</v>
          </cell>
          <cell r="BX34">
            <v>0</v>
          </cell>
          <cell r="BY34">
            <v>0</v>
          </cell>
          <cell r="BZ34">
            <v>0</v>
          </cell>
          <cell r="CA34">
            <v>0</v>
          </cell>
          <cell r="CB34">
            <v>0</v>
          </cell>
          <cell r="CC34">
            <v>0</v>
          </cell>
          <cell r="CD34">
            <v>0</v>
          </cell>
          <cell r="CE34" t="str">
            <v>NA</v>
          </cell>
          <cell r="CF34" t="str">
            <v>NA</v>
          </cell>
          <cell r="CG34" t="str">
            <v>NA</v>
          </cell>
          <cell r="CH34">
            <v>0</v>
          </cell>
          <cell r="CI34">
            <v>0</v>
          </cell>
          <cell r="CJ34">
            <v>0</v>
          </cell>
          <cell r="CK34">
            <v>0</v>
          </cell>
          <cell r="CL34">
            <v>0</v>
          </cell>
          <cell r="CM34">
            <v>0</v>
          </cell>
          <cell r="CN34">
            <v>0</v>
          </cell>
          <cell r="CO34">
            <v>0</v>
          </cell>
          <cell r="CP34">
            <v>0</v>
          </cell>
          <cell r="CQ34">
            <v>0</v>
          </cell>
          <cell r="CR34">
            <v>0</v>
          </cell>
          <cell r="CS34">
            <v>0</v>
          </cell>
          <cell r="CT34">
            <v>0</v>
          </cell>
          <cell r="CU34" t="str">
            <v>NA</v>
          </cell>
          <cell r="CV34" t="str">
            <v>NA</v>
          </cell>
          <cell r="CW34" t="str">
            <v>NA</v>
          </cell>
          <cell r="CX34">
            <v>0</v>
          </cell>
          <cell r="CY34">
            <v>0</v>
          </cell>
          <cell r="CZ34">
            <v>0</v>
          </cell>
          <cell r="DA34">
            <v>0</v>
          </cell>
          <cell r="DB34">
            <v>0</v>
          </cell>
          <cell r="DC34">
            <v>0</v>
          </cell>
          <cell r="DD34">
            <v>0</v>
          </cell>
          <cell r="DE34">
            <v>0</v>
          </cell>
          <cell r="DF34">
            <v>0</v>
          </cell>
          <cell r="DG34">
            <v>0</v>
          </cell>
          <cell r="DH34">
            <v>0</v>
          </cell>
          <cell r="DI34">
            <v>0</v>
          </cell>
          <cell r="DJ34">
            <v>0</v>
          </cell>
          <cell r="DK34" t="str">
            <v>NA</v>
          </cell>
          <cell r="DL34" t="str">
            <v>NA</v>
          </cell>
          <cell r="DM34" t="str">
            <v>NA</v>
          </cell>
          <cell r="DN34">
            <v>0</v>
          </cell>
          <cell r="DO34">
            <v>0</v>
          </cell>
          <cell r="DP34">
            <v>0</v>
          </cell>
          <cell r="DQ34">
            <v>0</v>
          </cell>
          <cell r="DR34">
            <v>0</v>
          </cell>
          <cell r="DS34">
            <v>0</v>
          </cell>
          <cell r="DT34">
            <v>0</v>
          </cell>
          <cell r="DU34">
            <v>0</v>
          </cell>
          <cell r="DV34">
            <v>0</v>
          </cell>
          <cell r="DW34">
            <v>0</v>
          </cell>
          <cell r="DX34">
            <v>0</v>
          </cell>
          <cell r="DY34">
            <v>0</v>
          </cell>
          <cell r="DZ34">
            <v>0</v>
          </cell>
          <cell r="EA34" t="str">
            <v>NA</v>
          </cell>
          <cell r="EB34" t="str">
            <v>NA</v>
          </cell>
          <cell r="EC34" t="str">
            <v>NA</v>
          </cell>
          <cell r="ED34">
            <v>0</v>
          </cell>
          <cell r="EE34">
            <v>0</v>
          </cell>
          <cell r="EF34">
            <v>0</v>
          </cell>
          <cell r="EG34">
            <v>0</v>
          </cell>
          <cell r="EH34">
            <v>0</v>
          </cell>
          <cell r="EI34">
            <v>0</v>
          </cell>
          <cell r="EJ34">
            <v>0</v>
          </cell>
          <cell r="EK34">
            <v>0</v>
          </cell>
          <cell r="EL34">
            <v>0</v>
          </cell>
          <cell r="EM34">
            <v>0</v>
          </cell>
          <cell r="EN34">
            <v>0</v>
          </cell>
          <cell r="EO34">
            <v>0</v>
          </cell>
          <cell r="EP34">
            <v>0</v>
          </cell>
          <cell r="EQ34" t="str">
            <v>NA</v>
          </cell>
          <cell r="ER34" t="str">
            <v>NA</v>
          </cell>
          <cell r="ES34" t="str">
            <v>NA</v>
          </cell>
          <cell r="ET34">
            <v>0</v>
          </cell>
          <cell r="EU34">
            <v>0</v>
          </cell>
          <cell r="EV34">
            <v>0</v>
          </cell>
          <cell r="EW34">
            <v>0</v>
          </cell>
          <cell r="EX34">
            <v>0</v>
          </cell>
          <cell r="EY34">
            <v>0</v>
          </cell>
          <cell r="EZ34">
            <v>0</v>
          </cell>
          <cell r="FA34">
            <v>0</v>
          </cell>
          <cell r="FB34">
            <v>0</v>
          </cell>
          <cell r="FC34">
            <v>0</v>
          </cell>
          <cell r="FD34">
            <v>0</v>
          </cell>
          <cell r="FE34">
            <v>0</v>
          </cell>
          <cell r="FF34">
            <v>0</v>
          </cell>
          <cell r="FG34" t="str">
            <v>NA</v>
          </cell>
          <cell r="FH34" t="str">
            <v>NA</v>
          </cell>
          <cell r="FI34" t="str">
            <v>NA</v>
          </cell>
          <cell r="FJ34">
            <v>0</v>
          </cell>
          <cell r="FK34">
            <v>0</v>
          </cell>
          <cell r="FL34">
            <v>0</v>
          </cell>
          <cell r="FM34">
            <v>0</v>
          </cell>
          <cell r="FN34">
            <v>0</v>
          </cell>
          <cell r="FO34">
            <v>0</v>
          </cell>
          <cell r="FP34">
            <v>0</v>
          </cell>
          <cell r="FQ34">
            <v>0</v>
          </cell>
          <cell r="FR34">
            <v>0</v>
          </cell>
          <cell r="FS34">
            <v>0</v>
          </cell>
          <cell r="FT34">
            <v>0</v>
          </cell>
          <cell r="FU34">
            <v>0</v>
          </cell>
          <cell r="FV34">
            <v>0</v>
          </cell>
          <cell r="FW34" t="str">
            <v>NA</v>
          </cell>
          <cell r="FX34" t="str">
            <v>NA</v>
          </cell>
          <cell r="FY34" t="str">
            <v>NA</v>
          </cell>
          <cell r="FZ34">
            <v>0</v>
          </cell>
          <cell r="GA34">
            <v>0</v>
          </cell>
          <cell r="GB34">
            <v>0</v>
          </cell>
          <cell r="GC34">
            <v>0</v>
          </cell>
          <cell r="GD34">
            <v>0</v>
          </cell>
          <cell r="GE34">
            <v>0</v>
          </cell>
          <cell r="GF34">
            <v>0</v>
          </cell>
          <cell r="GG34">
            <v>0</v>
          </cell>
          <cell r="GH34">
            <v>0</v>
          </cell>
          <cell r="GI34">
            <v>0</v>
          </cell>
          <cell r="GJ34">
            <v>0</v>
          </cell>
          <cell r="GK34">
            <v>0</v>
          </cell>
          <cell r="GL34">
            <v>0</v>
          </cell>
          <cell r="GM34" t="str">
            <v>NA</v>
          </cell>
        </row>
        <row r="35">
          <cell r="A35" t="str">
            <v>FA-2019-33</v>
          </cell>
          <cell r="B35">
            <v>0</v>
          </cell>
          <cell r="C35">
            <v>0</v>
          </cell>
          <cell r="D35">
            <v>0</v>
          </cell>
          <cell r="E35" t="str">
            <v>Faune aquatique</v>
          </cell>
          <cell r="F35">
            <v>0</v>
          </cell>
          <cell r="G35">
            <v>0</v>
          </cell>
          <cell r="H35">
            <v>0</v>
          </cell>
          <cell r="I35">
            <v>0</v>
          </cell>
          <cell r="J35">
            <v>0</v>
          </cell>
          <cell r="K35">
            <v>0</v>
          </cell>
          <cell r="L35">
            <v>0</v>
          </cell>
          <cell r="M35">
            <v>0</v>
          </cell>
          <cell r="N35">
            <v>0</v>
          </cell>
          <cell r="O35">
            <v>0</v>
          </cell>
          <cell r="P35">
            <v>0</v>
          </cell>
          <cell r="Q35" t="str">
            <v>(À compléter ultérieurement, lors de la reddition de comptes)</v>
          </cell>
          <cell r="R35" t="str">
            <v>(nom du responsable)</v>
          </cell>
          <cell r="S35">
            <v>0</v>
          </cell>
          <cell r="T35" t="str">
            <v>NA</v>
          </cell>
          <cell r="U35" t="str">
            <v>NA</v>
          </cell>
          <cell r="V35">
            <v>0</v>
          </cell>
          <cell r="W35">
            <v>0</v>
          </cell>
          <cell r="X35">
            <v>0</v>
          </cell>
          <cell r="Y35">
            <v>0</v>
          </cell>
          <cell r="Z35">
            <v>0</v>
          </cell>
          <cell r="AA35">
            <v>0</v>
          </cell>
          <cell r="AB35">
            <v>0</v>
          </cell>
          <cell r="AC35">
            <v>0</v>
          </cell>
          <cell r="AD35">
            <v>0</v>
          </cell>
          <cell r="AE35">
            <v>0</v>
          </cell>
          <cell r="AF35">
            <v>0</v>
          </cell>
          <cell r="AG35">
            <v>0</v>
          </cell>
          <cell r="AH35">
            <v>0</v>
          </cell>
          <cell r="AI35" t="str">
            <v>NA</v>
          </cell>
          <cell r="AJ35" t="str">
            <v>NA</v>
          </cell>
          <cell r="AK35" t="str">
            <v>NA</v>
          </cell>
          <cell r="AL35">
            <v>0</v>
          </cell>
          <cell r="AM35">
            <v>0</v>
          </cell>
          <cell r="AN35">
            <v>0</v>
          </cell>
          <cell r="AO35">
            <v>0</v>
          </cell>
          <cell r="AP35">
            <v>0</v>
          </cell>
          <cell r="AQ35">
            <v>0</v>
          </cell>
          <cell r="AR35">
            <v>0</v>
          </cell>
          <cell r="AS35">
            <v>0</v>
          </cell>
          <cell r="AT35">
            <v>0</v>
          </cell>
          <cell r="AU35">
            <v>0</v>
          </cell>
          <cell r="AV35">
            <v>0</v>
          </cell>
          <cell r="AW35">
            <v>0</v>
          </cell>
          <cell r="AX35">
            <v>0</v>
          </cell>
          <cell r="AY35" t="str">
            <v>NA</v>
          </cell>
          <cell r="AZ35" t="str">
            <v>NA</v>
          </cell>
          <cell r="BA35" t="str">
            <v>NA</v>
          </cell>
          <cell r="BB35">
            <v>0</v>
          </cell>
          <cell r="BC35">
            <v>0</v>
          </cell>
          <cell r="BD35">
            <v>0</v>
          </cell>
          <cell r="BE35">
            <v>0</v>
          </cell>
          <cell r="BF35">
            <v>0</v>
          </cell>
          <cell r="BG35">
            <v>0</v>
          </cell>
          <cell r="BH35">
            <v>0</v>
          </cell>
          <cell r="BI35">
            <v>0</v>
          </cell>
          <cell r="BJ35">
            <v>0</v>
          </cell>
          <cell r="BK35">
            <v>0</v>
          </cell>
          <cell r="BL35">
            <v>0</v>
          </cell>
          <cell r="BM35">
            <v>0</v>
          </cell>
          <cell r="BN35">
            <v>0</v>
          </cell>
          <cell r="BO35" t="str">
            <v>NA</v>
          </cell>
          <cell r="BP35" t="str">
            <v>NA</v>
          </cell>
          <cell r="BQ35" t="str">
            <v>NA</v>
          </cell>
          <cell r="BR35">
            <v>0</v>
          </cell>
          <cell r="BS35">
            <v>0</v>
          </cell>
          <cell r="BT35">
            <v>0</v>
          </cell>
          <cell r="BU35">
            <v>0</v>
          </cell>
          <cell r="BV35">
            <v>0</v>
          </cell>
          <cell r="BW35">
            <v>0</v>
          </cell>
          <cell r="BX35">
            <v>0</v>
          </cell>
          <cell r="BY35">
            <v>0</v>
          </cell>
          <cell r="BZ35">
            <v>0</v>
          </cell>
          <cell r="CA35">
            <v>0</v>
          </cell>
          <cell r="CB35">
            <v>0</v>
          </cell>
          <cell r="CC35">
            <v>0</v>
          </cell>
          <cell r="CD35">
            <v>0</v>
          </cell>
          <cell r="CE35" t="str">
            <v>NA</v>
          </cell>
          <cell r="CF35" t="str">
            <v>NA</v>
          </cell>
          <cell r="CG35" t="str">
            <v>NA</v>
          </cell>
          <cell r="CH35">
            <v>0</v>
          </cell>
          <cell r="CI35">
            <v>0</v>
          </cell>
          <cell r="CJ35">
            <v>0</v>
          </cell>
          <cell r="CK35">
            <v>0</v>
          </cell>
          <cell r="CL35">
            <v>0</v>
          </cell>
          <cell r="CM35">
            <v>0</v>
          </cell>
          <cell r="CN35">
            <v>0</v>
          </cell>
          <cell r="CO35">
            <v>0</v>
          </cell>
          <cell r="CP35">
            <v>0</v>
          </cell>
          <cell r="CQ35">
            <v>0</v>
          </cell>
          <cell r="CR35">
            <v>0</v>
          </cell>
          <cell r="CS35">
            <v>0</v>
          </cell>
          <cell r="CT35">
            <v>0</v>
          </cell>
          <cell r="CU35" t="str">
            <v>NA</v>
          </cell>
          <cell r="CV35" t="str">
            <v>NA</v>
          </cell>
          <cell r="CW35" t="str">
            <v>NA</v>
          </cell>
          <cell r="CX35">
            <v>0</v>
          </cell>
          <cell r="CY35">
            <v>0</v>
          </cell>
          <cell r="CZ35">
            <v>0</v>
          </cell>
          <cell r="DA35">
            <v>0</v>
          </cell>
          <cell r="DB35">
            <v>0</v>
          </cell>
          <cell r="DC35">
            <v>0</v>
          </cell>
          <cell r="DD35">
            <v>0</v>
          </cell>
          <cell r="DE35">
            <v>0</v>
          </cell>
          <cell r="DF35">
            <v>0</v>
          </cell>
          <cell r="DG35">
            <v>0</v>
          </cell>
          <cell r="DH35">
            <v>0</v>
          </cell>
          <cell r="DI35">
            <v>0</v>
          </cell>
          <cell r="DJ35">
            <v>0</v>
          </cell>
          <cell r="DK35" t="str">
            <v>NA</v>
          </cell>
          <cell r="DL35" t="str">
            <v>NA</v>
          </cell>
          <cell r="DM35" t="str">
            <v>NA</v>
          </cell>
          <cell r="DN35">
            <v>0</v>
          </cell>
          <cell r="DO35">
            <v>0</v>
          </cell>
          <cell r="DP35">
            <v>0</v>
          </cell>
          <cell r="DQ35">
            <v>0</v>
          </cell>
          <cell r="DR35">
            <v>0</v>
          </cell>
          <cell r="DS35">
            <v>0</v>
          </cell>
          <cell r="DT35">
            <v>0</v>
          </cell>
          <cell r="DU35">
            <v>0</v>
          </cell>
          <cell r="DV35">
            <v>0</v>
          </cell>
          <cell r="DW35">
            <v>0</v>
          </cell>
          <cell r="DX35">
            <v>0</v>
          </cell>
          <cell r="DY35">
            <v>0</v>
          </cell>
          <cell r="DZ35">
            <v>0</v>
          </cell>
          <cell r="EA35" t="str">
            <v>NA</v>
          </cell>
          <cell r="EB35" t="str">
            <v>NA</v>
          </cell>
          <cell r="EC35" t="str">
            <v>NA</v>
          </cell>
          <cell r="ED35">
            <v>0</v>
          </cell>
          <cell r="EE35">
            <v>0</v>
          </cell>
          <cell r="EF35">
            <v>0</v>
          </cell>
          <cell r="EG35">
            <v>0</v>
          </cell>
          <cell r="EH35">
            <v>0</v>
          </cell>
          <cell r="EI35">
            <v>0</v>
          </cell>
          <cell r="EJ35">
            <v>0</v>
          </cell>
          <cell r="EK35">
            <v>0</v>
          </cell>
          <cell r="EL35">
            <v>0</v>
          </cell>
          <cell r="EM35">
            <v>0</v>
          </cell>
          <cell r="EN35">
            <v>0</v>
          </cell>
          <cell r="EO35">
            <v>0</v>
          </cell>
          <cell r="EP35">
            <v>0</v>
          </cell>
          <cell r="EQ35" t="str">
            <v>NA</v>
          </cell>
          <cell r="ER35" t="str">
            <v>NA</v>
          </cell>
          <cell r="ES35" t="str">
            <v>NA</v>
          </cell>
          <cell r="ET35">
            <v>0</v>
          </cell>
          <cell r="EU35">
            <v>0</v>
          </cell>
          <cell r="EV35">
            <v>0</v>
          </cell>
          <cell r="EW35">
            <v>0</v>
          </cell>
          <cell r="EX35">
            <v>0</v>
          </cell>
          <cell r="EY35">
            <v>0</v>
          </cell>
          <cell r="EZ35">
            <v>0</v>
          </cell>
          <cell r="FA35">
            <v>0</v>
          </cell>
          <cell r="FB35">
            <v>0</v>
          </cell>
          <cell r="FC35">
            <v>0</v>
          </cell>
          <cell r="FD35">
            <v>0</v>
          </cell>
          <cell r="FE35">
            <v>0</v>
          </cell>
          <cell r="FF35">
            <v>0</v>
          </cell>
          <cell r="FG35" t="str">
            <v>NA</v>
          </cell>
          <cell r="FH35" t="str">
            <v>NA</v>
          </cell>
          <cell r="FI35" t="str">
            <v>NA</v>
          </cell>
          <cell r="FJ35">
            <v>0</v>
          </cell>
          <cell r="FK35">
            <v>0</v>
          </cell>
          <cell r="FL35">
            <v>0</v>
          </cell>
          <cell r="FM35">
            <v>0</v>
          </cell>
          <cell r="FN35">
            <v>0</v>
          </cell>
          <cell r="FO35">
            <v>0</v>
          </cell>
          <cell r="FP35">
            <v>0</v>
          </cell>
          <cell r="FQ35">
            <v>0</v>
          </cell>
          <cell r="FR35">
            <v>0</v>
          </cell>
          <cell r="FS35">
            <v>0</v>
          </cell>
          <cell r="FT35">
            <v>0</v>
          </cell>
          <cell r="FU35">
            <v>0</v>
          </cell>
          <cell r="FV35">
            <v>0</v>
          </cell>
          <cell r="FW35" t="str">
            <v>NA</v>
          </cell>
          <cell r="FX35" t="str">
            <v>NA</v>
          </cell>
          <cell r="FY35" t="str">
            <v>NA</v>
          </cell>
          <cell r="FZ35">
            <v>0</v>
          </cell>
          <cell r="GA35">
            <v>0</v>
          </cell>
          <cell r="GB35">
            <v>0</v>
          </cell>
          <cell r="GC35">
            <v>0</v>
          </cell>
          <cell r="GD35">
            <v>0</v>
          </cell>
          <cell r="GE35">
            <v>0</v>
          </cell>
          <cell r="GF35">
            <v>0</v>
          </cell>
          <cell r="GG35">
            <v>0</v>
          </cell>
          <cell r="GH35">
            <v>0</v>
          </cell>
          <cell r="GI35">
            <v>0</v>
          </cell>
          <cell r="GJ35">
            <v>0</v>
          </cell>
          <cell r="GK35">
            <v>0</v>
          </cell>
          <cell r="GL35">
            <v>0</v>
          </cell>
          <cell r="GM35" t="str">
            <v>NA</v>
          </cell>
        </row>
        <row r="36">
          <cell r="A36" t="str">
            <v>FA-2019-34</v>
          </cell>
          <cell r="B36">
            <v>0</v>
          </cell>
          <cell r="C36">
            <v>0</v>
          </cell>
          <cell r="D36">
            <v>0</v>
          </cell>
          <cell r="E36" t="str">
            <v>Faune aquatique</v>
          </cell>
          <cell r="F36">
            <v>0</v>
          </cell>
          <cell r="G36">
            <v>0</v>
          </cell>
          <cell r="H36">
            <v>0</v>
          </cell>
          <cell r="I36">
            <v>0</v>
          </cell>
          <cell r="J36">
            <v>0</v>
          </cell>
          <cell r="K36">
            <v>0</v>
          </cell>
          <cell r="L36">
            <v>0</v>
          </cell>
          <cell r="M36">
            <v>0</v>
          </cell>
          <cell r="N36">
            <v>0</v>
          </cell>
          <cell r="O36">
            <v>0</v>
          </cell>
          <cell r="P36">
            <v>0</v>
          </cell>
          <cell r="Q36" t="str">
            <v>(À compléter ultérieurement, lors de la reddition de comptes)</v>
          </cell>
          <cell r="R36" t="str">
            <v>(nom du responsable)</v>
          </cell>
          <cell r="S36">
            <v>0</v>
          </cell>
          <cell r="T36" t="str">
            <v>NA</v>
          </cell>
          <cell r="U36" t="str">
            <v>NA</v>
          </cell>
          <cell r="V36">
            <v>0</v>
          </cell>
          <cell r="W36">
            <v>0</v>
          </cell>
          <cell r="X36">
            <v>0</v>
          </cell>
          <cell r="Y36">
            <v>0</v>
          </cell>
          <cell r="Z36">
            <v>0</v>
          </cell>
          <cell r="AA36">
            <v>0</v>
          </cell>
          <cell r="AB36">
            <v>0</v>
          </cell>
          <cell r="AC36">
            <v>0</v>
          </cell>
          <cell r="AD36">
            <v>0</v>
          </cell>
          <cell r="AE36">
            <v>0</v>
          </cell>
          <cell r="AF36">
            <v>0</v>
          </cell>
          <cell r="AG36">
            <v>0</v>
          </cell>
          <cell r="AH36">
            <v>0</v>
          </cell>
          <cell r="AI36" t="str">
            <v>NA</v>
          </cell>
          <cell r="AJ36" t="str">
            <v>NA</v>
          </cell>
          <cell r="AK36" t="str">
            <v>NA</v>
          </cell>
          <cell r="AL36">
            <v>0</v>
          </cell>
          <cell r="AM36">
            <v>0</v>
          </cell>
          <cell r="AN36">
            <v>0</v>
          </cell>
          <cell r="AO36">
            <v>0</v>
          </cell>
          <cell r="AP36">
            <v>0</v>
          </cell>
          <cell r="AQ36">
            <v>0</v>
          </cell>
          <cell r="AR36">
            <v>0</v>
          </cell>
          <cell r="AS36">
            <v>0</v>
          </cell>
          <cell r="AT36">
            <v>0</v>
          </cell>
          <cell r="AU36">
            <v>0</v>
          </cell>
          <cell r="AV36">
            <v>0</v>
          </cell>
          <cell r="AW36">
            <v>0</v>
          </cell>
          <cell r="AX36">
            <v>0</v>
          </cell>
          <cell r="AY36" t="str">
            <v>NA</v>
          </cell>
          <cell r="AZ36" t="str">
            <v>NA</v>
          </cell>
          <cell r="BA36" t="str">
            <v>NA</v>
          </cell>
          <cell r="BB36">
            <v>0</v>
          </cell>
          <cell r="BC36">
            <v>0</v>
          </cell>
          <cell r="BD36">
            <v>0</v>
          </cell>
          <cell r="BE36">
            <v>0</v>
          </cell>
          <cell r="BF36">
            <v>0</v>
          </cell>
          <cell r="BG36">
            <v>0</v>
          </cell>
          <cell r="BH36">
            <v>0</v>
          </cell>
          <cell r="BI36">
            <v>0</v>
          </cell>
          <cell r="BJ36">
            <v>0</v>
          </cell>
          <cell r="BK36">
            <v>0</v>
          </cell>
          <cell r="BL36">
            <v>0</v>
          </cell>
          <cell r="BM36">
            <v>0</v>
          </cell>
          <cell r="BN36">
            <v>0</v>
          </cell>
          <cell r="BO36" t="str">
            <v>NA</v>
          </cell>
          <cell r="BP36" t="str">
            <v>NA</v>
          </cell>
          <cell r="BQ36" t="str">
            <v>NA</v>
          </cell>
          <cell r="BR36">
            <v>0</v>
          </cell>
          <cell r="BS36">
            <v>0</v>
          </cell>
          <cell r="BT36">
            <v>0</v>
          </cell>
          <cell r="BU36">
            <v>0</v>
          </cell>
          <cell r="BV36">
            <v>0</v>
          </cell>
          <cell r="BW36">
            <v>0</v>
          </cell>
          <cell r="BX36">
            <v>0</v>
          </cell>
          <cell r="BY36">
            <v>0</v>
          </cell>
          <cell r="BZ36">
            <v>0</v>
          </cell>
          <cell r="CA36">
            <v>0</v>
          </cell>
          <cell r="CB36">
            <v>0</v>
          </cell>
          <cell r="CC36">
            <v>0</v>
          </cell>
          <cell r="CD36">
            <v>0</v>
          </cell>
          <cell r="CE36" t="str">
            <v>NA</v>
          </cell>
          <cell r="CF36" t="str">
            <v>NA</v>
          </cell>
          <cell r="CG36" t="str">
            <v>NA</v>
          </cell>
          <cell r="CH36">
            <v>0</v>
          </cell>
          <cell r="CI36">
            <v>0</v>
          </cell>
          <cell r="CJ36">
            <v>0</v>
          </cell>
          <cell r="CK36">
            <v>0</v>
          </cell>
          <cell r="CL36">
            <v>0</v>
          </cell>
          <cell r="CM36">
            <v>0</v>
          </cell>
          <cell r="CN36">
            <v>0</v>
          </cell>
          <cell r="CO36">
            <v>0</v>
          </cell>
          <cell r="CP36">
            <v>0</v>
          </cell>
          <cell r="CQ36">
            <v>0</v>
          </cell>
          <cell r="CR36">
            <v>0</v>
          </cell>
          <cell r="CS36">
            <v>0</v>
          </cell>
          <cell r="CT36">
            <v>0</v>
          </cell>
          <cell r="CU36" t="str">
            <v>NA</v>
          </cell>
          <cell r="CV36" t="str">
            <v>NA</v>
          </cell>
          <cell r="CW36" t="str">
            <v>NA</v>
          </cell>
          <cell r="CX36">
            <v>0</v>
          </cell>
          <cell r="CY36">
            <v>0</v>
          </cell>
          <cell r="CZ36">
            <v>0</v>
          </cell>
          <cell r="DA36">
            <v>0</v>
          </cell>
          <cell r="DB36">
            <v>0</v>
          </cell>
          <cell r="DC36">
            <v>0</v>
          </cell>
          <cell r="DD36">
            <v>0</v>
          </cell>
          <cell r="DE36">
            <v>0</v>
          </cell>
          <cell r="DF36">
            <v>0</v>
          </cell>
          <cell r="DG36">
            <v>0</v>
          </cell>
          <cell r="DH36">
            <v>0</v>
          </cell>
          <cell r="DI36">
            <v>0</v>
          </cell>
          <cell r="DJ36">
            <v>0</v>
          </cell>
          <cell r="DK36" t="str">
            <v>NA</v>
          </cell>
          <cell r="DL36" t="str">
            <v>NA</v>
          </cell>
          <cell r="DM36" t="str">
            <v>NA</v>
          </cell>
          <cell r="DN36">
            <v>0</v>
          </cell>
          <cell r="DO36">
            <v>0</v>
          </cell>
          <cell r="DP36">
            <v>0</v>
          </cell>
          <cell r="DQ36">
            <v>0</v>
          </cell>
          <cell r="DR36">
            <v>0</v>
          </cell>
          <cell r="DS36">
            <v>0</v>
          </cell>
          <cell r="DT36">
            <v>0</v>
          </cell>
          <cell r="DU36">
            <v>0</v>
          </cell>
          <cell r="DV36">
            <v>0</v>
          </cell>
          <cell r="DW36">
            <v>0</v>
          </cell>
          <cell r="DX36">
            <v>0</v>
          </cell>
          <cell r="DY36">
            <v>0</v>
          </cell>
          <cell r="DZ36">
            <v>0</v>
          </cell>
          <cell r="EA36" t="str">
            <v>NA</v>
          </cell>
          <cell r="EB36" t="str">
            <v>NA</v>
          </cell>
          <cell r="EC36" t="str">
            <v>NA</v>
          </cell>
          <cell r="ED36">
            <v>0</v>
          </cell>
          <cell r="EE36">
            <v>0</v>
          </cell>
          <cell r="EF36">
            <v>0</v>
          </cell>
          <cell r="EG36">
            <v>0</v>
          </cell>
          <cell r="EH36">
            <v>0</v>
          </cell>
          <cell r="EI36">
            <v>0</v>
          </cell>
          <cell r="EJ36">
            <v>0</v>
          </cell>
          <cell r="EK36">
            <v>0</v>
          </cell>
          <cell r="EL36">
            <v>0</v>
          </cell>
          <cell r="EM36">
            <v>0</v>
          </cell>
          <cell r="EN36">
            <v>0</v>
          </cell>
          <cell r="EO36">
            <v>0</v>
          </cell>
          <cell r="EP36">
            <v>0</v>
          </cell>
          <cell r="EQ36" t="str">
            <v>NA</v>
          </cell>
          <cell r="ER36" t="str">
            <v>NA</v>
          </cell>
          <cell r="ES36" t="str">
            <v>NA</v>
          </cell>
          <cell r="ET36">
            <v>0</v>
          </cell>
          <cell r="EU36">
            <v>0</v>
          </cell>
          <cell r="EV36">
            <v>0</v>
          </cell>
          <cell r="EW36">
            <v>0</v>
          </cell>
          <cell r="EX36">
            <v>0</v>
          </cell>
          <cell r="EY36">
            <v>0</v>
          </cell>
          <cell r="EZ36">
            <v>0</v>
          </cell>
          <cell r="FA36">
            <v>0</v>
          </cell>
          <cell r="FB36">
            <v>0</v>
          </cell>
          <cell r="FC36">
            <v>0</v>
          </cell>
          <cell r="FD36">
            <v>0</v>
          </cell>
          <cell r="FE36">
            <v>0</v>
          </cell>
          <cell r="FF36">
            <v>0</v>
          </cell>
          <cell r="FG36" t="str">
            <v>NA</v>
          </cell>
          <cell r="FH36" t="str">
            <v>NA</v>
          </cell>
          <cell r="FI36" t="str">
            <v>NA</v>
          </cell>
          <cell r="FJ36">
            <v>0</v>
          </cell>
          <cell r="FK36">
            <v>0</v>
          </cell>
          <cell r="FL36">
            <v>0</v>
          </cell>
          <cell r="FM36">
            <v>0</v>
          </cell>
          <cell r="FN36">
            <v>0</v>
          </cell>
          <cell r="FO36">
            <v>0</v>
          </cell>
          <cell r="FP36">
            <v>0</v>
          </cell>
          <cell r="FQ36">
            <v>0</v>
          </cell>
          <cell r="FR36">
            <v>0</v>
          </cell>
          <cell r="FS36">
            <v>0</v>
          </cell>
          <cell r="FT36">
            <v>0</v>
          </cell>
          <cell r="FU36">
            <v>0</v>
          </cell>
          <cell r="FV36">
            <v>0</v>
          </cell>
          <cell r="FW36" t="str">
            <v>NA</v>
          </cell>
          <cell r="FX36" t="str">
            <v>NA</v>
          </cell>
          <cell r="FY36" t="str">
            <v>NA</v>
          </cell>
          <cell r="FZ36">
            <v>0</v>
          </cell>
          <cell r="GA36">
            <v>0</v>
          </cell>
          <cell r="GB36">
            <v>0</v>
          </cell>
          <cell r="GC36">
            <v>0</v>
          </cell>
          <cell r="GD36">
            <v>0</v>
          </cell>
          <cell r="GE36">
            <v>0</v>
          </cell>
          <cell r="GF36">
            <v>0</v>
          </cell>
          <cell r="GG36">
            <v>0</v>
          </cell>
          <cell r="GH36">
            <v>0</v>
          </cell>
          <cell r="GI36">
            <v>0</v>
          </cell>
          <cell r="GJ36">
            <v>0</v>
          </cell>
          <cell r="GK36">
            <v>0</v>
          </cell>
          <cell r="GL36">
            <v>0</v>
          </cell>
          <cell r="GM36" t="str">
            <v>NA</v>
          </cell>
        </row>
        <row r="37">
          <cell r="A37" t="str">
            <v>FA-2019-35</v>
          </cell>
          <cell r="B37">
            <v>0</v>
          </cell>
          <cell r="C37">
            <v>0</v>
          </cell>
          <cell r="D37">
            <v>0</v>
          </cell>
          <cell r="E37" t="str">
            <v>Faune aquatique</v>
          </cell>
          <cell r="F37">
            <v>0</v>
          </cell>
          <cell r="G37">
            <v>0</v>
          </cell>
          <cell r="H37">
            <v>0</v>
          </cell>
          <cell r="I37">
            <v>0</v>
          </cell>
          <cell r="J37">
            <v>0</v>
          </cell>
          <cell r="K37">
            <v>0</v>
          </cell>
          <cell r="L37">
            <v>0</v>
          </cell>
          <cell r="M37">
            <v>0</v>
          </cell>
          <cell r="N37">
            <v>0</v>
          </cell>
          <cell r="O37">
            <v>0</v>
          </cell>
          <cell r="P37">
            <v>0</v>
          </cell>
          <cell r="Q37" t="str">
            <v>(À compléter ultérieurement, lors de la reddition de comptes)</v>
          </cell>
          <cell r="R37" t="str">
            <v>(nom du responsable)</v>
          </cell>
          <cell r="S37">
            <v>0</v>
          </cell>
          <cell r="T37" t="str">
            <v>NA</v>
          </cell>
          <cell r="U37" t="str">
            <v>NA</v>
          </cell>
          <cell r="V37">
            <v>0</v>
          </cell>
          <cell r="W37">
            <v>0</v>
          </cell>
          <cell r="X37">
            <v>0</v>
          </cell>
          <cell r="Y37">
            <v>0</v>
          </cell>
          <cell r="Z37">
            <v>0</v>
          </cell>
          <cell r="AA37">
            <v>0</v>
          </cell>
          <cell r="AB37">
            <v>0</v>
          </cell>
          <cell r="AC37">
            <v>0</v>
          </cell>
          <cell r="AD37">
            <v>0</v>
          </cell>
          <cell r="AE37">
            <v>0</v>
          </cell>
          <cell r="AF37">
            <v>0</v>
          </cell>
          <cell r="AG37">
            <v>0</v>
          </cell>
          <cell r="AH37">
            <v>0</v>
          </cell>
          <cell r="AI37" t="str">
            <v>NA</v>
          </cell>
          <cell r="AJ37" t="str">
            <v>NA</v>
          </cell>
          <cell r="AK37" t="str">
            <v>NA</v>
          </cell>
          <cell r="AL37">
            <v>0</v>
          </cell>
          <cell r="AM37">
            <v>0</v>
          </cell>
          <cell r="AN37">
            <v>0</v>
          </cell>
          <cell r="AO37">
            <v>0</v>
          </cell>
          <cell r="AP37">
            <v>0</v>
          </cell>
          <cell r="AQ37">
            <v>0</v>
          </cell>
          <cell r="AR37">
            <v>0</v>
          </cell>
          <cell r="AS37">
            <v>0</v>
          </cell>
          <cell r="AT37">
            <v>0</v>
          </cell>
          <cell r="AU37">
            <v>0</v>
          </cell>
          <cell r="AV37">
            <v>0</v>
          </cell>
          <cell r="AW37">
            <v>0</v>
          </cell>
          <cell r="AX37">
            <v>0</v>
          </cell>
          <cell r="AY37" t="str">
            <v>NA</v>
          </cell>
          <cell r="AZ37" t="str">
            <v>NA</v>
          </cell>
          <cell r="BA37" t="str">
            <v>NA</v>
          </cell>
          <cell r="BB37">
            <v>0</v>
          </cell>
          <cell r="BC37">
            <v>0</v>
          </cell>
          <cell r="BD37">
            <v>0</v>
          </cell>
          <cell r="BE37">
            <v>0</v>
          </cell>
          <cell r="BF37">
            <v>0</v>
          </cell>
          <cell r="BG37">
            <v>0</v>
          </cell>
          <cell r="BH37">
            <v>0</v>
          </cell>
          <cell r="BI37">
            <v>0</v>
          </cell>
          <cell r="BJ37">
            <v>0</v>
          </cell>
          <cell r="BK37">
            <v>0</v>
          </cell>
          <cell r="BL37">
            <v>0</v>
          </cell>
          <cell r="BM37">
            <v>0</v>
          </cell>
          <cell r="BN37">
            <v>0</v>
          </cell>
          <cell r="BO37" t="str">
            <v>NA</v>
          </cell>
          <cell r="BP37" t="str">
            <v>NA</v>
          </cell>
          <cell r="BQ37" t="str">
            <v>NA</v>
          </cell>
          <cell r="BR37">
            <v>0</v>
          </cell>
          <cell r="BS37">
            <v>0</v>
          </cell>
          <cell r="BT37">
            <v>0</v>
          </cell>
          <cell r="BU37">
            <v>0</v>
          </cell>
          <cell r="BV37">
            <v>0</v>
          </cell>
          <cell r="BW37">
            <v>0</v>
          </cell>
          <cell r="BX37">
            <v>0</v>
          </cell>
          <cell r="BY37">
            <v>0</v>
          </cell>
          <cell r="BZ37">
            <v>0</v>
          </cell>
          <cell r="CA37">
            <v>0</v>
          </cell>
          <cell r="CB37">
            <v>0</v>
          </cell>
          <cell r="CC37">
            <v>0</v>
          </cell>
          <cell r="CD37">
            <v>0</v>
          </cell>
          <cell r="CE37" t="str">
            <v>NA</v>
          </cell>
          <cell r="CF37" t="str">
            <v>NA</v>
          </cell>
          <cell r="CG37" t="str">
            <v>NA</v>
          </cell>
          <cell r="CH37">
            <v>0</v>
          </cell>
          <cell r="CI37">
            <v>0</v>
          </cell>
          <cell r="CJ37">
            <v>0</v>
          </cell>
          <cell r="CK37">
            <v>0</v>
          </cell>
          <cell r="CL37">
            <v>0</v>
          </cell>
          <cell r="CM37">
            <v>0</v>
          </cell>
          <cell r="CN37">
            <v>0</v>
          </cell>
          <cell r="CO37">
            <v>0</v>
          </cell>
          <cell r="CP37">
            <v>0</v>
          </cell>
          <cell r="CQ37">
            <v>0</v>
          </cell>
          <cell r="CR37">
            <v>0</v>
          </cell>
          <cell r="CS37">
            <v>0</v>
          </cell>
          <cell r="CT37">
            <v>0</v>
          </cell>
          <cell r="CU37" t="str">
            <v>NA</v>
          </cell>
          <cell r="CV37" t="str">
            <v>NA</v>
          </cell>
          <cell r="CW37" t="str">
            <v>NA</v>
          </cell>
          <cell r="CX37">
            <v>0</v>
          </cell>
          <cell r="CY37">
            <v>0</v>
          </cell>
          <cell r="CZ37">
            <v>0</v>
          </cell>
          <cell r="DA37">
            <v>0</v>
          </cell>
          <cell r="DB37">
            <v>0</v>
          </cell>
          <cell r="DC37">
            <v>0</v>
          </cell>
          <cell r="DD37">
            <v>0</v>
          </cell>
          <cell r="DE37">
            <v>0</v>
          </cell>
          <cell r="DF37">
            <v>0</v>
          </cell>
          <cell r="DG37">
            <v>0</v>
          </cell>
          <cell r="DH37">
            <v>0</v>
          </cell>
          <cell r="DI37">
            <v>0</v>
          </cell>
          <cell r="DJ37">
            <v>0</v>
          </cell>
          <cell r="DK37" t="str">
            <v>NA</v>
          </cell>
          <cell r="DL37" t="str">
            <v>NA</v>
          </cell>
          <cell r="DM37" t="str">
            <v>NA</v>
          </cell>
          <cell r="DN37">
            <v>0</v>
          </cell>
          <cell r="DO37">
            <v>0</v>
          </cell>
          <cell r="DP37">
            <v>0</v>
          </cell>
          <cell r="DQ37">
            <v>0</v>
          </cell>
          <cell r="DR37">
            <v>0</v>
          </cell>
          <cell r="DS37">
            <v>0</v>
          </cell>
          <cell r="DT37">
            <v>0</v>
          </cell>
          <cell r="DU37">
            <v>0</v>
          </cell>
          <cell r="DV37">
            <v>0</v>
          </cell>
          <cell r="DW37">
            <v>0</v>
          </cell>
          <cell r="DX37">
            <v>0</v>
          </cell>
          <cell r="DY37">
            <v>0</v>
          </cell>
          <cell r="DZ37">
            <v>0</v>
          </cell>
          <cell r="EA37" t="str">
            <v>NA</v>
          </cell>
          <cell r="EB37" t="str">
            <v>NA</v>
          </cell>
          <cell r="EC37" t="str">
            <v>NA</v>
          </cell>
          <cell r="ED37">
            <v>0</v>
          </cell>
          <cell r="EE37">
            <v>0</v>
          </cell>
          <cell r="EF37">
            <v>0</v>
          </cell>
          <cell r="EG37">
            <v>0</v>
          </cell>
          <cell r="EH37">
            <v>0</v>
          </cell>
          <cell r="EI37">
            <v>0</v>
          </cell>
          <cell r="EJ37">
            <v>0</v>
          </cell>
          <cell r="EK37">
            <v>0</v>
          </cell>
          <cell r="EL37">
            <v>0</v>
          </cell>
          <cell r="EM37">
            <v>0</v>
          </cell>
          <cell r="EN37">
            <v>0</v>
          </cell>
          <cell r="EO37">
            <v>0</v>
          </cell>
          <cell r="EP37">
            <v>0</v>
          </cell>
          <cell r="EQ37" t="str">
            <v>NA</v>
          </cell>
          <cell r="ER37" t="str">
            <v>NA</v>
          </cell>
          <cell r="ES37" t="str">
            <v>NA</v>
          </cell>
          <cell r="ET37">
            <v>0</v>
          </cell>
          <cell r="EU37">
            <v>0</v>
          </cell>
          <cell r="EV37">
            <v>0</v>
          </cell>
          <cell r="EW37">
            <v>0</v>
          </cell>
          <cell r="EX37">
            <v>0</v>
          </cell>
          <cell r="EY37">
            <v>0</v>
          </cell>
          <cell r="EZ37">
            <v>0</v>
          </cell>
          <cell r="FA37">
            <v>0</v>
          </cell>
          <cell r="FB37">
            <v>0</v>
          </cell>
          <cell r="FC37">
            <v>0</v>
          </cell>
          <cell r="FD37">
            <v>0</v>
          </cell>
          <cell r="FE37">
            <v>0</v>
          </cell>
          <cell r="FF37">
            <v>0</v>
          </cell>
          <cell r="FG37" t="str">
            <v>NA</v>
          </cell>
          <cell r="FH37" t="str">
            <v>NA</v>
          </cell>
          <cell r="FI37" t="str">
            <v>NA</v>
          </cell>
          <cell r="FJ37">
            <v>0</v>
          </cell>
          <cell r="FK37">
            <v>0</v>
          </cell>
          <cell r="FL37">
            <v>0</v>
          </cell>
          <cell r="FM37">
            <v>0</v>
          </cell>
          <cell r="FN37">
            <v>0</v>
          </cell>
          <cell r="FO37">
            <v>0</v>
          </cell>
          <cell r="FP37">
            <v>0</v>
          </cell>
          <cell r="FQ37">
            <v>0</v>
          </cell>
          <cell r="FR37">
            <v>0</v>
          </cell>
          <cell r="FS37">
            <v>0</v>
          </cell>
          <cell r="FT37">
            <v>0</v>
          </cell>
          <cell r="FU37">
            <v>0</v>
          </cell>
          <cell r="FV37">
            <v>0</v>
          </cell>
          <cell r="FW37" t="str">
            <v>NA</v>
          </cell>
          <cell r="FX37" t="str">
            <v>NA</v>
          </cell>
          <cell r="FY37" t="str">
            <v>NA</v>
          </cell>
          <cell r="FZ37">
            <v>0</v>
          </cell>
          <cell r="GA37">
            <v>0</v>
          </cell>
          <cell r="GB37">
            <v>0</v>
          </cell>
          <cell r="GC37">
            <v>0</v>
          </cell>
          <cell r="GD37">
            <v>0</v>
          </cell>
          <cell r="GE37">
            <v>0</v>
          </cell>
          <cell r="GF37">
            <v>0</v>
          </cell>
          <cell r="GG37">
            <v>0</v>
          </cell>
          <cell r="GH37">
            <v>0</v>
          </cell>
          <cell r="GI37">
            <v>0</v>
          </cell>
          <cell r="GJ37">
            <v>0</v>
          </cell>
          <cell r="GK37">
            <v>0</v>
          </cell>
          <cell r="GL37">
            <v>0</v>
          </cell>
          <cell r="GM37" t="str">
            <v>NA</v>
          </cell>
        </row>
        <row r="38">
          <cell r="A38" t="str">
            <v>FA-2019-36</v>
          </cell>
          <cell r="B38">
            <v>0</v>
          </cell>
          <cell r="C38">
            <v>0</v>
          </cell>
          <cell r="D38">
            <v>0</v>
          </cell>
          <cell r="E38" t="str">
            <v>Faune aquatique</v>
          </cell>
          <cell r="F38">
            <v>0</v>
          </cell>
          <cell r="G38">
            <v>0</v>
          </cell>
          <cell r="H38">
            <v>0</v>
          </cell>
          <cell r="I38">
            <v>0</v>
          </cell>
          <cell r="J38">
            <v>0</v>
          </cell>
          <cell r="K38">
            <v>0</v>
          </cell>
          <cell r="L38">
            <v>0</v>
          </cell>
          <cell r="M38">
            <v>0</v>
          </cell>
          <cell r="N38">
            <v>0</v>
          </cell>
          <cell r="O38">
            <v>0</v>
          </cell>
          <cell r="P38">
            <v>0</v>
          </cell>
          <cell r="Q38" t="str">
            <v>(À compléter ultérieurement, lors de la reddition de comptes)</v>
          </cell>
          <cell r="R38" t="str">
            <v>(nom du responsable)</v>
          </cell>
          <cell r="S38">
            <v>0</v>
          </cell>
          <cell r="T38" t="str">
            <v>NA</v>
          </cell>
          <cell r="U38" t="str">
            <v>NA</v>
          </cell>
          <cell r="V38">
            <v>0</v>
          </cell>
          <cell r="W38">
            <v>0</v>
          </cell>
          <cell r="X38">
            <v>0</v>
          </cell>
          <cell r="Y38">
            <v>0</v>
          </cell>
          <cell r="Z38">
            <v>0</v>
          </cell>
          <cell r="AA38">
            <v>0</v>
          </cell>
          <cell r="AB38">
            <v>0</v>
          </cell>
          <cell r="AC38">
            <v>0</v>
          </cell>
          <cell r="AD38">
            <v>0</v>
          </cell>
          <cell r="AE38">
            <v>0</v>
          </cell>
          <cell r="AF38">
            <v>0</v>
          </cell>
          <cell r="AG38">
            <v>0</v>
          </cell>
          <cell r="AH38">
            <v>0</v>
          </cell>
          <cell r="AI38" t="str">
            <v>NA</v>
          </cell>
          <cell r="AJ38" t="str">
            <v>NA</v>
          </cell>
          <cell r="AK38" t="str">
            <v>NA</v>
          </cell>
          <cell r="AL38">
            <v>0</v>
          </cell>
          <cell r="AM38">
            <v>0</v>
          </cell>
          <cell r="AN38">
            <v>0</v>
          </cell>
          <cell r="AO38">
            <v>0</v>
          </cell>
          <cell r="AP38">
            <v>0</v>
          </cell>
          <cell r="AQ38">
            <v>0</v>
          </cell>
          <cell r="AR38">
            <v>0</v>
          </cell>
          <cell r="AS38">
            <v>0</v>
          </cell>
          <cell r="AT38">
            <v>0</v>
          </cell>
          <cell r="AU38">
            <v>0</v>
          </cell>
          <cell r="AV38">
            <v>0</v>
          </cell>
          <cell r="AW38">
            <v>0</v>
          </cell>
          <cell r="AX38">
            <v>0</v>
          </cell>
          <cell r="AY38" t="str">
            <v>NA</v>
          </cell>
          <cell r="AZ38" t="str">
            <v>NA</v>
          </cell>
          <cell r="BA38" t="str">
            <v>NA</v>
          </cell>
          <cell r="BB38">
            <v>0</v>
          </cell>
          <cell r="BC38">
            <v>0</v>
          </cell>
          <cell r="BD38">
            <v>0</v>
          </cell>
          <cell r="BE38">
            <v>0</v>
          </cell>
          <cell r="BF38">
            <v>0</v>
          </cell>
          <cell r="BG38">
            <v>0</v>
          </cell>
          <cell r="BH38">
            <v>0</v>
          </cell>
          <cell r="BI38">
            <v>0</v>
          </cell>
          <cell r="BJ38">
            <v>0</v>
          </cell>
          <cell r="BK38">
            <v>0</v>
          </cell>
          <cell r="BL38">
            <v>0</v>
          </cell>
          <cell r="BM38">
            <v>0</v>
          </cell>
          <cell r="BN38">
            <v>0</v>
          </cell>
          <cell r="BO38" t="str">
            <v>NA</v>
          </cell>
          <cell r="BP38" t="str">
            <v>NA</v>
          </cell>
          <cell r="BQ38" t="str">
            <v>NA</v>
          </cell>
          <cell r="BR38">
            <v>0</v>
          </cell>
          <cell r="BS38">
            <v>0</v>
          </cell>
          <cell r="BT38">
            <v>0</v>
          </cell>
          <cell r="BU38">
            <v>0</v>
          </cell>
          <cell r="BV38">
            <v>0</v>
          </cell>
          <cell r="BW38">
            <v>0</v>
          </cell>
          <cell r="BX38">
            <v>0</v>
          </cell>
          <cell r="BY38">
            <v>0</v>
          </cell>
          <cell r="BZ38">
            <v>0</v>
          </cell>
          <cell r="CA38">
            <v>0</v>
          </cell>
          <cell r="CB38">
            <v>0</v>
          </cell>
          <cell r="CC38">
            <v>0</v>
          </cell>
          <cell r="CD38">
            <v>0</v>
          </cell>
          <cell r="CE38" t="str">
            <v>NA</v>
          </cell>
          <cell r="CF38" t="str">
            <v>NA</v>
          </cell>
          <cell r="CG38" t="str">
            <v>NA</v>
          </cell>
          <cell r="CH38">
            <v>0</v>
          </cell>
          <cell r="CI38">
            <v>0</v>
          </cell>
          <cell r="CJ38">
            <v>0</v>
          </cell>
          <cell r="CK38">
            <v>0</v>
          </cell>
          <cell r="CL38">
            <v>0</v>
          </cell>
          <cell r="CM38">
            <v>0</v>
          </cell>
          <cell r="CN38">
            <v>0</v>
          </cell>
          <cell r="CO38">
            <v>0</v>
          </cell>
          <cell r="CP38">
            <v>0</v>
          </cell>
          <cell r="CQ38">
            <v>0</v>
          </cell>
          <cell r="CR38">
            <v>0</v>
          </cell>
          <cell r="CS38">
            <v>0</v>
          </cell>
          <cell r="CT38">
            <v>0</v>
          </cell>
          <cell r="CU38" t="str">
            <v>NA</v>
          </cell>
          <cell r="CV38" t="str">
            <v>NA</v>
          </cell>
          <cell r="CW38" t="str">
            <v>NA</v>
          </cell>
          <cell r="CX38">
            <v>0</v>
          </cell>
          <cell r="CY38">
            <v>0</v>
          </cell>
          <cell r="CZ38">
            <v>0</v>
          </cell>
          <cell r="DA38">
            <v>0</v>
          </cell>
          <cell r="DB38">
            <v>0</v>
          </cell>
          <cell r="DC38">
            <v>0</v>
          </cell>
          <cell r="DD38">
            <v>0</v>
          </cell>
          <cell r="DE38">
            <v>0</v>
          </cell>
          <cell r="DF38">
            <v>0</v>
          </cell>
          <cell r="DG38">
            <v>0</v>
          </cell>
          <cell r="DH38">
            <v>0</v>
          </cell>
          <cell r="DI38">
            <v>0</v>
          </cell>
          <cell r="DJ38">
            <v>0</v>
          </cell>
          <cell r="DK38" t="str">
            <v>NA</v>
          </cell>
          <cell r="DL38" t="str">
            <v>NA</v>
          </cell>
          <cell r="DM38" t="str">
            <v>NA</v>
          </cell>
          <cell r="DN38">
            <v>0</v>
          </cell>
          <cell r="DO38">
            <v>0</v>
          </cell>
          <cell r="DP38">
            <v>0</v>
          </cell>
          <cell r="DQ38">
            <v>0</v>
          </cell>
          <cell r="DR38">
            <v>0</v>
          </cell>
          <cell r="DS38">
            <v>0</v>
          </cell>
          <cell r="DT38">
            <v>0</v>
          </cell>
          <cell r="DU38">
            <v>0</v>
          </cell>
          <cell r="DV38">
            <v>0</v>
          </cell>
          <cell r="DW38">
            <v>0</v>
          </cell>
          <cell r="DX38">
            <v>0</v>
          </cell>
          <cell r="DY38">
            <v>0</v>
          </cell>
          <cell r="DZ38">
            <v>0</v>
          </cell>
          <cell r="EA38" t="str">
            <v>NA</v>
          </cell>
          <cell r="EB38" t="str">
            <v>NA</v>
          </cell>
          <cell r="EC38" t="str">
            <v>NA</v>
          </cell>
          <cell r="ED38">
            <v>0</v>
          </cell>
          <cell r="EE38">
            <v>0</v>
          </cell>
          <cell r="EF38">
            <v>0</v>
          </cell>
          <cell r="EG38">
            <v>0</v>
          </cell>
          <cell r="EH38">
            <v>0</v>
          </cell>
          <cell r="EI38">
            <v>0</v>
          </cell>
          <cell r="EJ38">
            <v>0</v>
          </cell>
          <cell r="EK38">
            <v>0</v>
          </cell>
          <cell r="EL38">
            <v>0</v>
          </cell>
          <cell r="EM38">
            <v>0</v>
          </cell>
          <cell r="EN38">
            <v>0</v>
          </cell>
          <cell r="EO38">
            <v>0</v>
          </cell>
          <cell r="EP38">
            <v>0</v>
          </cell>
          <cell r="EQ38" t="str">
            <v>NA</v>
          </cell>
          <cell r="ER38" t="str">
            <v>NA</v>
          </cell>
          <cell r="ES38" t="str">
            <v>NA</v>
          </cell>
          <cell r="ET38">
            <v>0</v>
          </cell>
          <cell r="EU38">
            <v>0</v>
          </cell>
          <cell r="EV38">
            <v>0</v>
          </cell>
          <cell r="EW38">
            <v>0</v>
          </cell>
          <cell r="EX38">
            <v>0</v>
          </cell>
          <cell r="EY38">
            <v>0</v>
          </cell>
          <cell r="EZ38">
            <v>0</v>
          </cell>
          <cell r="FA38">
            <v>0</v>
          </cell>
          <cell r="FB38">
            <v>0</v>
          </cell>
          <cell r="FC38">
            <v>0</v>
          </cell>
          <cell r="FD38">
            <v>0</v>
          </cell>
          <cell r="FE38">
            <v>0</v>
          </cell>
          <cell r="FF38">
            <v>0</v>
          </cell>
          <cell r="FG38" t="str">
            <v>NA</v>
          </cell>
          <cell r="FH38" t="str">
            <v>NA</v>
          </cell>
          <cell r="FI38" t="str">
            <v>NA</v>
          </cell>
          <cell r="FJ38">
            <v>0</v>
          </cell>
          <cell r="FK38">
            <v>0</v>
          </cell>
          <cell r="FL38">
            <v>0</v>
          </cell>
          <cell r="FM38">
            <v>0</v>
          </cell>
          <cell r="FN38">
            <v>0</v>
          </cell>
          <cell r="FO38">
            <v>0</v>
          </cell>
          <cell r="FP38">
            <v>0</v>
          </cell>
          <cell r="FQ38">
            <v>0</v>
          </cell>
          <cell r="FR38">
            <v>0</v>
          </cell>
          <cell r="FS38">
            <v>0</v>
          </cell>
          <cell r="FT38">
            <v>0</v>
          </cell>
          <cell r="FU38">
            <v>0</v>
          </cell>
          <cell r="FV38">
            <v>0</v>
          </cell>
          <cell r="FW38" t="str">
            <v>NA</v>
          </cell>
          <cell r="FX38" t="str">
            <v>NA</v>
          </cell>
          <cell r="FY38" t="str">
            <v>NA</v>
          </cell>
          <cell r="FZ38">
            <v>0</v>
          </cell>
          <cell r="GA38">
            <v>0</v>
          </cell>
          <cell r="GB38">
            <v>0</v>
          </cell>
          <cell r="GC38">
            <v>0</v>
          </cell>
          <cell r="GD38">
            <v>0</v>
          </cell>
          <cell r="GE38">
            <v>0</v>
          </cell>
          <cell r="GF38">
            <v>0</v>
          </cell>
          <cell r="GG38">
            <v>0</v>
          </cell>
          <cell r="GH38">
            <v>0</v>
          </cell>
          <cell r="GI38">
            <v>0</v>
          </cell>
          <cell r="GJ38">
            <v>0</v>
          </cell>
          <cell r="GK38">
            <v>0</v>
          </cell>
          <cell r="GL38">
            <v>0</v>
          </cell>
          <cell r="GM38" t="str">
            <v>NA</v>
          </cell>
        </row>
        <row r="39">
          <cell r="A39" t="str">
            <v>FA-2019-37</v>
          </cell>
          <cell r="B39">
            <v>0</v>
          </cell>
          <cell r="C39">
            <v>0</v>
          </cell>
          <cell r="D39">
            <v>0</v>
          </cell>
          <cell r="E39" t="str">
            <v>Faune aquatique</v>
          </cell>
          <cell r="F39">
            <v>0</v>
          </cell>
          <cell r="G39">
            <v>0</v>
          </cell>
          <cell r="H39">
            <v>0</v>
          </cell>
          <cell r="I39">
            <v>0</v>
          </cell>
          <cell r="J39">
            <v>0</v>
          </cell>
          <cell r="K39">
            <v>0</v>
          </cell>
          <cell r="L39">
            <v>0</v>
          </cell>
          <cell r="M39">
            <v>0</v>
          </cell>
          <cell r="N39">
            <v>0</v>
          </cell>
          <cell r="O39">
            <v>0</v>
          </cell>
          <cell r="P39">
            <v>0</v>
          </cell>
          <cell r="Q39" t="str">
            <v>(À compléter ultérieurement, lors de la reddition de comptes)</v>
          </cell>
          <cell r="R39" t="str">
            <v>(nom du responsable)</v>
          </cell>
          <cell r="S39">
            <v>0</v>
          </cell>
          <cell r="T39" t="str">
            <v>NA</v>
          </cell>
          <cell r="U39" t="str">
            <v>NA</v>
          </cell>
          <cell r="V39">
            <v>0</v>
          </cell>
          <cell r="W39">
            <v>0</v>
          </cell>
          <cell r="X39">
            <v>0</v>
          </cell>
          <cell r="Y39">
            <v>0</v>
          </cell>
          <cell r="Z39">
            <v>0</v>
          </cell>
          <cell r="AA39">
            <v>0</v>
          </cell>
          <cell r="AB39">
            <v>0</v>
          </cell>
          <cell r="AC39">
            <v>0</v>
          </cell>
          <cell r="AD39">
            <v>0</v>
          </cell>
          <cell r="AE39">
            <v>0</v>
          </cell>
          <cell r="AF39">
            <v>0</v>
          </cell>
          <cell r="AG39">
            <v>0</v>
          </cell>
          <cell r="AH39">
            <v>0</v>
          </cell>
          <cell r="AI39" t="str">
            <v>NA</v>
          </cell>
          <cell r="AJ39" t="str">
            <v>NA</v>
          </cell>
          <cell r="AK39" t="str">
            <v>NA</v>
          </cell>
          <cell r="AL39">
            <v>0</v>
          </cell>
          <cell r="AM39">
            <v>0</v>
          </cell>
          <cell r="AN39">
            <v>0</v>
          </cell>
          <cell r="AO39">
            <v>0</v>
          </cell>
          <cell r="AP39">
            <v>0</v>
          </cell>
          <cell r="AQ39">
            <v>0</v>
          </cell>
          <cell r="AR39">
            <v>0</v>
          </cell>
          <cell r="AS39">
            <v>0</v>
          </cell>
          <cell r="AT39">
            <v>0</v>
          </cell>
          <cell r="AU39">
            <v>0</v>
          </cell>
          <cell r="AV39">
            <v>0</v>
          </cell>
          <cell r="AW39">
            <v>0</v>
          </cell>
          <cell r="AX39">
            <v>0</v>
          </cell>
          <cell r="AY39" t="str">
            <v>NA</v>
          </cell>
          <cell r="AZ39" t="str">
            <v>NA</v>
          </cell>
          <cell r="BA39" t="str">
            <v>NA</v>
          </cell>
          <cell r="BB39">
            <v>0</v>
          </cell>
          <cell r="BC39">
            <v>0</v>
          </cell>
          <cell r="BD39">
            <v>0</v>
          </cell>
          <cell r="BE39">
            <v>0</v>
          </cell>
          <cell r="BF39">
            <v>0</v>
          </cell>
          <cell r="BG39">
            <v>0</v>
          </cell>
          <cell r="BH39">
            <v>0</v>
          </cell>
          <cell r="BI39">
            <v>0</v>
          </cell>
          <cell r="BJ39">
            <v>0</v>
          </cell>
          <cell r="BK39">
            <v>0</v>
          </cell>
          <cell r="BL39">
            <v>0</v>
          </cell>
          <cell r="BM39">
            <v>0</v>
          </cell>
          <cell r="BN39">
            <v>0</v>
          </cell>
          <cell r="BO39" t="str">
            <v>NA</v>
          </cell>
          <cell r="BP39" t="str">
            <v>NA</v>
          </cell>
          <cell r="BQ39" t="str">
            <v>NA</v>
          </cell>
          <cell r="BR39">
            <v>0</v>
          </cell>
          <cell r="BS39">
            <v>0</v>
          </cell>
          <cell r="BT39">
            <v>0</v>
          </cell>
          <cell r="BU39">
            <v>0</v>
          </cell>
          <cell r="BV39">
            <v>0</v>
          </cell>
          <cell r="BW39">
            <v>0</v>
          </cell>
          <cell r="BX39">
            <v>0</v>
          </cell>
          <cell r="BY39">
            <v>0</v>
          </cell>
          <cell r="BZ39">
            <v>0</v>
          </cell>
          <cell r="CA39">
            <v>0</v>
          </cell>
          <cell r="CB39">
            <v>0</v>
          </cell>
          <cell r="CC39">
            <v>0</v>
          </cell>
          <cell r="CD39">
            <v>0</v>
          </cell>
          <cell r="CE39" t="str">
            <v>NA</v>
          </cell>
          <cell r="CF39" t="str">
            <v>NA</v>
          </cell>
          <cell r="CG39" t="str">
            <v>NA</v>
          </cell>
          <cell r="CH39">
            <v>0</v>
          </cell>
          <cell r="CI39">
            <v>0</v>
          </cell>
          <cell r="CJ39">
            <v>0</v>
          </cell>
          <cell r="CK39">
            <v>0</v>
          </cell>
          <cell r="CL39">
            <v>0</v>
          </cell>
          <cell r="CM39">
            <v>0</v>
          </cell>
          <cell r="CN39">
            <v>0</v>
          </cell>
          <cell r="CO39">
            <v>0</v>
          </cell>
          <cell r="CP39">
            <v>0</v>
          </cell>
          <cell r="CQ39">
            <v>0</v>
          </cell>
          <cell r="CR39">
            <v>0</v>
          </cell>
          <cell r="CS39">
            <v>0</v>
          </cell>
          <cell r="CT39">
            <v>0</v>
          </cell>
          <cell r="CU39" t="str">
            <v>NA</v>
          </cell>
          <cell r="CV39" t="str">
            <v>NA</v>
          </cell>
          <cell r="CW39" t="str">
            <v>NA</v>
          </cell>
          <cell r="CX39">
            <v>0</v>
          </cell>
          <cell r="CY39">
            <v>0</v>
          </cell>
          <cell r="CZ39">
            <v>0</v>
          </cell>
          <cell r="DA39">
            <v>0</v>
          </cell>
          <cell r="DB39">
            <v>0</v>
          </cell>
          <cell r="DC39">
            <v>0</v>
          </cell>
          <cell r="DD39">
            <v>0</v>
          </cell>
          <cell r="DE39">
            <v>0</v>
          </cell>
          <cell r="DF39">
            <v>0</v>
          </cell>
          <cell r="DG39">
            <v>0</v>
          </cell>
          <cell r="DH39">
            <v>0</v>
          </cell>
          <cell r="DI39">
            <v>0</v>
          </cell>
          <cell r="DJ39">
            <v>0</v>
          </cell>
          <cell r="DK39" t="str">
            <v>NA</v>
          </cell>
          <cell r="DL39" t="str">
            <v>NA</v>
          </cell>
          <cell r="DM39" t="str">
            <v>NA</v>
          </cell>
          <cell r="DN39">
            <v>0</v>
          </cell>
          <cell r="DO39">
            <v>0</v>
          </cell>
          <cell r="DP39">
            <v>0</v>
          </cell>
          <cell r="DQ39">
            <v>0</v>
          </cell>
          <cell r="DR39">
            <v>0</v>
          </cell>
          <cell r="DS39">
            <v>0</v>
          </cell>
          <cell r="DT39">
            <v>0</v>
          </cell>
          <cell r="DU39">
            <v>0</v>
          </cell>
          <cell r="DV39">
            <v>0</v>
          </cell>
          <cell r="DW39">
            <v>0</v>
          </cell>
          <cell r="DX39">
            <v>0</v>
          </cell>
          <cell r="DY39">
            <v>0</v>
          </cell>
          <cell r="DZ39">
            <v>0</v>
          </cell>
          <cell r="EA39" t="str">
            <v>NA</v>
          </cell>
          <cell r="EB39" t="str">
            <v>NA</v>
          </cell>
          <cell r="EC39" t="str">
            <v>NA</v>
          </cell>
          <cell r="ED39">
            <v>0</v>
          </cell>
          <cell r="EE39">
            <v>0</v>
          </cell>
          <cell r="EF39">
            <v>0</v>
          </cell>
          <cell r="EG39">
            <v>0</v>
          </cell>
          <cell r="EH39">
            <v>0</v>
          </cell>
          <cell r="EI39">
            <v>0</v>
          </cell>
          <cell r="EJ39">
            <v>0</v>
          </cell>
          <cell r="EK39">
            <v>0</v>
          </cell>
          <cell r="EL39">
            <v>0</v>
          </cell>
          <cell r="EM39">
            <v>0</v>
          </cell>
          <cell r="EN39">
            <v>0</v>
          </cell>
          <cell r="EO39">
            <v>0</v>
          </cell>
          <cell r="EP39">
            <v>0</v>
          </cell>
          <cell r="EQ39" t="str">
            <v>NA</v>
          </cell>
          <cell r="ER39" t="str">
            <v>NA</v>
          </cell>
          <cell r="ES39" t="str">
            <v>NA</v>
          </cell>
          <cell r="ET39">
            <v>0</v>
          </cell>
          <cell r="EU39">
            <v>0</v>
          </cell>
          <cell r="EV39">
            <v>0</v>
          </cell>
          <cell r="EW39">
            <v>0</v>
          </cell>
          <cell r="EX39">
            <v>0</v>
          </cell>
          <cell r="EY39">
            <v>0</v>
          </cell>
          <cell r="EZ39">
            <v>0</v>
          </cell>
          <cell r="FA39">
            <v>0</v>
          </cell>
          <cell r="FB39">
            <v>0</v>
          </cell>
          <cell r="FC39">
            <v>0</v>
          </cell>
          <cell r="FD39">
            <v>0</v>
          </cell>
          <cell r="FE39">
            <v>0</v>
          </cell>
          <cell r="FF39">
            <v>0</v>
          </cell>
          <cell r="FG39" t="str">
            <v>NA</v>
          </cell>
          <cell r="FH39" t="str">
            <v>NA</v>
          </cell>
          <cell r="FI39" t="str">
            <v>NA</v>
          </cell>
          <cell r="FJ39">
            <v>0</v>
          </cell>
          <cell r="FK39">
            <v>0</v>
          </cell>
          <cell r="FL39">
            <v>0</v>
          </cell>
          <cell r="FM39">
            <v>0</v>
          </cell>
          <cell r="FN39">
            <v>0</v>
          </cell>
          <cell r="FO39">
            <v>0</v>
          </cell>
          <cell r="FP39">
            <v>0</v>
          </cell>
          <cell r="FQ39">
            <v>0</v>
          </cell>
          <cell r="FR39">
            <v>0</v>
          </cell>
          <cell r="FS39">
            <v>0</v>
          </cell>
          <cell r="FT39">
            <v>0</v>
          </cell>
          <cell r="FU39">
            <v>0</v>
          </cell>
          <cell r="FV39">
            <v>0</v>
          </cell>
          <cell r="FW39" t="str">
            <v>NA</v>
          </cell>
          <cell r="FX39" t="str">
            <v>NA</v>
          </cell>
          <cell r="FY39" t="str">
            <v>NA</v>
          </cell>
          <cell r="FZ39">
            <v>0</v>
          </cell>
          <cell r="GA39">
            <v>0</v>
          </cell>
          <cell r="GB39">
            <v>0</v>
          </cell>
          <cell r="GC39">
            <v>0</v>
          </cell>
          <cell r="GD39">
            <v>0</v>
          </cell>
          <cell r="GE39">
            <v>0</v>
          </cell>
          <cell r="GF39">
            <v>0</v>
          </cell>
          <cell r="GG39">
            <v>0</v>
          </cell>
          <cell r="GH39">
            <v>0</v>
          </cell>
          <cell r="GI39">
            <v>0</v>
          </cell>
          <cell r="GJ39">
            <v>0</v>
          </cell>
          <cell r="GK39">
            <v>0</v>
          </cell>
          <cell r="GL39">
            <v>0</v>
          </cell>
          <cell r="GM39" t="str">
            <v>NA</v>
          </cell>
        </row>
        <row r="40">
          <cell r="A40" t="str">
            <v>FA-2019-38</v>
          </cell>
          <cell r="B40">
            <v>0</v>
          </cell>
          <cell r="C40">
            <v>0</v>
          </cell>
          <cell r="D40">
            <v>0</v>
          </cell>
          <cell r="E40" t="str">
            <v>Faune aquatique</v>
          </cell>
          <cell r="F40">
            <v>0</v>
          </cell>
          <cell r="G40">
            <v>0</v>
          </cell>
          <cell r="H40">
            <v>0</v>
          </cell>
          <cell r="I40">
            <v>0</v>
          </cell>
          <cell r="J40">
            <v>0</v>
          </cell>
          <cell r="K40">
            <v>0</v>
          </cell>
          <cell r="L40">
            <v>0</v>
          </cell>
          <cell r="M40">
            <v>0</v>
          </cell>
          <cell r="N40">
            <v>0</v>
          </cell>
          <cell r="O40">
            <v>0</v>
          </cell>
          <cell r="P40">
            <v>0</v>
          </cell>
          <cell r="Q40" t="str">
            <v>(À compléter ultérieurement, lors de la reddition de comptes)</v>
          </cell>
          <cell r="R40" t="str">
            <v>(nom du responsable)</v>
          </cell>
          <cell r="S40">
            <v>0</v>
          </cell>
          <cell r="T40" t="str">
            <v>NA</v>
          </cell>
          <cell r="U40" t="str">
            <v>NA</v>
          </cell>
          <cell r="V40">
            <v>0</v>
          </cell>
          <cell r="W40">
            <v>0</v>
          </cell>
          <cell r="X40">
            <v>0</v>
          </cell>
          <cell r="Y40">
            <v>0</v>
          </cell>
          <cell r="Z40">
            <v>0</v>
          </cell>
          <cell r="AA40">
            <v>0</v>
          </cell>
          <cell r="AB40">
            <v>0</v>
          </cell>
          <cell r="AC40">
            <v>0</v>
          </cell>
          <cell r="AD40">
            <v>0</v>
          </cell>
          <cell r="AE40">
            <v>0</v>
          </cell>
          <cell r="AF40">
            <v>0</v>
          </cell>
          <cell r="AG40">
            <v>0</v>
          </cell>
          <cell r="AH40">
            <v>0</v>
          </cell>
          <cell r="AI40" t="str">
            <v>NA</v>
          </cell>
          <cell r="AJ40" t="str">
            <v>NA</v>
          </cell>
          <cell r="AK40" t="str">
            <v>NA</v>
          </cell>
          <cell r="AL40">
            <v>0</v>
          </cell>
          <cell r="AM40">
            <v>0</v>
          </cell>
          <cell r="AN40">
            <v>0</v>
          </cell>
          <cell r="AO40">
            <v>0</v>
          </cell>
          <cell r="AP40">
            <v>0</v>
          </cell>
          <cell r="AQ40">
            <v>0</v>
          </cell>
          <cell r="AR40">
            <v>0</v>
          </cell>
          <cell r="AS40">
            <v>0</v>
          </cell>
          <cell r="AT40">
            <v>0</v>
          </cell>
          <cell r="AU40">
            <v>0</v>
          </cell>
          <cell r="AV40">
            <v>0</v>
          </cell>
          <cell r="AW40">
            <v>0</v>
          </cell>
          <cell r="AX40">
            <v>0</v>
          </cell>
          <cell r="AY40" t="str">
            <v>NA</v>
          </cell>
          <cell r="AZ40" t="str">
            <v>NA</v>
          </cell>
          <cell r="BA40" t="str">
            <v>NA</v>
          </cell>
          <cell r="BB40">
            <v>0</v>
          </cell>
          <cell r="BC40">
            <v>0</v>
          </cell>
          <cell r="BD40">
            <v>0</v>
          </cell>
          <cell r="BE40">
            <v>0</v>
          </cell>
          <cell r="BF40">
            <v>0</v>
          </cell>
          <cell r="BG40">
            <v>0</v>
          </cell>
          <cell r="BH40">
            <v>0</v>
          </cell>
          <cell r="BI40">
            <v>0</v>
          </cell>
          <cell r="BJ40">
            <v>0</v>
          </cell>
          <cell r="BK40">
            <v>0</v>
          </cell>
          <cell r="BL40">
            <v>0</v>
          </cell>
          <cell r="BM40">
            <v>0</v>
          </cell>
          <cell r="BN40">
            <v>0</v>
          </cell>
          <cell r="BO40" t="str">
            <v>NA</v>
          </cell>
          <cell r="BP40" t="str">
            <v>NA</v>
          </cell>
          <cell r="BQ40" t="str">
            <v>NA</v>
          </cell>
          <cell r="BR40">
            <v>0</v>
          </cell>
          <cell r="BS40">
            <v>0</v>
          </cell>
          <cell r="BT40">
            <v>0</v>
          </cell>
          <cell r="BU40">
            <v>0</v>
          </cell>
          <cell r="BV40">
            <v>0</v>
          </cell>
          <cell r="BW40">
            <v>0</v>
          </cell>
          <cell r="BX40">
            <v>0</v>
          </cell>
          <cell r="BY40">
            <v>0</v>
          </cell>
          <cell r="BZ40">
            <v>0</v>
          </cell>
          <cell r="CA40">
            <v>0</v>
          </cell>
          <cell r="CB40">
            <v>0</v>
          </cell>
          <cell r="CC40">
            <v>0</v>
          </cell>
          <cell r="CD40">
            <v>0</v>
          </cell>
          <cell r="CE40" t="str">
            <v>NA</v>
          </cell>
          <cell r="CF40" t="str">
            <v>NA</v>
          </cell>
          <cell r="CG40" t="str">
            <v>NA</v>
          </cell>
          <cell r="CH40">
            <v>0</v>
          </cell>
          <cell r="CI40">
            <v>0</v>
          </cell>
          <cell r="CJ40">
            <v>0</v>
          </cell>
          <cell r="CK40">
            <v>0</v>
          </cell>
          <cell r="CL40">
            <v>0</v>
          </cell>
          <cell r="CM40">
            <v>0</v>
          </cell>
          <cell r="CN40">
            <v>0</v>
          </cell>
          <cell r="CO40">
            <v>0</v>
          </cell>
          <cell r="CP40">
            <v>0</v>
          </cell>
          <cell r="CQ40">
            <v>0</v>
          </cell>
          <cell r="CR40">
            <v>0</v>
          </cell>
          <cell r="CS40">
            <v>0</v>
          </cell>
          <cell r="CT40">
            <v>0</v>
          </cell>
          <cell r="CU40" t="str">
            <v>NA</v>
          </cell>
          <cell r="CV40" t="str">
            <v>NA</v>
          </cell>
          <cell r="CW40" t="str">
            <v>NA</v>
          </cell>
          <cell r="CX40">
            <v>0</v>
          </cell>
          <cell r="CY40">
            <v>0</v>
          </cell>
          <cell r="CZ40">
            <v>0</v>
          </cell>
          <cell r="DA40">
            <v>0</v>
          </cell>
          <cell r="DB40">
            <v>0</v>
          </cell>
          <cell r="DC40">
            <v>0</v>
          </cell>
          <cell r="DD40">
            <v>0</v>
          </cell>
          <cell r="DE40">
            <v>0</v>
          </cell>
          <cell r="DF40">
            <v>0</v>
          </cell>
          <cell r="DG40">
            <v>0</v>
          </cell>
          <cell r="DH40">
            <v>0</v>
          </cell>
          <cell r="DI40">
            <v>0</v>
          </cell>
          <cell r="DJ40">
            <v>0</v>
          </cell>
          <cell r="DK40" t="str">
            <v>NA</v>
          </cell>
          <cell r="DL40" t="str">
            <v>NA</v>
          </cell>
          <cell r="DM40" t="str">
            <v>NA</v>
          </cell>
          <cell r="DN40">
            <v>0</v>
          </cell>
          <cell r="DO40">
            <v>0</v>
          </cell>
          <cell r="DP40">
            <v>0</v>
          </cell>
          <cell r="DQ40">
            <v>0</v>
          </cell>
          <cell r="DR40">
            <v>0</v>
          </cell>
          <cell r="DS40">
            <v>0</v>
          </cell>
          <cell r="DT40">
            <v>0</v>
          </cell>
          <cell r="DU40">
            <v>0</v>
          </cell>
          <cell r="DV40">
            <v>0</v>
          </cell>
          <cell r="DW40">
            <v>0</v>
          </cell>
          <cell r="DX40">
            <v>0</v>
          </cell>
          <cell r="DY40">
            <v>0</v>
          </cell>
          <cell r="DZ40">
            <v>0</v>
          </cell>
          <cell r="EA40" t="str">
            <v>NA</v>
          </cell>
          <cell r="EB40" t="str">
            <v>NA</v>
          </cell>
          <cell r="EC40" t="str">
            <v>NA</v>
          </cell>
          <cell r="ED40">
            <v>0</v>
          </cell>
          <cell r="EE40">
            <v>0</v>
          </cell>
          <cell r="EF40">
            <v>0</v>
          </cell>
          <cell r="EG40">
            <v>0</v>
          </cell>
          <cell r="EH40">
            <v>0</v>
          </cell>
          <cell r="EI40">
            <v>0</v>
          </cell>
          <cell r="EJ40">
            <v>0</v>
          </cell>
          <cell r="EK40">
            <v>0</v>
          </cell>
          <cell r="EL40">
            <v>0</v>
          </cell>
          <cell r="EM40">
            <v>0</v>
          </cell>
          <cell r="EN40">
            <v>0</v>
          </cell>
          <cell r="EO40">
            <v>0</v>
          </cell>
          <cell r="EP40">
            <v>0</v>
          </cell>
          <cell r="EQ40" t="str">
            <v>NA</v>
          </cell>
          <cell r="ER40" t="str">
            <v>NA</v>
          </cell>
          <cell r="ES40" t="str">
            <v>NA</v>
          </cell>
          <cell r="ET40">
            <v>0</v>
          </cell>
          <cell r="EU40">
            <v>0</v>
          </cell>
          <cell r="EV40">
            <v>0</v>
          </cell>
          <cell r="EW40">
            <v>0</v>
          </cell>
          <cell r="EX40">
            <v>0</v>
          </cell>
          <cell r="EY40">
            <v>0</v>
          </cell>
          <cell r="EZ40">
            <v>0</v>
          </cell>
          <cell r="FA40">
            <v>0</v>
          </cell>
          <cell r="FB40">
            <v>0</v>
          </cell>
          <cell r="FC40">
            <v>0</v>
          </cell>
          <cell r="FD40">
            <v>0</v>
          </cell>
          <cell r="FE40">
            <v>0</v>
          </cell>
          <cell r="FF40">
            <v>0</v>
          </cell>
          <cell r="FG40" t="str">
            <v>NA</v>
          </cell>
          <cell r="FH40" t="str">
            <v>NA</v>
          </cell>
          <cell r="FI40" t="str">
            <v>NA</v>
          </cell>
          <cell r="FJ40">
            <v>0</v>
          </cell>
          <cell r="FK40">
            <v>0</v>
          </cell>
          <cell r="FL40">
            <v>0</v>
          </cell>
          <cell r="FM40">
            <v>0</v>
          </cell>
          <cell r="FN40">
            <v>0</v>
          </cell>
          <cell r="FO40">
            <v>0</v>
          </cell>
          <cell r="FP40">
            <v>0</v>
          </cell>
          <cell r="FQ40">
            <v>0</v>
          </cell>
          <cell r="FR40">
            <v>0</v>
          </cell>
          <cell r="FS40">
            <v>0</v>
          </cell>
          <cell r="FT40">
            <v>0</v>
          </cell>
          <cell r="FU40">
            <v>0</v>
          </cell>
          <cell r="FV40">
            <v>0</v>
          </cell>
          <cell r="FW40" t="str">
            <v>NA</v>
          </cell>
          <cell r="FX40" t="str">
            <v>NA</v>
          </cell>
          <cell r="FY40" t="str">
            <v>NA</v>
          </cell>
          <cell r="FZ40">
            <v>0</v>
          </cell>
          <cell r="GA40">
            <v>0</v>
          </cell>
          <cell r="GB40">
            <v>0</v>
          </cell>
          <cell r="GC40">
            <v>0</v>
          </cell>
          <cell r="GD40">
            <v>0</v>
          </cell>
          <cell r="GE40">
            <v>0</v>
          </cell>
          <cell r="GF40">
            <v>0</v>
          </cell>
          <cell r="GG40">
            <v>0</v>
          </cell>
          <cell r="GH40">
            <v>0</v>
          </cell>
          <cell r="GI40">
            <v>0</v>
          </cell>
          <cell r="GJ40">
            <v>0</v>
          </cell>
          <cell r="GK40">
            <v>0</v>
          </cell>
          <cell r="GL40">
            <v>0</v>
          </cell>
          <cell r="GM40" t="str">
            <v>NA</v>
          </cell>
        </row>
        <row r="41">
          <cell r="A41" t="str">
            <v>FA-2019-39</v>
          </cell>
          <cell r="B41">
            <v>0</v>
          </cell>
          <cell r="C41">
            <v>0</v>
          </cell>
          <cell r="D41">
            <v>0</v>
          </cell>
          <cell r="E41" t="str">
            <v>Faune aquatique</v>
          </cell>
          <cell r="F41">
            <v>0</v>
          </cell>
          <cell r="G41">
            <v>0</v>
          </cell>
          <cell r="H41">
            <v>0</v>
          </cell>
          <cell r="I41">
            <v>0</v>
          </cell>
          <cell r="J41">
            <v>0</v>
          </cell>
          <cell r="K41">
            <v>0</v>
          </cell>
          <cell r="L41">
            <v>0</v>
          </cell>
          <cell r="M41">
            <v>0</v>
          </cell>
          <cell r="N41">
            <v>0</v>
          </cell>
          <cell r="O41">
            <v>0</v>
          </cell>
          <cell r="P41">
            <v>0</v>
          </cell>
          <cell r="Q41" t="str">
            <v>(À compléter ultérieurement, lors de la reddition de comptes)</v>
          </cell>
          <cell r="R41" t="str">
            <v>(nom du responsable)</v>
          </cell>
          <cell r="S41">
            <v>0</v>
          </cell>
          <cell r="T41" t="str">
            <v>NA</v>
          </cell>
          <cell r="U41" t="str">
            <v>NA</v>
          </cell>
          <cell r="V41">
            <v>0</v>
          </cell>
          <cell r="W41">
            <v>0</v>
          </cell>
          <cell r="X41">
            <v>0</v>
          </cell>
          <cell r="Y41">
            <v>0</v>
          </cell>
          <cell r="Z41">
            <v>0</v>
          </cell>
          <cell r="AA41">
            <v>0</v>
          </cell>
          <cell r="AB41">
            <v>0</v>
          </cell>
          <cell r="AC41">
            <v>0</v>
          </cell>
          <cell r="AD41">
            <v>0</v>
          </cell>
          <cell r="AE41">
            <v>0</v>
          </cell>
          <cell r="AF41">
            <v>0</v>
          </cell>
          <cell r="AG41">
            <v>0</v>
          </cell>
          <cell r="AH41">
            <v>0</v>
          </cell>
          <cell r="AI41" t="str">
            <v>NA</v>
          </cell>
          <cell r="AJ41" t="str">
            <v>NA</v>
          </cell>
          <cell r="AK41" t="str">
            <v>NA</v>
          </cell>
          <cell r="AL41">
            <v>0</v>
          </cell>
          <cell r="AM41">
            <v>0</v>
          </cell>
          <cell r="AN41">
            <v>0</v>
          </cell>
          <cell r="AO41">
            <v>0</v>
          </cell>
          <cell r="AP41">
            <v>0</v>
          </cell>
          <cell r="AQ41">
            <v>0</v>
          </cell>
          <cell r="AR41">
            <v>0</v>
          </cell>
          <cell r="AS41">
            <v>0</v>
          </cell>
          <cell r="AT41">
            <v>0</v>
          </cell>
          <cell r="AU41">
            <v>0</v>
          </cell>
          <cell r="AV41">
            <v>0</v>
          </cell>
          <cell r="AW41">
            <v>0</v>
          </cell>
          <cell r="AX41">
            <v>0</v>
          </cell>
          <cell r="AY41" t="str">
            <v>NA</v>
          </cell>
          <cell r="AZ41" t="str">
            <v>NA</v>
          </cell>
          <cell r="BA41" t="str">
            <v>NA</v>
          </cell>
          <cell r="BB41">
            <v>0</v>
          </cell>
          <cell r="BC41">
            <v>0</v>
          </cell>
          <cell r="BD41">
            <v>0</v>
          </cell>
          <cell r="BE41">
            <v>0</v>
          </cell>
          <cell r="BF41">
            <v>0</v>
          </cell>
          <cell r="BG41">
            <v>0</v>
          </cell>
          <cell r="BH41">
            <v>0</v>
          </cell>
          <cell r="BI41">
            <v>0</v>
          </cell>
          <cell r="BJ41">
            <v>0</v>
          </cell>
          <cell r="BK41">
            <v>0</v>
          </cell>
          <cell r="BL41">
            <v>0</v>
          </cell>
          <cell r="BM41">
            <v>0</v>
          </cell>
          <cell r="BN41">
            <v>0</v>
          </cell>
          <cell r="BO41" t="str">
            <v>NA</v>
          </cell>
          <cell r="BP41" t="str">
            <v>NA</v>
          </cell>
          <cell r="BQ41" t="str">
            <v>NA</v>
          </cell>
          <cell r="BR41">
            <v>0</v>
          </cell>
          <cell r="BS41">
            <v>0</v>
          </cell>
          <cell r="BT41">
            <v>0</v>
          </cell>
          <cell r="BU41">
            <v>0</v>
          </cell>
          <cell r="BV41">
            <v>0</v>
          </cell>
          <cell r="BW41">
            <v>0</v>
          </cell>
          <cell r="BX41">
            <v>0</v>
          </cell>
          <cell r="BY41">
            <v>0</v>
          </cell>
          <cell r="BZ41">
            <v>0</v>
          </cell>
          <cell r="CA41">
            <v>0</v>
          </cell>
          <cell r="CB41">
            <v>0</v>
          </cell>
          <cell r="CC41">
            <v>0</v>
          </cell>
          <cell r="CD41">
            <v>0</v>
          </cell>
          <cell r="CE41" t="str">
            <v>NA</v>
          </cell>
          <cell r="CF41" t="str">
            <v>NA</v>
          </cell>
          <cell r="CG41" t="str">
            <v>NA</v>
          </cell>
          <cell r="CH41">
            <v>0</v>
          </cell>
          <cell r="CI41">
            <v>0</v>
          </cell>
          <cell r="CJ41">
            <v>0</v>
          </cell>
          <cell r="CK41">
            <v>0</v>
          </cell>
          <cell r="CL41">
            <v>0</v>
          </cell>
          <cell r="CM41">
            <v>0</v>
          </cell>
          <cell r="CN41">
            <v>0</v>
          </cell>
          <cell r="CO41">
            <v>0</v>
          </cell>
          <cell r="CP41">
            <v>0</v>
          </cell>
          <cell r="CQ41">
            <v>0</v>
          </cell>
          <cell r="CR41">
            <v>0</v>
          </cell>
          <cell r="CS41">
            <v>0</v>
          </cell>
          <cell r="CT41">
            <v>0</v>
          </cell>
          <cell r="CU41" t="str">
            <v>NA</v>
          </cell>
          <cell r="CV41" t="str">
            <v>NA</v>
          </cell>
          <cell r="CW41" t="str">
            <v>NA</v>
          </cell>
          <cell r="CX41">
            <v>0</v>
          </cell>
          <cell r="CY41">
            <v>0</v>
          </cell>
          <cell r="CZ41">
            <v>0</v>
          </cell>
          <cell r="DA41">
            <v>0</v>
          </cell>
          <cell r="DB41">
            <v>0</v>
          </cell>
          <cell r="DC41">
            <v>0</v>
          </cell>
          <cell r="DD41">
            <v>0</v>
          </cell>
          <cell r="DE41">
            <v>0</v>
          </cell>
          <cell r="DF41">
            <v>0</v>
          </cell>
          <cell r="DG41">
            <v>0</v>
          </cell>
          <cell r="DH41">
            <v>0</v>
          </cell>
          <cell r="DI41">
            <v>0</v>
          </cell>
          <cell r="DJ41">
            <v>0</v>
          </cell>
          <cell r="DK41" t="str">
            <v>NA</v>
          </cell>
          <cell r="DL41" t="str">
            <v>NA</v>
          </cell>
          <cell r="DM41" t="str">
            <v>NA</v>
          </cell>
          <cell r="DN41">
            <v>0</v>
          </cell>
          <cell r="DO41">
            <v>0</v>
          </cell>
          <cell r="DP41">
            <v>0</v>
          </cell>
          <cell r="DQ41">
            <v>0</v>
          </cell>
          <cell r="DR41">
            <v>0</v>
          </cell>
          <cell r="DS41">
            <v>0</v>
          </cell>
          <cell r="DT41">
            <v>0</v>
          </cell>
          <cell r="DU41">
            <v>0</v>
          </cell>
          <cell r="DV41">
            <v>0</v>
          </cell>
          <cell r="DW41">
            <v>0</v>
          </cell>
          <cell r="DX41">
            <v>0</v>
          </cell>
          <cell r="DY41">
            <v>0</v>
          </cell>
          <cell r="DZ41">
            <v>0</v>
          </cell>
          <cell r="EA41" t="str">
            <v>NA</v>
          </cell>
          <cell r="EB41" t="str">
            <v>NA</v>
          </cell>
          <cell r="EC41" t="str">
            <v>NA</v>
          </cell>
          <cell r="ED41">
            <v>0</v>
          </cell>
          <cell r="EE41">
            <v>0</v>
          </cell>
          <cell r="EF41">
            <v>0</v>
          </cell>
          <cell r="EG41">
            <v>0</v>
          </cell>
          <cell r="EH41">
            <v>0</v>
          </cell>
          <cell r="EI41">
            <v>0</v>
          </cell>
          <cell r="EJ41">
            <v>0</v>
          </cell>
          <cell r="EK41">
            <v>0</v>
          </cell>
          <cell r="EL41">
            <v>0</v>
          </cell>
          <cell r="EM41">
            <v>0</v>
          </cell>
          <cell r="EN41">
            <v>0</v>
          </cell>
          <cell r="EO41">
            <v>0</v>
          </cell>
          <cell r="EP41">
            <v>0</v>
          </cell>
          <cell r="EQ41" t="str">
            <v>NA</v>
          </cell>
          <cell r="ER41" t="str">
            <v>NA</v>
          </cell>
          <cell r="ES41" t="str">
            <v>NA</v>
          </cell>
          <cell r="ET41">
            <v>0</v>
          </cell>
          <cell r="EU41">
            <v>0</v>
          </cell>
          <cell r="EV41">
            <v>0</v>
          </cell>
          <cell r="EW41">
            <v>0</v>
          </cell>
          <cell r="EX41">
            <v>0</v>
          </cell>
          <cell r="EY41">
            <v>0</v>
          </cell>
          <cell r="EZ41">
            <v>0</v>
          </cell>
          <cell r="FA41">
            <v>0</v>
          </cell>
          <cell r="FB41">
            <v>0</v>
          </cell>
          <cell r="FC41">
            <v>0</v>
          </cell>
          <cell r="FD41">
            <v>0</v>
          </cell>
          <cell r="FE41">
            <v>0</v>
          </cell>
          <cell r="FF41">
            <v>0</v>
          </cell>
          <cell r="FG41" t="str">
            <v>NA</v>
          </cell>
          <cell r="FH41" t="str">
            <v>NA</v>
          </cell>
          <cell r="FI41" t="str">
            <v>NA</v>
          </cell>
          <cell r="FJ41">
            <v>0</v>
          </cell>
          <cell r="FK41">
            <v>0</v>
          </cell>
          <cell r="FL41">
            <v>0</v>
          </cell>
          <cell r="FM41">
            <v>0</v>
          </cell>
          <cell r="FN41">
            <v>0</v>
          </cell>
          <cell r="FO41">
            <v>0</v>
          </cell>
          <cell r="FP41">
            <v>0</v>
          </cell>
          <cell r="FQ41">
            <v>0</v>
          </cell>
          <cell r="FR41">
            <v>0</v>
          </cell>
          <cell r="FS41">
            <v>0</v>
          </cell>
          <cell r="FT41">
            <v>0</v>
          </cell>
          <cell r="FU41">
            <v>0</v>
          </cell>
          <cell r="FV41">
            <v>0</v>
          </cell>
          <cell r="FW41" t="str">
            <v>NA</v>
          </cell>
          <cell r="FX41" t="str">
            <v>NA</v>
          </cell>
          <cell r="FY41" t="str">
            <v>NA</v>
          </cell>
          <cell r="FZ41">
            <v>0</v>
          </cell>
          <cell r="GA41">
            <v>0</v>
          </cell>
          <cell r="GB41">
            <v>0</v>
          </cell>
          <cell r="GC41">
            <v>0</v>
          </cell>
          <cell r="GD41">
            <v>0</v>
          </cell>
          <cell r="GE41">
            <v>0</v>
          </cell>
          <cell r="GF41">
            <v>0</v>
          </cell>
          <cell r="GG41">
            <v>0</v>
          </cell>
          <cell r="GH41">
            <v>0</v>
          </cell>
          <cell r="GI41">
            <v>0</v>
          </cell>
          <cell r="GJ41">
            <v>0</v>
          </cell>
          <cell r="GK41">
            <v>0</v>
          </cell>
          <cell r="GL41">
            <v>0</v>
          </cell>
          <cell r="GM41" t="str">
            <v>NA</v>
          </cell>
        </row>
        <row r="42">
          <cell r="A42" t="str">
            <v>FA-2019-40</v>
          </cell>
          <cell r="B42">
            <v>0</v>
          </cell>
          <cell r="C42">
            <v>0</v>
          </cell>
          <cell r="D42">
            <v>0</v>
          </cell>
          <cell r="E42" t="str">
            <v>Faune aquatique</v>
          </cell>
          <cell r="F42">
            <v>0</v>
          </cell>
          <cell r="G42">
            <v>0</v>
          </cell>
          <cell r="H42">
            <v>0</v>
          </cell>
          <cell r="I42">
            <v>0</v>
          </cell>
          <cell r="J42">
            <v>0</v>
          </cell>
          <cell r="K42">
            <v>0</v>
          </cell>
          <cell r="L42">
            <v>0</v>
          </cell>
          <cell r="M42">
            <v>0</v>
          </cell>
          <cell r="N42">
            <v>0</v>
          </cell>
          <cell r="O42">
            <v>0</v>
          </cell>
          <cell r="P42">
            <v>0</v>
          </cell>
          <cell r="Q42" t="str">
            <v>(À compléter ultérieurement, lors de la reddition de comptes)</v>
          </cell>
          <cell r="R42" t="str">
            <v>(nom du responsable)</v>
          </cell>
          <cell r="S42">
            <v>0</v>
          </cell>
          <cell r="T42" t="str">
            <v>NA</v>
          </cell>
          <cell r="U42" t="str">
            <v>NA</v>
          </cell>
          <cell r="V42">
            <v>0</v>
          </cell>
          <cell r="W42">
            <v>0</v>
          </cell>
          <cell r="X42">
            <v>0</v>
          </cell>
          <cell r="Y42">
            <v>0</v>
          </cell>
          <cell r="Z42">
            <v>0</v>
          </cell>
          <cell r="AA42">
            <v>0</v>
          </cell>
          <cell r="AB42">
            <v>0</v>
          </cell>
          <cell r="AC42">
            <v>0</v>
          </cell>
          <cell r="AD42">
            <v>0</v>
          </cell>
          <cell r="AE42">
            <v>0</v>
          </cell>
          <cell r="AF42">
            <v>0</v>
          </cell>
          <cell r="AG42">
            <v>0</v>
          </cell>
          <cell r="AH42">
            <v>0</v>
          </cell>
          <cell r="AI42" t="str">
            <v>NA</v>
          </cell>
          <cell r="AJ42" t="str">
            <v>NA</v>
          </cell>
          <cell r="AK42" t="str">
            <v>NA</v>
          </cell>
          <cell r="AL42">
            <v>0</v>
          </cell>
          <cell r="AM42">
            <v>0</v>
          </cell>
          <cell r="AN42">
            <v>0</v>
          </cell>
          <cell r="AO42">
            <v>0</v>
          </cell>
          <cell r="AP42">
            <v>0</v>
          </cell>
          <cell r="AQ42">
            <v>0</v>
          </cell>
          <cell r="AR42">
            <v>0</v>
          </cell>
          <cell r="AS42">
            <v>0</v>
          </cell>
          <cell r="AT42">
            <v>0</v>
          </cell>
          <cell r="AU42">
            <v>0</v>
          </cell>
          <cell r="AV42">
            <v>0</v>
          </cell>
          <cell r="AW42">
            <v>0</v>
          </cell>
          <cell r="AX42">
            <v>0</v>
          </cell>
          <cell r="AY42" t="str">
            <v>NA</v>
          </cell>
          <cell r="AZ42" t="str">
            <v>NA</v>
          </cell>
          <cell r="BA42" t="str">
            <v>NA</v>
          </cell>
          <cell r="BB42">
            <v>0</v>
          </cell>
          <cell r="BC42">
            <v>0</v>
          </cell>
          <cell r="BD42">
            <v>0</v>
          </cell>
          <cell r="BE42">
            <v>0</v>
          </cell>
          <cell r="BF42">
            <v>0</v>
          </cell>
          <cell r="BG42">
            <v>0</v>
          </cell>
          <cell r="BH42">
            <v>0</v>
          </cell>
          <cell r="BI42">
            <v>0</v>
          </cell>
          <cell r="BJ42">
            <v>0</v>
          </cell>
          <cell r="BK42">
            <v>0</v>
          </cell>
          <cell r="BL42">
            <v>0</v>
          </cell>
          <cell r="BM42">
            <v>0</v>
          </cell>
          <cell r="BN42">
            <v>0</v>
          </cell>
          <cell r="BO42" t="str">
            <v>NA</v>
          </cell>
          <cell r="BP42" t="str">
            <v>NA</v>
          </cell>
          <cell r="BQ42" t="str">
            <v>NA</v>
          </cell>
          <cell r="BR42">
            <v>0</v>
          </cell>
          <cell r="BS42">
            <v>0</v>
          </cell>
          <cell r="BT42">
            <v>0</v>
          </cell>
          <cell r="BU42">
            <v>0</v>
          </cell>
          <cell r="BV42">
            <v>0</v>
          </cell>
          <cell r="BW42">
            <v>0</v>
          </cell>
          <cell r="BX42">
            <v>0</v>
          </cell>
          <cell r="BY42">
            <v>0</v>
          </cell>
          <cell r="BZ42">
            <v>0</v>
          </cell>
          <cell r="CA42">
            <v>0</v>
          </cell>
          <cell r="CB42">
            <v>0</v>
          </cell>
          <cell r="CC42">
            <v>0</v>
          </cell>
          <cell r="CD42">
            <v>0</v>
          </cell>
          <cell r="CE42" t="str">
            <v>NA</v>
          </cell>
          <cell r="CF42" t="str">
            <v>NA</v>
          </cell>
          <cell r="CG42" t="str">
            <v>NA</v>
          </cell>
          <cell r="CH42">
            <v>0</v>
          </cell>
          <cell r="CI42">
            <v>0</v>
          </cell>
          <cell r="CJ42">
            <v>0</v>
          </cell>
          <cell r="CK42">
            <v>0</v>
          </cell>
          <cell r="CL42">
            <v>0</v>
          </cell>
          <cell r="CM42">
            <v>0</v>
          </cell>
          <cell r="CN42">
            <v>0</v>
          </cell>
          <cell r="CO42">
            <v>0</v>
          </cell>
          <cell r="CP42">
            <v>0</v>
          </cell>
          <cell r="CQ42">
            <v>0</v>
          </cell>
          <cell r="CR42">
            <v>0</v>
          </cell>
          <cell r="CS42">
            <v>0</v>
          </cell>
          <cell r="CT42">
            <v>0</v>
          </cell>
          <cell r="CU42" t="str">
            <v>NA</v>
          </cell>
          <cell r="CV42" t="str">
            <v>NA</v>
          </cell>
          <cell r="CW42" t="str">
            <v>NA</v>
          </cell>
          <cell r="CX42">
            <v>0</v>
          </cell>
          <cell r="CY42">
            <v>0</v>
          </cell>
          <cell r="CZ42">
            <v>0</v>
          </cell>
          <cell r="DA42">
            <v>0</v>
          </cell>
          <cell r="DB42">
            <v>0</v>
          </cell>
          <cell r="DC42">
            <v>0</v>
          </cell>
          <cell r="DD42">
            <v>0</v>
          </cell>
          <cell r="DE42">
            <v>0</v>
          </cell>
          <cell r="DF42">
            <v>0</v>
          </cell>
          <cell r="DG42">
            <v>0</v>
          </cell>
          <cell r="DH42">
            <v>0</v>
          </cell>
          <cell r="DI42">
            <v>0</v>
          </cell>
          <cell r="DJ42">
            <v>0</v>
          </cell>
          <cell r="DK42" t="str">
            <v>NA</v>
          </cell>
          <cell r="DL42" t="str">
            <v>NA</v>
          </cell>
          <cell r="DM42" t="str">
            <v>NA</v>
          </cell>
          <cell r="DN42">
            <v>0</v>
          </cell>
          <cell r="DO42">
            <v>0</v>
          </cell>
          <cell r="DP42">
            <v>0</v>
          </cell>
          <cell r="DQ42">
            <v>0</v>
          </cell>
          <cell r="DR42">
            <v>0</v>
          </cell>
          <cell r="DS42">
            <v>0</v>
          </cell>
          <cell r="DT42">
            <v>0</v>
          </cell>
          <cell r="DU42">
            <v>0</v>
          </cell>
          <cell r="DV42">
            <v>0</v>
          </cell>
          <cell r="DW42">
            <v>0</v>
          </cell>
          <cell r="DX42">
            <v>0</v>
          </cell>
          <cell r="DY42">
            <v>0</v>
          </cell>
          <cell r="DZ42">
            <v>0</v>
          </cell>
          <cell r="EA42" t="str">
            <v>NA</v>
          </cell>
          <cell r="EB42" t="str">
            <v>NA</v>
          </cell>
          <cell r="EC42" t="str">
            <v>NA</v>
          </cell>
          <cell r="ED42">
            <v>0</v>
          </cell>
          <cell r="EE42">
            <v>0</v>
          </cell>
          <cell r="EF42">
            <v>0</v>
          </cell>
          <cell r="EG42">
            <v>0</v>
          </cell>
          <cell r="EH42">
            <v>0</v>
          </cell>
          <cell r="EI42">
            <v>0</v>
          </cell>
          <cell r="EJ42">
            <v>0</v>
          </cell>
          <cell r="EK42">
            <v>0</v>
          </cell>
          <cell r="EL42">
            <v>0</v>
          </cell>
          <cell r="EM42">
            <v>0</v>
          </cell>
          <cell r="EN42">
            <v>0</v>
          </cell>
          <cell r="EO42">
            <v>0</v>
          </cell>
          <cell r="EP42">
            <v>0</v>
          </cell>
          <cell r="EQ42" t="str">
            <v>NA</v>
          </cell>
          <cell r="ER42" t="str">
            <v>NA</v>
          </cell>
          <cell r="ES42" t="str">
            <v>NA</v>
          </cell>
          <cell r="ET42">
            <v>0</v>
          </cell>
          <cell r="EU42">
            <v>0</v>
          </cell>
          <cell r="EV42">
            <v>0</v>
          </cell>
          <cell r="EW42">
            <v>0</v>
          </cell>
          <cell r="EX42">
            <v>0</v>
          </cell>
          <cell r="EY42">
            <v>0</v>
          </cell>
          <cell r="EZ42">
            <v>0</v>
          </cell>
          <cell r="FA42">
            <v>0</v>
          </cell>
          <cell r="FB42">
            <v>0</v>
          </cell>
          <cell r="FC42">
            <v>0</v>
          </cell>
          <cell r="FD42">
            <v>0</v>
          </cell>
          <cell r="FE42">
            <v>0</v>
          </cell>
          <cell r="FF42">
            <v>0</v>
          </cell>
          <cell r="FG42" t="str">
            <v>NA</v>
          </cell>
          <cell r="FH42" t="str">
            <v>NA</v>
          </cell>
          <cell r="FI42" t="str">
            <v>NA</v>
          </cell>
          <cell r="FJ42">
            <v>0</v>
          </cell>
          <cell r="FK42">
            <v>0</v>
          </cell>
          <cell r="FL42">
            <v>0</v>
          </cell>
          <cell r="FM42">
            <v>0</v>
          </cell>
          <cell r="FN42">
            <v>0</v>
          </cell>
          <cell r="FO42">
            <v>0</v>
          </cell>
          <cell r="FP42">
            <v>0</v>
          </cell>
          <cell r="FQ42">
            <v>0</v>
          </cell>
          <cell r="FR42">
            <v>0</v>
          </cell>
          <cell r="FS42">
            <v>0</v>
          </cell>
          <cell r="FT42">
            <v>0</v>
          </cell>
          <cell r="FU42">
            <v>0</v>
          </cell>
          <cell r="FV42">
            <v>0</v>
          </cell>
          <cell r="FW42" t="str">
            <v>NA</v>
          </cell>
          <cell r="FX42" t="str">
            <v>NA</v>
          </cell>
          <cell r="FY42" t="str">
            <v>NA</v>
          </cell>
          <cell r="FZ42">
            <v>0</v>
          </cell>
          <cell r="GA42">
            <v>0</v>
          </cell>
          <cell r="GB42">
            <v>0</v>
          </cell>
          <cell r="GC42">
            <v>0</v>
          </cell>
          <cell r="GD42">
            <v>0</v>
          </cell>
          <cell r="GE42">
            <v>0</v>
          </cell>
          <cell r="GF42">
            <v>0</v>
          </cell>
          <cell r="GG42">
            <v>0</v>
          </cell>
          <cell r="GH42">
            <v>0</v>
          </cell>
          <cell r="GI42">
            <v>0</v>
          </cell>
          <cell r="GJ42">
            <v>0</v>
          </cell>
          <cell r="GK42">
            <v>0</v>
          </cell>
          <cell r="GL42">
            <v>0</v>
          </cell>
          <cell r="GM42" t="str">
            <v>NA</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T_Tous"/>
    </sheetNames>
    <sheetDataSet>
      <sheetData sheetId="0">
        <row r="3">
          <cell r="A3" t="str">
            <v>FT-2019-01</v>
          </cell>
          <cell r="B3" t="str">
            <v>X</v>
          </cell>
          <cell r="C3" t="str">
            <v>X</v>
          </cell>
          <cell r="D3" t="str">
            <v>SFP</v>
          </cell>
          <cell r="E3" t="str">
            <v>Faune terrestre</v>
          </cell>
          <cell r="F3" t="str">
            <v>DGGFH</v>
          </cell>
          <cell r="G3" t="str">
            <v>DEFTHA</v>
          </cell>
          <cell r="H3">
            <v>0</v>
          </cell>
          <cell r="I3" t="str">
            <v>Projet récurrent</v>
          </cell>
          <cell r="J3" t="str">
            <v>Projet récurrent</v>
          </cell>
          <cell r="K3" t="str">
            <v>Août</v>
          </cell>
          <cell r="L3" t="str">
            <v>Suivi récurrent (travaux de terrain, acquisition de données, rapport d'activité, etc.)</v>
          </cell>
          <cell r="M3" t="str">
            <v>Suivi des populations d'ours blancs</v>
          </cell>
          <cell r="N3" t="str">
            <v>Chez l'ours blanc, la diminution de la couverture de glace de mer depuis les années 1980s laisse présager un accès plus difficile aux phoques, ce qui contribuerait potentiellement au déclin de la productivité et à la diminution de la taille des populations. Deux sous-populations d'ours blancs fréquentant le Québec sont actuellement à l'étude, soit celle du Détoit de Davis (DD) et celle du sud de la baie d'Hudson (SH).
Celle du DD est partagée par le Québec, le Nunavut et Terre-Neuve-et-Labrador. Le premier inventaire du DD remonte aux années 1970s (environ 900 ours). Au cours des années 1990s, de nouveaux inventaires effectués par le gouvernement du Nunavut, ainsi que les connaissances traditionnelles et indicateurs de populations indiquaient une densité d'ours plus élevée. Un nouvel inventaire a été effectué par le gouvernement du Nunavut de 2005 à 2007 (environ 2 158 ours) et les indicateurs pointaient alors vers une population en décroissance. Ces dernières années, les Inuits ont cependant indiqué que l'abondance élevée des ours crée des problèmes de sécurité publique. Considérant les incertitudes quant à l'état actuel de la population du DD, un nouvel inventaire a débuté à l'automne 2017. La technique d'inventaire utilisée basée sur le marquage/recapture génétique nécessite une 2e année d'échantillonage qui a été effectuée à l'automne 2018. En 2019, les analyses seront complétées et le rapport d'inventaire sera produit.</v>
          </cell>
          <cell r="O3" t="str">
            <v>Détroit de Davis:
1) Estimer la taille actuelle de la population et la composition de la sous-population de l'ours blanc DS
2) Comparer cette nouvelle estimation de l'abondance avec celle obtenue au cours de la dernière étude effectuée entre 2005 et 2007 afin d'avoir un aperçu de la tendance de la population et de son statut.
3) Estimer les paramètres de survie et de reproduction (dans la mesure du possible) afin de faciliter les analyses de viabilité des populations.
4) Déterminer la répartition des ours blancs du DS sur la terre ferme et les iles côtières.
Sud de la baie d'Hudson:
1) Contribuer financièrement au suivi du recrutement de la sous-population du sud de la baie d'Hudson (septembre 2019)</v>
          </cell>
          <cell r="P3" t="str">
            <v>DD: Obtention d'une estimation de la taille de la sous-population d'ours blanc du détroit de Davis. Mise-à-jour de la composition de la sous-population et des paramètres démographiques (taux de survie et de reproduction) dans la mesure du possible considérant la méthode d'inventaire utilisée. Un rapport d'inventaire sera rédigé au cours de l'année 2019, une fois l'ensemble des analyses génétiques en laboratoire et les analyses statistiques complétées.
SH: Un rapport intérimaire sera rédigé avant le 31 mars 2020 par le gouvernement de l'Ontario qui conduit l'inventaire.</v>
          </cell>
          <cell r="Q3" t="str">
            <v>(À compléter ultérieurement, lors de la reddition de comptes)</v>
          </cell>
          <cell r="R3" t="str">
            <v>Marie-Claude Richer</v>
          </cell>
          <cell r="S3" t="str">
            <v>DEFTHA</v>
          </cell>
          <cell r="T3" t="str">
            <v>NA</v>
          </cell>
          <cell r="U3" t="str">
            <v>NA</v>
          </cell>
          <cell r="V3">
            <v>0</v>
          </cell>
          <cell r="W3">
            <v>0</v>
          </cell>
          <cell r="X3">
            <v>0</v>
          </cell>
          <cell r="Y3">
            <v>0</v>
          </cell>
          <cell r="Z3">
            <v>0</v>
          </cell>
          <cell r="AA3">
            <v>0</v>
          </cell>
          <cell r="AB3">
            <v>0</v>
          </cell>
          <cell r="AC3">
            <v>0</v>
          </cell>
          <cell r="AD3">
            <v>0</v>
          </cell>
          <cell r="AE3">
            <v>0</v>
          </cell>
          <cell r="AF3">
            <v>0</v>
          </cell>
          <cell r="AG3">
            <v>0</v>
          </cell>
          <cell r="AH3">
            <v>0</v>
          </cell>
          <cell r="AI3" t="str">
            <v>NA</v>
          </cell>
          <cell r="AJ3" t="str">
            <v>NA</v>
          </cell>
          <cell r="AK3" t="str">
            <v>NA</v>
          </cell>
          <cell r="AL3">
            <v>0</v>
          </cell>
          <cell r="AM3">
            <v>0</v>
          </cell>
          <cell r="AN3">
            <v>0</v>
          </cell>
          <cell r="AO3">
            <v>0</v>
          </cell>
          <cell r="AP3">
            <v>0</v>
          </cell>
          <cell r="AQ3">
            <v>0</v>
          </cell>
          <cell r="AR3">
            <v>0</v>
          </cell>
          <cell r="AS3">
            <v>0</v>
          </cell>
          <cell r="AT3">
            <v>0</v>
          </cell>
          <cell r="AU3">
            <v>0</v>
          </cell>
          <cell r="AV3">
            <v>0</v>
          </cell>
          <cell r="AW3">
            <v>0</v>
          </cell>
          <cell r="AX3">
            <v>0</v>
          </cell>
          <cell r="AY3" t="str">
            <v>NA</v>
          </cell>
          <cell r="AZ3" t="str">
            <v>NA</v>
          </cell>
          <cell r="BA3" t="str">
            <v>NA</v>
          </cell>
          <cell r="BB3">
            <v>0</v>
          </cell>
          <cell r="BC3">
            <v>0</v>
          </cell>
          <cell r="BD3">
            <v>0</v>
          </cell>
          <cell r="BE3">
            <v>0</v>
          </cell>
          <cell r="BF3">
            <v>0</v>
          </cell>
          <cell r="BG3">
            <v>0</v>
          </cell>
          <cell r="BH3">
            <v>0</v>
          </cell>
          <cell r="BI3">
            <v>0</v>
          </cell>
          <cell r="BJ3">
            <v>0</v>
          </cell>
          <cell r="BK3">
            <v>0</v>
          </cell>
          <cell r="BL3">
            <v>0</v>
          </cell>
          <cell r="BM3">
            <v>0</v>
          </cell>
          <cell r="BN3">
            <v>0</v>
          </cell>
          <cell r="BO3" t="str">
            <v>NA</v>
          </cell>
          <cell r="BP3" t="str">
            <v>NA</v>
          </cell>
          <cell r="BQ3" t="str">
            <v>NA</v>
          </cell>
          <cell r="BR3">
            <v>0</v>
          </cell>
          <cell r="BS3">
            <v>0</v>
          </cell>
          <cell r="BT3">
            <v>0</v>
          </cell>
          <cell r="BU3">
            <v>0</v>
          </cell>
          <cell r="BV3">
            <v>0</v>
          </cell>
          <cell r="BW3">
            <v>0</v>
          </cell>
          <cell r="BX3">
            <v>0</v>
          </cell>
          <cell r="BY3">
            <v>0</v>
          </cell>
          <cell r="BZ3">
            <v>0</v>
          </cell>
          <cell r="CA3">
            <v>0</v>
          </cell>
          <cell r="CB3">
            <v>0</v>
          </cell>
          <cell r="CC3">
            <v>0</v>
          </cell>
          <cell r="CD3">
            <v>0</v>
          </cell>
          <cell r="CE3" t="str">
            <v>NA</v>
          </cell>
          <cell r="CF3" t="str">
            <v>NA</v>
          </cell>
          <cell r="CG3" t="str">
            <v>NA</v>
          </cell>
          <cell r="CH3">
            <v>0</v>
          </cell>
          <cell r="CI3">
            <v>0</v>
          </cell>
          <cell r="CJ3">
            <v>0</v>
          </cell>
          <cell r="CK3">
            <v>0</v>
          </cell>
          <cell r="CL3">
            <v>0</v>
          </cell>
          <cell r="CM3">
            <v>0</v>
          </cell>
          <cell r="CN3">
            <v>0</v>
          </cell>
          <cell r="CO3">
            <v>0</v>
          </cell>
          <cell r="CP3">
            <v>0</v>
          </cell>
          <cell r="CQ3">
            <v>0</v>
          </cell>
          <cell r="CR3">
            <v>0</v>
          </cell>
          <cell r="CS3">
            <v>0</v>
          </cell>
          <cell r="CT3">
            <v>0</v>
          </cell>
          <cell r="CU3" t="str">
            <v>NA</v>
          </cell>
          <cell r="CV3" t="str">
            <v>NA</v>
          </cell>
          <cell r="CW3" t="str">
            <v>NA</v>
          </cell>
          <cell r="CX3">
            <v>0</v>
          </cell>
          <cell r="CY3">
            <v>0</v>
          </cell>
          <cell r="CZ3">
            <v>0</v>
          </cell>
          <cell r="DA3">
            <v>0</v>
          </cell>
          <cell r="DB3">
            <v>0</v>
          </cell>
          <cell r="DC3">
            <v>0</v>
          </cell>
          <cell r="DD3">
            <v>0</v>
          </cell>
          <cell r="DE3">
            <v>0</v>
          </cell>
          <cell r="DF3">
            <v>0</v>
          </cell>
          <cell r="DG3">
            <v>0</v>
          </cell>
          <cell r="DH3">
            <v>0</v>
          </cell>
          <cell r="DI3">
            <v>0</v>
          </cell>
          <cell r="DJ3">
            <v>0</v>
          </cell>
          <cell r="DK3" t="str">
            <v>NA</v>
          </cell>
          <cell r="DL3" t="str">
            <v>NA</v>
          </cell>
          <cell r="DM3" t="str">
            <v>NA</v>
          </cell>
          <cell r="DN3">
            <v>0</v>
          </cell>
          <cell r="DO3">
            <v>0</v>
          </cell>
          <cell r="DP3">
            <v>0</v>
          </cell>
          <cell r="DQ3">
            <v>0</v>
          </cell>
          <cell r="DR3">
            <v>0</v>
          </cell>
          <cell r="DS3">
            <v>0</v>
          </cell>
          <cell r="DT3">
            <v>0</v>
          </cell>
          <cell r="DU3">
            <v>0</v>
          </cell>
          <cell r="DV3">
            <v>0</v>
          </cell>
          <cell r="DW3">
            <v>0</v>
          </cell>
          <cell r="DX3">
            <v>0</v>
          </cell>
          <cell r="DY3">
            <v>0</v>
          </cell>
          <cell r="DZ3">
            <v>0</v>
          </cell>
          <cell r="EA3" t="str">
            <v>NA</v>
          </cell>
          <cell r="EB3" t="str">
            <v>NA</v>
          </cell>
          <cell r="EC3" t="str">
            <v>NA</v>
          </cell>
          <cell r="ED3">
            <v>0</v>
          </cell>
          <cell r="EE3">
            <v>0</v>
          </cell>
          <cell r="EF3">
            <v>0</v>
          </cell>
          <cell r="EG3">
            <v>0</v>
          </cell>
          <cell r="EH3">
            <v>0</v>
          </cell>
          <cell r="EI3">
            <v>0</v>
          </cell>
          <cell r="EJ3">
            <v>0</v>
          </cell>
          <cell r="EK3">
            <v>0</v>
          </cell>
          <cell r="EL3">
            <v>0</v>
          </cell>
          <cell r="EM3">
            <v>0</v>
          </cell>
          <cell r="EN3">
            <v>0</v>
          </cell>
          <cell r="EO3">
            <v>0</v>
          </cell>
          <cell r="EP3">
            <v>0</v>
          </cell>
          <cell r="EQ3" t="str">
            <v>NA</v>
          </cell>
          <cell r="ER3" t="str">
            <v>R-10</v>
          </cell>
          <cell r="ES3" t="str">
            <v>Szor, Guillaume</v>
          </cell>
          <cell r="ET3">
            <v>0</v>
          </cell>
          <cell r="EU3">
            <v>15</v>
          </cell>
          <cell r="EV3">
            <v>0</v>
          </cell>
          <cell r="EW3">
            <v>0</v>
          </cell>
          <cell r="EX3">
            <v>0</v>
          </cell>
          <cell r="EY3">
            <v>4650</v>
          </cell>
          <cell r="EZ3">
            <v>0</v>
          </cell>
          <cell r="FA3">
            <v>0</v>
          </cell>
          <cell r="FB3">
            <v>3100</v>
          </cell>
          <cell r="FC3">
            <v>0</v>
          </cell>
          <cell r="FD3">
            <v>1550</v>
          </cell>
          <cell r="FE3">
            <v>0</v>
          </cell>
          <cell r="FF3">
            <v>0</v>
          </cell>
          <cell r="FG3" t="str">
            <v>C</v>
          </cell>
          <cell r="FH3" t="str">
            <v>NA</v>
          </cell>
          <cell r="FI3" t="str">
            <v>NA</v>
          </cell>
          <cell r="FJ3">
            <v>0</v>
          </cell>
          <cell r="FK3">
            <v>0</v>
          </cell>
          <cell r="FL3">
            <v>0</v>
          </cell>
          <cell r="FM3">
            <v>0</v>
          </cell>
          <cell r="FN3">
            <v>0</v>
          </cell>
          <cell r="FO3">
            <v>0</v>
          </cell>
          <cell r="FP3">
            <v>0</v>
          </cell>
          <cell r="FQ3">
            <v>0</v>
          </cell>
          <cell r="FR3">
            <v>0</v>
          </cell>
          <cell r="FS3">
            <v>0</v>
          </cell>
          <cell r="FT3">
            <v>0</v>
          </cell>
          <cell r="FU3">
            <v>0</v>
          </cell>
          <cell r="FV3">
            <v>0</v>
          </cell>
          <cell r="FW3" t="str">
            <v>NA</v>
          </cell>
          <cell r="FX3" t="str">
            <v>NA</v>
          </cell>
          <cell r="FY3" t="str">
            <v>NA</v>
          </cell>
          <cell r="FZ3">
            <v>0</v>
          </cell>
          <cell r="GA3">
            <v>0</v>
          </cell>
          <cell r="GB3">
            <v>0</v>
          </cell>
          <cell r="GC3">
            <v>0</v>
          </cell>
          <cell r="GD3">
            <v>0</v>
          </cell>
          <cell r="GE3">
            <v>0</v>
          </cell>
          <cell r="GF3">
            <v>0</v>
          </cell>
          <cell r="GG3">
            <v>0</v>
          </cell>
          <cell r="GH3">
            <v>0</v>
          </cell>
          <cell r="GI3">
            <v>0</v>
          </cell>
          <cell r="GJ3">
            <v>0</v>
          </cell>
          <cell r="GK3">
            <v>0</v>
          </cell>
          <cell r="GL3">
            <v>0</v>
          </cell>
          <cell r="GM3" t="str">
            <v>NA</v>
          </cell>
        </row>
        <row r="4">
          <cell r="A4" t="str">
            <v>FT-2019-02</v>
          </cell>
          <cell r="B4" t="str">
            <v>X</v>
          </cell>
          <cell r="C4" t="str">
            <v>X</v>
          </cell>
          <cell r="D4" t="str">
            <v>SFP</v>
          </cell>
          <cell r="E4" t="str">
            <v>Faune terrestre</v>
          </cell>
          <cell r="F4" t="str">
            <v>DGGFH</v>
          </cell>
          <cell r="G4" t="str">
            <v>DEFTHA</v>
          </cell>
          <cell r="H4">
            <v>0</v>
          </cell>
          <cell r="I4" t="str">
            <v>5 ans</v>
          </cell>
          <cell r="J4" t="str">
            <v>Dernière année</v>
          </cell>
          <cell r="K4" t="str">
            <v>En continu</v>
          </cell>
          <cell r="L4" t="str">
            <v>Suivi récurrent (travaux de terrain, acquisition de données, rapport d'activité, etc.)</v>
          </cell>
          <cell r="M4" t="str">
            <v>Élaboration du plan de gestion de l'ours blanc pour le Québec, la région marine d'Eeyou et la région marine du Nunavik</v>
          </cell>
          <cell r="N4" t="str">
            <v>Au Québec, l'ours blanc fréquente les côtes du Nord-du-Québec et les zones marines adjacentes. Les changements climatiques affectent son habitat et sa capacité à s'alimenter. L'ours blanc, désignée espèce vulnérable au Québec et préoccupante au Canada, est très important dans la vie et la culture des Inuits et des Cris et sa chasse leur est réservée en vertu de la Convention de la Baie James et du Nord-du-Québec (CBJNQ). La gestion de l'ours blanc est complexe et laborieuse en raison des nombreuses juridictions et interlocuteurs gouvernementaux et utilisateurs de la ressource impliqués. Le gouvernement du Québec a la responsabilité de la gestion de cette espèce sur la terre ferme et octroit les droits de chasse aux bénéficiaires de la CBJNQ, alors que les ours sont principalement chassés dans les régions marines sous la juridiction des gouvernements fédéral et du Nunavut. En vertu de la CBJNQ, le gouvernement du Québec est dans l'obligation de consulter le Comité conjoint de chasse, de pêche et de piégeage (CCCPP) en ce qui concerne la gestion de l'ours blanc. Le plan de gestion est actuellement en court de rédaction par un groupe de travail regroupant des représentants du MFFP, du Service canadien de la faune, du ministère de l'Environnement du Nunavut, de la société Makivik, du gouvernement de la nation crie, du CCCPP, des conseils de gestion des ressources fauniques d'Eeyou et du Nunavik et des associations de chasseurs, pêcheurs et trappeurs.</v>
          </cell>
          <cell r="O4" t="str">
            <v>Objectif général:
Finaliser l'élaboration du plan de gestion de l'ours blanc pour le Québec, la région marine d'Eeyou et la région marine du Nunavik.
Objectifs spécifiques:
- Participer aux rencontres du groupe de travail chargé de l'élaboration du plan de gestion;
- Rédiger et réviser des sections du plan de gestion et du plan de mise en oeuvre du plan de gestion;
- Mettre en place un système de gestion basé sur la meilleure information disponible et l’adapter au besoin pour assurer le maintien à long terme de l’ours blanc dans l’aire d’application du plan de gestion;
- Effectuer la consultation auprès du CCCPP. Lorsque nécessaire, le SFP collaborera aux consultations auprès des associations de chasseurs et trappeurs et des communautés autochtones;
- Obtenir et intégrer, lorsque possible, le savoir traditionnel ainsi que les connaissances scientifiques pour guider les décisions de gestion;
- Mettre en place des stratégies afin de minimiser les effets des activités humaines sur l’ours blanc et son habitat, ainsi que de réduire les conflits entre les humains et les ours;
- Coordonner, communiquer et promouvoir les échanges de connaissances et d’informations reliées à l’ours blanc.</v>
          </cell>
          <cell r="P4" t="str">
            <v xml:space="preserve">Publication et mise en œuvre du plan de gestion de l'ours blanc pour le Québec, la région marine d'Eeyou et la région marine du Nunavik
Préparation de présentations pour les consultations.
</v>
          </cell>
          <cell r="Q4" t="str">
            <v>(À compléter ultérieurement, lors de la reddition de comptes)</v>
          </cell>
          <cell r="R4" t="str">
            <v>Marie-Claude Richer</v>
          </cell>
          <cell r="S4" t="str">
            <v>DEFTHA</v>
          </cell>
          <cell r="T4" t="str">
            <v>NA</v>
          </cell>
          <cell r="U4" t="str">
            <v>NA</v>
          </cell>
          <cell r="V4">
            <v>0</v>
          </cell>
          <cell r="W4">
            <v>0</v>
          </cell>
          <cell r="X4">
            <v>0</v>
          </cell>
          <cell r="Y4">
            <v>0</v>
          </cell>
          <cell r="Z4">
            <v>0</v>
          </cell>
          <cell r="AA4">
            <v>0</v>
          </cell>
          <cell r="AB4">
            <v>0</v>
          </cell>
          <cell r="AC4">
            <v>0</v>
          </cell>
          <cell r="AD4">
            <v>0</v>
          </cell>
          <cell r="AE4">
            <v>0</v>
          </cell>
          <cell r="AF4">
            <v>0</v>
          </cell>
          <cell r="AG4">
            <v>0</v>
          </cell>
          <cell r="AH4">
            <v>0</v>
          </cell>
          <cell r="AI4" t="str">
            <v>NA</v>
          </cell>
          <cell r="AJ4" t="str">
            <v>NA</v>
          </cell>
          <cell r="AK4" t="str">
            <v>NA</v>
          </cell>
          <cell r="AL4">
            <v>0</v>
          </cell>
          <cell r="AM4">
            <v>0</v>
          </cell>
          <cell r="AN4">
            <v>0</v>
          </cell>
          <cell r="AO4">
            <v>0</v>
          </cell>
          <cell r="AP4">
            <v>0</v>
          </cell>
          <cell r="AQ4">
            <v>0</v>
          </cell>
          <cell r="AR4">
            <v>0</v>
          </cell>
          <cell r="AS4">
            <v>0</v>
          </cell>
          <cell r="AT4">
            <v>0</v>
          </cell>
          <cell r="AU4">
            <v>0</v>
          </cell>
          <cell r="AV4">
            <v>0</v>
          </cell>
          <cell r="AW4">
            <v>0</v>
          </cell>
          <cell r="AX4">
            <v>0</v>
          </cell>
          <cell r="AY4" t="str">
            <v>NA</v>
          </cell>
          <cell r="AZ4" t="str">
            <v>NA</v>
          </cell>
          <cell r="BA4" t="str">
            <v>NA</v>
          </cell>
          <cell r="BB4">
            <v>0</v>
          </cell>
          <cell r="BC4">
            <v>0</v>
          </cell>
          <cell r="BD4">
            <v>0</v>
          </cell>
          <cell r="BE4">
            <v>0</v>
          </cell>
          <cell r="BF4">
            <v>0</v>
          </cell>
          <cell r="BG4">
            <v>0</v>
          </cell>
          <cell r="BH4">
            <v>0</v>
          </cell>
          <cell r="BI4">
            <v>0</v>
          </cell>
          <cell r="BJ4">
            <v>0</v>
          </cell>
          <cell r="BK4">
            <v>0</v>
          </cell>
          <cell r="BL4">
            <v>0</v>
          </cell>
          <cell r="BM4">
            <v>0</v>
          </cell>
          <cell r="BN4">
            <v>0</v>
          </cell>
          <cell r="BO4" t="str">
            <v>NA</v>
          </cell>
          <cell r="BP4" t="str">
            <v>NA</v>
          </cell>
          <cell r="BQ4" t="str">
            <v>NA</v>
          </cell>
          <cell r="BR4">
            <v>0</v>
          </cell>
          <cell r="BS4">
            <v>0</v>
          </cell>
          <cell r="BT4">
            <v>0</v>
          </cell>
          <cell r="BU4">
            <v>0</v>
          </cell>
          <cell r="BV4">
            <v>0</v>
          </cell>
          <cell r="BW4">
            <v>0</v>
          </cell>
          <cell r="BX4">
            <v>0</v>
          </cell>
          <cell r="BY4">
            <v>0</v>
          </cell>
          <cell r="BZ4">
            <v>0</v>
          </cell>
          <cell r="CA4">
            <v>0</v>
          </cell>
          <cell r="CB4">
            <v>0</v>
          </cell>
          <cell r="CC4">
            <v>0</v>
          </cell>
          <cell r="CD4">
            <v>0</v>
          </cell>
          <cell r="CE4" t="str">
            <v>NA</v>
          </cell>
          <cell r="CF4" t="str">
            <v>NA</v>
          </cell>
          <cell r="CG4" t="str">
            <v>NA</v>
          </cell>
          <cell r="CH4">
            <v>0</v>
          </cell>
          <cell r="CI4">
            <v>0</v>
          </cell>
          <cell r="CJ4">
            <v>0</v>
          </cell>
          <cell r="CK4">
            <v>0</v>
          </cell>
          <cell r="CL4">
            <v>0</v>
          </cell>
          <cell r="CM4">
            <v>0</v>
          </cell>
          <cell r="CN4">
            <v>0</v>
          </cell>
          <cell r="CO4">
            <v>0</v>
          </cell>
          <cell r="CP4">
            <v>0</v>
          </cell>
          <cell r="CQ4">
            <v>0</v>
          </cell>
          <cell r="CR4">
            <v>0</v>
          </cell>
          <cell r="CS4">
            <v>0</v>
          </cell>
          <cell r="CT4">
            <v>0</v>
          </cell>
          <cell r="CU4" t="str">
            <v>NA</v>
          </cell>
          <cell r="CV4" t="str">
            <v>NA</v>
          </cell>
          <cell r="CW4" t="str">
            <v>NA</v>
          </cell>
          <cell r="CX4">
            <v>0</v>
          </cell>
          <cell r="CY4">
            <v>0</v>
          </cell>
          <cell r="CZ4">
            <v>0</v>
          </cell>
          <cell r="DA4">
            <v>0</v>
          </cell>
          <cell r="DB4">
            <v>0</v>
          </cell>
          <cell r="DC4">
            <v>0</v>
          </cell>
          <cell r="DD4">
            <v>0</v>
          </cell>
          <cell r="DE4">
            <v>0</v>
          </cell>
          <cell r="DF4">
            <v>0</v>
          </cell>
          <cell r="DG4">
            <v>0</v>
          </cell>
          <cell r="DH4">
            <v>0</v>
          </cell>
          <cell r="DI4">
            <v>0</v>
          </cell>
          <cell r="DJ4">
            <v>0</v>
          </cell>
          <cell r="DK4" t="str">
            <v>NA</v>
          </cell>
          <cell r="DL4" t="str">
            <v>NA</v>
          </cell>
          <cell r="DM4" t="str">
            <v>NA</v>
          </cell>
          <cell r="DN4">
            <v>0</v>
          </cell>
          <cell r="DO4">
            <v>0</v>
          </cell>
          <cell r="DP4">
            <v>0</v>
          </cell>
          <cell r="DQ4">
            <v>0</v>
          </cell>
          <cell r="DR4">
            <v>0</v>
          </cell>
          <cell r="DS4">
            <v>0</v>
          </cell>
          <cell r="DT4">
            <v>0</v>
          </cell>
          <cell r="DU4">
            <v>0</v>
          </cell>
          <cell r="DV4">
            <v>0</v>
          </cell>
          <cell r="DW4">
            <v>0</v>
          </cell>
          <cell r="DX4">
            <v>0</v>
          </cell>
          <cell r="DY4">
            <v>0</v>
          </cell>
          <cell r="DZ4">
            <v>0</v>
          </cell>
          <cell r="EA4" t="str">
            <v>NA</v>
          </cell>
          <cell r="EB4" t="str">
            <v>NA</v>
          </cell>
          <cell r="EC4" t="str">
            <v>NA</v>
          </cell>
          <cell r="ED4">
            <v>0</v>
          </cell>
          <cell r="EE4">
            <v>0</v>
          </cell>
          <cell r="EF4">
            <v>0</v>
          </cell>
          <cell r="EG4">
            <v>0</v>
          </cell>
          <cell r="EH4">
            <v>0</v>
          </cell>
          <cell r="EI4">
            <v>0</v>
          </cell>
          <cell r="EJ4">
            <v>0</v>
          </cell>
          <cell r="EK4">
            <v>0</v>
          </cell>
          <cell r="EL4">
            <v>0</v>
          </cell>
          <cell r="EM4">
            <v>0</v>
          </cell>
          <cell r="EN4">
            <v>0</v>
          </cell>
          <cell r="EO4">
            <v>0</v>
          </cell>
          <cell r="EP4">
            <v>0</v>
          </cell>
          <cell r="EQ4" t="str">
            <v>NA</v>
          </cell>
          <cell r="ER4" t="str">
            <v>R-10</v>
          </cell>
          <cell r="ES4" t="str">
            <v>Szor, Guillaume</v>
          </cell>
          <cell r="ET4">
            <v>0</v>
          </cell>
          <cell r="EU4">
            <v>10</v>
          </cell>
          <cell r="EV4">
            <v>0</v>
          </cell>
          <cell r="EW4">
            <v>2</v>
          </cell>
          <cell r="EX4">
            <v>620</v>
          </cell>
          <cell r="EY4">
            <v>3720</v>
          </cell>
          <cell r="EZ4">
            <v>0</v>
          </cell>
          <cell r="FA4">
            <v>0</v>
          </cell>
          <cell r="FB4">
            <v>4650</v>
          </cell>
          <cell r="FC4">
            <v>0</v>
          </cell>
          <cell r="FD4">
            <v>-930</v>
          </cell>
          <cell r="FE4">
            <v>8140</v>
          </cell>
          <cell r="FF4">
            <v>8140</v>
          </cell>
          <cell r="FG4" t="str">
            <v>C</v>
          </cell>
          <cell r="FH4" t="str">
            <v>NA</v>
          </cell>
          <cell r="FI4" t="str">
            <v>NA</v>
          </cell>
          <cell r="FJ4">
            <v>0</v>
          </cell>
          <cell r="FK4">
            <v>0</v>
          </cell>
          <cell r="FL4">
            <v>0</v>
          </cell>
          <cell r="FM4">
            <v>0</v>
          </cell>
          <cell r="FN4">
            <v>0</v>
          </cell>
          <cell r="FO4">
            <v>0</v>
          </cell>
          <cell r="FP4">
            <v>0</v>
          </cell>
          <cell r="FQ4">
            <v>0</v>
          </cell>
          <cell r="FR4">
            <v>0</v>
          </cell>
          <cell r="FS4">
            <v>0</v>
          </cell>
          <cell r="FT4">
            <v>0</v>
          </cell>
          <cell r="FU4">
            <v>0</v>
          </cell>
          <cell r="FV4">
            <v>0</v>
          </cell>
          <cell r="FW4" t="str">
            <v>NA</v>
          </cell>
          <cell r="FX4" t="str">
            <v>NA</v>
          </cell>
          <cell r="FY4" t="str">
            <v>NA</v>
          </cell>
          <cell r="FZ4">
            <v>0</v>
          </cell>
          <cell r="GA4">
            <v>0</v>
          </cell>
          <cell r="GB4">
            <v>0</v>
          </cell>
          <cell r="GC4">
            <v>0</v>
          </cell>
          <cell r="GD4">
            <v>0</v>
          </cell>
          <cell r="GE4">
            <v>0</v>
          </cell>
          <cell r="GF4">
            <v>0</v>
          </cell>
          <cell r="GG4">
            <v>0</v>
          </cell>
          <cell r="GH4">
            <v>0</v>
          </cell>
          <cell r="GI4">
            <v>0</v>
          </cell>
          <cell r="GJ4">
            <v>0</v>
          </cell>
          <cell r="GK4">
            <v>0</v>
          </cell>
          <cell r="GL4">
            <v>0</v>
          </cell>
          <cell r="GM4" t="str">
            <v>NA</v>
          </cell>
        </row>
        <row r="5">
          <cell r="A5" t="str">
            <v>FT-2019-03</v>
          </cell>
          <cell r="B5" t="str">
            <v>X</v>
          </cell>
          <cell r="C5" t="str">
            <v>X</v>
          </cell>
          <cell r="D5" t="str">
            <v>SFP</v>
          </cell>
          <cell r="E5" t="str">
            <v>Faune terrestre</v>
          </cell>
          <cell r="F5" t="str">
            <v>DGGFH</v>
          </cell>
          <cell r="G5" t="str">
            <v>DEFTHA</v>
          </cell>
          <cell r="H5">
            <v>0</v>
          </cell>
          <cell r="I5" t="str">
            <v>Projet récurrent</v>
          </cell>
          <cell r="J5" t="str">
            <v>Projet récurrent</v>
          </cell>
          <cell r="K5" t="str">
            <v>En continu</v>
          </cell>
          <cell r="L5" t="str">
            <v>Suivi récurrent (travaux de terrain, acquisition de données, rapport d'activité, etc.)</v>
          </cell>
          <cell r="M5" t="str">
            <v>Coordination nationale de l'ours blanc</v>
          </cell>
          <cell r="N5" t="str">
            <v xml:space="preserve">Cette activité correspond à la coordination qui est faite en continu sur les dossiers de gestion de l'ours blanc, tant au niveau provincial qu'au niveau national. Trois sous-populations d'ours blancs fréquentent les côtes nordiques du Québec, soit la population du Sud de la Baie d'Hudson (SH), celle du Bassin Foxe (FB; nord de la baie d'Hudson) et celle du Détroit de Davis (DD; côte du Labrador). En vertu de la Convention de la Baie James et du Nord-du-Québec (CBJNQ), le gouvernement du Québec est dans l'obligation de consulter le Comité conjoint de chasse, de pêche et de piégeage (CCCPP) en ce qui concerne la gestion de l'ours blanc. De plus, comme les trois sous-populations présentes au Québec fréquentent également les eaux fédérales et d'autres provinces et territoires, leur gestion est faite conjointement avec les juridictions correspondantes (gouvernements fédéral, de l'Ontario, de Terre-Neuve-et-Labrador et du Nunavut). Par ailleurs, dans les zones marines adjacentes au Québec, en vertu d'accords sur les revendications territoriales, les comités de gestion des ressources fauniques d'Eeyou et du Nunavik sont également responsables de la gestion de l'ours blanc. Finalement, le gouvernement de la nation crie, l'Association des trappeurs cris, la Société Makivik et l'Association des chasseurs, pêcheurs et piégeurs du Nunavik sont également consultés dans l'élaboration du plan de gestion de l'ours blanc. </v>
          </cell>
          <cell r="O5" t="str">
            <v>Participation à des rencontres de coordination au niveau provincial
Participation au Comité technique sur l'ours blanc (Polar Bear Technical Committee, PBTC)
Participer à l'élaboration de différents documents (rédaction ou révision) pour:
- le Comité directeur sur l'ours blanc (Polar Bear Administrative Committee, PBAC)
- le Comité technique sur l'ours blanc (Polar Bear Technical Committee, PBTC)
Participation au groupe technique de travail pour la gestion de la sous-population du sud de la baie d'Hudson
Réponse à différentes demandes concernant l'ours blanc (ex. avis fauniques, formations de sécurité, etc.)</v>
          </cell>
          <cell r="P5" t="str">
            <v>Compte-rendu de réunions. Selon les besoins, présentations PowerPoint et autres documents divers.</v>
          </cell>
          <cell r="Q5" t="str">
            <v>(À compléter ultérieurement, lors de la reddition de comptes)</v>
          </cell>
          <cell r="R5" t="str">
            <v>Marie-Claude Richer</v>
          </cell>
          <cell r="S5" t="str">
            <v>DEFTHA</v>
          </cell>
          <cell r="T5" t="str">
            <v>NA</v>
          </cell>
          <cell r="U5" t="str">
            <v>NA</v>
          </cell>
          <cell r="V5">
            <v>0</v>
          </cell>
          <cell r="W5">
            <v>0</v>
          </cell>
          <cell r="X5">
            <v>0</v>
          </cell>
          <cell r="Y5">
            <v>0</v>
          </cell>
          <cell r="Z5">
            <v>0</v>
          </cell>
          <cell r="AA5">
            <v>0</v>
          </cell>
          <cell r="AB5">
            <v>0</v>
          </cell>
          <cell r="AC5">
            <v>0</v>
          </cell>
          <cell r="AD5">
            <v>0</v>
          </cell>
          <cell r="AE5">
            <v>0</v>
          </cell>
          <cell r="AF5">
            <v>0</v>
          </cell>
          <cell r="AG5">
            <v>0</v>
          </cell>
          <cell r="AH5">
            <v>0</v>
          </cell>
          <cell r="AI5" t="str">
            <v>NA</v>
          </cell>
          <cell r="AJ5" t="str">
            <v>NA</v>
          </cell>
          <cell r="AK5" t="str">
            <v>NA</v>
          </cell>
          <cell r="AL5">
            <v>0</v>
          </cell>
          <cell r="AM5">
            <v>0</v>
          </cell>
          <cell r="AN5">
            <v>0</v>
          </cell>
          <cell r="AO5">
            <v>0</v>
          </cell>
          <cell r="AP5">
            <v>0</v>
          </cell>
          <cell r="AQ5">
            <v>0</v>
          </cell>
          <cell r="AR5">
            <v>0</v>
          </cell>
          <cell r="AS5">
            <v>0</v>
          </cell>
          <cell r="AT5">
            <v>0</v>
          </cell>
          <cell r="AU5">
            <v>0</v>
          </cell>
          <cell r="AV5">
            <v>0</v>
          </cell>
          <cell r="AW5">
            <v>0</v>
          </cell>
          <cell r="AX5">
            <v>0</v>
          </cell>
          <cell r="AY5" t="str">
            <v>NA</v>
          </cell>
          <cell r="AZ5" t="str">
            <v>NA</v>
          </cell>
          <cell r="BA5" t="str">
            <v>NA</v>
          </cell>
          <cell r="BB5">
            <v>0</v>
          </cell>
          <cell r="BC5">
            <v>0</v>
          </cell>
          <cell r="BD5">
            <v>0</v>
          </cell>
          <cell r="BE5">
            <v>0</v>
          </cell>
          <cell r="BF5">
            <v>0</v>
          </cell>
          <cell r="BG5">
            <v>0</v>
          </cell>
          <cell r="BH5">
            <v>0</v>
          </cell>
          <cell r="BI5">
            <v>0</v>
          </cell>
          <cell r="BJ5">
            <v>0</v>
          </cell>
          <cell r="BK5">
            <v>0</v>
          </cell>
          <cell r="BL5">
            <v>0</v>
          </cell>
          <cell r="BM5">
            <v>0</v>
          </cell>
          <cell r="BN5">
            <v>0</v>
          </cell>
          <cell r="BO5" t="str">
            <v>NA</v>
          </cell>
          <cell r="BP5" t="str">
            <v>NA</v>
          </cell>
          <cell r="BQ5" t="str">
            <v>NA</v>
          </cell>
          <cell r="BR5">
            <v>0</v>
          </cell>
          <cell r="BS5">
            <v>0</v>
          </cell>
          <cell r="BT5">
            <v>0</v>
          </cell>
          <cell r="BU5">
            <v>0</v>
          </cell>
          <cell r="BV5">
            <v>0</v>
          </cell>
          <cell r="BW5">
            <v>0</v>
          </cell>
          <cell r="BX5">
            <v>0</v>
          </cell>
          <cell r="BY5">
            <v>0</v>
          </cell>
          <cell r="BZ5">
            <v>0</v>
          </cell>
          <cell r="CA5">
            <v>0</v>
          </cell>
          <cell r="CB5">
            <v>0</v>
          </cell>
          <cell r="CC5">
            <v>0</v>
          </cell>
          <cell r="CD5">
            <v>0</v>
          </cell>
          <cell r="CE5" t="str">
            <v>NA</v>
          </cell>
          <cell r="CF5" t="str">
            <v>NA</v>
          </cell>
          <cell r="CG5" t="str">
            <v>NA</v>
          </cell>
          <cell r="CH5">
            <v>0</v>
          </cell>
          <cell r="CI5">
            <v>0</v>
          </cell>
          <cell r="CJ5">
            <v>0</v>
          </cell>
          <cell r="CK5">
            <v>0</v>
          </cell>
          <cell r="CL5">
            <v>0</v>
          </cell>
          <cell r="CM5">
            <v>0</v>
          </cell>
          <cell r="CN5">
            <v>0</v>
          </cell>
          <cell r="CO5">
            <v>0</v>
          </cell>
          <cell r="CP5">
            <v>0</v>
          </cell>
          <cell r="CQ5">
            <v>0</v>
          </cell>
          <cell r="CR5">
            <v>0</v>
          </cell>
          <cell r="CS5">
            <v>0</v>
          </cell>
          <cell r="CT5">
            <v>0</v>
          </cell>
          <cell r="CU5" t="str">
            <v>NA</v>
          </cell>
          <cell r="CV5" t="str">
            <v>NA</v>
          </cell>
          <cell r="CW5" t="str">
            <v>NA</v>
          </cell>
          <cell r="CX5">
            <v>0</v>
          </cell>
          <cell r="CY5">
            <v>0</v>
          </cell>
          <cell r="CZ5">
            <v>0</v>
          </cell>
          <cell r="DA5">
            <v>0</v>
          </cell>
          <cell r="DB5">
            <v>0</v>
          </cell>
          <cell r="DC5">
            <v>0</v>
          </cell>
          <cell r="DD5">
            <v>0</v>
          </cell>
          <cell r="DE5">
            <v>0</v>
          </cell>
          <cell r="DF5">
            <v>0</v>
          </cell>
          <cell r="DG5">
            <v>0</v>
          </cell>
          <cell r="DH5">
            <v>0</v>
          </cell>
          <cell r="DI5">
            <v>0</v>
          </cell>
          <cell r="DJ5">
            <v>0</v>
          </cell>
          <cell r="DK5" t="str">
            <v>NA</v>
          </cell>
          <cell r="DL5" t="str">
            <v>NA</v>
          </cell>
          <cell r="DM5" t="str">
            <v>NA</v>
          </cell>
          <cell r="DN5">
            <v>0</v>
          </cell>
          <cell r="DO5">
            <v>0</v>
          </cell>
          <cell r="DP5">
            <v>0</v>
          </cell>
          <cell r="DQ5">
            <v>0</v>
          </cell>
          <cell r="DR5">
            <v>0</v>
          </cell>
          <cell r="DS5">
            <v>0</v>
          </cell>
          <cell r="DT5">
            <v>0</v>
          </cell>
          <cell r="DU5">
            <v>0</v>
          </cell>
          <cell r="DV5">
            <v>0</v>
          </cell>
          <cell r="DW5">
            <v>0</v>
          </cell>
          <cell r="DX5">
            <v>0</v>
          </cell>
          <cell r="DY5">
            <v>0</v>
          </cell>
          <cell r="DZ5">
            <v>0</v>
          </cell>
          <cell r="EA5" t="str">
            <v>NA</v>
          </cell>
          <cell r="EB5" t="str">
            <v>NA</v>
          </cell>
          <cell r="EC5" t="str">
            <v>NA</v>
          </cell>
          <cell r="ED5">
            <v>0</v>
          </cell>
          <cell r="EE5">
            <v>0</v>
          </cell>
          <cell r="EF5">
            <v>0</v>
          </cell>
          <cell r="EG5">
            <v>0</v>
          </cell>
          <cell r="EH5">
            <v>0</v>
          </cell>
          <cell r="EI5">
            <v>0</v>
          </cell>
          <cell r="EJ5">
            <v>0</v>
          </cell>
          <cell r="EK5">
            <v>0</v>
          </cell>
          <cell r="EL5">
            <v>0</v>
          </cell>
          <cell r="EM5">
            <v>0</v>
          </cell>
          <cell r="EN5">
            <v>0</v>
          </cell>
          <cell r="EO5">
            <v>0</v>
          </cell>
          <cell r="EP5">
            <v>0</v>
          </cell>
          <cell r="EQ5" t="str">
            <v>NA</v>
          </cell>
          <cell r="ER5" t="str">
            <v>R-10</v>
          </cell>
          <cell r="ES5" t="str">
            <v>Szor, Guillaume</v>
          </cell>
          <cell r="ET5">
            <v>0</v>
          </cell>
          <cell r="EU5">
            <v>20</v>
          </cell>
          <cell r="EV5">
            <v>0</v>
          </cell>
          <cell r="EW5">
            <v>1</v>
          </cell>
          <cell r="EX5">
            <v>310</v>
          </cell>
          <cell r="EY5">
            <v>6510</v>
          </cell>
          <cell r="EZ5">
            <v>0</v>
          </cell>
          <cell r="FA5">
            <v>0</v>
          </cell>
          <cell r="FB5">
            <v>6200</v>
          </cell>
          <cell r="FC5">
            <v>0</v>
          </cell>
          <cell r="FD5">
            <v>310</v>
          </cell>
          <cell r="FE5">
            <v>3670</v>
          </cell>
          <cell r="FF5">
            <v>3670</v>
          </cell>
          <cell r="FG5" t="str">
            <v>C</v>
          </cell>
          <cell r="FH5" t="str">
            <v>NA</v>
          </cell>
          <cell r="FI5" t="str">
            <v>NA</v>
          </cell>
          <cell r="FJ5">
            <v>0</v>
          </cell>
          <cell r="FK5">
            <v>0</v>
          </cell>
          <cell r="FL5">
            <v>0</v>
          </cell>
          <cell r="FM5">
            <v>0</v>
          </cell>
          <cell r="FN5">
            <v>0</v>
          </cell>
          <cell r="FO5">
            <v>0</v>
          </cell>
          <cell r="FP5">
            <v>0</v>
          </cell>
          <cell r="FQ5">
            <v>0</v>
          </cell>
          <cell r="FR5">
            <v>0</v>
          </cell>
          <cell r="FS5">
            <v>0</v>
          </cell>
          <cell r="FT5">
            <v>0</v>
          </cell>
          <cell r="FU5">
            <v>0</v>
          </cell>
          <cell r="FV5">
            <v>0</v>
          </cell>
          <cell r="FW5" t="str">
            <v>NA</v>
          </cell>
          <cell r="FX5" t="str">
            <v>NA</v>
          </cell>
          <cell r="FY5" t="str">
            <v>NA</v>
          </cell>
          <cell r="FZ5">
            <v>0</v>
          </cell>
          <cell r="GA5">
            <v>0</v>
          </cell>
          <cell r="GB5">
            <v>0</v>
          </cell>
          <cell r="GC5">
            <v>0</v>
          </cell>
          <cell r="GD5">
            <v>0</v>
          </cell>
          <cell r="GE5">
            <v>0</v>
          </cell>
          <cell r="GF5">
            <v>0</v>
          </cell>
          <cell r="GG5">
            <v>0</v>
          </cell>
          <cell r="GH5">
            <v>0</v>
          </cell>
          <cell r="GI5">
            <v>0</v>
          </cell>
          <cell r="GJ5">
            <v>0</v>
          </cell>
          <cell r="GK5">
            <v>0</v>
          </cell>
          <cell r="GL5">
            <v>0</v>
          </cell>
          <cell r="GM5" t="str">
            <v>NA</v>
          </cell>
        </row>
        <row r="6">
          <cell r="A6" t="str">
            <v>FT-2019-04</v>
          </cell>
          <cell r="B6" t="str">
            <v>x</v>
          </cell>
          <cell r="C6" t="str">
            <v>X</v>
          </cell>
          <cell r="D6" t="str">
            <v>SFP</v>
          </cell>
          <cell r="E6" t="str">
            <v>Faune terrestre</v>
          </cell>
          <cell r="F6" t="str">
            <v>DGGFH</v>
          </cell>
          <cell r="G6" t="str">
            <v>DEFTHA</v>
          </cell>
          <cell r="H6" t="str">
            <v>non</v>
          </cell>
          <cell r="I6" t="str">
            <v>Projet récurrent</v>
          </cell>
          <cell r="J6" t="str">
            <v>Projet récurrent</v>
          </cell>
          <cell r="K6" t="str">
            <v>En continu</v>
          </cell>
          <cell r="L6" t="str">
            <v>Suivi récurrent (travaux de terrain, acquisition de données, rapport d'activité, etc.)</v>
          </cell>
          <cell r="M6" t="str">
            <v>Plan de gestion du troupeau de la rivière aux Feuilles</v>
          </cell>
          <cell r="N6" t="str">
            <v xml:space="preserve">Le plan de gestion du caribou dans le Nord-du-Québec est arrivé à échéance en 2010. Ce précédent plan concernait les deux populations de caribous migrateurs présentes au Québec, soit le troupeau de la rivière aux Feuilles (TRAF) et le troupeau de la rivière George (TRG). La gestion de ces troupeaux est complexe, car leurs problématiques diffèrent et plusieurs interlocuteurs gouvernementaux, scientifiques et utilisateurs de la ressource sont impliqués. Dans le cadre de l'élaboration des plans de gestion du TRG et du TRAF, le gouvernement du Québec est dans l'obligation de consulter le Comité conjoint de chasse, de pêche et de piégeage (CCCPP) par l'entremise du Groupe de travail gros gibier (GTGG) formé de membres du gouvernement du Québec (biologistes et gestionnaires, DEFTHA et DGFa-10) et de représentants des nations autochtones du CCCPP, ce qui implique de produire les documents de travail et les plans de gestion en français et en anglais. L'inventaire aérien réalisé en 2016 sur le TRAF révèle que le déclin de la population est plus important qu'anticipé. Bien que la chasse sportive du TRAF soit fermée depuis février 2018, la publication d'un plan de gestion demeure une priorité afin d'encadrer la récolte autochtone et de permettre à l'ensemble des utilisateurs d'anticiper les balises de gestion advenant divers scénarios démographiques. De plus, il est important que le MFFP précise ses orientations de gestion du TRAF afin de démontrer son rôle en matière de conservation et de mise en valeur de la faune. </v>
          </cell>
          <cell r="O6" t="str">
            <v>Présenter les objectifs poursuivis par le Ministère et ses partenaires fauniques dans la gestion du troupeau de la rivière aux Feuilles et les moyens utilisés pour les atteindre. À cet effet, le plan de gestion identifiera les considérations biologiques (santé des populations, dynamique, habitats, etc.) et la stratégie de récolte à privilégier (taux de récolte, options de modalités, etc.) pour une utilisation optimale de cette ressource faunique. Un modèle de gestion adaptative conséquente de l'abondance et de la tendance de la population est envisagé afin de minimiser les risques associés au déclin potentiellement rapide de la population.</v>
          </cell>
          <cell r="P6" t="str">
            <v>Version préliminaire du plan de gestion du troupeau de la rivière aux Feuilles, en français et en anglais.</v>
          </cell>
          <cell r="Q6" t="str">
            <v>(À compléter ultérieurement, lors de la reddition de comptes)</v>
          </cell>
          <cell r="R6" t="str">
            <v>Marie-Claude Richer</v>
          </cell>
          <cell r="S6" t="str">
            <v>DEFTHA</v>
          </cell>
          <cell r="T6" t="str">
            <v>NA</v>
          </cell>
          <cell r="U6" t="str">
            <v>NA</v>
          </cell>
          <cell r="V6">
            <v>0</v>
          </cell>
          <cell r="W6">
            <v>0</v>
          </cell>
          <cell r="X6">
            <v>0</v>
          </cell>
          <cell r="Y6">
            <v>0</v>
          </cell>
          <cell r="Z6">
            <v>0</v>
          </cell>
          <cell r="AA6">
            <v>0</v>
          </cell>
          <cell r="AB6">
            <v>0</v>
          </cell>
          <cell r="AC6">
            <v>0</v>
          </cell>
          <cell r="AD6">
            <v>0</v>
          </cell>
          <cell r="AE6">
            <v>0</v>
          </cell>
          <cell r="AF6">
            <v>0</v>
          </cell>
          <cell r="AG6">
            <v>0</v>
          </cell>
          <cell r="AH6">
            <v>0</v>
          </cell>
          <cell r="AI6" t="str">
            <v>NA</v>
          </cell>
          <cell r="AJ6" t="str">
            <v>NA</v>
          </cell>
          <cell r="AK6" t="str">
            <v>NA</v>
          </cell>
          <cell r="AL6">
            <v>0</v>
          </cell>
          <cell r="AM6">
            <v>0</v>
          </cell>
          <cell r="AN6">
            <v>0</v>
          </cell>
          <cell r="AO6">
            <v>0</v>
          </cell>
          <cell r="AP6">
            <v>0</v>
          </cell>
          <cell r="AQ6">
            <v>0</v>
          </cell>
          <cell r="AR6">
            <v>0</v>
          </cell>
          <cell r="AS6">
            <v>0</v>
          </cell>
          <cell r="AT6">
            <v>0</v>
          </cell>
          <cell r="AU6">
            <v>0</v>
          </cell>
          <cell r="AV6">
            <v>0</v>
          </cell>
          <cell r="AW6">
            <v>0</v>
          </cell>
          <cell r="AX6">
            <v>0</v>
          </cell>
          <cell r="AY6" t="str">
            <v>NA</v>
          </cell>
          <cell r="AZ6" t="str">
            <v>NA</v>
          </cell>
          <cell r="BA6" t="str">
            <v>NA</v>
          </cell>
          <cell r="BB6">
            <v>0</v>
          </cell>
          <cell r="BC6">
            <v>0</v>
          </cell>
          <cell r="BD6">
            <v>0</v>
          </cell>
          <cell r="BE6">
            <v>0</v>
          </cell>
          <cell r="BF6">
            <v>0</v>
          </cell>
          <cell r="BG6">
            <v>0</v>
          </cell>
          <cell r="BH6">
            <v>0</v>
          </cell>
          <cell r="BI6">
            <v>0</v>
          </cell>
          <cell r="BJ6">
            <v>0</v>
          </cell>
          <cell r="BK6">
            <v>0</v>
          </cell>
          <cell r="BL6">
            <v>0</v>
          </cell>
          <cell r="BM6">
            <v>0</v>
          </cell>
          <cell r="BN6">
            <v>0</v>
          </cell>
          <cell r="BO6" t="str">
            <v>NA</v>
          </cell>
          <cell r="BP6" t="str">
            <v>NA</v>
          </cell>
          <cell r="BQ6" t="str">
            <v>NA</v>
          </cell>
          <cell r="BR6">
            <v>0</v>
          </cell>
          <cell r="BS6">
            <v>0</v>
          </cell>
          <cell r="BT6">
            <v>0</v>
          </cell>
          <cell r="BU6">
            <v>0</v>
          </cell>
          <cell r="BV6">
            <v>0</v>
          </cell>
          <cell r="BW6">
            <v>0</v>
          </cell>
          <cell r="BX6">
            <v>0</v>
          </cell>
          <cell r="BY6">
            <v>0</v>
          </cell>
          <cell r="BZ6">
            <v>0</v>
          </cell>
          <cell r="CA6">
            <v>0</v>
          </cell>
          <cell r="CB6">
            <v>0</v>
          </cell>
          <cell r="CC6">
            <v>0</v>
          </cell>
          <cell r="CD6">
            <v>0</v>
          </cell>
          <cell r="CE6" t="str">
            <v>NA</v>
          </cell>
          <cell r="CF6" t="str">
            <v>NA</v>
          </cell>
          <cell r="CG6" t="str">
            <v>NA</v>
          </cell>
          <cell r="CH6">
            <v>0</v>
          </cell>
          <cell r="CI6">
            <v>0</v>
          </cell>
          <cell r="CJ6">
            <v>0</v>
          </cell>
          <cell r="CK6">
            <v>0</v>
          </cell>
          <cell r="CL6">
            <v>0</v>
          </cell>
          <cell r="CM6">
            <v>0</v>
          </cell>
          <cell r="CN6">
            <v>0</v>
          </cell>
          <cell r="CO6">
            <v>0</v>
          </cell>
          <cell r="CP6">
            <v>0</v>
          </cell>
          <cell r="CQ6">
            <v>0</v>
          </cell>
          <cell r="CR6">
            <v>0</v>
          </cell>
          <cell r="CS6">
            <v>0</v>
          </cell>
          <cell r="CT6">
            <v>0</v>
          </cell>
          <cell r="CU6" t="str">
            <v>NA</v>
          </cell>
          <cell r="CV6" t="str">
            <v>NA</v>
          </cell>
          <cell r="CW6" t="str">
            <v>NA</v>
          </cell>
          <cell r="CX6">
            <v>0</v>
          </cell>
          <cell r="CY6">
            <v>0</v>
          </cell>
          <cell r="CZ6">
            <v>0</v>
          </cell>
          <cell r="DA6">
            <v>0</v>
          </cell>
          <cell r="DB6">
            <v>0</v>
          </cell>
          <cell r="DC6">
            <v>0</v>
          </cell>
          <cell r="DD6">
            <v>0</v>
          </cell>
          <cell r="DE6">
            <v>0</v>
          </cell>
          <cell r="DF6">
            <v>0</v>
          </cell>
          <cell r="DG6">
            <v>0</v>
          </cell>
          <cell r="DH6">
            <v>0</v>
          </cell>
          <cell r="DI6">
            <v>0</v>
          </cell>
          <cell r="DJ6">
            <v>0</v>
          </cell>
          <cell r="DK6" t="str">
            <v>NA</v>
          </cell>
          <cell r="DL6" t="str">
            <v>NA</v>
          </cell>
          <cell r="DM6" t="str">
            <v>NA</v>
          </cell>
          <cell r="DN6">
            <v>0</v>
          </cell>
          <cell r="DO6">
            <v>0</v>
          </cell>
          <cell r="DP6">
            <v>0</v>
          </cell>
          <cell r="DQ6">
            <v>0</v>
          </cell>
          <cell r="DR6">
            <v>0</v>
          </cell>
          <cell r="DS6">
            <v>0</v>
          </cell>
          <cell r="DT6">
            <v>0</v>
          </cell>
          <cell r="DU6">
            <v>0</v>
          </cell>
          <cell r="DV6">
            <v>0</v>
          </cell>
          <cell r="DW6">
            <v>0</v>
          </cell>
          <cell r="DX6">
            <v>0</v>
          </cell>
          <cell r="DY6">
            <v>0</v>
          </cell>
          <cell r="DZ6">
            <v>0</v>
          </cell>
          <cell r="EA6" t="str">
            <v>NA</v>
          </cell>
          <cell r="EB6" t="str">
            <v>NA</v>
          </cell>
          <cell r="EC6" t="str">
            <v>NA</v>
          </cell>
          <cell r="ED6">
            <v>0</v>
          </cell>
          <cell r="EE6">
            <v>0</v>
          </cell>
          <cell r="EF6">
            <v>0</v>
          </cell>
          <cell r="EG6">
            <v>0</v>
          </cell>
          <cell r="EH6">
            <v>0</v>
          </cell>
          <cell r="EI6">
            <v>0</v>
          </cell>
          <cell r="EJ6">
            <v>0</v>
          </cell>
          <cell r="EK6">
            <v>0</v>
          </cell>
          <cell r="EL6">
            <v>0</v>
          </cell>
          <cell r="EM6">
            <v>0</v>
          </cell>
          <cell r="EN6">
            <v>0</v>
          </cell>
          <cell r="EO6">
            <v>0</v>
          </cell>
          <cell r="EP6">
            <v>0</v>
          </cell>
          <cell r="EQ6" t="str">
            <v>NA</v>
          </cell>
          <cell r="ER6" t="str">
            <v>R-10</v>
          </cell>
          <cell r="ES6" t="str">
            <v>V. Brodeur</v>
          </cell>
          <cell r="ET6">
            <v>5</v>
          </cell>
          <cell r="EU6">
            <v>15</v>
          </cell>
          <cell r="EV6">
            <v>0</v>
          </cell>
          <cell r="EW6">
            <v>0</v>
          </cell>
          <cell r="EX6">
            <v>0</v>
          </cell>
          <cell r="EY6">
            <v>5700</v>
          </cell>
          <cell r="EZ6">
            <v>0</v>
          </cell>
          <cell r="FA6">
            <v>0</v>
          </cell>
          <cell r="FB6">
            <v>5700</v>
          </cell>
          <cell r="FC6">
            <v>0</v>
          </cell>
          <cell r="FD6">
            <v>0</v>
          </cell>
          <cell r="FE6">
            <v>0</v>
          </cell>
          <cell r="FF6">
            <v>0</v>
          </cell>
          <cell r="FG6" t="str">
            <v>C</v>
          </cell>
          <cell r="FH6" t="str">
            <v>NA</v>
          </cell>
          <cell r="FI6" t="str">
            <v>NA</v>
          </cell>
          <cell r="FJ6">
            <v>0</v>
          </cell>
          <cell r="FK6">
            <v>0</v>
          </cell>
          <cell r="FL6">
            <v>0</v>
          </cell>
          <cell r="FM6">
            <v>0</v>
          </cell>
          <cell r="FN6">
            <v>0</v>
          </cell>
          <cell r="FO6">
            <v>0</v>
          </cell>
          <cell r="FP6">
            <v>0</v>
          </cell>
          <cell r="FQ6">
            <v>0</v>
          </cell>
          <cell r="FR6">
            <v>0</v>
          </cell>
          <cell r="FS6">
            <v>0</v>
          </cell>
          <cell r="FT6">
            <v>0</v>
          </cell>
          <cell r="FU6">
            <v>0</v>
          </cell>
          <cell r="FV6">
            <v>0</v>
          </cell>
          <cell r="FW6" t="str">
            <v>NA</v>
          </cell>
          <cell r="FX6" t="str">
            <v>NA</v>
          </cell>
          <cell r="FY6" t="str">
            <v>NA</v>
          </cell>
          <cell r="FZ6">
            <v>0</v>
          </cell>
          <cell r="GA6">
            <v>0</v>
          </cell>
          <cell r="GB6">
            <v>0</v>
          </cell>
          <cell r="GC6">
            <v>0</v>
          </cell>
          <cell r="GD6">
            <v>0</v>
          </cell>
          <cell r="GE6">
            <v>0</v>
          </cell>
          <cell r="GF6">
            <v>0</v>
          </cell>
          <cell r="GG6">
            <v>0</v>
          </cell>
          <cell r="GH6">
            <v>0</v>
          </cell>
          <cell r="GI6">
            <v>0</v>
          </cell>
          <cell r="GJ6">
            <v>0</v>
          </cell>
          <cell r="GK6">
            <v>0</v>
          </cell>
          <cell r="GL6">
            <v>0</v>
          </cell>
          <cell r="GM6" t="str">
            <v>NA</v>
          </cell>
        </row>
        <row r="7">
          <cell r="A7" t="str">
            <v>FT-2019-05</v>
          </cell>
          <cell r="B7">
            <v>0</v>
          </cell>
          <cell r="C7" t="str">
            <v>X</v>
          </cell>
          <cell r="D7" t="str">
            <v>SFP</v>
          </cell>
          <cell r="E7" t="str">
            <v>Faune terrestre</v>
          </cell>
          <cell r="F7" t="str">
            <v>DGGFH</v>
          </cell>
          <cell r="G7" t="str">
            <v>DEFTHA</v>
          </cell>
          <cell r="H7" t="str">
            <v>non</v>
          </cell>
          <cell r="I7" t="str">
            <v>Projet récurrent</v>
          </cell>
          <cell r="J7" t="str">
            <v>Projet récurrent</v>
          </cell>
          <cell r="K7" t="str">
            <v>En continu</v>
          </cell>
          <cell r="L7" t="str">
            <v>Suivi récurrent (travaux de terrain, acquisition de données, rapport d'activité, etc.)</v>
          </cell>
          <cell r="M7" t="str">
            <v>Programme de suivi des populations de caribous migrateurs</v>
          </cell>
          <cell r="N7" t="str">
            <v>La dynamique des populations de caribous migrateurs présente une forte variabilité annuelle. Le programme de suivi des populations est fondé sur la réalisation d'inventaires aériens à intervalle variables (2-5 ans) et sur l'analyse d'indicateurs démographiques colligés annuellement. Les indicateurs démographiques sont identifiés afin de permettre l'application des plans de gestion et de conservation des deux troupeaux de caribous migrateurs du nord-du-Québec, le troupeau de la rivière aux Feuilles et le troupeau de la rivière George. L'acquisition des connaissances est planifiée pour générer une mise à jour annuelle de la tendance démographique et ainsi estimer l'évolution de la taille des populations. L'analyse des indicateurs permet aussi d'identifier des problèmes démographiques particuliers, tels que la productivité des femelles, la survie des faons ou la condition physique du troupeau. Le suivi télémétrique de femelles et de mâles est à la base du programme de suivi car il permet de planifier la logistique de la collecte de données, de mesurer la survie annuelle des adultes et d'identifier les changements de patrons d'utilisation de l'espace. En ce qui concerne le troupeau de la rivière George, le programme de suivi est réalisé conjointement avec le gouvernement de Terre-Neuve-et-Labrador. Les données démographiques du programme de suivi sont à la base du processus décisionnel à l'égard de la gestion de la récolte et de la conservation des populations de caribous migrateurs.</v>
          </cell>
          <cell r="O7" t="str">
            <v xml:space="preserve">Le programme de suivi du caribou migrateur génère annuellement un portrait démographique représentatif de chacune des deux populations. Les principaux indicateurs démographiques sont les suivants : survie des mâles et des femelles adultes, structure démographique de la population (ratio des sexes et recrutement), suivi de la récolte, mesure du taux de gestation, identification des habitats saisonniers, suivi des principaux indices de condition physique et suivi des conditions météorologiques sur l'aire d'estivage. Ces données permettront de calculer la tendance de la population de la rivière aux Feuilles pour l'année biologique en cours (juin 2018- mai 2019) et pour l'année de gestion (novembre 2018- octobre 2019) et contribuera aux constats qui seront calculés pour 2019-2020. Aucun inventaire aérien n'est prévu en 2019. </v>
          </cell>
          <cell r="P7" t="str">
            <v>Mise à jour des indicateurs démographiques et des patrons d'utilisation de l'espace des populations de caribous migrateurs. Maintien d'un effectif de colliers émetteurs qui permettra le suivi de la survie des adultes, la délimitation des habitats saisonniers et la planification d'un inventaire aérien du troupeau de la rivière aux Feuilles dans 2 à 3 ans.</v>
          </cell>
          <cell r="Q7" t="str">
            <v>(À compléter ultérieurement, lors de la reddition de comptes)</v>
          </cell>
          <cell r="R7" t="str">
            <v>Marie Claude Richer</v>
          </cell>
          <cell r="S7" t="str">
            <v>DEFTHA</v>
          </cell>
          <cell r="T7" t="str">
            <v>NA</v>
          </cell>
          <cell r="U7" t="str">
            <v>NA</v>
          </cell>
          <cell r="V7">
            <v>0</v>
          </cell>
          <cell r="W7">
            <v>0</v>
          </cell>
          <cell r="X7">
            <v>0</v>
          </cell>
          <cell r="Y7">
            <v>0</v>
          </cell>
          <cell r="Z7">
            <v>0</v>
          </cell>
          <cell r="AA7">
            <v>0</v>
          </cell>
          <cell r="AB7">
            <v>0</v>
          </cell>
          <cell r="AC7">
            <v>0</v>
          </cell>
          <cell r="AD7">
            <v>0</v>
          </cell>
          <cell r="AE7">
            <v>0</v>
          </cell>
          <cell r="AF7">
            <v>0</v>
          </cell>
          <cell r="AG7">
            <v>0</v>
          </cell>
          <cell r="AH7">
            <v>0</v>
          </cell>
          <cell r="AI7" t="str">
            <v>NA</v>
          </cell>
          <cell r="AJ7" t="str">
            <v>NA</v>
          </cell>
          <cell r="AK7" t="str">
            <v>NA</v>
          </cell>
          <cell r="AL7">
            <v>0</v>
          </cell>
          <cell r="AM7">
            <v>0</v>
          </cell>
          <cell r="AN7">
            <v>0</v>
          </cell>
          <cell r="AO7">
            <v>0</v>
          </cell>
          <cell r="AP7">
            <v>0</v>
          </cell>
          <cell r="AQ7">
            <v>0</v>
          </cell>
          <cell r="AR7">
            <v>0</v>
          </cell>
          <cell r="AS7">
            <v>0</v>
          </cell>
          <cell r="AT7">
            <v>0</v>
          </cell>
          <cell r="AU7">
            <v>0</v>
          </cell>
          <cell r="AV7">
            <v>0</v>
          </cell>
          <cell r="AW7">
            <v>0</v>
          </cell>
          <cell r="AX7">
            <v>0</v>
          </cell>
          <cell r="AY7" t="str">
            <v>NA</v>
          </cell>
          <cell r="AZ7" t="str">
            <v>NA</v>
          </cell>
          <cell r="BA7" t="str">
            <v>NA</v>
          </cell>
          <cell r="BB7">
            <v>0</v>
          </cell>
          <cell r="BC7">
            <v>0</v>
          </cell>
          <cell r="BD7">
            <v>0</v>
          </cell>
          <cell r="BE7">
            <v>0</v>
          </cell>
          <cell r="BF7">
            <v>0</v>
          </cell>
          <cell r="BG7">
            <v>0</v>
          </cell>
          <cell r="BH7">
            <v>0</v>
          </cell>
          <cell r="BI7">
            <v>0</v>
          </cell>
          <cell r="BJ7">
            <v>0</v>
          </cell>
          <cell r="BK7">
            <v>0</v>
          </cell>
          <cell r="BL7">
            <v>0</v>
          </cell>
          <cell r="BM7">
            <v>0</v>
          </cell>
          <cell r="BN7">
            <v>0</v>
          </cell>
          <cell r="BO7" t="str">
            <v>NA</v>
          </cell>
          <cell r="BP7" t="str">
            <v>NA</v>
          </cell>
          <cell r="BQ7" t="str">
            <v>NA</v>
          </cell>
          <cell r="BR7">
            <v>0</v>
          </cell>
          <cell r="BS7">
            <v>0</v>
          </cell>
          <cell r="BT7">
            <v>0</v>
          </cell>
          <cell r="BU7">
            <v>0</v>
          </cell>
          <cell r="BV7">
            <v>0</v>
          </cell>
          <cell r="BW7">
            <v>0</v>
          </cell>
          <cell r="BX7">
            <v>0</v>
          </cell>
          <cell r="BY7">
            <v>0</v>
          </cell>
          <cell r="BZ7">
            <v>0</v>
          </cell>
          <cell r="CA7">
            <v>0</v>
          </cell>
          <cell r="CB7">
            <v>0</v>
          </cell>
          <cell r="CC7">
            <v>0</v>
          </cell>
          <cell r="CD7">
            <v>0</v>
          </cell>
          <cell r="CE7" t="str">
            <v>NA</v>
          </cell>
          <cell r="CF7" t="str">
            <v>NA</v>
          </cell>
          <cell r="CG7" t="str">
            <v>NA</v>
          </cell>
          <cell r="CH7">
            <v>0</v>
          </cell>
          <cell r="CI7">
            <v>0</v>
          </cell>
          <cell r="CJ7">
            <v>0</v>
          </cell>
          <cell r="CK7">
            <v>0</v>
          </cell>
          <cell r="CL7">
            <v>0</v>
          </cell>
          <cell r="CM7">
            <v>0</v>
          </cell>
          <cell r="CN7">
            <v>0</v>
          </cell>
          <cell r="CO7">
            <v>0</v>
          </cell>
          <cell r="CP7">
            <v>0</v>
          </cell>
          <cell r="CQ7">
            <v>0</v>
          </cell>
          <cell r="CR7">
            <v>0</v>
          </cell>
          <cell r="CS7">
            <v>0</v>
          </cell>
          <cell r="CT7">
            <v>0</v>
          </cell>
          <cell r="CU7" t="str">
            <v>NA</v>
          </cell>
          <cell r="CV7" t="str">
            <v>NA</v>
          </cell>
          <cell r="CW7" t="str">
            <v>NA</v>
          </cell>
          <cell r="CX7">
            <v>0</v>
          </cell>
          <cell r="CY7">
            <v>0</v>
          </cell>
          <cell r="CZ7">
            <v>0</v>
          </cell>
          <cell r="DA7">
            <v>0</v>
          </cell>
          <cell r="DB7">
            <v>0</v>
          </cell>
          <cell r="DC7">
            <v>0</v>
          </cell>
          <cell r="DD7">
            <v>0</v>
          </cell>
          <cell r="DE7">
            <v>0</v>
          </cell>
          <cell r="DF7">
            <v>0</v>
          </cell>
          <cell r="DG7">
            <v>0</v>
          </cell>
          <cell r="DH7">
            <v>0</v>
          </cell>
          <cell r="DI7">
            <v>0</v>
          </cell>
          <cell r="DJ7">
            <v>0</v>
          </cell>
          <cell r="DK7" t="str">
            <v>NA</v>
          </cell>
          <cell r="DL7" t="str">
            <v>NA</v>
          </cell>
          <cell r="DM7" t="str">
            <v>NA</v>
          </cell>
          <cell r="DN7">
            <v>0</v>
          </cell>
          <cell r="DO7">
            <v>0</v>
          </cell>
          <cell r="DP7">
            <v>0</v>
          </cell>
          <cell r="DQ7">
            <v>0</v>
          </cell>
          <cell r="DR7">
            <v>0</v>
          </cell>
          <cell r="DS7">
            <v>0</v>
          </cell>
          <cell r="DT7">
            <v>0</v>
          </cell>
          <cell r="DU7">
            <v>0</v>
          </cell>
          <cell r="DV7">
            <v>0</v>
          </cell>
          <cell r="DW7">
            <v>0</v>
          </cell>
          <cell r="DX7">
            <v>0</v>
          </cell>
          <cell r="DY7">
            <v>0</v>
          </cell>
          <cell r="DZ7">
            <v>0</v>
          </cell>
          <cell r="EA7" t="str">
            <v>NA</v>
          </cell>
          <cell r="EB7" t="str">
            <v>NA</v>
          </cell>
          <cell r="EC7" t="str">
            <v>NA</v>
          </cell>
          <cell r="ED7">
            <v>0</v>
          </cell>
          <cell r="EE7">
            <v>0</v>
          </cell>
          <cell r="EF7">
            <v>0</v>
          </cell>
          <cell r="EG7">
            <v>0</v>
          </cell>
          <cell r="EH7">
            <v>0</v>
          </cell>
          <cell r="EI7">
            <v>0</v>
          </cell>
          <cell r="EJ7">
            <v>0</v>
          </cell>
          <cell r="EK7">
            <v>0</v>
          </cell>
          <cell r="EL7">
            <v>0</v>
          </cell>
          <cell r="EM7">
            <v>0</v>
          </cell>
          <cell r="EN7">
            <v>0</v>
          </cell>
          <cell r="EO7">
            <v>0</v>
          </cell>
          <cell r="EP7">
            <v>0</v>
          </cell>
          <cell r="EQ7" t="str">
            <v>NA</v>
          </cell>
          <cell r="ER7" t="str">
            <v>R-10</v>
          </cell>
          <cell r="ES7" t="str">
            <v>V. Brodeur</v>
          </cell>
          <cell r="ET7">
            <v>84</v>
          </cell>
          <cell r="EU7">
            <v>54</v>
          </cell>
          <cell r="EV7">
            <v>29</v>
          </cell>
          <cell r="EW7">
            <v>9</v>
          </cell>
          <cell r="EX7">
            <v>11925</v>
          </cell>
          <cell r="EY7">
            <v>46305</v>
          </cell>
          <cell r="EZ7">
            <v>0</v>
          </cell>
          <cell r="FA7">
            <v>0</v>
          </cell>
          <cell r="FB7">
            <v>46305</v>
          </cell>
          <cell r="FC7">
            <v>62000</v>
          </cell>
          <cell r="FD7">
            <v>0</v>
          </cell>
          <cell r="FE7">
            <v>0</v>
          </cell>
          <cell r="FF7">
            <v>62000</v>
          </cell>
          <cell r="FG7" t="str">
            <v>C</v>
          </cell>
          <cell r="FH7" t="str">
            <v>NA</v>
          </cell>
          <cell r="FI7" t="str">
            <v>NA</v>
          </cell>
          <cell r="FJ7">
            <v>0</v>
          </cell>
          <cell r="FK7">
            <v>0</v>
          </cell>
          <cell r="FL7">
            <v>0</v>
          </cell>
          <cell r="FM7">
            <v>0</v>
          </cell>
          <cell r="FN7">
            <v>0</v>
          </cell>
          <cell r="FO7">
            <v>0</v>
          </cell>
          <cell r="FP7">
            <v>0</v>
          </cell>
          <cell r="FQ7">
            <v>0</v>
          </cell>
          <cell r="FR7">
            <v>0</v>
          </cell>
          <cell r="FS7">
            <v>0</v>
          </cell>
          <cell r="FT7">
            <v>0</v>
          </cell>
          <cell r="FU7">
            <v>0</v>
          </cell>
          <cell r="FV7">
            <v>0</v>
          </cell>
          <cell r="FW7" t="str">
            <v>NA</v>
          </cell>
          <cell r="FX7" t="str">
            <v>NA</v>
          </cell>
          <cell r="FY7" t="str">
            <v>NA</v>
          </cell>
          <cell r="FZ7">
            <v>0</v>
          </cell>
          <cell r="GA7">
            <v>0</v>
          </cell>
          <cell r="GB7">
            <v>0</v>
          </cell>
          <cell r="GC7">
            <v>0</v>
          </cell>
          <cell r="GD7">
            <v>0</v>
          </cell>
          <cell r="GE7">
            <v>0</v>
          </cell>
          <cell r="GF7">
            <v>0</v>
          </cell>
          <cell r="GG7">
            <v>0</v>
          </cell>
          <cell r="GH7">
            <v>0</v>
          </cell>
          <cell r="GI7">
            <v>0</v>
          </cell>
          <cell r="GJ7">
            <v>0</v>
          </cell>
          <cell r="GK7">
            <v>0</v>
          </cell>
          <cell r="GL7">
            <v>0</v>
          </cell>
          <cell r="GM7" t="str">
            <v>NA</v>
          </cell>
        </row>
        <row r="8">
          <cell r="A8" t="str">
            <v>FT-2019-06</v>
          </cell>
          <cell r="B8" t="str">
            <v>X</v>
          </cell>
          <cell r="C8" t="str">
            <v>x</v>
          </cell>
          <cell r="D8" t="str">
            <v>SFP</v>
          </cell>
          <cell r="E8" t="str">
            <v>Faune terrestre</v>
          </cell>
          <cell r="F8" t="str">
            <v>DGGFH</v>
          </cell>
          <cell r="G8" t="str">
            <v>DEFTHA</v>
          </cell>
          <cell r="H8" t="str">
            <v>non</v>
          </cell>
          <cell r="I8" t="str">
            <v>5 ans</v>
          </cell>
          <cell r="J8" t="str">
            <v>Dernière année</v>
          </cell>
          <cell r="K8" t="str">
            <v>En continu</v>
          </cell>
          <cell r="L8" t="str">
            <v>Projet ponctuel (durée déterminée, réalisé une seule fois, production de livrables, etc.)</v>
          </cell>
          <cell r="M8" t="str">
            <v>Impact de la prédation par le loup et l’ours noir sur le caribou migrateur du nord du Québec / Labrador</v>
          </cell>
          <cell r="N8" t="str">
            <v>Ce projet de recherche sur 5 ans est issu d'un partenariat étroit avec le groupe de recherche Caribou Ungava, basé à l'Université Laval, et dont le MFFP fait partie. Il vise globalement à quantifier les facteurs qui déterminent la dynamique de population du caribou migrateur dans un contexte de changements climatiques et anthropiques. Il s'inscrit dans le contexte actuel de déclin de la plupart des populations de caribous migrateurs à l'échelle circumpolaire. De plus, au Québec, le caribou migrateur constitue un emblème faunique et un élément fondamental de l'écologie, de l'économie et de la culture des communautés nordiques. Ce projet de recherche a comme objectifs spécifiques 1) de déterminer les effets cumulés des activités anthropiques (p. ex. mines, structures linéaires) sur l'utilisation de l'espace et la survie des caribous, 2) d'analyser les interactions entre le caribou et ses prédateurs (loup gris, ours noir) et 3) de poursuivre les analyses sur la dynamique de population du caribou migrateur afin d'en assurer une saine gestion et d'encadrer adéquatement les activités socio-économiques et culturelles incluant la récolte à des fins alimentaires et la récolte sportive. Les connaissances acquises permettront également de comprendre les impacts des changements climatiques, des perturbations anthropiques, et le rôle que jouent les prédateurs sur l'écologie de cette espèce. L'année 2019-2020 représente la dernière année de cette phase du projet de recherche.</v>
          </cell>
          <cell r="O8" t="str">
            <v xml:space="preserve">L'année 2019-2020 représente la dernière année de cette phase du projet de recherche en partenariat avec le groupe de recherche Caribou Ungava. Les actions seront principalement concentrées sur 1)  la finalisation d'acquisition de connaissances et de données afin de nourrir les différents axes de recherche (ex. données issues du suivi télémétrique, récupération de colliers télémétriques sur le terrain et acquisition de données complémentaires); 2) la complétion de l'analyse des échantillons récoltés jusqu'à maintenant; 3) la poursuite et la finalisation des analyses statistiques des données amassées au cours des 4 dernières années; 4) la préparation d'outils de communication des résultats issus du projet de recherche (ex. rapports gouvernementaux, publications scientifiques, participations à des rencontres et congrès scientifiques); 5) la poursuite de l'encadrement des étudiants gradués (maîtrise et doctorat) du groupe de recherche Caribou Ungava qui sont co-dirigés par les chercheurs du MFFP.
Par ailleurs, les échantillons génétiques récoltés sur les loups dans le cadre de ce projet seront analysés afin d’améliorer le portrait génétique des grands canidés du Québec.
</v>
          </cell>
          <cell r="P8" t="str">
            <v>L'année 2019-2020 représente la dernière année de cette phase du projet de recherche. 1) Finalisation de l'amélioration de la méthode d'évaluation de la survie des caribous adultes et juvéniles; 2) Finalisation de l'acquisition de connaissances sur l'utilisation de l'habitat, le régime alimentaire et le rôle des prédateurs (loup gris et ours noir) dans la dynamique des troupeaux de caribous migrateurs; 3) Communication des résultats de recherche par l'entremise de rapports gouvernementaux et de publications scientifiques dans des revues internationales en écologie ; 4) Participation à des rencontres et des congrès scientifiques afin de divulguer les résultats issus du projet de recherche.</v>
          </cell>
          <cell r="Q8" t="str">
            <v>(À compléter ultérieurement, lors de la reddition de comptes)</v>
          </cell>
          <cell r="R8" t="str">
            <v>Joëlle Taillon</v>
          </cell>
          <cell r="S8" t="str">
            <v>DEFTHA</v>
          </cell>
          <cell r="T8" t="str">
            <v>NA</v>
          </cell>
          <cell r="U8" t="str">
            <v>NA</v>
          </cell>
          <cell r="V8">
            <v>0</v>
          </cell>
          <cell r="W8">
            <v>0</v>
          </cell>
          <cell r="X8">
            <v>0</v>
          </cell>
          <cell r="Y8">
            <v>0</v>
          </cell>
          <cell r="Z8">
            <v>0</v>
          </cell>
          <cell r="AA8">
            <v>0</v>
          </cell>
          <cell r="AB8">
            <v>0</v>
          </cell>
          <cell r="AC8">
            <v>0</v>
          </cell>
          <cell r="AD8">
            <v>0</v>
          </cell>
          <cell r="AE8">
            <v>0</v>
          </cell>
          <cell r="AF8">
            <v>0</v>
          </cell>
          <cell r="AG8">
            <v>0</v>
          </cell>
          <cell r="AH8">
            <v>0</v>
          </cell>
          <cell r="AI8" t="str">
            <v>NA</v>
          </cell>
          <cell r="AJ8" t="str">
            <v>NA</v>
          </cell>
          <cell r="AK8" t="str">
            <v>NA</v>
          </cell>
          <cell r="AL8">
            <v>0</v>
          </cell>
          <cell r="AM8">
            <v>0</v>
          </cell>
          <cell r="AN8">
            <v>0</v>
          </cell>
          <cell r="AO8">
            <v>0</v>
          </cell>
          <cell r="AP8">
            <v>0</v>
          </cell>
          <cell r="AQ8">
            <v>0</v>
          </cell>
          <cell r="AR8">
            <v>0</v>
          </cell>
          <cell r="AS8">
            <v>0</v>
          </cell>
          <cell r="AT8">
            <v>0</v>
          </cell>
          <cell r="AU8">
            <v>0</v>
          </cell>
          <cell r="AV8">
            <v>0</v>
          </cell>
          <cell r="AW8">
            <v>0</v>
          </cell>
          <cell r="AX8">
            <v>0</v>
          </cell>
          <cell r="AY8" t="str">
            <v>NA</v>
          </cell>
          <cell r="AZ8" t="str">
            <v>NA</v>
          </cell>
          <cell r="BA8" t="str">
            <v>NA</v>
          </cell>
          <cell r="BB8">
            <v>0</v>
          </cell>
          <cell r="BC8">
            <v>0</v>
          </cell>
          <cell r="BD8">
            <v>0</v>
          </cell>
          <cell r="BE8">
            <v>0</v>
          </cell>
          <cell r="BF8">
            <v>0</v>
          </cell>
          <cell r="BG8">
            <v>0</v>
          </cell>
          <cell r="BH8">
            <v>0</v>
          </cell>
          <cell r="BI8">
            <v>0</v>
          </cell>
          <cell r="BJ8">
            <v>0</v>
          </cell>
          <cell r="BK8">
            <v>0</v>
          </cell>
          <cell r="BL8">
            <v>0</v>
          </cell>
          <cell r="BM8">
            <v>0</v>
          </cell>
          <cell r="BN8">
            <v>0</v>
          </cell>
          <cell r="BO8" t="str">
            <v>NA</v>
          </cell>
          <cell r="BP8" t="str">
            <v>NA</v>
          </cell>
          <cell r="BQ8" t="str">
            <v>NA</v>
          </cell>
          <cell r="BR8">
            <v>0</v>
          </cell>
          <cell r="BS8">
            <v>0</v>
          </cell>
          <cell r="BT8">
            <v>0</v>
          </cell>
          <cell r="BU8">
            <v>0</v>
          </cell>
          <cell r="BV8">
            <v>0</v>
          </cell>
          <cell r="BW8">
            <v>0</v>
          </cell>
          <cell r="BX8">
            <v>0</v>
          </cell>
          <cell r="BY8">
            <v>0</v>
          </cell>
          <cell r="BZ8">
            <v>0</v>
          </cell>
          <cell r="CA8">
            <v>0</v>
          </cell>
          <cell r="CB8">
            <v>0</v>
          </cell>
          <cell r="CC8">
            <v>0</v>
          </cell>
          <cell r="CD8">
            <v>0</v>
          </cell>
          <cell r="CE8" t="str">
            <v>NA</v>
          </cell>
          <cell r="CF8" t="str">
            <v>NA</v>
          </cell>
          <cell r="CG8" t="str">
            <v>NA</v>
          </cell>
          <cell r="CH8">
            <v>0</v>
          </cell>
          <cell r="CI8">
            <v>0</v>
          </cell>
          <cell r="CJ8">
            <v>0</v>
          </cell>
          <cell r="CK8">
            <v>0</v>
          </cell>
          <cell r="CL8">
            <v>0</v>
          </cell>
          <cell r="CM8">
            <v>0</v>
          </cell>
          <cell r="CN8">
            <v>0</v>
          </cell>
          <cell r="CO8">
            <v>0</v>
          </cell>
          <cell r="CP8">
            <v>0</v>
          </cell>
          <cell r="CQ8">
            <v>0</v>
          </cell>
          <cell r="CR8">
            <v>0</v>
          </cell>
          <cell r="CS8">
            <v>0</v>
          </cell>
          <cell r="CT8">
            <v>0</v>
          </cell>
          <cell r="CU8" t="str">
            <v>NA</v>
          </cell>
          <cell r="CV8" t="str">
            <v>NA</v>
          </cell>
          <cell r="CW8" t="str">
            <v>NA</v>
          </cell>
          <cell r="CX8">
            <v>0</v>
          </cell>
          <cell r="CY8">
            <v>0</v>
          </cell>
          <cell r="CZ8">
            <v>0</v>
          </cell>
          <cell r="DA8">
            <v>0</v>
          </cell>
          <cell r="DB8">
            <v>0</v>
          </cell>
          <cell r="DC8">
            <v>0</v>
          </cell>
          <cell r="DD8">
            <v>0</v>
          </cell>
          <cell r="DE8">
            <v>0</v>
          </cell>
          <cell r="DF8">
            <v>0</v>
          </cell>
          <cell r="DG8">
            <v>0</v>
          </cell>
          <cell r="DH8">
            <v>0</v>
          </cell>
          <cell r="DI8">
            <v>0</v>
          </cell>
          <cell r="DJ8">
            <v>0</v>
          </cell>
          <cell r="DK8" t="str">
            <v>NA</v>
          </cell>
          <cell r="DL8" t="str">
            <v>NA</v>
          </cell>
          <cell r="DM8" t="str">
            <v>NA</v>
          </cell>
          <cell r="DN8">
            <v>0</v>
          </cell>
          <cell r="DO8">
            <v>0</v>
          </cell>
          <cell r="DP8">
            <v>0</v>
          </cell>
          <cell r="DQ8">
            <v>0</v>
          </cell>
          <cell r="DR8">
            <v>0</v>
          </cell>
          <cell r="DS8">
            <v>0</v>
          </cell>
          <cell r="DT8">
            <v>0</v>
          </cell>
          <cell r="DU8">
            <v>0</v>
          </cell>
          <cell r="DV8">
            <v>0</v>
          </cell>
          <cell r="DW8">
            <v>0</v>
          </cell>
          <cell r="DX8">
            <v>0</v>
          </cell>
          <cell r="DY8">
            <v>0</v>
          </cell>
          <cell r="DZ8">
            <v>0</v>
          </cell>
          <cell r="EA8" t="str">
            <v>NA</v>
          </cell>
          <cell r="EB8" t="str">
            <v>NA</v>
          </cell>
          <cell r="EC8" t="str">
            <v>NA</v>
          </cell>
          <cell r="ED8">
            <v>0</v>
          </cell>
          <cell r="EE8">
            <v>0</v>
          </cell>
          <cell r="EF8">
            <v>0</v>
          </cell>
          <cell r="EG8">
            <v>0</v>
          </cell>
          <cell r="EH8">
            <v>0</v>
          </cell>
          <cell r="EI8">
            <v>0</v>
          </cell>
          <cell r="EJ8">
            <v>0</v>
          </cell>
          <cell r="EK8">
            <v>0</v>
          </cell>
          <cell r="EL8">
            <v>0</v>
          </cell>
          <cell r="EM8">
            <v>0</v>
          </cell>
          <cell r="EN8">
            <v>0</v>
          </cell>
          <cell r="EO8">
            <v>0</v>
          </cell>
          <cell r="EP8">
            <v>0</v>
          </cell>
          <cell r="EQ8" t="str">
            <v>NA</v>
          </cell>
          <cell r="ER8" t="str">
            <v>R-10</v>
          </cell>
          <cell r="ES8" t="str">
            <v>S. Rivard</v>
          </cell>
          <cell r="ET8">
            <v>10</v>
          </cell>
          <cell r="EU8">
            <v>0</v>
          </cell>
          <cell r="EV8">
            <v>0</v>
          </cell>
          <cell r="EW8">
            <v>0</v>
          </cell>
          <cell r="EX8">
            <v>0</v>
          </cell>
          <cell r="EY8">
            <v>2100</v>
          </cell>
          <cell r="EZ8">
            <v>0</v>
          </cell>
          <cell r="FA8">
            <v>0</v>
          </cell>
          <cell r="FB8">
            <v>2100</v>
          </cell>
          <cell r="FC8">
            <v>0</v>
          </cell>
          <cell r="FD8">
            <v>0</v>
          </cell>
          <cell r="FE8">
            <v>0</v>
          </cell>
          <cell r="FF8">
            <v>0</v>
          </cell>
          <cell r="FG8" t="str">
            <v>C</v>
          </cell>
          <cell r="FH8" t="str">
            <v>NA</v>
          </cell>
          <cell r="FI8" t="str">
            <v>NA</v>
          </cell>
          <cell r="FJ8">
            <v>0</v>
          </cell>
          <cell r="FK8">
            <v>0</v>
          </cell>
          <cell r="FL8">
            <v>0</v>
          </cell>
          <cell r="FM8">
            <v>0</v>
          </cell>
          <cell r="FN8">
            <v>0</v>
          </cell>
          <cell r="FO8">
            <v>0</v>
          </cell>
          <cell r="FP8">
            <v>0</v>
          </cell>
          <cell r="FQ8">
            <v>0</v>
          </cell>
          <cell r="FR8">
            <v>0</v>
          </cell>
          <cell r="FS8">
            <v>0</v>
          </cell>
          <cell r="FT8">
            <v>0</v>
          </cell>
          <cell r="FU8">
            <v>0</v>
          </cell>
          <cell r="FV8">
            <v>0</v>
          </cell>
          <cell r="FW8" t="str">
            <v>NA</v>
          </cell>
          <cell r="FX8" t="str">
            <v>NA</v>
          </cell>
          <cell r="FY8" t="str">
            <v>NA</v>
          </cell>
          <cell r="FZ8">
            <v>0</v>
          </cell>
          <cell r="GA8">
            <v>0</v>
          </cell>
          <cell r="GB8">
            <v>0</v>
          </cell>
          <cell r="GC8">
            <v>0</v>
          </cell>
          <cell r="GD8">
            <v>0</v>
          </cell>
          <cell r="GE8">
            <v>0</v>
          </cell>
          <cell r="GF8">
            <v>0</v>
          </cell>
          <cell r="GG8">
            <v>0</v>
          </cell>
          <cell r="GH8">
            <v>0</v>
          </cell>
          <cell r="GI8">
            <v>0</v>
          </cell>
          <cell r="GJ8">
            <v>0</v>
          </cell>
          <cell r="GK8">
            <v>0</v>
          </cell>
          <cell r="GL8">
            <v>0</v>
          </cell>
          <cell r="GM8" t="str">
            <v>NA</v>
          </cell>
        </row>
        <row r="9">
          <cell r="A9" t="str">
            <v>FT-2019-07</v>
          </cell>
          <cell r="B9">
            <v>0</v>
          </cell>
          <cell r="C9" t="str">
            <v>X</v>
          </cell>
          <cell r="D9" t="str">
            <v>SFP</v>
          </cell>
          <cell r="E9" t="str">
            <v>Faune terrestre</v>
          </cell>
          <cell r="F9" t="str">
            <v>DGGFH</v>
          </cell>
          <cell r="G9" t="str">
            <v>DEFTHA</v>
          </cell>
          <cell r="H9" t="str">
            <v>non</v>
          </cell>
          <cell r="I9" t="str">
            <v>3 ans</v>
          </cell>
          <cell r="J9" t="str">
            <v>Dernière année</v>
          </cell>
          <cell r="K9" t="str">
            <v>En continu</v>
          </cell>
          <cell r="L9" t="str">
            <v>Projet ponctuel (durée déterminée, réalisé une seule fois, production de livrables, etc.)</v>
          </cell>
          <cell r="M9" t="str">
            <v>État des populations du bœuf musqué au Nunavik</v>
          </cell>
          <cell r="N9" t="str">
            <v>Le bœuf musqué a été introduit en captivité au Nunavik en 1967, puis des individus ont graduellement été relâchés pour son introduction à l’état sauvage. Le gouvernement du Québec a ensuite effectué des inventaires partiels et recueilli les observations faites par des particuliers. Depuis 2003, aucun suivi faunique n'a été effectué sur cette espèce. La taille et l'aire de répartition actuelles de la population de bœuf musqué dans le nord du Québec sont donc inconnues. Il y a toutefois des évidences de l’expansion récente de l’aire de répartition du bœuf musqué au Nunavik et de l'augmentation du chevauchement avec les aires utilisées par le troupeau de caribous migrateurs de la rivière aux Feuilles qui est présentement en déclin. Cette situation suscite des questionnements tant chez les communautés autochtones que chez divers partenaires fauniques. De plus, l’intérêt de récolte pour cette ressource par les communautés inuites du Nunavik s’accroit dans le contexte de raréfaction du caribou migrateur. Afin d'identifier le potentiel de récolte et de mise en valeur et d'amorcer la réflexion sur la gestion provinciale de cette espèce, il est essentiel d’évaluer la taille, la structure,  la tendance et la répartition des populations locales de bœufs musqués. Le MFFP a donc planifié des inventaires et un suivi des secteurs utilisés par le boeuf musqué et s'est associé, depuis 2017, au groupe de recherche Caribou Ungava afin de mieux comprendre l'utilisation de l’habitat de cette espèce.</v>
          </cell>
          <cell r="O9" t="str">
            <v xml:space="preserve">En mars 2019, le MFFP a procédé à l'inventaire et à la classification de la population de la baie d'Ungava ainsi qu'au déploiement de nouveaux colliers télémétriques dans ce secteur. Les données issues de ces travaux seront analysées au début de l'année 2019-2020.                                                                                                                En 2019-2020, le MFFP planifie la réalisation d'un inventaire aérien et d'une classification dans le secteur de la baie d'Hudson. Ceci permettra de 1) documenter la taille, la structure et la tendance des populations de boeuf musqué de ce secteur et 2) déterminer le potentiel de récolte du boeuf musqué à l’échelle des communautés inuites. Le MFFP compte également procéder au déploiement de nouveaux colliers télémétriques dans le secteur de la baie d'Hudson afin de poursuivre le suivi populationnel. Tout au long de l'année, le MFFP poursuivra l'encadrement des étudiants gradués (maîtrise) du groupe de recherche Caribou Ungava qui sont co-dirigés par les chercheurs du MFFP. Ces travaux de recherche visent principalement à délimiter et à étudier l'utilisation de l'espace par les boeufs en relation avec le caribou migrateur. Le MFFP compte aussi collaborer à la mise en place d'un protocole de recherche visant à caractériser l'habitat estival et l'impact du boeuf sur cet habitat saisonnier du secteur de la baie d'Ungava. </v>
          </cell>
          <cell r="P9" t="str">
            <v>1) Rédaction du rapport de l'inventaire de mars 2019 de la population de la baie d'Ungava; 2) Réalisation de l'inventaire aérien de la population du secteur de la baie d'Hudson (mars 2020); 3) Déploiement de colliers télémétriques nécessaires au suivi populationnel (mars 2020); 4) Délimitation et caractérisation des habitats saisonniers des deux secteurs d'étude en collaboration avec Caribou Ungava (en continu); 5) Communication des résultats de suivi et de recherche (publications scientifiques, rencontres et congrès scientifiques); 6) poursuite des échanges avec le Groupe de travail gros gibier du Comité conjoint de chasse, de pêche et de piégeage au sujet d'un mode de gestion transitoire du boeuf musqué en attendant l'élaboration d'un éventuel plan de gestion du boeuf musqué. 7) Dépôt des données brutes et de rapports au SFP.</v>
          </cell>
          <cell r="Q9" t="str">
            <v>(À compléter ultérieurement, lors de la reddition de comptes)</v>
          </cell>
          <cell r="R9" t="str">
            <v>Joëlle Taillon</v>
          </cell>
          <cell r="S9" t="str">
            <v>DEFTHA</v>
          </cell>
          <cell r="T9" t="str">
            <v>NA</v>
          </cell>
          <cell r="U9" t="str">
            <v>NA</v>
          </cell>
          <cell r="V9">
            <v>0</v>
          </cell>
          <cell r="W9">
            <v>0</v>
          </cell>
          <cell r="X9">
            <v>0</v>
          </cell>
          <cell r="Y9">
            <v>0</v>
          </cell>
          <cell r="Z9">
            <v>0</v>
          </cell>
          <cell r="AA9">
            <v>0</v>
          </cell>
          <cell r="AB9">
            <v>0</v>
          </cell>
          <cell r="AC9">
            <v>0</v>
          </cell>
          <cell r="AD9">
            <v>0</v>
          </cell>
          <cell r="AE9">
            <v>0</v>
          </cell>
          <cell r="AF9">
            <v>0</v>
          </cell>
          <cell r="AG9">
            <v>0</v>
          </cell>
          <cell r="AH9">
            <v>0</v>
          </cell>
          <cell r="AI9" t="str">
            <v>NA</v>
          </cell>
          <cell r="AJ9" t="str">
            <v>NA</v>
          </cell>
          <cell r="AK9" t="str">
            <v>NA</v>
          </cell>
          <cell r="AL9">
            <v>0</v>
          </cell>
          <cell r="AM9">
            <v>0</v>
          </cell>
          <cell r="AN9">
            <v>0</v>
          </cell>
          <cell r="AO9">
            <v>0</v>
          </cell>
          <cell r="AP9">
            <v>0</v>
          </cell>
          <cell r="AQ9">
            <v>0</v>
          </cell>
          <cell r="AR9">
            <v>0</v>
          </cell>
          <cell r="AS9">
            <v>0</v>
          </cell>
          <cell r="AT9">
            <v>0</v>
          </cell>
          <cell r="AU9">
            <v>0</v>
          </cell>
          <cell r="AV9">
            <v>0</v>
          </cell>
          <cell r="AW9">
            <v>0</v>
          </cell>
          <cell r="AX9">
            <v>0</v>
          </cell>
          <cell r="AY9" t="str">
            <v>NA</v>
          </cell>
          <cell r="AZ9" t="str">
            <v>NA</v>
          </cell>
          <cell r="BA9" t="str">
            <v>NA</v>
          </cell>
          <cell r="BB9">
            <v>0</v>
          </cell>
          <cell r="BC9">
            <v>0</v>
          </cell>
          <cell r="BD9">
            <v>0</v>
          </cell>
          <cell r="BE9">
            <v>0</v>
          </cell>
          <cell r="BF9">
            <v>0</v>
          </cell>
          <cell r="BG9">
            <v>0</v>
          </cell>
          <cell r="BH9">
            <v>0</v>
          </cell>
          <cell r="BI9">
            <v>0</v>
          </cell>
          <cell r="BJ9">
            <v>0</v>
          </cell>
          <cell r="BK9">
            <v>0</v>
          </cell>
          <cell r="BL9">
            <v>0</v>
          </cell>
          <cell r="BM9">
            <v>0</v>
          </cell>
          <cell r="BN9">
            <v>0</v>
          </cell>
          <cell r="BO9" t="str">
            <v>NA</v>
          </cell>
          <cell r="BP9" t="str">
            <v>NA</v>
          </cell>
          <cell r="BQ9" t="str">
            <v>NA</v>
          </cell>
          <cell r="BR9">
            <v>0</v>
          </cell>
          <cell r="BS9">
            <v>0</v>
          </cell>
          <cell r="BT9">
            <v>0</v>
          </cell>
          <cell r="BU9">
            <v>0</v>
          </cell>
          <cell r="BV9">
            <v>0</v>
          </cell>
          <cell r="BW9">
            <v>0</v>
          </cell>
          <cell r="BX9">
            <v>0</v>
          </cell>
          <cell r="BY9">
            <v>0</v>
          </cell>
          <cell r="BZ9">
            <v>0</v>
          </cell>
          <cell r="CA9">
            <v>0</v>
          </cell>
          <cell r="CB9">
            <v>0</v>
          </cell>
          <cell r="CC9">
            <v>0</v>
          </cell>
          <cell r="CD9">
            <v>0</v>
          </cell>
          <cell r="CE9" t="str">
            <v>NA</v>
          </cell>
          <cell r="CF9" t="str">
            <v>NA</v>
          </cell>
          <cell r="CG9" t="str">
            <v>NA</v>
          </cell>
          <cell r="CH9">
            <v>0</v>
          </cell>
          <cell r="CI9">
            <v>0</v>
          </cell>
          <cell r="CJ9">
            <v>0</v>
          </cell>
          <cell r="CK9">
            <v>0</v>
          </cell>
          <cell r="CL9">
            <v>0</v>
          </cell>
          <cell r="CM9">
            <v>0</v>
          </cell>
          <cell r="CN9">
            <v>0</v>
          </cell>
          <cell r="CO9">
            <v>0</v>
          </cell>
          <cell r="CP9">
            <v>0</v>
          </cell>
          <cell r="CQ9">
            <v>0</v>
          </cell>
          <cell r="CR9">
            <v>0</v>
          </cell>
          <cell r="CS9">
            <v>0</v>
          </cell>
          <cell r="CT9">
            <v>0</v>
          </cell>
          <cell r="CU9" t="str">
            <v>NA</v>
          </cell>
          <cell r="CV9" t="str">
            <v>NA</v>
          </cell>
          <cell r="CW9" t="str">
            <v>NA</v>
          </cell>
          <cell r="CX9">
            <v>0</v>
          </cell>
          <cell r="CY9">
            <v>0</v>
          </cell>
          <cell r="CZ9">
            <v>0</v>
          </cell>
          <cell r="DA9">
            <v>0</v>
          </cell>
          <cell r="DB9">
            <v>0</v>
          </cell>
          <cell r="DC9">
            <v>0</v>
          </cell>
          <cell r="DD9">
            <v>0</v>
          </cell>
          <cell r="DE9">
            <v>0</v>
          </cell>
          <cell r="DF9">
            <v>0</v>
          </cell>
          <cell r="DG9">
            <v>0</v>
          </cell>
          <cell r="DH9">
            <v>0</v>
          </cell>
          <cell r="DI9">
            <v>0</v>
          </cell>
          <cell r="DJ9">
            <v>0</v>
          </cell>
          <cell r="DK9" t="str">
            <v>NA</v>
          </cell>
          <cell r="DL9" t="str">
            <v>NA</v>
          </cell>
          <cell r="DM9" t="str">
            <v>NA</v>
          </cell>
          <cell r="DN9">
            <v>0</v>
          </cell>
          <cell r="DO9">
            <v>0</v>
          </cell>
          <cell r="DP9">
            <v>0</v>
          </cell>
          <cell r="DQ9">
            <v>0</v>
          </cell>
          <cell r="DR9">
            <v>0</v>
          </cell>
          <cell r="DS9">
            <v>0</v>
          </cell>
          <cell r="DT9">
            <v>0</v>
          </cell>
          <cell r="DU9">
            <v>0</v>
          </cell>
          <cell r="DV9">
            <v>0</v>
          </cell>
          <cell r="DW9">
            <v>0</v>
          </cell>
          <cell r="DX9">
            <v>0</v>
          </cell>
          <cell r="DY9">
            <v>0</v>
          </cell>
          <cell r="DZ9">
            <v>0</v>
          </cell>
          <cell r="EA9" t="str">
            <v>NA</v>
          </cell>
          <cell r="EB9" t="str">
            <v>NA</v>
          </cell>
          <cell r="EC9" t="str">
            <v>NA</v>
          </cell>
          <cell r="ED9">
            <v>0</v>
          </cell>
          <cell r="EE9">
            <v>0</v>
          </cell>
          <cell r="EF9">
            <v>0</v>
          </cell>
          <cell r="EG9">
            <v>0</v>
          </cell>
          <cell r="EH9">
            <v>0</v>
          </cell>
          <cell r="EI9">
            <v>0</v>
          </cell>
          <cell r="EJ9">
            <v>0</v>
          </cell>
          <cell r="EK9">
            <v>0</v>
          </cell>
          <cell r="EL9">
            <v>0</v>
          </cell>
          <cell r="EM9">
            <v>0</v>
          </cell>
          <cell r="EN9">
            <v>0</v>
          </cell>
          <cell r="EO9">
            <v>0</v>
          </cell>
          <cell r="EP9">
            <v>0</v>
          </cell>
          <cell r="EQ9" t="str">
            <v>NA</v>
          </cell>
          <cell r="ER9" t="str">
            <v>R-10</v>
          </cell>
          <cell r="ES9" t="str">
            <v>V. Brodeur</v>
          </cell>
          <cell r="ET9">
            <v>15</v>
          </cell>
          <cell r="EU9">
            <v>22</v>
          </cell>
          <cell r="EV9">
            <v>4</v>
          </cell>
          <cell r="EW9">
            <v>4</v>
          </cell>
          <cell r="EX9">
            <v>2500</v>
          </cell>
          <cell r="EY9">
            <v>12470</v>
          </cell>
          <cell r="EZ9">
            <v>0</v>
          </cell>
          <cell r="FA9">
            <v>0</v>
          </cell>
          <cell r="FB9">
            <v>12470</v>
          </cell>
          <cell r="FC9">
            <v>52000</v>
          </cell>
          <cell r="FD9">
            <v>0</v>
          </cell>
          <cell r="FE9">
            <v>0</v>
          </cell>
          <cell r="FF9">
            <v>52000</v>
          </cell>
          <cell r="FG9" t="str">
            <v>C</v>
          </cell>
          <cell r="FH9" t="str">
            <v>NA</v>
          </cell>
          <cell r="FI9" t="str">
            <v>NA</v>
          </cell>
          <cell r="FJ9">
            <v>0</v>
          </cell>
          <cell r="FK9">
            <v>0</v>
          </cell>
          <cell r="FL9">
            <v>0</v>
          </cell>
          <cell r="FM9">
            <v>0</v>
          </cell>
          <cell r="FN9">
            <v>0</v>
          </cell>
          <cell r="FO9">
            <v>0</v>
          </cell>
          <cell r="FP9">
            <v>0</v>
          </cell>
          <cell r="FQ9">
            <v>0</v>
          </cell>
          <cell r="FR9">
            <v>0</v>
          </cell>
          <cell r="FS9">
            <v>0</v>
          </cell>
          <cell r="FT9">
            <v>0</v>
          </cell>
          <cell r="FU9">
            <v>0</v>
          </cell>
          <cell r="FV9">
            <v>0</v>
          </cell>
          <cell r="FW9" t="str">
            <v>NA</v>
          </cell>
          <cell r="FX9" t="str">
            <v>NA</v>
          </cell>
          <cell r="FY9" t="str">
            <v>NA</v>
          </cell>
          <cell r="FZ9">
            <v>0</v>
          </cell>
          <cell r="GA9">
            <v>0</v>
          </cell>
          <cell r="GB9">
            <v>0</v>
          </cell>
          <cell r="GC9">
            <v>0</v>
          </cell>
          <cell r="GD9">
            <v>0</v>
          </cell>
          <cell r="GE9">
            <v>0</v>
          </cell>
          <cell r="GF9">
            <v>0</v>
          </cell>
          <cell r="GG9">
            <v>0</v>
          </cell>
          <cell r="GH9">
            <v>0</v>
          </cell>
          <cell r="GI9">
            <v>0</v>
          </cell>
          <cell r="GJ9">
            <v>0</v>
          </cell>
          <cell r="GK9">
            <v>0</v>
          </cell>
          <cell r="GL9">
            <v>0</v>
          </cell>
          <cell r="GM9" t="str">
            <v>NA</v>
          </cell>
        </row>
        <row r="10">
          <cell r="A10" t="str">
            <v>FT-2019-08</v>
          </cell>
          <cell r="B10" t="str">
            <v>X</v>
          </cell>
          <cell r="C10">
            <v>0</v>
          </cell>
          <cell r="D10" t="str">
            <v>SFP</v>
          </cell>
          <cell r="E10" t="str">
            <v>Faune terrestre</v>
          </cell>
          <cell r="F10" t="str">
            <v>DGGFH</v>
          </cell>
          <cell r="G10" t="str">
            <v>DEFTHA</v>
          </cell>
          <cell r="H10">
            <v>0</v>
          </cell>
          <cell r="I10" t="str">
            <v>5 ans</v>
          </cell>
          <cell r="J10" t="str">
            <v>Dernière année</v>
          </cell>
          <cell r="K10" t="str">
            <v>En continu</v>
          </cell>
          <cell r="L10">
            <v>0</v>
          </cell>
          <cell r="M10" t="str">
            <v>Coordination du Plan Nord - Faune terrestre</v>
          </cell>
          <cell r="N10" t="str">
            <v>Coordination des projets d'acquisition de connaissances sur la faune terrestre financés par le CFD Plan Nord.</v>
          </cell>
          <cell r="O10" t="str">
            <v>Coordination financière des projets
Reddition de compte trimestrielle et annuelle
Participation au comité directeur en ce qui a trait aux projets d'acquisition de connaissances sur la faune terrestre</v>
          </cell>
          <cell r="P10" t="str">
            <v>Planification annuelle
Reddition de compte trimestrielle et annuelle
Présentations au rencontre du comité directeur</v>
          </cell>
          <cell r="Q10" t="str">
            <v>(À compléter ultérieurement, lors de la reddition de comptes)</v>
          </cell>
          <cell r="R10" t="str">
            <v>Marie-Claude Richer</v>
          </cell>
          <cell r="S10" t="str">
            <v>DEFTHA</v>
          </cell>
          <cell r="T10" t="str">
            <v>NA</v>
          </cell>
          <cell r="U10" t="str">
            <v>NA</v>
          </cell>
          <cell r="V10">
            <v>0</v>
          </cell>
          <cell r="W10">
            <v>0</v>
          </cell>
          <cell r="X10">
            <v>0</v>
          </cell>
          <cell r="Y10">
            <v>0</v>
          </cell>
          <cell r="Z10">
            <v>0</v>
          </cell>
          <cell r="AA10">
            <v>0</v>
          </cell>
          <cell r="AB10">
            <v>0</v>
          </cell>
          <cell r="AC10">
            <v>0</v>
          </cell>
          <cell r="AD10">
            <v>0</v>
          </cell>
          <cell r="AE10">
            <v>0</v>
          </cell>
          <cell r="AF10">
            <v>0</v>
          </cell>
          <cell r="AG10">
            <v>0</v>
          </cell>
          <cell r="AH10">
            <v>0</v>
          </cell>
          <cell r="AI10" t="str">
            <v>NA</v>
          </cell>
          <cell r="AJ10" t="str">
            <v>NA</v>
          </cell>
          <cell r="AK10" t="str">
            <v>NA</v>
          </cell>
          <cell r="AL10">
            <v>0</v>
          </cell>
          <cell r="AM10">
            <v>0</v>
          </cell>
          <cell r="AN10">
            <v>0</v>
          </cell>
          <cell r="AO10">
            <v>0</v>
          </cell>
          <cell r="AP10">
            <v>0</v>
          </cell>
          <cell r="AQ10">
            <v>0</v>
          </cell>
          <cell r="AR10">
            <v>0</v>
          </cell>
          <cell r="AS10">
            <v>0</v>
          </cell>
          <cell r="AT10">
            <v>0</v>
          </cell>
          <cell r="AU10">
            <v>0</v>
          </cell>
          <cell r="AV10">
            <v>0</v>
          </cell>
          <cell r="AW10">
            <v>0</v>
          </cell>
          <cell r="AX10">
            <v>0</v>
          </cell>
          <cell r="AY10" t="str">
            <v>NA</v>
          </cell>
          <cell r="AZ10" t="str">
            <v>NA</v>
          </cell>
          <cell r="BA10" t="str">
            <v>NA</v>
          </cell>
          <cell r="BB10">
            <v>0</v>
          </cell>
          <cell r="BC10">
            <v>0</v>
          </cell>
          <cell r="BD10">
            <v>0</v>
          </cell>
          <cell r="BE10">
            <v>0</v>
          </cell>
          <cell r="BF10">
            <v>0</v>
          </cell>
          <cell r="BG10">
            <v>0</v>
          </cell>
          <cell r="BH10">
            <v>0</v>
          </cell>
          <cell r="BI10">
            <v>0</v>
          </cell>
          <cell r="BJ10">
            <v>0</v>
          </cell>
          <cell r="BK10">
            <v>0</v>
          </cell>
          <cell r="BL10">
            <v>0</v>
          </cell>
          <cell r="BM10">
            <v>0</v>
          </cell>
          <cell r="BN10">
            <v>0</v>
          </cell>
          <cell r="BO10" t="str">
            <v>NA</v>
          </cell>
          <cell r="BP10" t="str">
            <v>NA</v>
          </cell>
          <cell r="BQ10" t="str">
            <v>NA</v>
          </cell>
          <cell r="BR10">
            <v>0</v>
          </cell>
          <cell r="BS10">
            <v>0</v>
          </cell>
          <cell r="BT10">
            <v>0</v>
          </cell>
          <cell r="BU10">
            <v>0</v>
          </cell>
          <cell r="BV10">
            <v>0</v>
          </cell>
          <cell r="BW10">
            <v>0</v>
          </cell>
          <cell r="BX10">
            <v>0</v>
          </cell>
          <cell r="BY10">
            <v>0</v>
          </cell>
          <cell r="BZ10">
            <v>0</v>
          </cell>
          <cell r="CA10">
            <v>0</v>
          </cell>
          <cell r="CB10">
            <v>0</v>
          </cell>
          <cell r="CC10">
            <v>0</v>
          </cell>
          <cell r="CD10">
            <v>0</v>
          </cell>
          <cell r="CE10" t="str">
            <v>NA</v>
          </cell>
          <cell r="CF10" t="str">
            <v>NA</v>
          </cell>
          <cell r="CG10" t="str">
            <v>NA</v>
          </cell>
          <cell r="CH10">
            <v>0</v>
          </cell>
          <cell r="CI10">
            <v>0</v>
          </cell>
          <cell r="CJ10">
            <v>0</v>
          </cell>
          <cell r="CK10">
            <v>0</v>
          </cell>
          <cell r="CL10">
            <v>0</v>
          </cell>
          <cell r="CM10">
            <v>0</v>
          </cell>
          <cell r="CN10">
            <v>0</v>
          </cell>
          <cell r="CO10">
            <v>0</v>
          </cell>
          <cell r="CP10">
            <v>0</v>
          </cell>
          <cell r="CQ10">
            <v>0</v>
          </cell>
          <cell r="CR10">
            <v>0</v>
          </cell>
          <cell r="CS10">
            <v>0</v>
          </cell>
          <cell r="CT10">
            <v>0</v>
          </cell>
          <cell r="CU10" t="str">
            <v>NA</v>
          </cell>
          <cell r="CV10" t="str">
            <v>NA</v>
          </cell>
          <cell r="CW10" t="str">
            <v>NA</v>
          </cell>
          <cell r="CX10">
            <v>0</v>
          </cell>
          <cell r="CY10">
            <v>0</v>
          </cell>
          <cell r="CZ10">
            <v>0</v>
          </cell>
          <cell r="DA10">
            <v>0</v>
          </cell>
          <cell r="DB10">
            <v>0</v>
          </cell>
          <cell r="DC10">
            <v>0</v>
          </cell>
          <cell r="DD10">
            <v>0</v>
          </cell>
          <cell r="DE10">
            <v>0</v>
          </cell>
          <cell r="DF10">
            <v>0</v>
          </cell>
          <cell r="DG10">
            <v>0</v>
          </cell>
          <cell r="DH10">
            <v>0</v>
          </cell>
          <cell r="DI10">
            <v>0</v>
          </cell>
          <cell r="DJ10">
            <v>0</v>
          </cell>
          <cell r="DK10" t="str">
            <v>NA</v>
          </cell>
          <cell r="DL10" t="str">
            <v>NA</v>
          </cell>
          <cell r="DM10" t="str">
            <v>NA</v>
          </cell>
          <cell r="DN10">
            <v>0</v>
          </cell>
          <cell r="DO10">
            <v>0</v>
          </cell>
          <cell r="DP10">
            <v>0</v>
          </cell>
          <cell r="DQ10">
            <v>0</v>
          </cell>
          <cell r="DR10">
            <v>0</v>
          </cell>
          <cell r="DS10">
            <v>0</v>
          </cell>
          <cell r="DT10">
            <v>0</v>
          </cell>
          <cell r="DU10">
            <v>0</v>
          </cell>
          <cell r="DV10">
            <v>0</v>
          </cell>
          <cell r="DW10">
            <v>0</v>
          </cell>
          <cell r="DX10">
            <v>0</v>
          </cell>
          <cell r="DY10">
            <v>0</v>
          </cell>
          <cell r="DZ10">
            <v>0</v>
          </cell>
          <cell r="EA10" t="str">
            <v>NA</v>
          </cell>
          <cell r="EB10" t="str">
            <v>NA</v>
          </cell>
          <cell r="EC10" t="str">
            <v>NA</v>
          </cell>
          <cell r="ED10">
            <v>0</v>
          </cell>
          <cell r="EE10">
            <v>0</v>
          </cell>
          <cell r="EF10">
            <v>0</v>
          </cell>
          <cell r="EG10">
            <v>0</v>
          </cell>
          <cell r="EH10">
            <v>0</v>
          </cell>
          <cell r="EI10">
            <v>0</v>
          </cell>
          <cell r="EJ10">
            <v>0</v>
          </cell>
          <cell r="EK10">
            <v>0</v>
          </cell>
          <cell r="EL10">
            <v>0</v>
          </cell>
          <cell r="EM10">
            <v>0</v>
          </cell>
          <cell r="EN10">
            <v>0</v>
          </cell>
          <cell r="EO10">
            <v>0</v>
          </cell>
          <cell r="EP10">
            <v>0</v>
          </cell>
          <cell r="EQ10" t="str">
            <v>NA</v>
          </cell>
          <cell r="ER10" t="str">
            <v>NA</v>
          </cell>
          <cell r="ES10" t="str">
            <v>NA</v>
          </cell>
          <cell r="ET10">
            <v>0</v>
          </cell>
          <cell r="EU10">
            <v>0</v>
          </cell>
          <cell r="EV10">
            <v>0</v>
          </cell>
          <cell r="EW10">
            <v>0</v>
          </cell>
          <cell r="EX10">
            <v>0</v>
          </cell>
          <cell r="EY10">
            <v>0</v>
          </cell>
          <cell r="EZ10">
            <v>0</v>
          </cell>
          <cell r="FA10">
            <v>0</v>
          </cell>
          <cell r="FB10">
            <v>0</v>
          </cell>
          <cell r="FC10">
            <v>0</v>
          </cell>
          <cell r="FD10">
            <v>0</v>
          </cell>
          <cell r="FE10">
            <v>0</v>
          </cell>
          <cell r="FF10">
            <v>0</v>
          </cell>
          <cell r="FG10" t="str">
            <v>NA</v>
          </cell>
          <cell r="FH10" t="str">
            <v>NA</v>
          </cell>
          <cell r="FI10" t="str">
            <v>NA</v>
          </cell>
          <cell r="FJ10">
            <v>0</v>
          </cell>
          <cell r="FK10">
            <v>0</v>
          </cell>
          <cell r="FL10">
            <v>0</v>
          </cell>
          <cell r="FM10">
            <v>0</v>
          </cell>
          <cell r="FN10">
            <v>0</v>
          </cell>
          <cell r="FO10">
            <v>0</v>
          </cell>
          <cell r="FP10">
            <v>0</v>
          </cell>
          <cell r="FQ10">
            <v>0</v>
          </cell>
          <cell r="FR10">
            <v>0</v>
          </cell>
          <cell r="FS10">
            <v>0</v>
          </cell>
          <cell r="FT10">
            <v>0</v>
          </cell>
          <cell r="FU10">
            <v>0</v>
          </cell>
          <cell r="FV10">
            <v>0</v>
          </cell>
          <cell r="FW10" t="str">
            <v>NA</v>
          </cell>
          <cell r="FX10" t="str">
            <v>NA</v>
          </cell>
          <cell r="FY10" t="str">
            <v>NA</v>
          </cell>
          <cell r="FZ10">
            <v>0</v>
          </cell>
          <cell r="GA10">
            <v>0</v>
          </cell>
          <cell r="GB10">
            <v>0</v>
          </cell>
          <cell r="GC10">
            <v>0</v>
          </cell>
          <cell r="GD10">
            <v>0</v>
          </cell>
          <cell r="GE10">
            <v>0</v>
          </cell>
          <cell r="GF10">
            <v>0</v>
          </cell>
          <cell r="GG10">
            <v>0</v>
          </cell>
          <cell r="GH10">
            <v>0</v>
          </cell>
          <cell r="GI10">
            <v>0</v>
          </cell>
          <cell r="GJ10">
            <v>0</v>
          </cell>
          <cell r="GK10">
            <v>0</v>
          </cell>
          <cell r="GL10">
            <v>0</v>
          </cell>
          <cell r="GM10" t="str">
            <v>NA</v>
          </cell>
        </row>
        <row r="11">
          <cell r="A11" t="str">
            <v>FT-2019-09</v>
          </cell>
          <cell r="B11" t="str">
            <v>X</v>
          </cell>
          <cell r="C11" t="str">
            <v>X</v>
          </cell>
          <cell r="D11" t="str">
            <v>SFP</v>
          </cell>
          <cell r="E11" t="str">
            <v>Faune terrestre</v>
          </cell>
          <cell r="F11" t="str">
            <v>DGGFH</v>
          </cell>
          <cell r="G11" t="str">
            <v>DEFTHA</v>
          </cell>
          <cell r="H11" t="str">
            <v>non</v>
          </cell>
          <cell r="I11" t="str">
            <v>3 ans</v>
          </cell>
          <cell r="J11" t="str">
            <v>2 ans sur 3</v>
          </cell>
          <cell r="K11" t="str">
            <v>En continu</v>
          </cell>
          <cell r="L11" t="str">
            <v>Projet ponctuel (durée déterminée, réalisé une seule fois, production de livrables, etc.)</v>
          </cell>
          <cell r="M11" t="str">
            <v>Plan de gestion de l'ours noir (PGON) - poursuite des travaux pour mise en œuvre en 2020 (PGON 2020-2027)</v>
          </cell>
          <cell r="N11" t="str">
            <v>Arrivé à échéance depuis 2013, le plan de gestion de l'ours noir a été retardé pendant 4 ans sans ajustement réglementaire. Son élaboration était donc particulièrement attendue par les différents utilisateurs de cette ressource faunique. C'est ainsi que lors de l'année 2016-2017, les travaux d'élaboration ont démarrés, impliquant l'ensemble des directions de la gestion de la faune (DGFa) du Québec, plusieurs collaborateurs internes du Secteur (DGVPN et DGPF), les partenaires membres de la Table nationale de la faune, les partenaires membres des Tables régionales de la faune et les communautés autochtones.                                                                                                                                                                                      Suite aux consultations de la clientèle, la décision a été prise à l'effet qu'il n'y avait pas de consensus suffisant pour aller de l’avant avec les modifications proposées sur la limite de prise autorisée à la chasse. Les travaux ont été suspendus en 2017 et ont repris à l'été 2018. Le portrait a été ajusté selon les différentes zones de chasse et les modalités d'exploitation qui en découlent aussi. Des consultations auprès des partenaires et communautés autochtones auront lieu au printemps 2019 relativement aux modalités proposées, en vue de déposer des modifications réglementaires au 30 avril 2019, pour une mise en oeuvre du plan de gestion de 2020 à 2027.</v>
          </cell>
          <cell r="O11" t="str">
            <v xml:space="preserve">Intégrer les nouvelles connaissances liées aux travaux d'inventaire et ceux à venir de dynamique de population dans le but d'optimiser la gestion de l'ours noir.
Identifier : - considérations biologiques (état des population, dynamique, récolte, potentiel, habitat, etc.);                                                                                                                                                             - aspects socio-économiques (satisfaction/attentes usagers, vente permis chasse/piégeage, relève, etc.);                                                                                                                                                              - stratégies d'exploitation préconisées pour une utilisation optimale de la ressource (périodes de prélèvement, engins autorisés, segments à protéger, limite de prise, etc.);
Développer les modalités de gestion adaptées à l'ours noir;
Consulter les partenaires nationaux, régionaux et communautés autochtones;
Préparer les demandes de modifications réglementaires;
Développer un outil de communication pour la clientèle (synthèse PGON);
Rédaction du PGON
Amorcer: -Sous-comité: Développer deux plans de communication (mise en valeur et ours importuns)
-Sous-comité: Baliser l'activité de nourrissage
-Rédiger et mettre en oeuvre un système de suivi rigoureux des populations d'ours noir.                                                                                                   
</v>
          </cell>
          <cell r="P11" t="str">
            <v>Printemps 2019: consultations partenaires/communautés autochtones; 
Été-début automne 2019: dépôt DMR - retour auprès des clientèles
Automne 2019: Rédaction feuillet synthèse du PGON
Hiver 2020: diffusion nouvelle réglementation (doc. synthèse); Printemps 2020: mise en oeuvre PGON. 
En cours d'année 2020: révision linguistique et publication du document du PGON. Amorcer travaux sur plans de communication (mise en valeur de l'ours noir et ours importuns, ainsi que travaux sur activité de nourrissage
Amorcer la rédaction d'un système de suivi et des méthodes de travail.</v>
          </cell>
          <cell r="Q11" t="str">
            <v>(À compléter ultérieurement, lors de la reddition de comptes)</v>
          </cell>
          <cell r="R11" t="str">
            <v>Kathleen Bédard</v>
          </cell>
          <cell r="S11" t="str">
            <v>DEFTHA</v>
          </cell>
          <cell r="T11" t="str">
            <v>R-01</v>
          </cell>
          <cell r="U11" t="str">
            <v>Élise Roussel-Garneau</v>
          </cell>
          <cell r="V11">
            <v>0</v>
          </cell>
          <cell r="W11">
            <v>15</v>
          </cell>
          <cell r="X11">
            <v>0</v>
          </cell>
          <cell r="Y11">
            <v>0</v>
          </cell>
          <cell r="Z11">
            <v>0</v>
          </cell>
          <cell r="AA11">
            <v>4650</v>
          </cell>
          <cell r="AB11">
            <v>0</v>
          </cell>
          <cell r="AC11">
            <v>0</v>
          </cell>
          <cell r="AD11">
            <v>4650</v>
          </cell>
          <cell r="AE11">
            <v>0</v>
          </cell>
          <cell r="AF11">
            <v>0</v>
          </cell>
          <cell r="AG11">
            <v>0</v>
          </cell>
          <cell r="AH11">
            <v>0</v>
          </cell>
          <cell r="AI11" t="str">
            <v>C</v>
          </cell>
          <cell r="AJ11" t="str">
            <v>R-02</v>
          </cell>
          <cell r="AK11" t="str">
            <v>Claude Dussault</v>
          </cell>
          <cell r="AL11">
            <v>0</v>
          </cell>
          <cell r="AM11">
            <v>15</v>
          </cell>
          <cell r="AN11">
            <v>0</v>
          </cell>
          <cell r="AO11">
            <v>0</v>
          </cell>
          <cell r="AP11">
            <v>0</v>
          </cell>
          <cell r="AQ11">
            <v>4650</v>
          </cell>
          <cell r="AR11">
            <v>0</v>
          </cell>
          <cell r="AS11">
            <v>0</v>
          </cell>
          <cell r="AT11">
            <v>4650</v>
          </cell>
          <cell r="AU11">
            <v>0</v>
          </cell>
          <cell r="AV11">
            <v>0</v>
          </cell>
          <cell r="AW11">
            <v>0</v>
          </cell>
          <cell r="AX11">
            <v>0</v>
          </cell>
          <cell r="AY11" t="str">
            <v>C</v>
          </cell>
          <cell r="AZ11" t="str">
            <v>R-03-12</v>
          </cell>
          <cell r="BA11" t="str">
            <v>Caroline Hins</v>
          </cell>
          <cell r="BB11">
            <v>0</v>
          </cell>
          <cell r="BC11">
            <v>8</v>
          </cell>
          <cell r="BD11">
            <v>0</v>
          </cell>
          <cell r="BE11">
            <v>0</v>
          </cell>
          <cell r="BF11">
            <v>0</v>
          </cell>
          <cell r="BG11">
            <v>2480</v>
          </cell>
          <cell r="BH11">
            <v>0</v>
          </cell>
          <cell r="BI11">
            <v>0</v>
          </cell>
          <cell r="BJ11">
            <v>2480</v>
          </cell>
          <cell r="BK11">
            <v>0</v>
          </cell>
          <cell r="BL11">
            <v>0</v>
          </cell>
          <cell r="BM11">
            <v>0</v>
          </cell>
          <cell r="BN11">
            <v>0</v>
          </cell>
          <cell r="BO11" t="str">
            <v>C</v>
          </cell>
          <cell r="BP11" t="str">
            <v>R-04-17</v>
          </cell>
          <cell r="BQ11" t="str">
            <v>Édith Cadieux</v>
          </cell>
          <cell r="BR11">
            <v>0</v>
          </cell>
          <cell r="BS11">
            <v>15</v>
          </cell>
          <cell r="BT11">
            <v>0</v>
          </cell>
          <cell r="BU11">
            <v>0</v>
          </cell>
          <cell r="BV11">
            <v>0</v>
          </cell>
          <cell r="BW11">
            <v>4650</v>
          </cell>
          <cell r="BX11">
            <v>0</v>
          </cell>
          <cell r="BY11">
            <v>0</v>
          </cell>
          <cell r="BZ11">
            <v>4650</v>
          </cell>
          <cell r="CA11">
            <v>0</v>
          </cell>
          <cell r="CB11">
            <v>0</v>
          </cell>
          <cell r="CC11">
            <v>0</v>
          </cell>
          <cell r="CD11">
            <v>0</v>
          </cell>
          <cell r="CE11" t="str">
            <v>C</v>
          </cell>
          <cell r="CF11" t="str">
            <v>R-05-06-13-16</v>
          </cell>
          <cell r="CG11" t="str">
            <v>Anaïs Gasse</v>
          </cell>
          <cell r="CH11">
            <v>0</v>
          </cell>
          <cell r="CI11">
            <v>15</v>
          </cell>
          <cell r="CJ11">
            <v>0</v>
          </cell>
          <cell r="CK11">
            <v>0</v>
          </cell>
          <cell r="CL11">
            <v>0</v>
          </cell>
          <cell r="CM11">
            <v>4650</v>
          </cell>
          <cell r="CN11">
            <v>0</v>
          </cell>
          <cell r="CO11">
            <v>0</v>
          </cell>
          <cell r="CP11">
            <v>4650</v>
          </cell>
          <cell r="CQ11">
            <v>0</v>
          </cell>
          <cell r="CR11">
            <v>0</v>
          </cell>
          <cell r="CS11">
            <v>0</v>
          </cell>
          <cell r="CT11">
            <v>0</v>
          </cell>
          <cell r="CU11" t="str">
            <v>C</v>
          </cell>
          <cell r="CV11" t="str">
            <v>R-07</v>
          </cell>
          <cell r="CW11" t="str">
            <v>André Dumont</v>
          </cell>
          <cell r="CX11">
            <v>0</v>
          </cell>
          <cell r="CY11">
            <v>15</v>
          </cell>
          <cell r="CZ11">
            <v>0</v>
          </cell>
          <cell r="DA11">
            <v>0</v>
          </cell>
          <cell r="DB11">
            <v>0</v>
          </cell>
          <cell r="DC11">
            <v>4650</v>
          </cell>
          <cell r="DD11">
            <v>0</v>
          </cell>
          <cell r="DE11">
            <v>0</v>
          </cell>
          <cell r="DF11">
            <v>4650</v>
          </cell>
          <cell r="DG11">
            <v>0</v>
          </cell>
          <cell r="DH11">
            <v>0</v>
          </cell>
          <cell r="DI11">
            <v>0</v>
          </cell>
          <cell r="DJ11">
            <v>0</v>
          </cell>
          <cell r="DK11" t="str">
            <v>C</v>
          </cell>
          <cell r="DL11" t="str">
            <v>R-08</v>
          </cell>
          <cell r="DM11" t="str">
            <v>Caroline Trudeau</v>
          </cell>
          <cell r="DN11">
            <v>0</v>
          </cell>
          <cell r="DO11">
            <v>15</v>
          </cell>
          <cell r="DP11">
            <v>0</v>
          </cell>
          <cell r="DQ11">
            <v>0</v>
          </cell>
          <cell r="DR11">
            <v>0</v>
          </cell>
          <cell r="DS11">
            <v>4650</v>
          </cell>
          <cell r="DT11">
            <v>0</v>
          </cell>
          <cell r="DU11">
            <v>0</v>
          </cell>
          <cell r="DV11">
            <v>4650</v>
          </cell>
          <cell r="DW11">
            <v>0</v>
          </cell>
          <cell r="DX11">
            <v>0</v>
          </cell>
          <cell r="DY11">
            <v>0</v>
          </cell>
          <cell r="DZ11">
            <v>0</v>
          </cell>
          <cell r="EA11" t="str">
            <v>C</v>
          </cell>
          <cell r="EB11" t="str">
            <v>R-09</v>
          </cell>
          <cell r="EC11" t="str">
            <v>Catherine Ayotte</v>
          </cell>
          <cell r="ED11">
            <v>0</v>
          </cell>
          <cell r="EE11">
            <v>15</v>
          </cell>
          <cell r="EF11">
            <v>0</v>
          </cell>
          <cell r="EG11">
            <v>0</v>
          </cell>
          <cell r="EH11">
            <v>0</v>
          </cell>
          <cell r="EI11">
            <v>4650</v>
          </cell>
          <cell r="EJ11">
            <v>0</v>
          </cell>
          <cell r="EK11">
            <v>0</v>
          </cell>
          <cell r="EL11">
            <v>4650</v>
          </cell>
          <cell r="EM11">
            <v>0</v>
          </cell>
          <cell r="EN11">
            <v>0</v>
          </cell>
          <cell r="EO11">
            <v>0</v>
          </cell>
          <cell r="EP11">
            <v>0</v>
          </cell>
          <cell r="EQ11" t="str">
            <v>C</v>
          </cell>
          <cell r="ER11" t="str">
            <v>R-10</v>
          </cell>
          <cell r="ES11" t="str">
            <v>Guillaume Szor</v>
          </cell>
          <cell r="ET11">
            <v>0</v>
          </cell>
          <cell r="EU11">
            <v>8</v>
          </cell>
          <cell r="EV11">
            <v>0</v>
          </cell>
          <cell r="EW11">
            <v>0</v>
          </cell>
          <cell r="EX11">
            <v>0</v>
          </cell>
          <cell r="EY11">
            <v>2480</v>
          </cell>
          <cell r="EZ11">
            <v>0</v>
          </cell>
          <cell r="FA11">
            <v>0</v>
          </cell>
          <cell r="FB11">
            <v>2480</v>
          </cell>
          <cell r="FC11">
            <v>0</v>
          </cell>
          <cell r="FD11">
            <v>0</v>
          </cell>
          <cell r="FE11">
            <v>0</v>
          </cell>
          <cell r="FF11">
            <v>0</v>
          </cell>
          <cell r="FG11" t="str">
            <v>C</v>
          </cell>
          <cell r="FH11" t="str">
            <v>R-11</v>
          </cell>
          <cell r="FI11" t="str">
            <v>Martin Dorais</v>
          </cell>
          <cell r="FJ11">
            <v>0</v>
          </cell>
          <cell r="FK11">
            <v>8</v>
          </cell>
          <cell r="FL11">
            <v>0</v>
          </cell>
          <cell r="FM11">
            <v>0</v>
          </cell>
          <cell r="FN11">
            <v>0</v>
          </cell>
          <cell r="FO11">
            <v>2480</v>
          </cell>
          <cell r="FP11">
            <v>0</v>
          </cell>
          <cell r="FQ11">
            <v>0</v>
          </cell>
          <cell r="FR11">
            <v>2480</v>
          </cell>
          <cell r="FS11">
            <v>0</v>
          </cell>
          <cell r="FT11">
            <v>0</v>
          </cell>
          <cell r="FU11">
            <v>0</v>
          </cell>
          <cell r="FV11">
            <v>0</v>
          </cell>
          <cell r="FW11" t="str">
            <v>C</v>
          </cell>
          <cell r="FX11" t="str">
            <v>R-14-15</v>
          </cell>
          <cell r="FY11" t="str">
            <v>Yannick Bilodeau</v>
          </cell>
          <cell r="FZ11">
            <v>0</v>
          </cell>
          <cell r="GA11">
            <v>15</v>
          </cell>
          <cell r="GB11">
            <v>0</v>
          </cell>
          <cell r="GC11">
            <v>0</v>
          </cell>
          <cell r="GD11">
            <v>0</v>
          </cell>
          <cell r="GE11">
            <v>4650</v>
          </cell>
          <cell r="GF11">
            <v>0</v>
          </cell>
          <cell r="GG11">
            <v>0</v>
          </cell>
          <cell r="GH11">
            <v>4650</v>
          </cell>
          <cell r="GI11">
            <v>0</v>
          </cell>
          <cell r="GJ11">
            <v>0</v>
          </cell>
          <cell r="GK11">
            <v>0</v>
          </cell>
          <cell r="GL11">
            <v>0</v>
          </cell>
          <cell r="GM11" t="str">
            <v>C</v>
          </cell>
        </row>
        <row r="12">
          <cell r="A12" t="str">
            <v>FT-2019-10</v>
          </cell>
          <cell r="B12" t="str">
            <v>X</v>
          </cell>
          <cell r="C12" t="str">
            <v>X</v>
          </cell>
          <cell r="D12" t="str">
            <v>SFP</v>
          </cell>
          <cell r="E12" t="str">
            <v>Faune terrestre</v>
          </cell>
          <cell r="F12" t="str">
            <v>DGGFH</v>
          </cell>
          <cell r="G12" t="str">
            <v>DEFTHA</v>
          </cell>
          <cell r="H12" t="str">
            <v>non</v>
          </cell>
          <cell r="I12" t="str">
            <v>1 an</v>
          </cell>
          <cell r="J12" t="str">
            <v>Projet récurrent</v>
          </cell>
          <cell r="K12" t="str">
            <v>En continu</v>
          </cell>
          <cell r="L12" t="str">
            <v>Suivi récurrent (travaux de terrain, acquisition de données, rapport d'activité, etc.)</v>
          </cell>
          <cell r="M12" t="str">
            <v>Collecte de pièces anatomiques (Détermination de l'âge et de l'histoire reproductive d'ours noirs, de lynx roux et de pékans, par l'analyse de dents)</v>
          </cell>
          <cell r="N12" t="str">
            <v xml:space="preserve">Le ministère est responsable de la gestion et de la mise en valeur des espèces fauniques exploitées. Pour assurer une saine gestion, la collecte de pièces anatomiques provenant des animaux récoltés par la chasse et le piégeage permet de développer d'importants indicateurs de suivi. C'est particulièrement le cas pour l'ours noir, pour lequel il n'y a pas d'inventaire récurrent, ainsi que pour d'autres espèces d'animaux à fourrure tel que le lynx roux et le pékan. Cependant, il est sans cesse plus difficile d'obtenir une participation acceptable des délégataires à la collecte de pièces anatomiques, malgré les incitatifs financiers utilisés pour accroître leur collaboration.
Les informations issues de l'analyse des dents permettent de suivre les indicateurs d'exploitation et de productivité des populations d'ours noirs à l'échelle du Québec. Ces indicateurs sont à la base des prises de décisions de gestion. Ils permettent de percevoir les changements dans la dynamique de population et de valider l'interprétation des statistiques de récolte. Ces informations sont notamment utilisées dans l'élaboration des plans de gestion. 
</v>
          </cell>
          <cell r="O12" t="str">
            <v>1) Poursuivre la collecte d'indicateurs de gestion de la faune tel que les dents et augmenter le nombre d'échantillons pour assurer une bonne représentativité. Un comité composé de la DEFTHA et des DGFa-02, 03-12, 14-15 et 07 a été crée afin d'analyser la performance du système de collecte de pièces anatomiques (pour l'ours noir) et identifier des moyens permettant de l'améliorer. Les travaux devront se poursuivre en 2019-2020, dans le but de déposer des recommandations officielles aux autorités en cours d'année, pour une application en 2020.
2) D'ici le dépôt des recommandations et dans la continuité des dernières années, poursuivre la récolte de pièces anatomiques par les délégataires, avec un incitatif financier.
Pour l'année 2019-2020, les pièces anatomiques suivantes seront prélevées: 
-dents de lynx roux  (un comité travaille aussi à développer un système de suivi pour les lynx dans le cadre du plan de gestion des animaux à fourrure)
-dents de pékans 
-dents d'ours noirs 
-utérus d'ourses noires (collecte de pièces anatomiques bénificiant au projet de Dynamique de populations de l'ours noir dans un contexte de changements climatiques et d'aménagement forestier)</v>
          </cell>
          <cell r="P12" t="str">
            <v>Rapport des recommandations à l'automne 2019, pour une mise en application au printemps 2020
Collecte des pièces anatomiques visées (été 2019) et envoi au laboratoire spécialisé (automne 2019)</v>
          </cell>
          <cell r="Q12" t="str">
            <v>(À compléter ultérieurement, lors de la reddition de comptes)</v>
          </cell>
          <cell r="R12" t="str">
            <v>Kathleen Bédard</v>
          </cell>
          <cell r="S12" t="str">
            <v>DEFTHA</v>
          </cell>
          <cell r="T12" t="str">
            <v>R-01</v>
          </cell>
          <cell r="U12" t="str">
            <v>Élise Roussel-Garneau</v>
          </cell>
          <cell r="V12">
            <v>2</v>
          </cell>
          <cell r="W12">
            <v>2</v>
          </cell>
          <cell r="X12">
            <v>0</v>
          </cell>
          <cell r="Y12">
            <v>0</v>
          </cell>
          <cell r="Z12">
            <v>0</v>
          </cell>
          <cell r="AA12">
            <v>1040</v>
          </cell>
          <cell r="AB12">
            <v>0</v>
          </cell>
          <cell r="AC12">
            <v>2100</v>
          </cell>
          <cell r="AD12">
            <v>1040</v>
          </cell>
          <cell r="AE12">
            <v>0</v>
          </cell>
          <cell r="AF12">
            <v>0</v>
          </cell>
          <cell r="AG12">
            <v>0</v>
          </cell>
          <cell r="AH12">
            <v>2100</v>
          </cell>
          <cell r="AI12" t="str">
            <v>C</v>
          </cell>
          <cell r="AJ12" t="str">
            <v>R-02</v>
          </cell>
          <cell r="AK12" t="str">
            <v>Claude Dussault</v>
          </cell>
          <cell r="AL12">
            <v>2</v>
          </cell>
          <cell r="AM12">
            <v>6</v>
          </cell>
          <cell r="AN12">
            <v>0</v>
          </cell>
          <cell r="AO12">
            <v>0</v>
          </cell>
          <cell r="AP12">
            <v>0</v>
          </cell>
          <cell r="AQ12">
            <v>2280</v>
          </cell>
          <cell r="AR12">
            <v>0</v>
          </cell>
          <cell r="AS12">
            <v>800</v>
          </cell>
          <cell r="AT12">
            <v>2280</v>
          </cell>
          <cell r="AU12">
            <v>0</v>
          </cell>
          <cell r="AV12">
            <v>0</v>
          </cell>
          <cell r="AW12">
            <v>0</v>
          </cell>
          <cell r="AX12">
            <v>800</v>
          </cell>
          <cell r="AY12" t="str">
            <v>C</v>
          </cell>
          <cell r="AZ12" t="str">
            <v>R-03-12</v>
          </cell>
          <cell r="BA12" t="str">
            <v xml:space="preserve">Caroline Hins </v>
          </cell>
          <cell r="BB12">
            <v>2</v>
          </cell>
          <cell r="BC12">
            <v>6</v>
          </cell>
          <cell r="BD12">
            <v>0</v>
          </cell>
          <cell r="BE12">
            <v>0</v>
          </cell>
          <cell r="BF12">
            <v>0</v>
          </cell>
          <cell r="BG12">
            <v>2280</v>
          </cell>
          <cell r="BH12">
            <v>0</v>
          </cell>
          <cell r="BI12">
            <v>1191</v>
          </cell>
          <cell r="BJ12">
            <v>2280</v>
          </cell>
          <cell r="BK12">
            <v>0</v>
          </cell>
          <cell r="BL12">
            <v>0</v>
          </cell>
          <cell r="BM12">
            <v>0</v>
          </cell>
          <cell r="BN12">
            <v>1191</v>
          </cell>
          <cell r="BO12" t="str">
            <v>C</v>
          </cell>
          <cell r="BP12" t="str">
            <v>R-04-17</v>
          </cell>
          <cell r="BQ12" t="str">
            <v>Édith Cadieux</v>
          </cell>
          <cell r="BR12">
            <v>2</v>
          </cell>
          <cell r="BS12">
            <v>2</v>
          </cell>
          <cell r="BT12">
            <v>0</v>
          </cell>
          <cell r="BU12">
            <v>0</v>
          </cell>
          <cell r="BV12">
            <v>0</v>
          </cell>
          <cell r="BW12">
            <v>1040</v>
          </cell>
          <cell r="BX12">
            <v>0</v>
          </cell>
          <cell r="BY12">
            <v>859</v>
          </cell>
          <cell r="BZ12">
            <v>1040</v>
          </cell>
          <cell r="CA12">
            <v>0</v>
          </cell>
          <cell r="CB12">
            <v>0</v>
          </cell>
          <cell r="CC12">
            <v>0</v>
          </cell>
          <cell r="CD12">
            <v>859</v>
          </cell>
          <cell r="CE12" t="str">
            <v>C</v>
          </cell>
          <cell r="CF12" t="str">
            <v>R-05-06-13-16</v>
          </cell>
          <cell r="CG12" t="str">
            <v>Anaïs Gasse</v>
          </cell>
          <cell r="CH12">
            <v>2</v>
          </cell>
          <cell r="CI12">
            <v>2</v>
          </cell>
          <cell r="CJ12">
            <v>0</v>
          </cell>
          <cell r="CK12">
            <v>0</v>
          </cell>
          <cell r="CL12">
            <v>0</v>
          </cell>
          <cell r="CM12">
            <v>1040</v>
          </cell>
          <cell r="CN12">
            <v>0</v>
          </cell>
          <cell r="CO12">
            <v>993</v>
          </cell>
          <cell r="CP12">
            <v>1040</v>
          </cell>
          <cell r="CQ12">
            <v>0</v>
          </cell>
          <cell r="CR12">
            <v>0</v>
          </cell>
          <cell r="CS12">
            <v>0</v>
          </cell>
          <cell r="CT12">
            <v>993</v>
          </cell>
          <cell r="CU12" t="str">
            <v>C</v>
          </cell>
          <cell r="CV12" t="str">
            <v>R-07</v>
          </cell>
          <cell r="CW12" t="str">
            <v>André Dumont</v>
          </cell>
          <cell r="CX12">
            <v>2</v>
          </cell>
          <cell r="CY12">
            <v>6</v>
          </cell>
          <cell r="CZ12">
            <v>0</v>
          </cell>
          <cell r="DA12">
            <v>0</v>
          </cell>
          <cell r="DB12">
            <v>0</v>
          </cell>
          <cell r="DC12">
            <v>2280</v>
          </cell>
          <cell r="DD12">
            <v>0</v>
          </cell>
          <cell r="DE12">
            <v>1633</v>
          </cell>
          <cell r="DF12">
            <v>2280</v>
          </cell>
          <cell r="DG12">
            <v>0</v>
          </cell>
          <cell r="DH12">
            <v>0</v>
          </cell>
          <cell r="DI12">
            <v>0</v>
          </cell>
          <cell r="DJ12">
            <v>1633</v>
          </cell>
          <cell r="DK12" t="str">
            <v>C</v>
          </cell>
          <cell r="DL12" t="str">
            <v>R-08</v>
          </cell>
          <cell r="DM12" t="str">
            <v>Caroline Trudeau</v>
          </cell>
          <cell r="DN12">
            <v>2</v>
          </cell>
          <cell r="DO12">
            <v>2</v>
          </cell>
          <cell r="DP12">
            <v>0</v>
          </cell>
          <cell r="DQ12">
            <v>0</v>
          </cell>
          <cell r="DR12">
            <v>0</v>
          </cell>
          <cell r="DS12">
            <v>1040</v>
          </cell>
          <cell r="DT12">
            <v>0</v>
          </cell>
          <cell r="DU12">
            <v>1658</v>
          </cell>
          <cell r="DV12">
            <v>1040</v>
          </cell>
          <cell r="DW12">
            <v>0</v>
          </cell>
          <cell r="DX12">
            <v>0</v>
          </cell>
          <cell r="DY12">
            <v>0</v>
          </cell>
          <cell r="DZ12">
            <v>1658</v>
          </cell>
          <cell r="EA12" t="str">
            <v>C</v>
          </cell>
          <cell r="EB12" t="str">
            <v>R-09</v>
          </cell>
          <cell r="EC12" t="str">
            <v>Catherine Ayotte</v>
          </cell>
          <cell r="ED12">
            <v>2</v>
          </cell>
          <cell r="EE12">
            <v>2</v>
          </cell>
          <cell r="EF12">
            <v>0</v>
          </cell>
          <cell r="EG12">
            <v>0</v>
          </cell>
          <cell r="EH12">
            <v>0</v>
          </cell>
          <cell r="EI12">
            <v>1040</v>
          </cell>
          <cell r="EJ12">
            <v>0</v>
          </cell>
          <cell r="EK12">
            <v>999</v>
          </cell>
          <cell r="EL12">
            <v>1040</v>
          </cell>
          <cell r="EM12">
            <v>0</v>
          </cell>
          <cell r="EN12">
            <v>0</v>
          </cell>
          <cell r="EO12">
            <v>0</v>
          </cell>
          <cell r="EP12">
            <v>999</v>
          </cell>
          <cell r="EQ12" t="str">
            <v>C</v>
          </cell>
          <cell r="ER12" t="str">
            <v>R-10</v>
          </cell>
          <cell r="ES12" t="str">
            <v>Guillaume Szor</v>
          </cell>
          <cell r="ET12">
            <v>2</v>
          </cell>
          <cell r="EU12">
            <v>2</v>
          </cell>
          <cell r="EV12">
            <v>0</v>
          </cell>
          <cell r="EW12">
            <v>0</v>
          </cell>
          <cell r="EX12">
            <v>0</v>
          </cell>
          <cell r="EY12">
            <v>1040</v>
          </cell>
          <cell r="EZ12">
            <v>0</v>
          </cell>
          <cell r="FA12">
            <v>951</v>
          </cell>
          <cell r="FB12">
            <v>1040</v>
          </cell>
          <cell r="FC12">
            <v>0</v>
          </cell>
          <cell r="FD12">
            <v>0</v>
          </cell>
          <cell r="FE12">
            <v>0</v>
          </cell>
          <cell r="FF12">
            <v>951</v>
          </cell>
          <cell r="FG12" t="str">
            <v>C</v>
          </cell>
          <cell r="FH12" t="str">
            <v>R-11</v>
          </cell>
          <cell r="FI12" t="str">
            <v>Martin Dorais</v>
          </cell>
          <cell r="FJ12">
            <v>2</v>
          </cell>
          <cell r="FK12">
            <v>2</v>
          </cell>
          <cell r="FL12">
            <v>0</v>
          </cell>
          <cell r="FM12">
            <v>0</v>
          </cell>
          <cell r="FN12">
            <v>0</v>
          </cell>
          <cell r="FO12">
            <v>1040</v>
          </cell>
          <cell r="FP12">
            <v>0</v>
          </cell>
          <cell r="FQ12">
            <v>859</v>
          </cell>
          <cell r="FR12">
            <v>1040</v>
          </cell>
          <cell r="FS12">
            <v>0</v>
          </cell>
          <cell r="FT12">
            <v>0</v>
          </cell>
          <cell r="FU12">
            <v>0</v>
          </cell>
          <cell r="FV12">
            <v>859</v>
          </cell>
          <cell r="FW12" t="str">
            <v>C</v>
          </cell>
          <cell r="FX12" t="str">
            <v>R-14-15</v>
          </cell>
          <cell r="FY12" t="str">
            <v>Yannick Bilodeau</v>
          </cell>
          <cell r="FZ12">
            <v>2</v>
          </cell>
          <cell r="GA12">
            <v>6</v>
          </cell>
          <cell r="GB12">
            <v>0</v>
          </cell>
          <cell r="GC12">
            <v>0</v>
          </cell>
          <cell r="GD12">
            <v>0</v>
          </cell>
          <cell r="GE12">
            <v>2280</v>
          </cell>
          <cell r="GF12">
            <v>0</v>
          </cell>
          <cell r="GG12">
            <v>1383</v>
          </cell>
          <cell r="GH12">
            <v>2280</v>
          </cell>
          <cell r="GI12">
            <v>0</v>
          </cell>
          <cell r="GJ12">
            <v>0</v>
          </cell>
          <cell r="GK12">
            <v>0</v>
          </cell>
          <cell r="GL12">
            <v>1383</v>
          </cell>
          <cell r="GM12" t="str">
            <v>C</v>
          </cell>
        </row>
        <row r="13">
          <cell r="A13" t="str">
            <v>FT-2019-11</v>
          </cell>
          <cell r="B13">
            <v>0</v>
          </cell>
          <cell r="C13" t="str">
            <v>X</v>
          </cell>
          <cell r="D13" t="str">
            <v>SFP</v>
          </cell>
          <cell r="E13" t="str">
            <v>Faune terrestre</v>
          </cell>
          <cell r="F13" t="str">
            <v>DGGFH</v>
          </cell>
          <cell r="G13" t="str">
            <v>DEFTHA</v>
          </cell>
          <cell r="H13" t="str">
            <v>non</v>
          </cell>
          <cell r="I13" t="str">
            <v>3 ans</v>
          </cell>
          <cell r="J13" t="str">
            <v>Dernière année</v>
          </cell>
          <cell r="K13" t="str">
            <v>Avril</v>
          </cell>
          <cell r="L13" t="str">
            <v>Suivi récurrent (travaux de terrain, acquisition de données, rapport d'activité, etc.)</v>
          </cell>
          <cell r="M13" t="str">
            <v>Suivi des populations de caribou forestier</v>
          </cell>
          <cell r="N13" t="str">
            <v xml:space="preserve">En avril 2016, le Gouvernement rendait public son Plan d'action pour l'aménagement de l'habitat du caribou forestier. Le Gouvernement annonçait en mars 2017 l'adoption d'une mesure budgétaire liée au caribou qui vise, entre autres, la mise en oeuvre d'un programme de suivi des populations de caribou à l'échelle provinciale sur une période de 3 ans en accordant la priorité à l'écotype forestier. Ce programme qui vise principalement à contribuer aux connaissances sur la répartition, l'abondance et la tendance des populations consiste à poser des colliers émetteurs sur des caribous forestiers, prendre des mesures et des échantillons et à réaliser des inventaires. Le déploiement de ces travaux se fera de janvier à mars 2020 dans les secteurs non couverts en 2017-2018 et en 2018-2019 dans l'ensemble des régions du Québec concernées. De plus, des données recueillies lors des captures doivent faire l'objet d'analyses pour répondre aux objectifs identifiés. </v>
          </cell>
          <cell r="O13" t="str">
            <v>1) Déployer des colliers émetteurs dans les régions non couvertes par les travaux des hivers 2018 et 2019 et remplacer les colliers des caribous morts durant cette même période;
2) Planifier et réaliser des inventaires aériens de caribous forestiers sur l'ensemble du territoire;
3) Faire le suivi télémétrique des caribous forestiers munis de colliers-émetteurs;
4) Produire des analyses biologiques permettant de répondre aux objectifs fixés et donc au Plan d'action gouvernemental.</v>
          </cell>
          <cell r="P13" t="str">
            <v>Rapports d'inventaires aériens; rapports d'étape sur le suivi télémétrique du caribou amorcé en 2017-2018. Analyses de viabilité et autres analyses. La mise en œuvre et la programmation des livrables demandera la tenue de rencontres de travail régulières, principalement via téléconférence. Dépôt de données brutes et de rapports au SFP.</v>
          </cell>
          <cell r="Q13" t="str">
            <v>(À compléter ultérieurement, lors de la reddition de comptes)</v>
          </cell>
          <cell r="R13" t="str">
            <v>Sébastien Lefort</v>
          </cell>
          <cell r="S13" t="str">
            <v>DEFTHA</v>
          </cell>
          <cell r="T13" t="str">
            <v>NA</v>
          </cell>
          <cell r="U13" t="str">
            <v>NA</v>
          </cell>
          <cell r="V13">
            <v>0</v>
          </cell>
          <cell r="W13">
            <v>0</v>
          </cell>
          <cell r="X13">
            <v>0</v>
          </cell>
          <cell r="Y13">
            <v>0</v>
          </cell>
          <cell r="Z13">
            <v>0</v>
          </cell>
          <cell r="AA13">
            <v>0</v>
          </cell>
          <cell r="AB13">
            <v>0</v>
          </cell>
          <cell r="AC13">
            <v>0</v>
          </cell>
          <cell r="AD13">
            <v>0</v>
          </cell>
          <cell r="AE13">
            <v>0</v>
          </cell>
          <cell r="AF13">
            <v>0</v>
          </cell>
          <cell r="AG13">
            <v>0</v>
          </cell>
          <cell r="AH13">
            <v>0</v>
          </cell>
          <cell r="AI13" t="str">
            <v>NA</v>
          </cell>
          <cell r="AJ13" t="str">
            <v>R-02</v>
          </cell>
          <cell r="AK13" t="str">
            <v>C. Dussault, S. Gravel, M. McCann, J. Boulianne</v>
          </cell>
          <cell r="AL13">
            <v>190</v>
          </cell>
          <cell r="AM13">
            <v>30</v>
          </cell>
          <cell r="AN13">
            <v>40</v>
          </cell>
          <cell r="AO13">
            <v>0</v>
          </cell>
          <cell r="AP13">
            <v>12600</v>
          </cell>
          <cell r="AQ13">
            <v>61800</v>
          </cell>
          <cell r="AR13">
            <v>0</v>
          </cell>
          <cell r="AS13">
            <v>0</v>
          </cell>
          <cell r="AT13">
            <v>0</v>
          </cell>
          <cell r="AU13">
            <v>0</v>
          </cell>
          <cell r="AV13">
            <v>61800</v>
          </cell>
          <cell r="AW13">
            <v>374000</v>
          </cell>
          <cell r="AX13">
            <v>374000</v>
          </cell>
          <cell r="AY13" t="str">
            <v>C</v>
          </cell>
          <cell r="AZ13" t="str">
            <v>R-03-12</v>
          </cell>
          <cell r="BA13" t="str">
            <v>C. Hins, B. Rochette</v>
          </cell>
          <cell r="BB13">
            <v>60</v>
          </cell>
          <cell r="BC13">
            <v>30</v>
          </cell>
          <cell r="BD13">
            <v>12</v>
          </cell>
          <cell r="BE13">
            <v>0</v>
          </cell>
          <cell r="BF13">
            <v>3780</v>
          </cell>
          <cell r="BG13">
            <v>25680</v>
          </cell>
          <cell r="BH13">
            <v>0</v>
          </cell>
          <cell r="BI13">
            <v>0</v>
          </cell>
          <cell r="BJ13">
            <v>21900</v>
          </cell>
          <cell r="BK13">
            <v>0</v>
          </cell>
          <cell r="BL13">
            <v>3780</v>
          </cell>
          <cell r="BM13">
            <v>88500</v>
          </cell>
          <cell r="BN13">
            <v>88500</v>
          </cell>
          <cell r="BO13" t="str">
            <v>C</v>
          </cell>
          <cell r="BP13" t="str">
            <v>NA</v>
          </cell>
          <cell r="BQ13" t="str">
            <v>NA</v>
          </cell>
          <cell r="BR13">
            <v>0</v>
          </cell>
          <cell r="BS13">
            <v>0</v>
          </cell>
          <cell r="BT13">
            <v>0</v>
          </cell>
          <cell r="BU13">
            <v>0</v>
          </cell>
          <cell r="BV13">
            <v>0</v>
          </cell>
          <cell r="BW13">
            <v>0</v>
          </cell>
          <cell r="BX13">
            <v>0</v>
          </cell>
          <cell r="BY13">
            <v>0</v>
          </cell>
          <cell r="BZ13">
            <v>0</v>
          </cell>
          <cell r="CA13">
            <v>0</v>
          </cell>
          <cell r="CB13">
            <v>0</v>
          </cell>
          <cell r="CC13">
            <v>0</v>
          </cell>
          <cell r="CD13">
            <v>0</v>
          </cell>
          <cell r="CE13" t="str">
            <v>NA</v>
          </cell>
          <cell r="CF13" t="str">
            <v>NA</v>
          </cell>
          <cell r="CG13" t="str">
            <v>NA</v>
          </cell>
          <cell r="CH13">
            <v>0</v>
          </cell>
          <cell r="CI13">
            <v>0</v>
          </cell>
          <cell r="CJ13">
            <v>0</v>
          </cell>
          <cell r="CK13">
            <v>0</v>
          </cell>
          <cell r="CL13">
            <v>0</v>
          </cell>
          <cell r="CM13">
            <v>0</v>
          </cell>
          <cell r="CN13">
            <v>0</v>
          </cell>
          <cell r="CO13">
            <v>0</v>
          </cell>
          <cell r="CP13">
            <v>0</v>
          </cell>
          <cell r="CQ13">
            <v>0</v>
          </cell>
          <cell r="CR13">
            <v>0</v>
          </cell>
          <cell r="CS13">
            <v>0</v>
          </cell>
          <cell r="CT13">
            <v>0</v>
          </cell>
          <cell r="CU13" t="str">
            <v>NA</v>
          </cell>
          <cell r="CV13" t="str">
            <v>NA</v>
          </cell>
          <cell r="CW13" t="str">
            <v>NA</v>
          </cell>
          <cell r="CX13">
            <v>0</v>
          </cell>
          <cell r="CY13">
            <v>0</v>
          </cell>
          <cell r="CZ13">
            <v>0</v>
          </cell>
          <cell r="DA13">
            <v>0</v>
          </cell>
          <cell r="DB13">
            <v>0</v>
          </cell>
          <cell r="DC13">
            <v>0</v>
          </cell>
          <cell r="DD13">
            <v>0</v>
          </cell>
          <cell r="DE13">
            <v>0</v>
          </cell>
          <cell r="DF13">
            <v>0</v>
          </cell>
          <cell r="DG13">
            <v>0</v>
          </cell>
          <cell r="DH13">
            <v>0</v>
          </cell>
          <cell r="DI13">
            <v>0</v>
          </cell>
          <cell r="DJ13">
            <v>0</v>
          </cell>
          <cell r="DK13" t="str">
            <v>NA</v>
          </cell>
          <cell r="DL13" t="str">
            <v>R-08</v>
          </cell>
          <cell r="DM13" t="str">
            <v>S. Pellerin, J-S Naud</v>
          </cell>
          <cell r="DN13">
            <v>295</v>
          </cell>
          <cell r="DO13">
            <v>25</v>
          </cell>
          <cell r="DP13">
            <v>78</v>
          </cell>
          <cell r="DQ13">
            <v>0</v>
          </cell>
          <cell r="DR13">
            <v>24570</v>
          </cell>
          <cell r="DS13">
            <v>94270</v>
          </cell>
          <cell r="DT13">
            <v>0</v>
          </cell>
          <cell r="DU13">
            <v>0</v>
          </cell>
          <cell r="DV13">
            <v>88201</v>
          </cell>
          <cell r="DW13">
            <v>0</v>
          </cell>
          <cell r="DX13">
            <v>6069</v>
          </cell>
          <cell r="DY13">
            <v>26400</v>
          </cell>
          <cell r="DZ13">
            <v>26400</v>
          </cell>
          <cell r="EA13" t="str">
            <v>C</v>
          </cell>
          <cell r="EB13" t="str">
            <v>R-09</v>
          </cell>
          <cell r="EC13" t="str">
            <v>S. Heppell, L. Boissonneault</v>
          </cell>
          <cell r="ED13">
            <v>270</v>
          </cell>
          <cell r="EE13">
            <v>85</v>
          </cell>
          <cell r="EF13">
            <v>118</v>
          </cell>
          <cell r="EG13">
            <v>15</v>
          </cell>
          <cell r="EH13">
            <v>41820</v>
          </cell>
          <cell r="EI13">
            <v>124870</v>
          </cell>
          <cell r="EJ13">
            <v>0</v>
          </cell>
          <cell r="EK13">
            <v>0</v>
          </cell>
          <cell r="EL13">
            <v>51259</v>
          </cell>
          <cell r="EM13">
            <v>0</v>
          </cell>
          <cell r="EN13">
            <v>73611</v>
          </cell>
          <cell r="EO13">
            <v>545000</v>
          </cell>
          <cell r="EP13">
            <v>545000</v>
          </cell>
          <cell r="EQ13" t="str">
            <v>C</v>
          </cell>
          <cell r="ER13" t="str">
            <v>R-10</v>
          </cell>
          <cell r="ES13" t="str">
            <v>G. Szor, C. Jutras, S. Rivard, G. Gingras</v>
          </cell>
          <cell r="ET13">
            <v>210</v>
          </cell>
          <cell r="EU13">
            <v>75</v>
          </cell>
          <cell r="EV13">
            <v>50</v>
          </cell>
          <cell r="EW13">
            <v>10</v>
          </cell>
          <cell r="EX13">
            <v>18850</v>
          </cell>
          <cell r="EY13">
            <v>86200</v>
          </cell>
          <cell r="EZ13">
            <v>0</v>
          </cell>
          <cell r="FA13">
            <v>0</v>
          </cell>
          <cell r="FB13">
            <v>9619</v>
          </cell>
          <cell r="FC13">
            <v>0</v>
          </cell>
          <cell r="FD13">
            <v>76581</v>
          </cell>
          <cell r="FE13">
            <v>625000</v>
          </cell>
          <cell r="FF13">
            <v>625000</v>
          </cell>
          <cell r="FG13" t="str">
            <v>C</v>
          </cell>
          <cell r="FH13" t="str">
            <v>NA</v>
          </cell>
          <cell r="FI13" t="str">
            <v>NA</v>
          </cell>
          <cell r="FJ13">
            <v>0</v>
          </cell>
          <cell r="FK13">
            <v>0</v>
          </cell>
          <cell r="FL13">
            <v>0</v>
          </cell>
          <cell r="FM13">
            <v>0</v>
          </cell>
          <cell r="FN13">
            <v>0</v>
          </cell>
          <cell r="FO13">
            <v>0</v>
          </cell>
          <cell r="FP13">
            <v>0</v>
          </cell>
          <cell r="FQ13">
            <v>0</v>
          </cell>
          <cell r="FR13">
            <v>0</v>
          </cell>
          <cell r="FS13">
            <v>0</v>
          </cell>
          <cell r="FT13">
            <v>0</v>
          </cell>
          <cell r="FU13">
            <v>0</v>
          </cell>
          <cell r="FV13">
            <v>0</v>
          </cell>
          <cell r="FW13" t="str">
            <v>NA</v>
          </cell>
          <cell r="FX13" t="str">
            <v>NA</v>
          </cell>
          <cell r="FY13" t="str">
            <v>NA</v>
          </cell>
          <cell r="FZ13">
            <v>0</v>
          </cell>
          <cell r="GA13">
            <v>0</v>
          </cell>
          <cell r="GB13">
            <v>0</v>
          </cell>
          <cell r="GC13">
            <v>0</v>
          </cell>
          <cell r="GD13">
            <v>0</v>
          </cell>
          <cell r="GE13">
            <v>0</v>
          </cell>
          <cell r="GF13">
            <v>0</v>
          </cell>
          <cell r="GG13">
            <v>0</v>
          </cell>
          <cell r="GH13">
            <v>0</v>
          </cell>
          <cell r="GI13">
            <v>0</v>
          </cell>
          <cell r="GJ13">
            <v>0</v>
          </cell>
          <cell r="GK13">
            <v>0</v>
          </cell>
          <cell r="GL13">
            <v>0</v>
          </cell>
          <cell r="GM13" t="str">
            <v>NA</v>
          </cell>
        </row>
        <row r="14">
          <cell r="A14" t="str">
            <v>FT-2019-12</v>
          </cell>
          <cell r="B14" t="str">
            <v>x</v>
          </cell>
          <cell r="C14" t="str">
            <v>x</v>
          </cell>
          <cell r="D14" t="str">
            <v>SFP</v>
          </cell>
          <cell r="E14" t="str">
            <v>Faune terrestre</v>
          </cell>
          <cell r="F14" t="str">
            <v>DGGFH</v>
          </cell>
          <cell r="G14" t="str">
            <v>DEFTHA</v>
          </cell>
          <cell r="H14" t="str">
            <v>non</v>
          </cell>
          <cell r="I14" t="str">
            <v>10 ans</v>
          </cell>
          <cell r="J14" t="str">
            <v>6 ans sur 10</v>
          </cell>
          <cell r="K14" t="str">
            <v>Mai</v>
          </cell>
          <cell r="L14" t="str">
            <v>Projet ponctuel (durée déterminée, réalisé une seule fois, production de livrables, etc.)</v>
          </cell>
          <cell r="M14" t="str">
            <v>Dynamique de populations de l'ours noir dans un contexte de changements climatiques et d'aménagement forestier</v>
          </cell>
          <cell r="N14" t="str">
            <v>Au Québec, la gestion de l’ours noir se fait principalement à l’aide d’indicateurs du taux d’exploitation et de productivité dans la récolte ainsi qu’à partir de simulations démographiques de population. Ces simulations servent à projeter l’évolution probable de la population à partir d’une estimation de son abondance initiale et de paramètres fondamentaux de la dynamique de population (taux de reproduction et de mortalité). Les données qui sont utilisées pour prédire l’évolution des populations sont issues de recherches menées dans le sud-ouest du Québec au début des années 1990. Celles-ci méritent d’être mises à jour puisque l’environnement dans lequel évolue l’ours noir a subi d’importants changements au cours des dernières décennies (multiplications des parterres de coupe et changements climatiques). Nous avons besoin de connaître l'évolution des populations pour faire une gestion optimale de l'espèce et établir les cibles de récolte dans les plans de gestion. Les données recueillies par ce projet sont donc cruciales pour la gestion des populations et l'élaboration des plans de gestion.
Le projet est démarré depuis 2015.</v>
          </cell>
          <cell r="O14" t="str">
            <v>L'objectif principal est d'étudier la dynamique des populations d'ours pour fournir des intrants essentiels à la gestion de l'espèce. Les objectifs spécifiques sont :
1) Déterminer les taux de productivité et de survie de l’ours noir en fonction de la qualité d’habitat (échelle du domaine bioclimatique et échelle individuelle); 2) Décrire le régime alimentaire de l’ours noir dans chaque domaine bioclimatique et faire le lien entre la sélection d’habitats par l’ours et la phénologie des items du régime alimentaire; 3) Évaluer l’influence des conditions climatiques sur la production de petits fruits et la productivité des femelles, et étudier le lien entre les changements climatiques et la productivité des femelles en utilisant les bases de données historiques; 4) Évaluer l’influence des conditions climatiques sur la productivité des ressources alimentaires et, conséquemment, sur la date d’entrée en tanière; 5) fournir les intrants nécessaires pour la gestion.
Le travail de terrain comporte trois grandes étapes: les captures estivales pour munir les ours de colliers de télémétrie, les inventaires de végétation en fin d'été pour évaluer la disponibilité des ressources alimentaires, et les visites de tanières en hiver pour dénombrer les oursons et évaluer leur taux de survie.</v>
          </cell>
          <cell r="P14" t="str">
            <v>Les bases de données seront mises à jour annuellement et un rapport final en fin de projet. Des publications scientifiques seront publiées en cours de projet.</v>
          </cell>
          <cell r="Q14" t="str">
            <v>(À compléter ultérieurement, lors de la reddition de comptes)</v>
          </cell>
          <cell r="R14" t="str">
            <v>Christian Dussault</v>
          </cell>
          <cell r="S14" t="str">
            <v>DEFTHA</v>
          </cell>
          <cell r="T14" t="str">
            <v>R-01</v>
          </cell>
          <cell r="U14" t="str">
            <v>Élise Roussel-Garneau</v>
          </cell>
          <cell r="V14">
            <v>5</v>
          </cell>
          <cell r="W14">
            <v>2</v>
          </cell>
          <cell r="X14">
            <v>0</v>
          </cell>
          <cell r="Y14">
            <v>0</v>
          </cell>
          <cell r="Z14">
            <v>0</v>
          </cell>
          <cell r="AA14">
            <v>1670</v>
          </cell>
          <cell r="AB14">
            <v>0</v>
          </cell>
          <cell r="AC14">
            <v>250</v>
          </cell>
          <cell r="AD14">
            <v>730</v>
          </cell>
          <cell r="AE14">
            <v>0</v>
          </cell>
          <cell r="AF14">
            <v>940</v>
          </cell>
          <cell r="AG14">
            <v>0</v>
          </cell>
          <cell r="AH14">
            <v>250</v>
          </cell>
          <cell r="AI14" t="str">
            <v>C</v>
          </cell>
          <cell r="AJ14" t="str">
            <v>R-02</v>
          </cell>
          <cell r="AK14" t="str">
            <v>Claude Dussault</v>
          </cell>
          <cell r="AL14">
            <v>93</v>
          </cell>
          <cell r="AM14">
            <v>12</v>
          </cell>
          <cell r="AN14">
            <v>37</v>
          </cell>
          <cell r="AO14">
            <v>0</v>
          </cell>
          <cell r="AP14">
            <v>11655</v>
          </cell>
          <cell r="AQ14">
            <v>34905</v>
          </cell>
          <cell r="AR14">
            <v>11655</v>
          </cell>
          <cell r="AS14">
            <v>21150</v>
          </cell>
          <cell r="AT14">
            <v>23250</v>
          </cell>
          <cell r="AU14">
            <v>0</v>
          </cell>
          <cell r="AV14">
            <v>0</v>
          </cell>
          <cell r="AW14">
            <v>0</v>
          </cell>
          <cell r="AX14">
            <v>21150</v>
          </cell>
          <cell r="AY14" t="str">
            <v>C</v>
          </cell>
          <cell r="AZ14" t="str">
            <v>R-03-12</v>
          </cell>
          <cell r="BA14" t="str">
            <v>Caroline Hins</v>
          </cell>
          <cell r="BB14">
            <v>2</v>
          </cell>
          <cell r="BC14">
            <v>1</v>
          </cell>
          <cell r="BD14">
            <v>0</v>
          </cell>
          <cell r="BE14">
            <v>0</v>
          </cell>
          <cell r="BF14">
            <v>0</v>
          </cell>
          <cell r="BG14">
            <v>730</v>
          </cell>
          <cell r="BH14">
            <v>0</v>
          </cell>
          <cell r="BI14">
            <v>250</v>
          </cell>
          <cell r="BJ14">
            <v>730</v>
          </cell>
          <cell r="BK14">
            <v>0</v>
          </cell>
          <cell r="BL14">
            <v>0</v>
          </cell>
          <cell r="BM14">
            <v>0</v>
          </cell>
          <cell r="BN14">
            <v>250</v>
          </cell>
          <cell r="BO14" t="str">
            <v>C</v>
          </cell>
          <cell r="BP14" t="str">
            <v>R-04-17</v>
          </cell>
          <cell r="BQ14" t="str">
            <v>Édith Cadieux</v>
          </cell>
          <cell r="BR14">
            <v>66</v>
          </cell>
          <cell r="BS14">
            <v>15</v>
          </cell>
          <cell r="BT14">
            <v>35</v>
          </cell>
          <cell r="BU14">
            <v>2</v>
          </cell>
          <cell r="BV14">
            <v>11645</v>
          </cell>
          <cell r="BW14">
            <v>30155</v>
          </cell>
          <cell r="BX14">
            <v>11645</v>
          </cell>
          <cell r="BY14">
            <v>1550</v>
          </cell>
          <cell r="BZ14">
            <v>18510</v>
          </cell>
          <cell r="CA14">
            <v>0</v>
          </cell>
          <cell r="CB14">
            <v>0</v>
          </cell>
          <cell r="CC14">
            <v>0</v>
          </cell>
          <cell r="CD14">
            <v>1550</v>
          </cell>
          <cell r="CE14" t="str">
            <v>C</v>
          </cell>
          <cell r="CF14" t="str">
            <v>R-05-06-13-16</v>
          </cell>
          <cell r="CG14" t="str">
            <v>Anaïs Gasse</v>
          </cell>
          <cell r="CH14">
            <v>4</v>
          </cell>
          <cell r="CI14">
            <v>3</v>
          </cell>
          <cell r="CJ14">
            <v>0</v>
          </cell>
          <cell r="CK14">
            <v>0</v>
          </cell>
          <cell r="CL14">
            <v>0</v>
          </cell>
          <cell r="CM14">
            <v>1770</v>
          </cell>
          <cell r="CN14">
            <v>0</v>
          </cell>
          <cell r="CO14">
            <v>250</v>
          </cell>
          <cell r="CP14">
            <v>730</v>
          </cell>
          <cell r="CQ14">
            <v>0</v>
          </cell>
          <cell r="CR14">
            <v>1040</v>
          </cell>
          <cell r="CS14">
            <v>0</v>
          </cell>
          <cell r="CT14">
            <v>250</v>
          </cell>
          <cell r="CU14" t="str">
            <v>C</v>
          </cell>
          <cell r="CV14" t="str">
            <v>R-07</v>
          </cell>
          <cell r="CW14" t="str">
            <v>André Dumont</v>
          </cell>
          <cell r="CX14">
            <v>89</v>
          </cell>
          <cell r="CY14">
            <v>12</v>
          </cell>
          <cell r="CZ14">
            <v>41</v>
          </cell>
          <cell r="DA14">
            <v>4</v>
          </cell>
          <cell r="DB14">
            <v>14155</v>
          </cell>
          <cell r="DC14">
            <v>36565</v>
          </cell>
          <cell r="DD14">
            <v>14155</v>
          </cell>
          <cell r="DE14">
            <v>1550</v>
          </cell>
          <cell r="DF14">
            <v>22410</v>
          </cell>
          <cell r="DG14">
            <v>0</v>
          </cell>
          <cell r="DH14">
            <v>0</v>
          </cell>
          <cell r="DI14">
            <v>0</v>
          </cell>
          <cell r="DJ14">
            <v>1550</v>
          </cell>
          <cell r="DK14" t="str">
            <v>C</v>
          </cell>
          <cell r="DL14" t="str">
            <v>R-08</v>
          </cell>
          <cell r="DM14" t="str">
            <v>Caroline Trudeau</v>
          </cell>
          <cell r="DN14">
            <v>2</v>
          </cell>
          <cell r="DO14">
            <v>1</v>
          </cell>
          <cell r="DP14">
            <v>0</v>
          </cell>
          <cell r="DQ14">
            <v>0</v>
          </cell>
          <cell r="DR14">
            <v>0</v>
          </cell>
          <cell r="DS14">
            <v>730</v>
          </cell>
          <cell r="DT14">
            <v>0</v>
          </cell>
          <cell r="DU14">
            <v>250</v>
          </cell>
          <cell r="DV14">
            <v>730</v>
          </cell>
          <cell r="DW14">
            <v>0</v>
          </cell>
          <cell r="DX14">
            <v>0</v>
          </cell>
          <cell r="DY14">
            <v>0</v>
          </cell>
          <cell r="DZ14">
            <v>250</v>
          </cell>
          <cell r="EA14" t="str">
            <v>C</v>
          </cell>
          <cell r="EB14" t="str">
            <v>R-09</v>
          </cell>
          <cell r="EC14" t="str">
            <v>Catherine Ayotte</v>
          </cell>
          <cell r="ED14">
            <v>2</v>
          </cell>
          <cell r="EE14">
            <v>1</v>
          </cell>
          <cell r="EF14">
            <v>0</v>
          </cell>
          <cell r="EG14">
            <v>0</v>
          </cell>
          <cell r="EH14">
            <v>0</v>
          </cell>
          <cell r="EI14">
            <v>730</v>
          </cell>
          <cell r="EJ14">
            <v>0</v>
          </cell>
          <cell r="EK14">
            <v>250</v>
          </cell>
          <cell r="EL14">
            <v>730</v>
          </cell>
          <cell r="EM14">
            <v>0</v>
          </cell>
          <cell r="EN14">
            <v>0</v>
          </cell>
          <cell r="EO14">
            <v>0</v>
          </cell>
          <cell r="EP14">
            <v>250</v>
          </cell>
          <cell r="EQ14" t="str">
            <v>C</v>
          </cell>
          <cell r="ER14" t="str">
            <v>R-10</v>
          </cell>
          <cell r="ES14" t="str">
            <v>Vincent Brodeur</v>
          </cell>
          <cell r="ET14">
            <v>2</v>
          </cell>
          <cell r="EU14">
            <v>1</v>
          </cell>
          <cell r="EV14">
            <v>0</v>
          </cell>
          <cell r="EW14">
            <v>0</v>
          </cell>
          <cell r="EX14">
            <v>0</v>
          </cell>
          <cell r="EY14">
            <v>730</v>
          </cell>
          <cell r="EZ14">
            <v>0</v>
          </cell>
          <cell r="FA14">
            <v>250</v>
          </cell>
          <cell r="FB14">
            <v>730</v>
          </cell>
          <cell r="FC14">
            <v>0</v>
          </cell>
          <cell r="FD14">
            <v>0</v>
          </cell>
          <cell r="FE14">
            <v>0</v>
          </cell>
          <cell r="FF14">
            <v>250</v>
          </cell>
          <cell r="FG14" t="str">
            <v>C</v>
          </cell>
          <cell r="FH14" t="str">
            <v>R-11</v>
          </cell>
          <cell r="FI14" t="str">
            <v>Martin Dorais</v>
          </cell>
          <cell r="FJ14">
            <v>95</v>
          </cell>
          <cell r="FK14">
            <v>11</v>
          </cell>
          <cell r="FL14">
            <v>49</v>
          </cell>
          <cell r="FM14">
            <v>0</v>
          </cell>
          <cell r="FN14">
            <v>15435</v>
          </cell>
          <cell r="FO14">
            <v>38795</v>
          </cell>
          <cell r="FP14">
            <v>15435</v>
          </cell>
          <cell r="FQ14">
            <v>1750</v>
          </cell>
          <cell r="FR14">
            <v>23360</v>
          </cell>
          <cell r="FS14">
            <v>0</v>
          </cell>
          <cell r="FT14">
            <v>0</v>
          </cell>
          <cell r="FU14">
            <v>0</v>
          </cell>
          <cell r="FV14">
            <v>1750</v>
          </cell>
          <cell r="FW14" t="str">
            <v>C</v>
          </cell>
          <cell r="FX14" t="str">
            <v>R-14-15</v>
          </cell>
          <cell r="FY14" t="str">
            <v>Yannick Bilodeau</v>
          </cell>
          <cell r="FZ14">
            <v>2</v>
          </cell>
          <cell r="GA14">
            <v>1</v>
          </cell>
          <cell r="GB14">
            <v>0</v>
          </cell>
          <cell r="GC14">
            <v>0</v>
          </cell>
          <cell r="GD14">
            <v>0</v>
          </cell>
          <cell r="GE14">
            <v>730</v>
          </cell>
          <cell r="GF14">
            <v>0</v>
          </cell>
          <cell r="GG14">
            <v>250</v>
          </cell>
          <cell r="GH14">
            <v>730</v>
          </cell>
          <cell r="GI14">
            <v>0</v>
          </cell>
          <cell r="GJ14">
            <v>0</v>
          </cell>
          <cell r="GK14">
            <v>0</v>
          </cell>
          <cell r="GL14">
            <v>250</v>
          </cell>
          <cell r="GM14" t="str">
            <v>C</v>
          </cell>
        </row>
        <row r="15">
          <cell r="A15" t="str">
            <v>FT-2019-13</v>
          </cell>
          <cell r="B15" t="str">
            <v>x</v>
          </cell>
          <cell r="C15" t="str">
            <v>x</v>
          </cell>
          <cell r="D15" t="str">
            <v>SFP</v>
          </cell>
          <cell r="E15" t="str">
            <v>Faune terrestre</v>
          </cell>
          <cell r="F15" t="str">
            <v>DGGFH</v>
          </cell>
          <cell r="G15" t="str">
            <v>DEFTHA</v>
          </cell>
          <cell r="H15" t="str">
            <v>oui</v>
          </cell>
          <cell r="I15" t="str">
            <v>5 ans</v>
          </cell>
          <cell r="J15" t="str">
            <v>2 ans sur 5</v>
          </cell>
          <cell r="K15" t="str">
            <v>En continu</v>
          </cell>
          <cell r="L15" t="str">
            <v>Projet ponctuel (durée déterminée, réalisé une seule fois, production de livrables, etc.)</v>
          </cell>
          <cell r="M15" t="str">
            <v>Influence de la tique d'hiver sur la dynamique des populations d'orignaux et suivi des variations annuelles (décomptes aux stations d'enregistrement)</v>
          </cell>
          <cell r="N15" t="str">
            <v>L’intensification des interactions entre l’orignal et la tique d’hiver est un phénomène récent dans l’est du Canada et nous ne connaissons pas son influence sur la dynamique des populations d’orignaux. En plus de prélever un volume important de sang et de causer une anémie chronique, la tique d’hiver est à l’origine d’une cascade d’effets indirects sur le comportement des individus infestés qui peuvent avoir des conséquences sur leur condition physique et, ultimement, leur reproduction et leur survie. Les individus infestés sont plus faibles et on observe une diminution de leur vigilance, de leur capacité à détecter les prédateurs en approche et à échapper à la poursuite d’un prédateur. Depuis quelques années, plusieurs populations d’orignaux en Amérique du Nord semblent en déclin. Au New Hampshire, la tique d’hiver est considérée comme la principale responsable de la chute des populations. Au Québec, des cas de mortalités d’orignaux associées à la tique d’hiver sont observés chaque année. Avec le réchauffement climatique, la tique d’hiver risque d’être de plus en plus abondante sous nos latitudes. Les impacts de la tique doivent être considérés dans les plans de gestion pour optimiser la gestion des populations puisqu'il pourrait s'agir d'une source de mortalité non négligeable dans certaines régions. Ce projet a été développé en partenariat avec l'Université Laval et il a obtenu un financement du CRSNG pour 5 ans. Le MFFP a déjà investi 230 k$ en immobilisations pour l'achat de colliers.</v>
          </cell>
          <cell r="O15" t="str">
            <v xml:space="preserve">L'objectif principal est d'obtenir les données nécessaires pour améliorer la gestion de l'espèce et bonifier les plans de gestion. Plus spécifiquement, nous souhaitons comprendre et prédire la dynamique des interactions entre la tique d’hiver et les populations d’orignaux au Québec en fonction de diverses variables: conditions climatiques présentes et anticipées, peuplements forestiers disponibles, présence d’autres parasites et de prédateurs, densités d’orignaux. Nous aborderons cet objectif selon trois axes de recherche:
1. l’évaluation de la santé, de la dynamique et de l’écologie des orignaux en réponse aux variations dans les charges de D. albipictus ; 2. l’étude épidémiologique de D. albipictus  et les interactions avec les autres parasites; 3. le développement d’une approche participative (science citoyenne) afin de faciliter le suivi des infestations et améliorer notre capacité d’adaptation aux changements écologiques. 
La principale action de ce projet sera le suivi par télémétrie de 24 faons orignaux dans 3 régions du Québec pour évaluer le taux de mortalité occasionné par la tique. Aussi, pour une septième année, la DEFTHA sollicite la participation des directions du SOR afin de poursuivre le suivi de la tique d'hiver en effectuant des décomptes de tiques aux stations d'enregistrement, sur des orignaux abattus à la chasse à l’automne. </v>
          </cell>
          <cell r="P15" t="str">
            <v>Protocoles standardisés d'échantillonnage. Rapport d'activité 2019-2020.</v>
          </cell>
          <cell r="Q15" t="str">
            <v>(À compléter ultérieurement, lors de la reddition de comptes)</v>
          </cell>
          <cell r="R15" t="str">
            <v>Christian Dussault</v>
          </cell>
          <cell r="S15">
            <v>0</v>
          </cell>
          <cell r="T15" t="str">
            <v>R-01</v>
          </cell>
          <cell r="U15" t="str">
            <v>Frédéric Lesmerises</v>
          </cell>
          <cell r="V15">
            <v>23</v>
          </cell>
          <cell r="W15">
            <v>11</v>
          </cell>
          <cell r="X15">
            <v>13</v>
          </cell>
          <cell r="Y15">
            <v>0</v>
          </cell>
          <cell r="Z15">
            <v>4095</v>
          </cell>
          <cell r="AA15">
            <v>12335</v>
          </cell>
          <cell r="AB15">
            <v>4095</v>
          </cell>
          <cell r="AC15">
            <v>2102</v>
          </cell>
          <cell r="AD15">
            <v>8240</v>
          </cell>
          <cell r="AE15">
            <v>0</v>
          </cell>
          <cell r="AF15">
            <v>0</v>
          </cell>
          <cell r="AG15">
            <v>0</v>
          </cell>
          <cell r="AH15">
            <v>2102</v>
          </cell>
          <cell r="AI15" t="str">
            <v>C</v>
          </cell>
          <cell r="AJ15" t="str">
            <v>R-02</v>
          </cell>
          <cell r="AK15" t="str">
            <v>Claude Dussault</v>
          </cell>
          <cell r="AL15">
            <v>15</v>
          </cell>
          <cell r="AM15">
            <v>4</v>
          </cell>
          <cell r="AN15">
            <v>2</v>
          </cell>
          <cell r="AO15">
            <v>0</v>
          </cell>
          <cell r="AP15">
            <v>630</v>
          </cell>
          <cell r="AQ15">
            <v>5020</v>
          </cell>
          <cell r="AR15">
            <v>630</v>
          </cell>
          <cell r="AS15">
            <v>480</v>
          </cell>
          <cell r="AT15">
            <v>4390</v>
          </cell>
          <cell r="AU15">
            <v>0</v>
          </cell>
          <cell r="AV15">
            <v>0</v>
          </cell>
          <cell r="AW15">
            <v>0</v>
          </cell>
          <cell r="AX15">
            <v>480</v>
          </cell>
          <cell r="AY15" t="str">
            <v>C</v>
          </cell>
          <cell r="AZ15" t="str">
            <v>R-03-12</v>
          </cell>
          <cell r="BA15" t="str">
            <v>Jean-François Dumont</v>
          </cell>
          <cell r="BB15">
            <v>20</v>
          </cell>
          <cell r="BC15">
            <v>9</v>
          </cell>
          <cell r="BD15">
            <v>12</v>
          </cell>
          <cell r="BE15">
            <v>4</v>
          </cell>
          <cell r="BF15">
            <v>5020</v>
          </cell>
          <cell r="BG15">
            <v>12010</v>
          </cell>
          <cell r="BH15">
            <v>5020</v>
          </cell>
          <cell r="BI15">
            <v>1572</v>
          </cell>
          <cell r="BJ15">
            <v>6990</v>
          </cell>
          <cell r="BK15">
            <v>0</v>
          </cell>
          <cell r="BL15">
            <v>0</v>
          </cell>
          <cell r="BM15">
            <v>0</v>
          </cell>
          <cell r="BN15">
            <v>1572</v>
          </cell>
          <cell r="BO15" t="str">
            <v>C</v>
          </cell>
          <cell r="BP15" t="str">
            <v>R-04-17</v>
          </cell>
          <cell r="BQ15" t="str">
            <v>Édith Cadieux</v>
          </cell>
          <cell r="BR15">
            <v>6</v>
          </cell>
          <cell r="BS15">
            <v>5</v>
          </cell>
          <cell r="BT15">
            <v>2</v>
          </cell>
          <cell r="BU15">
            <v>0</v>
          </cell>
          <cell r="BV15">
            <v>630</v>
          </cell>
          <cell r="BW15">
            <v>3440</v>
          </cell>
          <cell r="BX15">
            <v>630</v>
          </cell>
          <cell r="BY15">
            <v>775</v>
          </cell>
          <cell r="BZ15">
            <v>2810</v>
          </cell>
          <cell r="CA15">
            <v>0</v>
          </cell>
          <cell r="CB15">
            <v>0</v>
          </cell>
          <cell r="CC15">
            <v>0</v>
          </cell>
          <cell r="CD15">
            <v>775</v>
          </cell>
          <cell r="CE15" t="str">
            <v>C</v>
          </cell>
          <cell r="CF15" t="str">
            <v>R-05-06-13-16</v>
          </cell>
          <cell r="CG15" t="str">
            <v>Anaïs Gasse</v>
          </cell>
          <cell r="CH15">
            <v>5</v>
          </cell>
          <cell r="CI15">
            <v>5</v>
          </cell>
          <cell r="CJ15">
            <v>5</v>
          </cell>
          <cell r="CK15">
            <v>1</v>
          </cell>
          <cell r="CL15">
            <v>1885</v>
          </cell>
          <cell r="CM15">
            <v>4485</v>
          </cell>
          <cell r="CN15">
            <v>1885</v>
          </cell>
          <cell r="CO15">
            <v>627</v>
          </cell>
          <cell r="CP15">
            <v>2600</v>
          </cell>
          <cell r="CQ15">
            <v>0</v>
          </cell>
          <cell r="CR15">
            <v>0</v>
          </cell>
          <cell r="CS15">
            <v>0</v>
          </cell>
          <cell r="CT15">
            <v>627</v>
          </cell>
          <cell r="CU15" t="str">
            <v>C</v>
          </cell>
          <cell r="CV15" t="str">
            <v>R-07</v>
          </cell>
          <cell r="CW15" t="str">
            <v>André Dumont</v>
          </cell>
          <cell r="CX15">
            <v>25</v>
          </cell>
          <cell r="CY15">
            <v>9</v>
          </cell>
          <cell r="CZ15">
            <v>8</v>
          </cell>
          <cell r="DA15">
            <v>4</v>
          </cell>
          <cell r="DB15">
            <v>3760</v>
          </cell>
          <cell r="DC15">
            <v>11800</v>
          </cell>
          <cell r="DD15">
            <v>3760</v>
          </cell>
          <cell r="DE15">
            <v>1756</v>
          </cell>
          <cell r="DF15">
            <v>8040</v>
          </cell>
          <cell r="DG15">
            <v>0</v>
          </cell>
          <cell r="DH15">
            <v>0</v>
          </cell>
          <cell r="DI15">
            <v>0</v>
          </cell>
          <cell r="DJ15">
            <v>1756</v>
          </cell>
          <cell r="DK15" t="str">
            <v>C</v>
          </cell>
          <cell r="DL15" t="str">
            <v>R-08</v>
          </cell>
          <cell r="DM15" t="str">
            <v>Caroline Trudeau</v>
          </cell>
          <cell r="DN15">
            <v>10</v>
          </cell>
          <cell r="DO15">
            <v>4</v>
          </cell>
          <cell r="DP15">
            <v>8</v>
          </cell>
          <cell r="DQ15">
            <v>3</v>
          </cell>
          <cell r="DR15">
            <v>3450</v>
          </cell>
          <cell r="DS15">
            <v>6790</v>
          </cell>
          <cell r="DT15">
            <v>3450</v>
          </cell>
          <cell r="DU15">
            <v>877</v>
          </cell>
          <cell r="DV15">
            <v>3340</v>
          </cell>
          <cell r="DW15">
            <v>0</v>
          </cell>
          <cell r="DX15">
            <v>0</v>
          </cell>
          <cell r="DY15">
            <v>0</v>
          </cell>
          <cell r="DZ15">
            <v>877</v>
          </cell>
          <cell r="EA15" t="str">
            <v>C</v>
          </cell>
          <cell r="EB15" t="str">
            <v>R-09</v>
          </cell>
          <cell r="EC15" t="str">
            <v>Catherine Ayotte</v>
          </cell>
          <cell r="ED15">
            <v>5</v>
          </cell>
          <cell r="EE15">
            <v>3</v>
          </cell>
          <cell r="EF15">
            <v>3</v>
          </cell>
          <cell r="EG15">
            <v>0</v>
          </cell>
          <cell r="EH15">
            <v>945</v>
          </cell>
          <cell r="EI15">
            <v>2925</v>
          </cell>
          <cell r="EJ15">
            <v>945</v>
          </cell>
          <cell r="EK15">
            <v>550</v>
          </cell>
          <cell r="EL15">
            <v>1980</v>
          </cell>
          <cell r="EM15">
            <v>0</v>
          </cell>
          <cell r="EN15">
            <v>0</v>
          </cell>
          <cell r="EO15">
            <v>0</v>
          </cell>
          <cell r="EP15">
            <v>550</v>
          </cell>
          <cell r="EQ15" t="str">
            <v>C</v>
          </cell>
          <cell r="ER15" t="str">
            <v>R-10</v>
          </cell>
          <cell r="ES15" t="str">
            <v>Vincent Brodeur</v>
          </cell>
          <cell r="ET15">
            <v>4</v>
          </cell>
          <cell r="EU15">
            <v>0</v>
          </cell>
          <cell r="EV15">
            <v>0</v>
          </cell>
          <cell r="EW15">
            <v>0</v>
          </cell>
          <cell r="EX15">
            <v>0</v>
          </cell>
          <cell r="EY15">
            <v>840</v>
          </cell>
          <cell r="EZ15">
            <v>0</v>
          </cell>
          <cell r="FA15">
            <v>0</v>
          </cell>
          <cell r="FB15">
            <v>840</v>
          </cell>
          <cell r="FC15">
            <v>0</v>
          </cell>
          <cell r="FD15">
            <v>0</v>
          </cell>
          <cell r="FE15">
            <v>0</v>
          </cell>
          <cell r="FF15">
            <v>0</v>
          </cell>
          <cell r="FG15" t="str">
            <v>C</v>
          </cell>
          <cell r="FH15" t="str">
            <v>R-11</v>
          </cell>
          <cell r="FI15" t="str">
            <v>Martin Dorais</v>
          </cell>
          <cell r="FJ15">
            <v>12</v>
          </cell>
          <cell r="FK15">
            <v>5</v>
          </cell>
          <cell r="FL15">
            <v>2</v>
          </cell>
          <cell r="FM15">
            <v>0</v>
          </cell>
          <cell r="FN15">
            <v>630</v>
          </cell>
          <cell r="FO15">
            <v>4700</v>
          </cell>
          <cell r="FP15">
            <v>630</v>
          </cell>
          <cell r="FQ15">
            <v>50</v>
          </cell>
          <cell r="FR15">
            <v>4070</v>
          </cell>
          <cell r="FS15">
            <v>0</v>
          </cell>
          <cell r="FT15">
            <v>0</v>
          </cell>
          <cell r="FU15">
            <v>0</v>
          </cell>
          <cell r="FV15">
            <v>50</v>
          </cell>
          <cell r="FW15" t="str">
            <v>C</v>
          </cell>
          <cell r="FX15" t="str">
            <v>R-14-15</v>
          </cell>
          <cell r="FY15" t="str">
            <v>Yannick Bilodeau</v>
          </cell>
          <cell r="FZ15">
            <v>19</v>
          </cell>
          <cell r="GA15">
            <v>10</v>
          </cell>
          <cell r="GB15">
            <v>13</v>
          </cell>
          <cell r="GC15">
            <v>4</v>
          </cell>
          <cell r="GD15">
            <v>5335</v>
          </cell>
          <cell r="GE15">
            <v>12425</v>
          </cell>
          <cell r="GF15">
            <v>5335</v>
          </cell>
          <cell r="GG15">
            <v>2207</v>
          </cell>
          <cell r="GH15">
            <v>7090</v>
          </cell>
          <cell r="GI15">
            <v>0</v>
          </cell>
          <cell r="GJ15">
            <v>0</v>
          </cell>
          <cell r="GK15">
            <v>0</v>
          </cell>
          <cell r="GL15">
            <v>2207</v>
          </cell>
          <cell r="GM15" t="str">
            <v>C</v>
          </cell>
        </row>
        <row r="16">
          <cell r="A16" t="str">
            <v>FT-2019-14</v>
          </cell>
          <cell r="B16">
            <v>0</v>
          </cell>
          <cell r="C16" t="str">
            <v>x</v>
          </cell>
          <cell r="D16" t="str">
            <v>SFP</v>
          </cell>
          <cell r="E16" t="str">
            <v>Faune terrestre</v>
          </cell>
          <cell r="F16" t="str">
            <v>DGGFH</v>
          </cell>
          <cell r="G16" t="str">
            <v>DEFTHA</v>
          </cell>
          <cell r="H16" t="str">
            <v>non</v>
          </cell>
          <cell r="I16" t="str">
            <v>2 ans</v>
          </cell>
          <cell r="J16" t="str">
            <v>Dernière année</v>
          </cell>
          <cell r="K16" t="str">
            <v>En continu</v>
          </cell>
          <cell r="L16" t="str">
            <v>Activité autre (comité, groupe de travail, etc.)</v>
          </cell>
          <cell r="M16" t="str">
            <v>Comité technique sur les mesures de gestion des populations de caribou forestier</v>
          </cell>
          <cell r="N16" t="str">
            <v>En avril 2016, le gouvernement du Québec rendait public son plan d’action pour l’aménagement de l’habitat du caribou forestier.  En mars 2017, il annonçait l’adoption d’une nouvelle mesure budgétaire liée au caribou qui vise, entre autres, la mise en œuvre d’un programme de gestion et de suivi des populations de caribou à l’échelle provinciale. Plusieurs comités ont été mis sur pied afin de contribuer à l'atteinte des objectifs du plan. Le comité technique sur les mesures de gestion des populations de caribou forestier a été mis en place afin d'évaluer la faisabilité et l'acceptabilité sociale des mesures de gestion, autres que l'aménagement forestier, susceptibles de contribuer à la conservation du caribou.</v>
          </cell>
          <cell r="O16" t="str">
            <v>Le comité technique a pour mandat de :
• Identifier et dresser le portrait des principaux facteurs directs de mortalité des caribous forestiers;
• Dresser le portrait des mesures de gestion existantes, notamment en termes d’efficacité, d’applicabilité, et de coûts de mise en œuvre;
• Émettre des recommandations quant aux conditions d’application de ces mesures pour les populations de caribou forestier du Québec en vue d’obtenir un positionnement ministériel.
En 2019-2020, les principaux objectifs du comité seront de : 1) compléter le rapport synthèse sur les mesures de gestion et, selon les directives du comité de coordination, 2) préparer une grille décisionnelle et des fiches d'information pour les gestionnaires.</v>
          </cell>
          <cell r="P16" t="str">
            <v>Pour mars 2020: produire la version finale du rapport sur les modalités de gestion des populations du caribou forestier au Québec et, selon les directives du comité de coordination, produire une grille décisionnelle et de fiches synthèses pour les mesures de gestion identifiées pour faciliter un positionnement ministériel.</v>
          </cell>
          <cell r="Q16" t="str">
            <v>(À compléter ultérieurement, lors de la reddition de comptes)</v>
          </cell>
          <cell r="R16" t="str">
            <v>Christian Dussault</v>
          </cell>
          <cell r="S16">
            <v>0</v>
          </cell>
          <cell r="T16" t="str">
            <v>NA</v>
          </cell>
          <cell r="U16" t="str">
            <v>NA</v>
          </cell>
          <cell r="V16">
            <v>0</v>
          </cell>
          <cell r="W16">
            <v>0</v>
          </cell>
          <cell r="X16">
            <v>0</v>
          </cell>
          <cell r="Y16">
            <v>0</v>
          </cell>
          <cell r="Z16">
            <v>0</v>
          </cell>
          <cell r="AA16">
            <v>0</v>
          </cell>
          <cell r="AB16">
            <v>0</v>
          </cell>
          <cell r="AC16">
            <v>0</v>
          </cell>
          <cell r="AD16">
            <v>0</v>
          </cell>
          <cell r="AE16">
            <v>0</v>
          </cell>
          <cell r="AF16">
            <v>0</v>
          </cell>
          <cell r="AG16">
            <v>0</v>
          </cell>
          <cell r="AH16">
            <v>0</v>
          </cell>
          <cell r="AI16" t="str">
            <v>NA</v>
          </cell>
          <cell r="AJ16" t="str">
            <v>R-02</v>
          </cell>
          <cell r="AK16" t="str">
            <v>Claude Dussault</v>
          </cell>
          <cell r="AL16">
            <v>0</v>
          </cell>
          <cell r="AM16">
            <v>15</v>
          </cell>
          <cell r="AN16">
            <v>0</v>
          </cell>
          <cell r="AO16">
            <v>0</v>
          </cell>
          <cell r="AP16">
            <v>0</v>
          </cell>
          <cell r="AQ16">
            <v>4650</v>
          </cell>
          <cell r="AR16">
            <v>0</v>
          </cell>
          <cell r="AS16">
            <v>0</v>
          </cell>
          <cell r="AT16">
            <v>3720</v>
          </cell>
          <cell r="AU16">
            <v>0</v>
          </cell>
          <cell r="AV16">
            <v>930</v>
          </cell>
          <cell r="AW16">
            <v>0</v>
          </cell>
          <cell r="AX16">
            <v>0</v>
          </cell>
          <cell r="AY16" t="str">
            <v>C</v>
          </cell>
          <cell r="AZ16" t="str">
            <v>R-03-12</v>
          </cell>
          <cell r="BA16" t="str">
            <v>Caroline Hins</v>
          </cell>
          <cell r="BB16">
            <v>0</v>
          </cell>
          <cell r="BC16">
            <v>15</v>
          </cell>
          <cell r="BD16">
            <v>0</v>
          </cell>
          <cell r="BE16">
            <v>0</v>
          </cell>
          <cell r="BF16">
            <v>0</v>
          </cell>
          <cell r="BG16">
            <v>4650</v>
          </cell>
          <cell r="BH16">
            <v>0</v>
          </cell>
          <cell r="BI16">
            <v>0</v>
          </cell>
          <cell r="BJ16">
            <v>3720</v>
          </cell>
          <cell r="BK16">
            <v>0</v>
          </cell>
          <cell r="BL16">
            <v>930</v>
          </cell>
          <cell r="BM16">
            <v>0</v>
          </cell>
          <cell r="BN16">
            <v>0</v>
          </cell>
          <cell r="BO16" t="str">
            <v>C</v>
          </cell>
          <cell r="BP16" t="str">
            <v>NA</v>
          </cell>
          <cell r="BQ16" t="str">
            <v>NA</v>
          </cell>
          <cell r="BR16">
            <v>0</v>
          </cell>
          <cell r="BS16">
            <v>0</v>
          </cell>
          <cell r="BT16">
            <v>0</v>
          </cell>
          <cell r="BU16">
            <v>0</v>
          </cell>
          <cell r="BV16">
            <v>0</v>
          </cell>
          <cell r="BW16">
            <v>0</v>
          </cell>
          <cell r="BX16">
            <v>0</v>
          </cell>
          <cell r="BY16">
            <v>0</v>
          </cell>
          <cell r="BZ16">
            <v>0</v>
          </cell>
          <cell r="CA16">
            <v>0</v>
          </cell>
          <cell r="CB16">
            <v>0</v>
          </cell>
          <cell r="CC16">
            <v>0</v>
          </cell>
          <cell r="CD16">
            <v>0</v>
          </cell>
          <cell r="CE16" t="str">
            <v>NA</v>
          </cell>
          <cell r="CF16" t="str">
            <v>NA</v>
          </cell>
          <cell r="CG16" t="str">
            <v>NA</v>
          </cell>
          <cell r="CH16">
            <v>0</v>
          </cell>
          <cell r="CI16">
            <v>0</v>
          </cell>
          <cell r="CJ16">
            <v>0</v>
          </cell>
          <cell r="CK16">
            <v>0</v>
          </cell>
          <cell r="CL16">
            <v>0</v>
          </cell>
          <cell r="CM16">
            <v>0</v>
          </cell>
          <cell r="CN16">
            <v>0</v>
          </cell>
          <cell r="CO16">
            <v>0</v>
          </cell>
          <cell r="CP16">
            <v>0</v>
          </cell>
          <cell r="CQ16">
            <v>0</v>
          </cell>
          <cell r="CR16">
            <v>0</v>
          </cell>
          <cell r="CS16">
            <v>0</v>
          </cell>
          <cell r="CT16">
            <v>0</v>
          </cell>
          <cell r="CU16" t="str">
            <v>NA</v>
          </cell>
          <cell r="CV16" t="str">
            <v>NA</v>
          </cell>
          <cell r="CW16" t="str">
            <v>NA</v>
          </cell>
          <cell r="CX16">
            <v>0</v>
          </cell>
          <cell r="CY16">
            <v>0</v>
          </cell>
          <cell r="CZ16">
            <v>0</v>
          </cell>
          <cell r="DA16">
            <v>0</v>
          </cell>
          <cell r="DB16">
            <v>0</v>
          </cell>
          <cell r="DC16">
            <v>0</v>
          </cell>
          <cell r="DD16">
            <v>0</v>
          </cell>
          <cell r="DE16">
            <v>0</v>
          </cell>
          <cell r="DF16">
            <v>0</v>
          </cell>
          <cell r="DG16">
            <v>0</v>
          </cell>
          <cell r="DH16">
            <v>0</v>
          </cell>
          <cell r="DI16">
            <v>0</v>
          </cell>
          <cell r="DJ16">
            <v>0</v>
          </cell>
          <cell r="DK16" t="str">
            <v>NA</v>
          </cell>
          <cell r="DL16" t="str">
            <v>R-08</v>
          </cell>
          <cell r="DM16" t="str">
            <v>Stéphanie Pellerin</v>
          </cell>
          <cell r="DN16">
            <v>0</v>
          </cell>
          <cell r="DO16">
            <v>15</v>
          </cell>
          <cell r="DP16">
            <v>0</v>
          </cell>
          <cell r="DQ16">
            <v>0</v>
          </cell>
          <cell r="DR16">
            <v>0</v>
          </cell>
          <cell r="DS16">
            <v>4650</v>
          </cell>
          <cell r="DT16">
            <v>0</v>
          </cell>
          <cell r="DU16">
            <v>0</v>
          </cell>
          <cell r="DV16">
            <v>3720</v>
          </cell>
          <cell r="DW16">
            <v>0</v>
          </cell>
          <cell r="DX16">
            <v>930</v>
          </cell>
          <cell r="DY16">
            <v>0</v>
          </cell>
          <cell r="DZ16">
            <v>0</v>
          </cell>
          <cell r="EA16" t="str">
            <v>C</v>
          </cell>
          <cell r="EB16" t="str">
            <v>NA</v>
          </cell>
          <cell r="EC16" t="str">
            <v>NA</v>
          </cell>
          <cell r="ED16">
            <v>0</v>
          </cell>
          <cell r="EE16">
            <v>0</v>
          </cell>
          <cell r="EF16">
            <v>0</v>
          </cell>
          <cell r="EG16">
            <v>0</v>
          </cell>
          <cell r="EH16">
            <v>0</v>
          </cell>
          <cell r="EI16">
            <v>0</v>
          </cell>
          <cell r="EJ16">
            <v>0</v>
          </cell>
          <cell r="EK16">
            <v>0</v>
          </cell>
          <cell r="EL16">
            <v>0</v>
          </cell>
          <cell r="EM16">
            <v>0</v>
          </cell>
          <cell r="EN16">
            <v>0</v>
          </cell>
          <cell r="EO16">
            <v>0</v>
          </cell>
          <cell r="EP16">
            <v>0</v>
          </cell>
          <cell r="EQ16" t="str">
            <v>NA</v>
          </cell>
          <cell r="ER16" t="str">
            <v>NA</v>
          </cell>
          <cell r="ES16" t="str">
            <v>NA</v>
          </cell>
          <cell r="ET16">
            <v>0</v>
          </cell>
          <cell r="EU16">
            <v>0</v>
          </cell>
          <cell r="EV16">
            <v>0</v>
          </cell>
          <cell r="EW16">
            <v>0</v>
          </cell>
          <cell r="EX16">
            <v>0</v>
          </cell>
          <cell r="EY16">
            <v>0</v>
          </cell>
          <cell r="EZ16">
            <v>0</v>
          </cell>
          <cell r="FA16">
            <v>0</v>
          </cell>
          <cell r="FB16">
            <v>0</v>
          </cell>
          <cell r="FC16">
            <v>0</v>
          </cell>
          <cell r="FD16">
            <v>0</v>
          </cell>
          <cell r="FE16">
            <v>0</v>
          </cell>
          <cell r="FF16">
            <v>0</v>
          </cell>
          <cell r="FG16" t="str">
            <v>NA</v>
          </cell>
          <cell r="FH16" t="str">
            <v>R-11</v>
          </cell>
          <cell r="FI16" t="str">
            <v>Mathieu Morin</v>
          </cell>
          <cell r="FJ16">
            <v>0</v>
          </cell>
          <cell r="FK16">
            <v>15</v>
          </cell>
          <cell r="FL16">
            <v>0</v>
          </cell>
          <cell r="FM16">
            <v>0</v>
          </cell>
          <cell r="FN16">
            <v>0</v>
          </cell>
          <cell r="FO16">
            <v>4650</v>
          </cell>
          <cell r="FP16">
            <v>0</v>
          </cell>
          <cell r="FQ16">
            <v>0</v>
          </cell>
          <cell r="FR16">
            <v>3720</v>
          </cell>
          <cell r="FS16">
            <v>0</v>
          </cell>
          <cell r="FT16">
            <v>930</v>
          </cell>
          <cell r="FU16">
            <v>0</v>
          </cell>
          <cell r="FV16">
            <v>0</v>
          </cell>
          <cell r="FW16" t="str">
            <v>C</v>
          </cell>
          <cell r="FX16" t="str">
            <v>NA</v>
          </cell>
          <cell r="FY16" t="str">
            <v>NA</v>
          </cell>
          <cell r="FZ16">
            <v>0</v>
          </cell>
          <cell r="GA16">
            <v>0</v>
          </cell>
          <cell r="GB16">
            <v>0</v>
          </cell>
          <cell r="GC16">
            <v>0</v>
          </cell>
          <cell r="GD16">
            <v>0</v>
          </cell>
          <cell r="GE16">
            <v>0</v>
          </cell>
          <cell r="GF16">
            <v>0</v>
          </cell>
          <cell r="GG16">
            <v>0</v>
          </cell>
          <cell r="GH16">
            <v>0</v>
          </cell>
          <cell r="GI16">
            <v>0</v>
          </cell>
          <cell r="GJ16">
            <v>0</v>
          </cell>
          <cell r="GK16">
            <v>0</v>
          </cell>
          <cell r="GL16">
            <v>0</v>
          </cell>
          <cell r="GM16" t="str">
            <v>NA</v>
          </cell>
        </row>
        <row r="17">
          <cell r="A17" t="str">
            <v>FT-2019-04</v>
          </cell>
          <cell r="B17" t="str">
            <v>x</v>
          </cell>
          <cell r="C17" t="str">
            <v>X</v>
          </cell>
          <cell r="D17" t="str">
            <v>SFP</v>
          </cell>
          <cell r="E17" t="str">
            <v>Faune terrestre</v>
          </cell>
          <cell r="F17" t="str">
            <v>DGGFH</v>
          </cell>
          <cell r="G17" t="str">
            <v>DEFTHA</v>
          </cell>
          <cell r="H17" t="str">
            <v>non</v>
          </cell>
          <cell r="I17" t="str">
            <v>3 ans</v>
          </cell>
          <cell r="J17" t="str">
            <v>2 ans sur 3</v>
          </cell>
          <cell r="K17" t="str">
            <v>En continu</v>
          </cell>
          <cell r="L17" t="str">
            <v>Projet ponctuel (durée déterminée, réalisé une seule fois, production de livrables, etc.)</v>
          </cell>
          <cell r="M17" t="str">
            <v>Plan de gestion et de conservation du troupeau de la rivière George</v>
          </cell>
          <cell r="N17" t="str">
            <v>Le précédent plan de gestion du caribou migrateur dans le Nord-du-Québec est échu depuis 2010 et concernait le troupeau de la rivière aux Feuilles et le troupeau de la rivière George (TRG), sans égard aux juridictions voisines. L'aire de répartition du TRG couvre toutefois une partie du Labrador où aucun plan de gestion n'a été réalisé à ce jour. L'inventaire aérien réalisé en 2018 sur le TRG a confirmé la poursuite du déclin démographique à moins de 5 500 individus, indiquant que la pérennité de la population pourrait être compromise. La gestion du TRG est complexe, car le Ministère doit collaborer régulièrement avec les affaires juridiques et autochtones, le gouvernement de Terre-Neuve-et-Labrador (T.-N.-L.) et la Table ronde autochtone sur le caribou de la péninsule d'Ungava (TRACPU). Les gouvernements du Québec et de T.-N.-L. ont convenu d'élaborer conjointement un plan de gestion et de conservation du TRG. Le gouvernement du Québec demeure toutefois dans l'obligation de consulter le Comité conjoint de chasse, de pêche et de piégeage (CCCPP). Cette collaboration s'effectue d'abord par l'entremise du Groupe de travail gros gibier (GTGG) formé de membres du gouvernement du Québec et de représentants des nations autochtones du CCCPP. Le Ministère doit aussi réévaluer la pertinence de reprendre le processus de désignation du TRG en vertu de la Loi sur les espèces menacées et vulnérables (LEMV) du Québec et ce, dans le contexte où un processus de désignation est en cours au fédéral.</v>
          </cell>
          <cell r="O17" t="str">
            <v xml:space="preserve">Un plan de gestion et de conservation sera élaboré en partenariat avec la province de Terre-Neuve-et-Labrador dans une optique de partage de la ressource entre les utilisateurs des deux provinces. Statuer sur la pertinence du processus de désignation du TRG en vertu de la Loi sur les espèces menacées et vulnérables (LEMV) du Québec et évaluer l'implication d'une désignation sur le processus anticipé de gestion dans un contexte inter juridictionnel. </v>
          </cell>
          <cell r="P17" t="str">
            <v>Publier le portrait biologique de la population, qui est en phase avancée de rédaction. Définir la structure du plan de gestion et de conservation ainsi que les principes directeurs qui orienteront la prise de décision quant aux taux de récolte et à la protection des habitats critiques qui considérera, idéalement, les attentes communiquées par la stratégie de gestion de la TRACPU.</v>
          </cell>
          <cell r="Q17" t="str">
            <v>(À compléter ultérieurement, lors de la reddition de comptes)</v>
          </cell>
          <cell r="R17" t="str">
            <v>Marie-Claude Richer</v>
          </cell>
          <cell r="S17" t="str">
            <v>DEFTHA</v>
          </cell>
          <cell r="T17" t="str">
            <v>NA</v>
          </cell>
          <cell r="U17" t="str">
            <v>NA</v>
          </cell>
          <cell r="V17">
            <v>0</v>
          </cell>
          <cell r="W17">
            <v>0</v>
          </cell>
          <cell r="X17">
            <v>0</v>
          </cell>
          <cell r="Y17">
            <v>0</v>
          </cell>
          <cell r="Z17">
            <v>0</v>
          </cell>
          <cell r="AA17">
            <v>0</v>
          </cell>
          <cell r="AB17">
            <v>0</v>
          </cell>
          <cell r="AC17">
            <v>0</v>
          </cell>
          <cell r="AD17">
            <v>0</v>
          </cell>
          <cell r="AE17">
            <v>0</v>
          </cell>
          <cell r="AF17">
            <v>0</v>
          </cell>
          <cell r="AG17">
            <v>0</v>
          </cell>
          <cell r="AH17">
            <v>0</v>
          </cell>
          <cell r="AI17" t="str">
            <v>NA</v>
          </cell>
          <cell r="AJ17" t="str">
            <v>NA</v>
          </cell>
          <cell r="AK17" t="str">
            <v>NA</v>
          </cell>
          <cell r="AL17">
            <v>0</v>
          </cell>
          <cell r="AM17">
            <v>0</v>
          </cell>
          <cell r="AN17">
            <v>0</v>
          </cell>
          <cell r="AO17">
            <v>0</v>
          </cell>
          <cell r="AP17">
            <v>0</v>
          </cell>
          <cell r="AQ17">
            <v>0</v>
          </cell>
          <cell r="AR17">
            <v>0</v>
          </cell>
          <cell r="AS17">
            <v>0</v>
          </cell>
          <cell r="AT17">
            <v>0</v>
          </cell>
          <cell r="AU17">
            <v>0</v>
          </cell>
          <cell r="AV17">
            <v>0</v>
          </cell>
          <cell r="AW17">
            <v>0</v>
          </cell>
          <cell r="AX17">
            <v>0</v>
          </cell>
          <cell r="AY17" t="str">
            <v>NA</v>
          </cell>
          <cell r="AZ17" t="str">
            <v>NA</v>
          </cell>
          <cell r="BA17" t="str">
            <v>NA</v>
          </cell>
          <cell r="BB17">
            <v>0</v>
          </cell>
          <cell r="BC17">
            <v>0</v>
          </cell>
          <cell r="BD17">
            <v>0</v>
          </cell>
          <cell r="BE17">
            <v>0</v>
          </cell>
          <cell r="BF17">
            <v>0</v>
          </cell>
          <cell r="BG17">
            <v>0</v>
          </cell>
          <cell r="BH17">
            <v>0</v>
          </cell>
          <cell r="BI17">
            <v>0</v>
          </cell>
          <cell r="BJ17">
            <v>0</v>
          </cell>
          <cell r="BK17">
            <v>0</v>
          </cell>
          <cell r="BL17">
            <v>0</v>
          </cell>
          <cell r="BM17">
            <v>0</v>
          </cell>
          <cell r="BN17">
            <v>0</v>
          </cell>
          <cell r="BO17" t="str">
            <v>NA</v>
          </cell>
          <cell r="BP17" t="str">
            <v>NA</v>
          </cell>
          <cell r="BQ17" t="str">
            <v>NA</v>
          </cell>
          <cell r="BR17">
            <v>0</v>
          </cell>
          <cell r="BS17">
            <v>0</v>
          </cell>
          <cell r="BT17">
            <v>0</v>
          </cell>
          <cell r="BU17">
            <v>0</v>
          </cell>
          <cell r="BV17">
            <v>0</v>
          </cell>
          <cell r="BW17">
            <v>0</v>
          </cell>
          <cell r="BX17">
            <v>0</v>
          </cell>
          <cell r="BY17">
            <v>0</v>
          </cell>
          <cell r="BZ17">
            <v>0</v>
          </cell>
          <cell r="CA17">
            <v>0</v>
          </cell>
          <cell r="CB17">
            <v>0</v>
          </cell>
          <cell r="CC17">
            <v>0</v>
          </cell>
          <cell r="CD17">
            <v>0</v>
          </cell>
          <cell r="CE17" t="str">
            <v>NA</v>
          </cell>
          <cell r="CF17" t="str">
            <v>NA</v>
          </cell>
          <cell r="CG17" t="str">
            <v>NA</v>
          </cell>
          <cell r="CH17">
            <v>0</v>
          </cell>
          <cell r="CI17">
            <v>0</v>
          </cell>
          <cell r="CJ17">
            <v>0</v>
          </cell>
          <cell r="CK17">
            <v>0</v>
          </cell>
          <cell r="CL17">
            <v>0</v>
          </cell>
          <cell r="CM17">
            <v>0</v>
          </cell>
          <cell r="CN17">
            <v>0</v>
          </cell>
          <cell r="CO17">
            <v>0</v>
          </cell>
          <cell r="CP17">
            <v>0</v>
          </cell>
          <cell r="CQ17">
            <v>0</v>
          </cell>
          <cell r="CR17">
            <v>0</v>
          </cell>
          <cell r="CS17">
            <v>0</v>
          </cell>
          <cell r="CT17">
            <v>0</v>
          </cell>
          <cell r="CU17" t="str">
            <v>NA</v>
          </cell>
          <cell r="CV17" t="str">
            <v>NA</v>
          </cell>
          <cell r="CW17" t="str">
            <v>NA</v>
          </cell>
          <cell r="CX17">
            <v>0</v>
          </cell>
          <cell r="CY17">
            <v>0</v>
          </cell>
          <cell r="CZ17">
            <v>0</v>
          </cell>
          <cell r="DA17">
            <v>0</v>
          </cell>
          <cell r="DB17">
            <v>0</v>
          </cell>
          <cell r="DC17">
            <v>0</v>
          </cell>
          <cell r="DD17">
            <v>0</v>
          </cell>
          <cell r="DE17">
            <v>0</v>
          </cell>
          <cell r="DF17">
            <v>0</v>
          </cell>
          <cell r="DG17">
            <v>0</v>
          </cell>
          <cell r="DH17">
            <v>0</v>
          </cell>
          <cell r="DI17">
            <v>0</v>
          </cell>
          <cell r="DJ17">
            <v>0</v>
          </cell>
          <cell r="DK17" t="str">
            <v>NA</v>
          </cell>
          <cell r="DL17" t="str">
            <v>NA</v>
          </cell>
          <cell r="DM17" t="str">
            <v>NA</v>
          </cell>
          <cell r="DN17">
            <v>0</v>
          </cell>
          <cell r="DO17">
            <v>0</v>
          </cell>
          <cell r="DP17">
            <v>0</v>
          </cell>
          <cell r="DQ17">
            <v>0</v>
          </cell>
          <cell r="DR17">
            <v>0</v>
          </cell>
          <cell r="DS17">
            <v>0</v>
          </cell>
          <cell r="DT17">
            <v>0</v>
          </cell>
          <cell r="DU17">
            <v>0</v>
          </cell>
          <cell r="DV17">
            <v>0</v>
          </cell>
          <cell r="DW17">
            <v>0</v>
          </cell>
          <cell r="DX17">
            <v>0</v>
          </cell>
          <cell r="DY17">
            <v>0</v>
          </cell>
          <cell r="DZ17">
            <v>0</v>
          </cell>
          <cell r="EA17" t="str">
            <v>NA</v>
          </cell>
          <cell r="EB17" t="str">
            <v>NA</v>
          </cell>
          <cell r="EC17" t="str">
            <v>NA</v>
          </cell>
          <cell r="ED17">
            <v>0</v>
          </cell>
          <cell r="EE17">
            <v>0</v>
          </cell>
          <cell r="EF17">
            <v>0</v>
          </cell>
          <cell r="EG17">
            <v>0</v>
          </cell>
          <cell r="EH17">
            <v>0</v>
          </cell>
          <cell r="EI17">
            <v>0</v>
          </cell>
          <cell r="EJ17">
            <v>0</v>
          </cell>
          <cell r="EK17">
            <v>0</v>
          </cell>
          <cell r="EL17">
            <v>0</v>
          </cell>
          <cell r="EM17">
            <v>0</v>
          </cell>
          <cell r="EN17">
            <v>0</v>
          </cell>
          <cell r="EO17">
            <v>0</v>
          </cell>
          <cell r="EP17">
            <v>0</v>
          </cell>
          <cell r="EQ17" t="str">
            <v>NA</v>
          </cell>
          <cell r="ER17" t="str">
            <v>R-10</v>
          </cell>
          <cell r="ES17" t="str">
            <v>V. Brodeur</v>
          </cell>
          <cell r="ET17">
            <v>5</v>
          </cell>
          <cell r="EU17">
            <v>15</v>
          </cell>
          <cell r="EV17">
            <v>0</v>
          </cell>
          <cell r="EW17">
            <v>0</v>
          </cell>
          <cell r="EX17">
            <v>0</v>
          </cell>
          <cell r="EY17">
            <v>5700</v>
          </cell>
          <cell r="EZ17">
            <v>0</v>
          </cell>
          <cell r="FA17">
            <v>0</v>
          </cell>
          <cell r="FB17">
            <v>0</v>
          </cell>
          <cell r="FC17">
            <v>0</v>
          </cell>
          <cell r="FD17">
            <v>5700</v>
          </cell>
          <cell r="FE17">
            <v>0</v>
          </cell>
          <cell r="FF17">
            <v>0</v>
          </cell>
          <cell r="FG17" t="str">
            <v>C</v>
          </cell>
          <cell r="FH17" t="str">
            <v>NA</v>
          </cell>
          <cell r="FI17" t="str">
            <v>NA</v>
          </cell>
          <cell r="FJ17">
            <v>0</v>
          </cell>
          <cell r="FK17">
            <v>0</v>
          </cell>
          <cell r="FL17">
            <v>0</v>
          </cell>
          <cell r="FM17">
            <v>0</v>
          </cell>
          <cell r="FN17">
            <v>0</v>
          </cell>
          <cell r="FO17">
            <v>0</v>
          </cell>
          <cell r="FP17">
            <v>0</v>
          </cell>
          <cell r="FQ17">
            <v>0</v>
          </cell>
          <cell r="FR17">
            <v>0</v>
          </cell>
          <cell r="FS17">
            <v>0</v>
          </cell>
          <cell r="FT17">
            <v>0</v>
          </cell>
          <cell r="FU17">
            <v>0</v>
          </cell>
          <cell r="FV17">
            <v>0</v>
          </cell>
          <cell r="FW17" t="str">
            <v>NA</v>
          </cell>
          <cell r="FX17" t="str">
            <v>NA</v>
          </cell>
          <cell r="FY17" t="str">
            <v>NA</v>
          </cell>
          <cell r="FZ17">
            <v>0</v>
          </cell>
          <cell r="GA17">
            <v>0</v>
          </cell>
          <cell r="GB17">
            <v>0</v>
          </cell>
          <cell r="GC17">
            <v>0</v>
          </cell>
          <cell r="GD17">
            <v>0</v>
          </cell>
          <cell r="GE17">
            <v>0</v>
          </cell>
          <cell r="GF17">
            <v>0</v>
          </cell>
          <cell r="GG17">
            <v>0</v>
          </cell>
          <cell r="GH17">
            <v>0</v>
          </cell>
          <cell r="GI17">
            <v>0</v>
          </cell>
          <cell r="GJ17">
            <v>0</v>
          </cell>
          <cell r="GK17">
            <v>0</v>
          </cell>
          <cell r="GL17">
            <v>0</v>
          </cell>
          <cell r="GM17" t="str">
            <v>NA</v>
          </cell>
        </row>
        <row r="18">
          <cell r="A18" t="str">
            <v>FT-2019-16</v>
          </cell>
          <cell r="B18" t="str">
            <v>X</v>
          </cell>
          <cell r="C18" t="str">
            <v>X</v>
          </cell>
          <cell r="D18" t="str">
            <v>SFP</v>
          </cell>
          <cell r="E18" t="str">
            <v>Faune terrestre</v>
          </cell>
          <cell r="F18" t="str">
            <v>DGGFH</v>
          </cell>
          <cell r="G18" t="str">
            <v>DEFTHA</v>
          </cell>
          <cell r="H18" t="str">
            <v>oui</v>
          </cell>
          <cell r="I18" t="str">
            <v>Projet récurrent</v>
          </cell>
          <cell r="J18" t="str">
            <v>Projet récurrent</v>
          </cell>
          <cell r="K18" t="str">
            <v>En continu</v>
          </cell>
          <cell r="L18" t="str">
            <v>Suivi récurrent (travaux de terrain, acquisition de données, rapport d'activité, etc.)</v>
          </cell>
          <cell r="M18" t="str">
            <v>Maladie débilitante chronique des cervidés (MDC)</v>
          </cell>
          <cell r="N18" t="str">
            <v>Un premier cas de maladie débilitante chronique des cervidés (MDC) a été confirmé en septembre 2018 dans un élevage de cerfs rouges des Laurentides. La MDC constitue une menace importante pour les cheptels de cervidés du Québec. Un plan d’intervention visant à éviter que la maladie ne s’établisse dans les populations de cervidés sauvages a été déployé en septembre 2018. Des actions additionnelles, certaines localisées, d'autres à l’échelle provinciales, devront être posées pour au moins les six prochaines années, afin de consolider les efforts d’éradication entreprises cet automne et de s'assurer que la maladie ne s'est pas propagée aux cervidés sauvages autour de la ferme touchée ou ailleurs au Québec. 
Les opérations de réduction de population (abattage) envisagées dans la ZIC à l'hiver/printemps 2019  ne sont pas traitées dans la présente fiche. Les dépenses notées pour l'année 2018-19 incluent uniquement les activités de surveillance régulière.</v>
          </cell>
          <cell r="O18" t="str">
            <v>Rehaussement de la surveillance sur le territoire québécois: Prélèvements d'échantillons sur des cerfs abattus et enregistrés dans les stations d’enregistrement dans la ZSR, collecte de têtes de cerfs dans des boucheries de 10 régions administratives (en plus des boucheries qui participent à la surveillance régulière en Estrie et en Montérégie) et sur les cerfs victimes d'un accident de la route dans le rayon de 45 km de la ferme touchée, et prélèvements des échantillons. Révision du programme de surveillance provincial.  /  Ajustement des modalités de chasse dans la ZIC pour y maintenir les densités de cerfs faibles pour les six prochaines années.  /  Prévention de l’introduction et de la propagation de la MDC au Québec: Révision (et modifications législatives et règlementaire) des normes de garde en captivité de cervidés et des pratiques en lien avec l’utilisation d’urine de cervidés, le nourrissage à des fins récréatives et l’appâtage en période de chasse. Modification du Règlement sur possession et la vente d'un animal.  Rédaction d'une directive pour la récupération des cervidés échappés d'élevage. Application de la règlementation et communications.  /  Mise à jour, avec le MAPAQ et l'ACIA, de la Stratégie d’intervention pour la maladie débilitante chronique des cervidés au Québec de 2011.  /  Bilan de la crise de l'automne 2018 et recommandations en prévision de la détection d'un autre cas de MDC. / Rachat possible de permis de chasse.</v>
          </cell>
          <cell r="P18" t="str">
            <v>- Mise à jour périodique du site Internet sur la MDC
- Publication (sur Internet) des résutlats des tests de détection de la MDC réalisés sur les animaux abattus à la chasse: automne (pour la ZIC et la ZSR) et hiver (pour le reste de la province) de chaque année
- Modifications règlementaires envisagées pour l'automne 2019
- Déploiement de la surveillance rehaussée pour l'automne 2019</v>
          </cell>
          <cell r="Q18" t="str">
            <v>(À compléter ultérieurement, lors de la reddition de comptes)</v>
          </cell>
          <cell r="R18" t="str">
            <v xml:space="preserve">Isabelle Laurion (SGEHT) </v>
          </cell>
          <cell r="S18">
            <v>0</v>
          </cell>
          <cell r="T18" t="str">
            <v>R-01</v>
          </cell>
          <cell r="U18" t="str">
            <v>Roussel-Garneau, É.</v>
          </cell>
          <cell r="V18">
            <v>18</v>
          </cell>
          <cell r="W18">
            <v>3</v>
          </cell>
          <cell r="X18">
            <v>0</v>
          </cell>
          <cell r="Y18">
            <v>0</v>
          </cell>
          <cell r="Z18">
            <v>0</v>
          </cell>
          <cell r="AA18">
            <v>4710</v>
          </cell>
          <cell r="AB18">
            <v>0</v>
          </cell>
          <cell r="AC18">
            <v>517.79999999999995</v>
          </cell>
          <cell r="AD18">
            <v>4710</v>
          </cell>
          <cell r="AE18">
            <v>0</v>
          </cell>
          <cell r="AF18">
            <v>0</v>
          </cell>
          <cell r="AG18">
            <v>0</v>
          </cell>
          <cell r="AH18">
            <v>517.79999999999995</v>
          </cell>
          <cell r="AI18" t="str">
            <v>C</v>
          </cell>
          <cell r="AJ18" t="str">
            <v>R-02</v>
          </cell>
          <cell r="AK18" t="str">
            <v>Dussault, C. et Larouche, S.</v>
          </cell>
          <cell r="AL18">
            <v>12</v>
          </cell>
          <cell r="AM18">
            <v>1</v>
          </cell>
          <cell r="AN18">
            <v>0</v>
          </cell>
          <cell r="AO18">
            <v>0</v>
          </cell>
          <cell r="AP18">
            <v>0</v>
          </cell>
          <cell r="AQ18">
            <v>2830</v>
          </cell>
          <cell r="AR18">
            <v>0</v>
          </cell>
          <cell r="AS18">
            <v>385.8</v>
          </cell>
          <cell r="AT18">
            <v>2830</v>
          </cell>
          <cell r="AU18">
            <v>0</v>
          </cell>
          <cell r="AV18">
            <v>0</v>
          </cell>
          <cell r="AW18">
            <v>0</v>
          </cell>
          <cell r="AX18">
            <v>385.8</v>
          </cell>
          <cell r="AY18" t="str">
            <v>C</v>
          </cell>
          <cell r="AZ18" t="str">
            <v>R-03-12</v>
          </cell>
          <cell r="BA18" t="str">
            <v>Hins, C.</v>
          </cell>
          <cell r="BB18">
            <v>36</v>
          </cell>
          <cell r="BC18">
            <v>4</v>
          </cell>
          <cell r="BD18">
            <v>15</v>
          </cell>
          <cell r="BE18">
            <v>0</v>
          </cell>
          <cell r="BF18">
            <v>4725</v>
          </cell>
          <cell r="BG18">
            <v>13525</v>
          </cell>
          <cell r="BH18">
            <v>4725</v>
          </cell>
          <cell r="BI18">
            <v>1294.5</v>
          </cell>
          <cell r="BJ18">
            <v>8800</v>
          </cell>
          <cell r="BK18">
            <v>0</v>
          </cell>
          <cell r="BL18">
            <v>0</v>
          </cell>
          <cell r="BM18">
            <v>0</v>
          </cell>
          <cell r="BN18">
            <v>1294.5</v>
          </cell>
          <cell r="BO18" t="str">
            <v>C</v>
          </cell>
          <cell r="BP18" t="str">
            <v>R-04-17</v>
          </cell>
          <cell r="BQ18" t="str">
            <v>Cadieux, É.</v>
          </cell>
          <cell r="BR18">
            <v>36</v>
          </cell>
          <cell r="BS18">
            <v>1</v>
          </cell>
          <cell r="BT18">
            <v>0</v>
          </cell>
          <cell r="BU18">
            <v>0</v>
          </cell>
          <cell r="BV18">
            <v>0</v>
          </cell>
          <cell r="BW18">
            <v>7870</v>
          </cell>
          <cell r="BX18">
            <v>0</v>
          </cell>
          <cell r="BY18">
            <v>1035.5999999999999</v>
          </cell>
          <cell r="BZ18">
            <v>7870</v>
          </cell>
          <cell r="CA18">
            <v>0</v>
          </cell>
          <cell r="CB18">
            <v>0</v>
          </cell>
          <cell r="CC18">
            <v>0</v>
          </cell>
          <cell r="CD18">
            <v>1035.5999999999999</v>
          </cell>
          <cell r="CE18" t="str">
            <v>C</v>
          </cell>
          <cell r="CF18" t="str">
            <v>R-05-06-13-16</v>
          </cell>
          <cell r="CG18" t="str">
            <v>Gasse, Anaïs</v>
          </cell>
          <cell r="CH18">
            <v>0</v>
          </cell>
          <cell r="CI18">
            <v>0</v>
          </cell>
          <cell r="CJ18">
            <v>0</v>
          </cell>
          <cell r="CK18">
            <v>0</v>
          </cell>
          <cell r="CL18">
            <v>0</v>
          </cell>
          <cell r="CM18">
            <v>0</v>
          </cell>
          <cell r="CN18">
            <v>0</v>
          </cell>
          <cell r="CO18">
            <v>0</v>
          </cell>
          <cell r="CP18">
            <v>0</v>
          </cell>
          <cell r="CQ18">
            <v>0</v>
          </cell>
          <cell r="CR18">
            <v>0</v>
          </cell>
          <cell r="CS18">
            <v>0</v>
          </cell>
          <cell r="CT18">
            <v>0</v>
          </cell>
          <cell r="CU18" t="str">
            <v>C</v>
          </cell>
          <cell r="CV18" t="str">
            <v>R-07</v>
          </cell>
          <cell r="CW18" t="str">
            <v>Dumont, A.</v>
          </cell>
          <cell r="CX18">
            <v>47</v>
          </cell>
          <cell r="CY18">
            <v>4</v>
          </cell>
          <cell r="CZ18">
            <v>28</v>
          </cell>
          <cell r="DA18">
            <v>0</v>
          </cell>
          <cell r="DB18">
            <v>8820</v>
          </cell>
          <cell r="DC18">
            <v>19930</v>
          </cell>
          <cell r="DD18">
            <v>8820</v>
          </cell>
          <cell r="DE18">
            <v>4864.9999999999991</v>
          </cell>
          <cell r="DF18">
            <v>11110</v>
          </cell>
          <cell r="DG18">
            <v>0</v>
          </cell>
          <cell r="DH18">
            <v>0</v>
          </cell>
          <cell r="DI18">
            <v>0</v>
          </cell>
          <cell r="DJ18">
            <v>4864.9999999999991</v>
          </cell>
          <cell r="DK18" t="str">
            <v>C</v>
          </cell>
          <cell r="DL18" t="str">
            <v>NA</v>
          </cell>
          <cell r="DM18" t="str">
            <v>NA</v>
          </cell>
          <cell r="DN18">
            <v>0</v>
          </cell>
          <cell r="DO18">
            <v>0</v>
          </cell>
          <cell r="DP18">
            <v>0</v>
          </cell>
          <cell r="DQ18">
            <v>0</v>
          </cell>
          <cell r="DR18">
            <v>0</v>
          </cell>
          <cell r="DS18">
            <v>0</v>
          </cell>
          <cell r="DT18">
            <v>0</v>
          </cell>
          <cell r="DU18">
            <v>0</v>
          </cell>
          <cell r="DV18">
            <v>0</v>
          </cell>
          <cell r="DW18">
            <v>0</v>
          </cell>
          <cell r="DX18">
            <v>0</v>
          </cell>
          <cell r="DY18">
            <v>0</v>
          </cell>
          <cell r="DZ18">
            <v>0</v>
          </cell>
          <cell r="EA18" t="str">
            <v>NA</v>
          </cell>
          <cell r="EB18" t="str">
            <v>NA</v>
          </cell>
          <cell r="EC18" t="str">
            <v>NA</v>
          </cell>
          <cell r="ED18">
            <v>0</v>
          </cell>
          <cell r="EE18">
            <v>0</v>
          </cell>
          <cell r="EF18">
            <v>0</v>
          </cell>
          <cell r="EG18">
            <v>0</v>
          </cell>
          <cell r="EH18">
            <v>0</v>
          </cell>
          <cell r="EI18">
            <v>0</v>
          </cell>
          <cell r="EJ18">
            <v>0</v>
          </cell>
          <cell r="EK18">
            <v>0</v>
          </cell>
          <cell r="EL18">
            <v>0</v>
          </cell>
          <cell r="EM18">
            <v>0</v>
          </cell>
          <cell r="EN18">
            <v>0</v>
          </cell>
          <cell r="EO18">
            <v>0</v>
          </cell>
          <cell r="EP18">
            <v>0</v>
          </cell>
          <cell r="EQ18" t="str">
            <v>NA</v>
          </cell>
          <cell r="ER18" t="str">
            <v>NA</v>
          </cell>
          <cell r="ES18" t="str">
            <v>NA</v>
          </cell>
          <cell r="ET18">
            <v>0</v>
          </cell>
          <cell r="EU18">
            <v>0</v>
          </cell>
          <cell r="EV18">
            <v>0</v>
          </cell>
          <cell r="EW18">
            <v>0</v>
          </cell>
          <cell r="EX18">
            <v>0</v>
          </cell>
          <cell r="EY18">
            <v>0</v>
          </cell>
          <cell r="EZ18">
            <v>0</v>
          </cell>
          <cell r="FA18">
            <v>0</v>
          </cell>
          <cell r="FB18">
            <v>0</v>
          </cell>
          <cell r="FC18">
            <v>0</v>
          </cell>
          <cell r="FD18">
            <v>0</v>
          </cell>
          <cell r="FE18">
            <v>0</v>
          </cell>
          <cell r="FF18">
            <v>0</v>
          </cell>
          <cell r="FG18" t="str">
            <v>NA</v>
          </cell>
          <cell r="FH18" t="str">
            <v>R-11</v>
          </cell>
          <cell r="FI18" t="str">
            <v>Dorais, M.</v>
          </cell>
          <cell r="FJ18">
            <v>18</v>
          </cell>
          <cell r="FK18">
            <v>1</v>
          </cell>
          <cell r="FL18">
            <v>0</v>
          </cell>
          <cell r="FM18">
            <v>0</v>
          </cell>
          <cell r="FN18">
            <v>0</v>
          </cell>
          <cell r="FO18">
            <v>4090</v>
          </cell>
          <cell r="FP18">
            <v>0</v>
          </cell>
          <cell r="FQ18">
            <v>517.79999999999995</v>
          </cell>
          <cell r="FR18">
            <v>4090</v>
          </cell>
          <cell r="FS18">
            <v>0</v>
          </cell>
          <cell r="FT18">
            <v>0</v>
          </cell>
          <cell r="FU18">
            <v>0</v>
          </cell>
          <cell r="FV18">
            <v>517.79999999999995</v>
          </cell>
          <cell r="FW18" t="str">
            <v>C</v>
          </cell>
          <cell r="FX18" t="str">
            <v>R-14-15</v>
          </cell>
          <cell r="FY18" t="str">
            <v>Bilodeau, Y.</v>
          </cell>
          <cell r="FZ18">
            <v>57</v>
          </cell>
          <cell r="GA18">
            <v>6</v>
          </cell>
          <cell r="GB18">
            <v>28</v>
          </cell>
          <cell r="GC18">
            <v>0</v>
          </cell>
          <cell r="GD18">
            <v>8820</v>
          </cell>
          <cell r="GE18">
            <v>22650</v>
          </cell>
          <cell r="GF18">
            <v>8820</v>
          </cell>
          <cell r="GG18">
            <v>4864.9999999999991</v>
          </cell>
          <cell r="GH18">
            <v>13830</v>
          </cell>
          <cell r="GI18">
            <v>0</v>
          </cell>
          <cell r="GJ18">
            <v>0</v>
          </cell>
          <cell r="GK18">
            <v>0</v>
          </cell>
          <cell r="GL18">
            <v>4864.9999999999991</v>
          </cell>
          <cell r="GM18" t="str">
            <v>C</v>
          </cell>
        </row>
        <row r="19">
          <cell r="A19" t="str">
            <v>FT-2019-17</v>
          </cell>
          <cell r="B19">
            <v>0</v>
          </cell>
          <cell r="C19">
            <v>0</v>
          </cell>
          <cell r="D19" t="str">
            <v>SFP</v>
          </cell>
          <cell r="E19" t="str">
            <v>Faune terrestre</v>
          </cell>
          <cell r="F19" t="str">
            <v>DGGFH</v>
          </cell>
          <cell r="G19" t="str">
            <v>DEFTHA</v>
          </cell>
          <cell r="H19" t="str">
            <v>non</v>
          </cell>
          <cell r="I19" t="str">
            <v>Projet récurrent</v>
          </cell>
          <cell r="J19" t="str">
            <v>Projet récurrent</v>
          </cell>
          <cell r="K19" t="str">
            <v>En continu</v>
          </cell>
          <cell r="L19" t="str">
            <v>Suivi récurrent (travaux de terrain, acquisition de données, rapport d'activité, etc.)</v>
          </cell>
          <cell r="M19" t="str">
            <v>Éradication des sangliers en liberté au Québec</v>
          </cell>
          <cell r="N19" t="str">
            <v xml:space="preserve">Des sangliers issus de garde en captivité sont observés dans la nature chaque année, à différents endroits au Québec. L'expérience nous a confirmé que ces animaux peuvent survivre et se reproduire à l'état sauvage sur une bonne proportion du territoire québécois. Notamment, un groupe d'individus se reproduisait à l'état naturel au Centre-du-Québec en 2016.  
Le sanglier est considéré comme l'une des espèces exotiques envahissantes les plus néfastes au monde. Particulièrement prolifique, le sanglier peut notamment:
-  transmettre plusieurs maladies et parasites aux humains, aux animaux domestiques et à la faune sauvages;
- affecter négativement les écosystèmes (faune indigène, communautés végétales, sols, milieux humides, plans d'eau,  etc.)
- détruire les récoltes, se nourrir des animaux de ferme et causer des dégâts aux propriétés privées.
Une fois bien implantées, les populations de sangliers sont extrêmement difficiles à éliminer. </v>
          </cell>
          <cell r="O19" t="str">
            <v xml:space="preserve">Le MFFP doit intensifier ses interventions pour retirer du milieu naturel les sangliers qui s'y trouvent, et ce avant qu'une population ne s'implante et que l'éradication ne soit plus possible. Pour être en mesure d'intervenir rapidement, le MFFP envisage former des contractuels pour localiser les animaux, les appâter, les capturer et les abattre. Des démarches ont été entamées en ce sens en 2018, auprès de la Fédération des trappeurs gestionnaires du Québec (FTGQ). Des contractuels pourront d'abord engagés dans le cadre d'un projet pilote, dans les régions (autres que la 04-17) où le plus de sangliers en liberté ont été observés en 2017, soit les régions 05-06-13-16 et 14-15. Le projet pilote pourrait être étendu aux autres régions en 2020-2021 afin que chaque région puisse bénéficier du soutien de partenaires externes pour récupérer rapidement des sangliers observés dans la nature. /  Les régions auraient à intervenir uniquement si des signalements de sangliers en liberté sont rapportés sur leur territoire. Une visioconférence sera organisée pour expliquer le rôle de chaque intervenant dans la procédure pour la récupération des sangliers ainsi que le fonctionnement de la base de données (qui contient les informations relatives à chaque signalement, aux actions réalisées et aux résultats obtenus).  /  Les répondants des régions 05-06-13-16 et 14-15 superviseront les interventions des contractuels. </v>
          </cell>
          <cell r="P19" t="str">
            <v xml:space="preserve">• Formation des contractuels (et du personnel MFFP non formé) et début du projet pilote sur le terrain (été 2019)
• Récupération des sangliers échappés et mise à jour continue de la base de données par les répondants régionaux (avril 2019 - mars 2020)
• Bilan des opérations 2019-2020 par la DEFTHA (mars 2020)
</v>
          </cell>
          <cell r="Q19" t="str">
            <v>(À compléter ultérieurement, lors de la reddition de comptes)</v>
          </cell>
          <cell r="R19" t="str">
            <v>Laurion, Isabelle (SGEHT, DEFTHA)</v>
          </cell>
          <cell r="S19">
            <v>0</v>
          </cell>
          <cell r="T19" t="str">
            <v>R-01</v>
          </cell>
          <cell r="U19" t="str">
            <v>Roussel-Garneau, É.</v>
          </cell>
          <cell r="V19">
            <v>2</v>
          </cell>
          <cell r="W19">
            <v>1</v>
          </cell>
          <cell r="X19">
            <v>1</v>
          </cell>
          <cell r="Y19">
            <v>0</v>
          </cell>
          <cell r="Z19">
            <v>315</v>
          </cell>
          <cell r="AA19">
            <v>1045</v>
          </cell>
          <cell r="AB19">
            <v>315</v>
          </cell>
          <cell r="AC19">
            <v>500</v>
          </cell>
          <cell r="AD19">
            <v>730</v>
          </cell>
          <cell r="AE19">
            <v>0</v>
          </cell>
          <cell r="AF19">
            <v>0</v>
          </cell>
          <cell r="AG19">
            <v>0</v>
          </cell>
          <cell r="AH19">
            <v>500</v>
          </cell>
          <cell r="AI19" t="str">
            <v>C</v>
          </cell>
          <cell r="AJ19" t="str">
            <v>R-02</v>
          </cell>
          <cell r="AK19" t="str">
            <v>Larouche, Simon</v>
          </cell>
          <cell r="AL19">
            <v>4</v>
          </cell>
          <cell r="AM19">
            <v>2</v>
          </cell>
          <cell r="AN19">
            <v>2</v>
          </cell>
          <cell r="AO19">
            <v>0</v>
          </cell>
          <cell r="AP19">
            <v>630</v>
          </cell>
          <cell r="AQ19">
            <v>2090</v>
          </cell>
          <cell r="AR19">
            <v>630</v>
          </cell>
          <cell r="AS19">
            <v>500</v>
          </cell>
          <cell r="AT19">
            <v>1460</v>
          </cell>
          <cell r="AU19">
            <v>0</v>
          </cell>
          <cell r="AV19">
            <v>0</v>
          </cell>
          <cell r="AW19">
            <v>0</v>
          </cell>
          <cell r="AX19">
            <v>500</v>
          </cell>
          <cell r="AY19" t="str">
            <v>C</v>
          </cell>
          <cell r="AZ19" t="str">
            <v>R-03-12</v>
          </cell>
          <cell r="BA19" t="str">
            <v>Dumont, JF</v>
          </cell>
          <cell r="BB19">
            <v>8</v>
          </cell>
          <cell r="BC19">
            <v>4</v>
          </cell>
          <cell r="BD19">
            <v>4</v>
          </cell>
          <cell r="BE19">
            <v>0</v>
          </cell>
          <cell r="BF19">
            <v>1260</v>
          </cell>
          <cell r="BG19">
            <v>4180</v>
          </cell>
          <cell r="BH19">
            <v>1260</v>
          </cell>
          <cell r="BI19">
            <v>500</v>
          </cell>
          <cell r="BJ19">
            <v>2920</v>
          </cell>
          <cell r="BK19">
            <v>0</v>
          </cell>
          <cell r="BL19">
            <v>0</v>
          </cell>
          <cell r="BM19">
            <v>0</v>
          </cell>
          <cell r="BN19">
            <v>500</v>
          </cell>
          <cell r="BO19" t="str">
            <v>C</v>
          </cell>
          <cell r="BP19" t="str">
            <v>R-04-17</v>
          </cell>
          <cell r="BQ19" t="str">
            <v>Cadieux, É.</v>
          </cell>
          <cell r="BR19">
            <v>260</v>
          </cell>
          <cell r="BS19">
            <v>25</v>
          </cell>
          <cell r="BT19">
            <v>15</v>
          </cell>
          <cell r="BU19">
            <v>0</v>
          </cell>
          <cell r="BV19">
            <v>4725</v>
          </cell>
          <cell r="BW19">
            <v>67075</v>
          </cell>
          <cell r="BX19">
            <v>42725</v>
          </cell>
          <cell r="BY19">
            <v>10000</v>
          </cell>
          <cell r="BZ19">
            <v>24350</v>
          </cell>
          <cell r="CA19">
            <v>0</v>
          </cell>
          <cell r="CB19">
            <v>0</v>
          </cell>
          <cell r="CC19">
            <v>0</v>
          </cell>
          <cell r="CD19">
            <v>10000</v>
          </cell>
          <cell r="CE19" t="str">
            <v>C</v>
          </cell>
          <cell r="CF19" t="str">
            <v>R-05-06-13-16</v>
          </cell>
          <cell r="CG19" t="str">
            <v>Gasse, Anaïs</v>
          </cell>
          <cell r="CH19">
            <v>10</v>
          </cell>
          <cell r="CI19">
            <v>10</v>
          </cell>
          <cell r="CJ19">
            <v>10</v>
          </cell>
          <cell r="CK19">
            <v>0</v>
          </cell>
          <cell r="CL19">
            <v>3150</v>
          </cell>
          <cell r="CM19">
            <v>8350</v>
          </cell>
          <cell r="CN19">
            <v>3150</v>
          </cell>
          <cell r="CO19">
            <v>500</v>
          </cell>
          <cell r="CP19">
            <v>5200</v>
          </cell>
          <cell r="CQ19">
            <v>0</v>
          </cell>
          <cell r="CR19">
            <v>0</v>
          </cell>
          <cell r="CS19">
            <v>0</v>
          </cell>
          <cell r="CT19">
            <v>500</v>
          </cell>
          <cell r="CU19" t="str">
            <v>C</v>
          </cell>
          <cell r="CV19" t="str">
            <v>R-07</v>
          </cell>
          <cell r="CW19" t="str">
            <v>Dumont, A.</v>
          </cell>
          <cell r="CX19">
            <v>18</v>
          </cell>
          <cell r="CY19">
            <v>9</v>
          </cell>
          <cell r="CZ19">
            <v>9</v>
          </cell>
          <cell r="DA19">
            <v>0</v>
          </cell>
          <cell r="DB19">
            <v>2835</v>
          </cell>
          <cell r="DC19">
            <v>9405</v>
          </cell>
          <cell r="DD19">
            <v>2835</v>
          </cell>
          <cell r="DE19">
            <v>500</v>
          </cell>
          <cell r="DF19">
            <v>6570</v>
          </cell>
          <cell r="DG19">
            <v>0</v>
          </cell>
          <cell r="DH19">
            <v>0</v>
          </cell>
          <cell r="DI19">
            <v>0</v>
          </cell>
          <cell r="DJ19">
            <v>500</v>
          </cell>
          <cell r="DK19" t="str">
            <v>C</v>
          </cell>
          <cell r="DL19" t="str">
            <v>R-08</v>
          </cell>
          <cell r="DM19" t="str">
            <v>Trudeau, C.</v>
          </cell>
          <cell r="DN19">
            <v>2</v>
          </cell>
          <cell r="DO19">
            <v>1</v>
          </cell>
          <cell r="DP19">
            <v>1</v>
          </cell>
          <cell r="DQ19">
            <v>0</v>
          </cell>
          <cell r="DR19">
            <v>315</v>
          </cell>
          <cell r="DS19">
            <v>1045</v>
          </cell>
          <cell r="DT19">
            <v>315</v>
          </cell>
          <cell r="DU19">
            <v>500</v>
          </cell>
          <cell r="DV19">
            <v>730</v>
          </cell>
          <cell r="DW19">
            <v>0</v>
          </cell>
          <cell r="DX19">
            <v>0</v>
          </cell>
          <cell r="DY19">
            <v>0</v>
          </cell>
          <cell r="DZ19">
            <v>500</v>
          </cell>
          <cell r="EA19" t="str">
            <v>C</v>
          </cell>
          <cell r="EB19" t="str">
            <v>NA</v>
          </cell>
          <cell r="EC19" t="str">
            <v>NA</v>
          </cell>
          <cell r="ED19">
            <v>0</v>
          </cell>
          <cell r="EE19">
            <v>0</v>
          </cell>
          <cell r="EF19">
            <v>0</v>
          </cell>
          <cell r="EG19">
            <v>0</v>
          </cell>
          <cell r="EH19">
            <v>0</v>
          </cell>
          <cell r="EI19">
            <v>0</v>
          </cell>
          <cell r="EJ19">
            <v>0</v>
          </cell>
          <cell r="EK19">
            <v>0</v>
          </cell>
          <cell r="EL19">
            <v>0</v>
          </cell>
          <cell r="EM19">
            <v>0</v>
          </cell>
          <cell r="EN19">
            <v>0</v>
          </cell>
          <cell r="EO19">
            <v>0</v>
          </cell>
          <cell r="EP19">
            <v>0</v>
          </cell>
          <cell r="EQ19" t="str">
            <v>NA</v>
          </cell>
          <cell r="ER19" t="str">
            <v>NA</v>
          </cell>
          <cell r="ES19" t="str">
            <v>NA</v>
          </cell>
          <cell r="ET19">
            <v>0</v>
          </cell>
          <cell r="EU19">
            <v>0</v>
          </cell>
          <cell r="EV19">
            <v>0</v>
          </cell>
          <cell r="EW19">
            <v>0</v>
          </cell>
          <cell r="EX19">
            <v>0</v>
          </cell>
          <cell r="EY19">
            <v>0</v>
          </cell>
          <cell r="EZ19">
            <v>0</v>
          </cell>
          <cell r="FA19">
            <v>0</v>
          </cell>
          <cell r="FB19">
            <v>0</v>
          </cell>
          <cell r="FC19">
            <v>0</v>
          </cell>
          <cell r="FD19">
            <v>0</v>
          </cell>
          <cell r="FE19">
            <v>0</v>
          </cell>
          <cell r="FF19">
            <v>0</v>
          </cell>
          <cell r="FG19" t="str">
            <v>NA</v>
          </cell>
          <cell r="FH19" t="str">
            <v>R-11</v>
          </cell>
          <cell r="FI19" t="str">
            <v>Dorais, M.</v>
          </cell>
          <cell r="FJ19">
            <v>2</v>
          </cell>
          <cell r="FK19">
            <v>1</v>
          </cell>
          <cell r="FL19">
            <v>1</v>
          </cell>
          <cell r="FM19">
            <v>0</v>
          </cell>
          <cell r="FN19">
            <v>315</v>
          </cell>
          <cell r="FO19">
            <v>1045</v>
          </cell>
          <cell r="FP19">
            <v>315</v>
          </cell>
          <cell r="FQ19">
            <v>500</v>
          </cell>
          <cell r="FR19">
            <v>730</v>
          </cell>
          <cell r="FS19">
            <v>0</v>
          </cell>
          <cell r="FT19">
            <v>0</v>
          </cell>
          <cell r="FU19">
            <v>0</v>
          </cell>
          <cell r="FV19">
            <v>500</v>
          </cell>
          <cell r="FW19" t="str">
            <v>C</v>
          </cell>
          <cell r="FX19" t="str">
            <v>R-14-15</v>
          </cell>
          <cell r="FY19" t="str">
            <v>Bilodeau, Y.</v>
          </cell>
          <cell r="FZ19">
            <v>10</v>
          </cell>
          <cell r="GA19">
            <v>10</v>
          </cell>
          <cell r="GB19">
            <v>10</v>
          </cell>
          <cell r="GC19">
            <v>0</v>
          </cell>
          <cell r="GD19">
            <v>3150</v>
          </cell>
          <cell r="GE19">
            <v>8350</v>
          </cell>
          <cell r="GF19">
            <v>3150</v>
          </cell>
          <cell r="GG19">
            <v>500</v>
          </cell>
          <cell r="GH19">
            <v>5200</v>
          </cell>
          <cell r="GI19">
            <v>0</v>
          </cell>
          <cell r="GJ19">
            <v>0</v>
          </cell>
          <cell r="GK19">
            <v>0</v>
          </cell>
          <cell r="GL19">
            <v>500</v>
          </cell>
          <cell r="GM19" t="str">
            <v>C</v>
          </cell>
        </row>
        <row r="20">
          <cell r="A20" t="str">
            <v>FT-2019-18</v>
          </cell>
          <cell r="B20" t="str">
            <v>x</v>
          </cell>
          <cell r="C20" t="str">
            <v>x</v>
          </cell>
          <cell r="D20" t="str">
            <v>SFP</v>
          </cell>
          <cell r="E20" t="str">
            <v>Faune terrestre</v>
          </cell>
          <cell r="F20" t="str">
            <v>DGGFH</v>
          </cell>
          <cell r="G20" t="str">
            <v>DEFTHA</v>
          </cell>
          <cell r="H20" t="str">
            <v>non</v>
          </cell>
          <cell r="I20" t="str">
            <v>3 ans</v>
          </cell>
          <cell r="J20" t="str">
            <v>2 ans sur 3</v>
          </cell>
          <cell r="K20" t="str">
            <v>Mai</v>
          </cell>
          <cell r="L20" t="str">
            <v>Projet ponctuel (durée déterminée, réalisé une seule fois, production de livrables, etc.)</v>
          </cell>
          <cell r="M20" t="str">
            <v>Effet de l’évolution de l’habitat sur les populations de rats musqués</v>
          </cell>
          <cell r="N20" t="str">
            <v>Malgré un prix de la fourrure faible (7$ de moyenne), le rat musqué est l’espèce la plus piégée au Québec avec en moyenne près de 65 000 rats musqués récoltés par année, dans les 10 dernières années. Cependant, le récent bilan de l’exploitation de cette espèce montre une tendance à la baisse de la récolte depuis 2006, et ce, malgré un soubresaut des prix en 2012 et 2013 (11-12$). Cette baisse est aussi plus marquée dans les UGAF le long du fleuve, qui représentent les habitats traditionnellement les plus productifs. Au-delà de la récolte, les piégeurs rapportent des déclins importants des populations. Certains commencent à demander la réduction de la saison de piégeage, notamment la fermeture de la récolte printanière. Cette tendance récente s’ajoute à une baisse marquée (de 76%) qui a déjà eu lieu à la fin des années 80. Plusieurs auteurs rapportent des baisses similaires observées partout en Amérique du Nord. Les causes de cette baisse marquée ne sont pas claires : perte et/ou dégradation de l’habitat, changements hydrologiques de causes naturelles ou anthropiques (variations des niveaux d’eau), changement des pratiques de piégeage, apparition de maladies (tularémie). Considérant les retombées économiques importantes associées à cette espèce et les préoccupations sur l’état des populations, et dans le contexte de la mise en place d’un 1er plan de gestion des animaux à fourrure,  il apparait pertinent de dresser un portrait adéquat de la situation du rat musqué au Québec.</v>
          </cell>
          <cell r="O20" t="str">
            <v>L’objectif de l’étude est d’investiguer les causes de la baisse des populations de rats musqués. Plus spécifiquement, il est prévu de : 1- documenter l’évolution de l’habitat du rat musqué dans des sites pour lesquels des données historiques sont disponibles, notamment au sujet des niveaux d’eau et des groupements végétaux (nourriture disponible), 2- documenter l’évolution des populations de rats musqués dans ces mêmes sites, notamment la densité des huttes et la dynamique des populations (productivité des femelles), et 3- établir un portrait de l’activité de piégeage de cette espèce à l’aide de questionnaires, notamment le succès de capture, la saison où l’effort est déployé (automne, hiver, printemps), les engins de piégeage utilisés.
Il est proposé d'avoir recours à un étudiant de maitrise en co-direction entre le MFFP et un chercheur universitaire spécialiste de l’habitat le long du fleuve St Laurent (possiblement de l’UQTR). Dans un premier temps, la problématique de l’habitat du rat musqué le long du fleuve (habitats productifs) sera investiguée. Pendant l'année 1 du projet, tout a été mis en place pour être opérationnel (marche à suivre pour la collecte de carcasses auprès des trappeurs, protocole et formation pour les nécropsies). Les inventaires de huttes n'ont pu être réalisés à l'automne en raison des conditions météo, mais tout est prêt pour reprendre l'exercice au printemps.</v>
          </cell>
          <cell r="P20" t="str">
            <v>Livrable 2019-20 : Portrait de la densité actuelle des rats musqués dans des sites ayant des données historiques le long du fleuve St Laurent via l’inventaire des huttes (1 inventaire par an (automne ou printemps, moyenne sur 2 années minimum)). 
Livrable 2020-21 : Collectes de carcasses de rats musqués auprès des piégeurs pour analyses de la productivité et de la survie hivernale (2 collectes par an (automne et printemps, moyenne sur 2 années minimum). Portrait de l’évolution de l’habitat le long du fleuve (été 2020). Analayses. Rapport final/mémoire de maitrise (hiver 2021).</v>
          </cell>
          <cell r="Q20" t="str">
            <v>(À compléter ultérieurement, lors de la reddition de comptes)</v>
          </cell>
          <cell r="R20" t="str">
            <v>Pierre Blanchette</v>
          </cell>
          <cell r="S20" t="str">
            <v>DEFTHA</v>
          </cell>
          <cell r="T20" t="str">
            <v>NA</v>
          </cell>
          <cell r="U20" t="str">
            <v>NA</v>
          </cell>
          <cell r="V20">
            <v>0</v>
          </cell>
          <cell r="W20">
            <v>0</v>
          </cell>
          <cell r="X20">
            <v>0</v>
          </cell>
          <cell r="Y20">
            <v>0</v>
          </cell>
          <cell r="Z20">
            <v>0</v>
          </cell>
          <cell r="AA20">
            <v>0</v>
          </cell>
          <cell r="AB20">
            <v>0</v>
          </cell>
          <cell r="AC20">
            <v>0</v>
          </cell>
          <cell r="AD20">
            <v>0</v>
          </cell>
          <cell r="AE20">
            <v>0</v>
          </cell>
          <cell r="AF20">
            <v>0</v>
          </cell>
          <cell r="AG20">
            <v>0</v>
          </cell>
          <cell r="AH20">
            <v>0</v>
          </cell>
          <cell r="AI20" t="str">
            <v>NA</v>
          </cell>
          <cell r="AJ20" t="str">
            <v>NA</v>
          </cell>
          <cell r="AK20" t="str">
            <v>NA</v>
          </cell>
          <cell r="AL20">
            <v>0</v>
          </cell>
          <cell r="AM20">
            <v>0</v>
          </cell>
          <cell r="AN20">
            <v>0</v>
          </cell>
          <cell r="AO20">
            <v>0</v>
          </cell>
          <cell r="AP20">
            <v>0</v>
          </cell>
          <cell r="AQ20">
            <v>0</v>
          </cell>
          <cell r="AR20">
            <v>0</v>
          </cell>
          <cell r="AS20">
            <v>0</v>
          </cell>
          <cell r="AT20">
            <v>0</v>
          </cell>
          <cell r="AU20">
            <v>0</v>
          </cell>
          <cell r="AV20">
            <v>0</v>
          </cell>
          <cell r="AW20">
            <v>0</v>
          </cell>
          <cell r="AX20">
            <v>0</v>
          </cell>
          <cell r="AY20" t="str">
            <v>NA</v>
          </cell>
          <cell r="AZ20" t="str">
            <v>NA</v>
          </cell>
          <cell r="BA20" t="str">
            <v>NA</v>
          </cell>
          <cell r="BB20">
            <v>0</v>
          </cell>
          <cell r="BC20">
            <v>0</v>
          </cell>
          <cell r="BD20">
            <v>0</v>
          </cell>
          <cell r="BE20">
            <v>0</v>
          </cell>
          <cell r="BF20">
            <v>0</v>
          </cell>
          <cell r="BG20">
            <v>0</v>
          </cell>
          <cell r="BH20">
            <v>0</v>
          </cell>
          <cell r="BI20">
            <v>0</v>
          </cell>
          <cell r="BJ20">
            <v>0</v>
          </cell>
          <cell r="BK20">
            <v>0</v>
          </cell>
          <cell r="BL20">
            <v>0</v>
          </cell>
          <cell r="BM20">
            <v>0</v>
          </cell>
          <cell r="BN20">
            <v>0</v>
          </cell>
          <cell r="BO20" t="str">
            <v>NA</v>
          </cell>
          <cell r="BP20" t="str">
            <v>R-04-17</v>
          </cell>
          <cell r="BQ20" t="str">
            <v>Édith Cadieux</v>
          </cell>
          <cell r="BR20">
            <v>25</v>
          </cell>
          <cell r="BS20">
            <v>10</v>
          </cell>
          <cell r="BT20">
            <v>3</v>
          </cell>
          <cell r="BU20">
            <v>0</v>
          </cell>
          <cell r="BV20">
            <v>945</v>
          </cell>
          <cell r="BW20">
            <v>9295</v>
          </cell>
          <cell r="BX20">
            <v>945</v>
          </cell>
          <cell r="BY20">
            <v>0</v>
          </cell>
          <cell r="BZ20">
            <v>8350</v>
          </cell>
          <cell r="CA20">
            <v>0</v>
          </cell>
          <cell r="CB20">
            <v>0</v>
          </cell>
          <cell r="CC20">
            <v>0</v>
          </cell>
          <cell r="CD20">
            <v>0</v>
          </cell>
          <cell r="CE20" t="str">
            <v>C</v>
          </cell>
          <cell r="CF20" t="str">
            <v>R-05-06-13-16</v>
          </cell>
          <cell r="CG20" t="str">
            <v>Jean Sébastien Messier</v>
          </cell>
          <cell r="CH20">
            <v>20</v>
          </cell>
          <cell r="CI20">
            <v>4</v>
          </cell>
          <cell r="CJ20">
            <v>3</v>
          </cell>
          <cell r="CK20">
            <v>0</v>
          </cell>
          <cell r="CL20">
            <v>945</v>
          </cell>
          <cell r="CM20">
            <v>6385</v>
          </cell>
          <cell r="CN20">
            <v>945</v>
          </cell>
          <cell r="CO20">
            <v>0</v>
          </cell>
          <cell r="CP20">
            <v>5440</v>
          </cell>
          <cell r="CQ20">
            <v>0</v>
          </cell>
          <cell r="CR20">
            <v>0</v>
          </cell>
          <cell r="CS20">
            <v>0</v>
          </cell>
          <cell r="CT20">
            <v>0</v>
          </cell>
          <cell r="CU20" t="str">
            <v>C</v>
          </cell>
          <cell r="CV20" t="str">
            <v>R-07</v>
          </cell>
          <cell r="CW20" t="str">
            <v>Olivier Trudel</v>
          </cell>
          <cell r="CX20">
            <v>18</v>
          </cell>
          <cell r="CY20">
            <v>3</v>
          </cell>
          <cell r="CZ20">
            <v>3</v>
          </cell>
          <cell r="DA20">
            <v>0</v>
          </cell>
          <cell r="DB20">
            <v>945</v>
          </cell>
          <cell r="DC20">
            <v>5655</v>
          </cell>
          <cell r="DD20">
            <v>945</v>
          </cell>
          <cell r="DE20">
            <v>0</v>
          </cell>
          <cell r="DF20">
            <v>4710</v>
          </cell>
          <cell r="DG20">
            <v>0</v>
          </cell>
          <cell r="DH20">
            <v>0</v>
          </cell>
          <cell r="DI20">
            <v>0</v>
          </cell>
          <cell r="DJ20">
            <v>0</v>
          </cell>
          <cell r="DK20" t="str">
            <v>C</v>
          </cell>
          <cell r="DL20" t="str">
            <v>NA</v>
          </cell>
          <cell r="DM20" t="str">
            <v>NA</v>
          </cell>
          <cell r="DN20">
            <v>0</v>
          </cell>
          <cell r="DO20">
            <v>0</v>
          </cell>
          <cell r="DP20">
            <v>0</v>
          </cell>
          <cell r="DQ20">
            <v>0</v>
          </cell>
          <cell r="DR20">
            <v>0</v>
          </cell>
          <cell r="DS20">
            <v>0</v>
          </cell>
          <cell r="DT20">
            <v>0</v>
          </cell>
          <cell r="DU20">
            <v>0</v>
          </cell>
          <cell r="DV20">
            <v>0</v>
          </cell>
          <cell r="DW20">
            <v>0</v>
          </cell>
          <cell r="DX20">
            <v>0</v>
          </cell>
          <cell r="DY20">
            <v>0</v>
          </cell>
          <cell r="DZ20">
            <v>0</v>
          </cell>
          <cell r="EA20" t="str">
            <v>NA</v>
          </cell>
          <cell r="EB20" t="str">
            <v>NA</v>
          </cell>
          <cell r="EC20" t="str">
            <v>NA</v>
          </cell>
          <cell r="ED20">
            <v>0</v>
          </cell>
          <cell r="EE20">
            <v>0</v>
          </cell>
          <cell r="EF20">
            <v>0</v>
          </cell>
          <cell r="EG20">
            <v>0</v>
          </cell>
          <cell r="EH20">
            <v>0</v>
          </cell>
          <cell r="EI20">
            <v>0</v>
          </cell>
          <cell r="EJ20">
            <v>0</v>
          </cell>
          <cell r="EK20">
            <v>0</v>
          </cell>
          <cell r="EL20">
            <v>0</v>
          </cell>
          <cell r="EM20">
            <v>0</v>
          </cell>
          <cell r="EN20">
            <v>0</v>
          </cell>
          <cell r="EO20">
            <v>0</v>
          </cell>
          <cell r="EP20">
            <v>0</v>
          </cell>
          <cell r="EQ20" t="str">
            <v>NA</v>
          </cell>
          <cell r="ER20" t="str">
            <v>NA</v>
          </cell>
          <cell r="ES20" t="str">
            <v>NA</v>
          </cell>
          <cell r="ET20">
            <v>0</v>
          </cell>
          <cell r="EU20">
            <v>0</v>
          </cell>
          <cell r="EV20">
            <v>0</v>
          </cell>
          <cell r="EW20">
            <v>0</v>
          </cell>
          <cell r="EX20">
            <v>0</v>
          </cell>
          <cell r="EY20">
            <v>0</v>
          </cell>
          <cell r="EZ20">
            <v>0</v>
          </cell>
          <cell r="FA20">
            <v>0</v>
          </cell>
          <cell r="FB20">
            <v>0</v>
          </cell>
          <cell r="FC20">
            <v>0</v>
          </cell>
          <cell r="FD20">
            <v>0</v>
          </cell>
          <cell r="FE20">
            <v>0</v>
          </cell>
          <cell r="FF20">
            <v>0</v>
          </cell>
          <cell r="FG20" t="str">
            <v>NA</v>
          </cell>
          <cell r="FH20" t="str">
            <v>NA</v>
          </cell>
          <cell r="FI20" t="str">
            <v>NA</v>
          </cell>
          <cell r="FJ20">
            <v>0</v>
          </cell>
          <cell r="FK20">
            <v>0</v>
          </cell>
          <cell r="FL20">
            <v>0</v>
          </cell>
          <cell r="FM20">
            <v>0</v>
          </cell>
          <cell r="FN20">
            <v>0</v>
          </cell>
          <cell r="FO20">
            <v>0</v>
          </cell>
          <cell r="FP20">
            <v>0</v>
          </cell>
          <cell r="FQ20">
            <v>0</v>
          </cell>
          <cell r="FR20">
            <v>0</v>
          </cell>
          <cell r="FS20">
            <v>0</v>
          </cell>
          <cell r="FT20">
            <v>0</v>
          </cell>
          <cell r="FU20">
            <v>0</v>
          </cell>
          <cell r="FV20">
            <v>0</v>
          </cell>
          <cell r="FW20" t="str">
            <v>NA</v>
          </cell>
          <cell r="FX20" t="str">
            <v>R-14-15</v>
          </cell>
          <cell r="FY20" t="str">
            <v>Yannick Bilodeau</v>
          </cell>
          <cell r="FZ20">
            <v>5</v>
          </cell>
          <cell r="GA20">
            <v>4</v>
          </cell>
          <cell r="GB20">
            <v>0</v>
          </cell>
          <cell r="GC20">
            <v>0</v>
          </cell>
          <cell r="GD20">
            <v>0</v>
          </cell>
          <cell r="GE20">
            <v>2290</v>
          </cell>
          <cell r="GF20">
            <v>0</v>
          </cell>
          <cell r="GG20">
            <v>0</v>
          </cell>
          <cell r="GH20">
            <v>2290</v>
          </cell>
          <cell r="GI20">
            <v>0</v>
          </cell>
          <cell r="GJ20">
            <v>0</v>
          </cell>
          <cell r="GK20">
            <v>0</v>
          </cell>
          <cell r="GL20">
            <v>0</v>
          </cell>
          <cell r="GM20" t="str">
            <v>C</v>
          </cell>
        </row>
        <row r="21">
          <cell r="A21" t="str">
            <v>FT-2019-19</v>
          </cell>
          <cell r="B21" t="str">
            <v>x</v>
          </cell>
          <cell r="C21" t="str">
            <v>x</v>
          </cell>
          <cell r="D21" t="str">
            <v>SFP</v>
          </cell>
          <cell r="E21" t="str">
            <v>Faune terrestre</v>
          </cell>
          <cell r="F21" t="str">
            <v>DGGFH</v>
          </cell>
          <cell r="G21" t="str">
            <v>DEFTHA</v>
          </cell>
          <cell r="H21" t="str">
            <v>non</v>
          </cell>
          <cell r="I21" t="str">
            <v>2 ans</v>
          </cell>
          <cell r="J21" t="str">
            <v>1 an sur 2</v>
          </cell>
          <cell r="K21" t="str">
            <v>Octobre</v>
          </cell>
          <cell r="L21" t="str">
            <v>Projet ponctuel (durée déterminée, réalisé une seule fois, production de livrables, etc.)</v>
          </cell>
          <cell r="M21" t="str">
            <v>Développement d'indicateurs de suivi des populations d'animaux à fourrure (lynx, pékan)</v>
          </cell>
          <cell r="N21" t="str">
            <v xml:space="preserve">Dans le cadre du premier plan de gestion des animaux à fourrure (PGAAF), le Ministère s’est engagé à assurer un suivi plus serré des 2 espèces de lynx suite à l’abandon des quotas. Il devient alors important d’établir un système de suivi de ces espèces qui regroupera plusieurs indicateurs, incluant certains indépendants de la récolte. Une revue de littérature des indicateurs de suivi potentiels a été réalisée. Il convient maintenant de tester l’efficacité des méthodes proposées. Nous voyons l’opportunité d’une synergie entre ces tests de méthodes d'inventaires non invasives (pistes, caméras, pièges à poils) pour la gestion des populations d’animaux à fourrure avec un autre projet dont l’objectif est de développer un modèle de qualité de l’habitat (MQH) pour le pékan dans le contexte de l’aménagement forestier. Ce second projet a connu plusieurs difficultés dans les années passées : nombre de captures insuffisantes et problèmes techniques avec les colliers émetteurs, ce qui nous a amené à réviser notre approche pour nous tourner vers des méthodes non invasives.  </v>
          </cell>
          <cell r="O21" t="str">
            <v xml:space="preserve">L'objectif du projet est double : 1- tester des méthodes non invasives d’inventaire de l’état des populations de lynx pour développer un système de suivi des populations dans le cadre du PGAAF et 2- acquérir des données de présence/absence du pékan afin de développer un MQH pour intégrer les besoins de cette espèce sensible dans le processus de planification forestière. Les 2 aspects seront investigués en utilisant les mêmes dispositifs : des sites avec caméras et pièges à poils afin d’évaluer le potentiel de détection de ces dispositifs et l’effort requis. Par ailleurs, pour le pékan, une connaissance plus fine de l’habitat utilisé est nécessaire. Il est donc prévu, en plus, 1- de munir quelques piégeurs repères de GPS afin de dresser un portrait préliminaire de l’occupation du territoire par les pékans (captures, pistes et autres signes de présence), et 2- d’effectuer des suivis de pistes à rebours dans les secteurs occupés pour identifier les habitats et attributs utilisés (sites de repos). Par ailleurs, deux régions ont été ciblées qui présentent dans le cas des lynx des situations différentes et complémentaires (R08: lynx du Canada abondant et R12: lynx du Canada plus rare mais présence aussi de lynx roux). Dans le cas du pékan, il s'agit de régions (les mêmes) dans lesquelles des tentatives de capture ont déjà eu lieu et pour lesquels des réseaux de contact existent déjà avec les piégeurs et la connaissance du terrain est assurément un atout. </v>
          </cell>
          <cell r="P21" t="str">
            <v>Livrable 2019-20: Installation et entretien des sites de caméras + Collecte de l’information provenant des piégeurs (automne 2019-hiver 2020), Pistage à rebours (hiver 2020)
Livrable 2020-21: Analyses génétiques / Analyse des données de présence de lynx et de pékans / Déploiement du dispositif dans d'autres régions afin de couvrir la variabilité de densité des populations des 2 espèces (si les tests sont concluants)
Livrable 2021-2022 : Mise en place d’un réseau permanent de suivi des lynx (établissement de partenariats avec des parcs par ex.) / Développement du MQH de pékan / Rédaction d'un guide d'aménagement de l'habitat du pékan, incluant le MQH.</v>
          </cell>
          <cell r="Q21" t="str">
            <v>(À compléter ultérieurement, lors de la reddition de comptes)</v>
          </cell>
          <cell r="R21" t="str">
            <v>Marianne Cheveau</v>
          </cell>
          <cell r="S21" t="str">
            <v>DEFTHA</v>
          </cell>
          <cell r="T21" t="str">
            <v>NA</v>
          </cell>
          <cell r="U21" t="str">
            <v>NA</v>
          </cell>
          <cell r="V21">
            <v>0</v>
          </cell>
          <cell r="W21">
            <v>0</v>
          </cell>
          <cell r="X21">
            <v>0</v>
          </cell>
          <cell r="Y21">
            <v>0</v>
          </cell>
          <cell r="Z21">
            <v>0</v>
          </cell>
          <cell r="AA21">
            <v>0</v>
          </cell>
          <cell r="AB21">
            <v>0</v>
          </cell>
          <cell r="AC21">
            <v>0</v>
          </cell>
          <cell r="AD21">
            <v>0</v>
          </cell>
          <cell r="AE21">
            <v>0</v>
          </cell>
          <cell r="AF21">
            <v>0</v>
          </cell>
          <cell r="AG21">
            <v>0</v>
          </cell>
          <cell r="AH21">
            <v>0</v>
          </cell>
          <cell r="AI21" t="str">
            <v>NA</v>
          </cell>
          <cell r="AJ21" t="str">
            <v>NA</v>
          </cell>
          <cell r="AK21" t="str">
            <v>NA</v>
          </cell>
          <cell r="AL21">
            <v>0</v>
          </cell>
          <cell r="AM21">
            <v>0</v>
          </cell>
          <cell r="AN21">
            <v>0</v>
          </cell>
          <cell r="AO21">
            <v>0</v>
          </cell>
          <cell r="AP21">
            <v>0</v>
          </cell>
          <cell r="AQ21">
            <v>0</v>
          </cell>
          <cell r="AR21">
            <v>0</v>
          </cell>
          <cell r="AS21">
            <v>0</v>
          </cell>
          <cell r="AT21">
            <v>0</v>
          </cell>
          <cell r="AU21">
            <v>0</v>
          </cell>
          <cell r="AV21">
            <v>0</v>
          </cell>
          <cell r="AW21">
            <v>0</v>
          </cell>
          <cell r="AX21">
            <v>0</v>
          </cell>
          <cell r="AY21" t="str">
            <v>NA</v>
          </cell>
          <cell r="AZ21" t="str">
            <v>R-03-12</v>
          </cell>
          <cell r="BA21" t="str">
            <v>Jean François Dumont</v>
          </cell>
          <cell r="BB21">
            <v>52</v>
          </cell>
          <cell r="BC21">
            <v>9</v>
          </cell>
          <cell r="BD21">
            <v>8</v>
          </cell>
          <cell r="BE21">
            <v>0</v>
          </cell>
          <cell r="BF21">
            <v>1600</v>
          </cell>
          <cell r="BG21">
            <v>15310</v>
          </cell>
          <cell r="BH21">
            <v>1600</v>
          </cell>
          <cell r="BI21">
            <v>0</v>
          </cell>
          <cell r="BJ21">
            <v>13710</v>
          </cell>
          <cell r="BK21">
            <v>0</v>
          </cell>
          <cell r="BL21">
            <v>0</v>
          </cell>
          <cell r="BM21">
            <v>0</v>
          </cell>
          <cell r="BN21">
            <v>0</v>
          </cell>
          <cell r="BO21" t="str">
            <v>C</v>
          </cell>
          <cell r="BP21" t="str">
            <v>NA</v>
          </cell>
          <cell r="BQ21" t="str">
            <v>NA</v>
          </cell>
          <cell r="BR21">
            <v>0</v>
          </cell>
          <cell r="BS21">
            <v>0</v>
          </cell>
          <cell r="BT21">
            <v>0</v>
          </cell>
          <cell r="BU21">
            <v>0</v>
          </cell>
          <cell r="BV21">
            <v>0</v>
          </cell>
          <cell r="BW21">
            <v>0</v>
          </cell>
          <cell r="BX21">
            <v>0</v>
          </cell>
          <cell r="BY21">
            <v>0</v>
          </cell>
          <cell r="BZ21">
            <v>0</v>
          </cell>
          <cell r="CA21">
            <v>0</v>
          </cell>
          <cell r="CB21">
            <v>0</v>
          </cell>
          <cell r="CC21">
            <v>0</v>
          </cell>
          <cell r="CD21">
            <v>0</v>
          </cell>
          <cell r="CE21" t="str">
            <v>NA</v>
          </cell>
          <cell r="CF21" t="str">
            <v>NA</v>
          </cell>
          <cell r="CG21" t="str">
            <v>NA</v>
          </cell>
          <cell r="CH21">
            <v>0</v>
          </cell>
          <cell r="CI21">
            <v>0</v>
          </cell>
          <cell r="CJ21">
            <v>0</v>
          </cell>
          <cell r="CK21">
            <v>0</v>
          </cell>
          <cell r="CL21">
            <v>0</v>
          </cell>
          <cell r="CM21">
            <v>0</v>
          </cell>
          <cell r="CN21">
            <v>0</v>
          </cell>
          <cell r="CO21">
            <v>0</v>
          </cell>
          <cell r="CP21">
            <v>0</v>
          </cell>
          <cell r="CQ21">
            <v>0</v>
          </cell>
          <cell r="CR21">
            <v>0</v>
          </cell>
          <cell r="CS21">
            <v>0</v>
          </cell>
          <cell r="CT21">
            <v>0</v>
          </cell>
          <cell r="CU21" t="str">
            <v>NA</v>
          </cell>
          <cell r="CV21" t="str">
            <v>NA</v>
          </cell>
          <cell r="CW21" t="str">
            <v>NA</v>
          </cell>
          <cell r="CX21">
            <v>0</v>
          </cell>
          <cell r="CY21">
            <v>0</v>
          </cell>
          <cell r="CZ21">
            <v>0</v>
          </cell>
          <cell r="DA21">
            <v>0</v>
          </cell>
          <cell r="DB21">
            <v>0</v>
          </cell>
          <cell r="DC21">
            <v>0</v>
          </cell>
          <cell r="DD21">
            <v>0</v>
          </cell>
          <cell r="DE21">
            <v>0</v>
          </cell>
          <cell r="DF21">
            <v>0</v>
          </cell>
          <cell r="DG21">
            <v>0</v>
          </cell>
          <cell r="DH21">
            <v>0</v>
          </cell>
          <cell r="DI21">
            <v>0</v>
          </cell>
          <cell r="DJ21">
            <v>0</v>
          </cell>
          <cell r="DK21" t="str">
            <v>NA</v>
          </cell>
          <cell r="DL21" t="str">
            <v>R-08</v>
          </cell>
          <cell r="DM21" t="str">
            <v>Jean Lapointe</v>
          </cell>
          <cell r="DN21">
            <v>30</v>
          </cell>
          <cell r="DO21">
            <v>2</v>
          </cell>
          <cell r="DP21">
            <v>5</v>
          </cell>
          <cell r="DQ21">
            <v>0</v>
          </cell>
          <cell r="DR21">
            <v>1000</v>
          </cell>
          <cell r="DS21">
            <v>7920</v>
          </cell>
          <cell r="DT21">
            <v>1000</v>
          </cell>
          <cell r="DU21">
            <v>0</v>
          </cell>
          <cell r="DV21">
            <v>6920</v>
          </cell>
          <cell r="DW21">
            <v>0</v>
          </cell>
          <cell r="DX21">
            <v>0</v>
          </cell>
          <cell r="DY21">
            <v>0</v>
          </cell>
          <cell r="DZ21">
            <v>0</v>
          </cell>
          <cell r="EA21" t="str">
            <v>C</v>
          </cell>
          <cell r="EB21" t="str">
            <v>NA</v>
          </cell>
          <cell r="EC21" t="str">
            <v>NA</v>
          </cell>
          <cell r="ED21">
            <v>0</v>
          </cell>
          <cell r="EE21">
            <v>0</v>
          </cell>
          <cell r="EF21">
            <v>0</v>
          </cell>
          <cell r="EG21">
            <v>0</v>
          </cell>
          <cell r="EH21">
            <v>0</v>
          </cell>
          <cell r="EI21">
            <v>0</v>
          </cell>
          <cell r="EJ21">
            <v>0</v>
          </cell>
          <cell r="EK21">
            <v>0</v>
          </cell>
          <cell r="EL21">
            <v>0</v>
          </cell>
          <cell r="EM21">
            <v>0</v>
          </cell>
          <cell r="EN21">
            <v>0</v>
          </cell>
          <cell r="EO21">
            <v>0</v>
          </cell>
          <cell r="EP21">
            <v>0</v>
          </cell>
          <cell r="EQ21" t="str">
            <v>NA</v>
          </cell>
          <cell r="ER21" t="str">
            <v>NA</v>
          </cell>
          <cell r="ES21" t="str">
            <v>NA</v>
          </cell>
          <cell r="ET21">
            <v>0</v>
          </cell>
          <cell r="EU21">
            <v>0</v>
          </cell>
          <cell r="EV21">
            <v>0</v>
          </cell>
          <cell r="EW21">
            <v>0</v>
          </cell>
          <cell r="EX21">
            <v>0</v>
          </cell>
          <cell r="EY21">
            <v>0</v>
          </cell>
          <cell r="EZ21">
            <v>0</v>
          </cell>
          <cell r="FA21">
            <v>0</v>
          </cell>
          <cell r="FB21">
            <v>0</v>
          </cell>
          <cell r="FC21">
            <v>0</v>
          </cell>
          <cell r="FD21">
            <v>0</v>
          </cell>
          <cell r="FE21">
            <v>0</v>
          </cell>
          <cell r="FF21">
            <v>0</v>
          </cell>
          <cell r="FG21" t="str">
            <v>NA</v>
          </cell>
          <cell r="FH21" t="str">
            <v>NA</v>
          </cell>
          <cell r="FI21" t="str">
            <v>NA</v>
          </cell>
          <cell r="FJ21">
            <v>0</v>
          </cell>
          <cell r="FK21">
            <v>0</v>
          </cell>
          <cell r="FL21">
            <v>0</v>
          </cell>
          <cell r="FM21">
            <v>0</v>
          </cell>
          <cell r="FN21">
            <v>0</v>
          </cell>
          <cell r="FO21">
            <v>0</v>
          </cell>
          <cell r="FP21">
            <v>0</v>
          </cell>
          <cell r="FQ21">
            <v>0</v>
          </cell>
          <cell r="FR21">
            <v>0</v>
          </cell>
          <cell r="FS21">
            <v>0</v>
          </cell>
          <cell r="FT21">
            <v>0</v>
          </cell>
          <cell r="FU21">
            <v>0</v>
          </cell>
          <cell r="FV21">
            <v>0</v>
          </cell>
          <cell r="FW21" t="str">
            <v>NA</v>
          </cell>
          <cell r="FX21" t="str">
            <v>NA</v>
          </cell>
          <cell r="FY21" t="str">
            <v>NA</v>
          </cell>
          <cell r="FZ21">
            <v>0</v>
          </cell>
          <cell r="GA21">
            <v>0</v>
          </cell>
          <cell r="GB21">
            <v>0</v>
          </cell>
          <cell r="GC21">
            <v>0</v>
          </cell>
          <cell r="GD21">
            <v>0</v>
          </cell>
          <cell r="GE21">
            <v>0</v>
          </cell>
          <cell r="GF21">
            <v>0</v>
          </cell>
          <cell r="GG21">
            <v>0</v>
          </cell>
          <cell r="GH21">
            <v>0</v>
          </cell>
          <cell r="GI21">
            <v>0</v>
          </cell>
          <cell r="GJ21">
            <v>0</v>
          </cell>
          <cell r="GK21">
            <v>0</v>
          </cell>
          <cell r="GL21">
            <v>0</v>
          </cell>
          <cell r="GM21" t="str">
            <v>NA</v>
          </cell>
        </row>
        <row r="22">
          <cell r="A22" t="str">
            <v>FT-2019-20</v>
          </cell>
          <cell r="B22">
            <v>0</v>
          </cell>
          <cell r="C22" t="str">
            <v>x</v>
          </cell>
          <cell r="D22" t="str">
            <v>SFP</v>
          </cell>
          <cell r="E22" t="str">
            <v>Faune terrestre</v>
          </cell>
          <cell r="F22" t="str">
            <v>DGGFH</v>
          </cell>
          <cell r="G22" t="str">
            <v>DEFTHA</v>
          </cell>
          <cell r="H22" t="str">
            <v>non</v>
          </cell>
          <cell r="I22">
            <v>0</v>
          </cell>
          <cell r="J22">
            <v>0</v>
          </cell>
          <cell r="K22" t="str">
            <v>En continu</v>
          </cell>
          <cell r="L22" t="str">
            <v>Activité autre (comité, groupe de travail, etc.)</v>
          </cell>
          <cell r="M22" t="str">
            <v>Plan de gestion des animaux à fourrure (PGAAF) - suivi de la mise en œuvre et réseau AAF</v>
          </cell>
          <cell r="N22" t="str">
            <v xml:space="preserve">À l'automne 2018, le MFFP a adopté son premier plan de gestion provincial des animaux à fourrure prévu pour une durée de huit ans (2018-2025). Au cours de sa mise en œuvre, ce Plan prévoit une évaluation de l'efficacité des mesures adoptées à sa mi-plan, soit à la fin de la période culminant en 2021.  Pour bien mener ce processus à terme, il est prévu de réviser la production des 16 bilans provinciaux d'exploitation des animaux à fourrure. Toutefois, la mise en oeuvre du Plan prévoit la révision des bilans d'exploitation des lynx sur une base périodique plus rapprochée (i.e. aux deux ans) que ceux attendus à la mi-plan (2021) pour toutes les autres espèces exploitées.  De plus, il est prévu d'améliorer la stratégie d'échantillonnage applicable aux carnets du piégeur et la consultation des données biologiques dans le SIAF. </v>
          </cell>
          <cell r="O22" t="str">
            <v>Les objectifs de ce projet sont de : 1) assurer une collecte appropriée des données nécessaires au suivi biologique pour leur consultation dans SIAF (logiciel R, carnet du piégeur, etc.);  2) actualiser les bilans d'exploitation des lynx (tableaux et figures seulement).</v>
          </cell>
          <cell r="P22" t="str">
            <v xml:space="preserve">-Établir une stratégie d'échantillonnage et un plan de distribution des carnets du piégeur dans le cadre d'un comité de travail à cet effet (automne 2019);       -Assurer le transfert de la saisie et de l'enregistrement des formulaires 414 (récolte) et des carnets du piégeur dans le SIAF (mai-août 2019); -Actualiser les informations contenues (pas le texte) dans les bilans d'exploitation pour les lynx (Septembre 2019). </v>
          </cell>
          <cell r="Q22" t="str">
            <v>(À compléter ultérieurement, lors de la reddition de comptes)</v>
          </cell>
          <cell r="R22" t="str">
            <v>Emmanuel Dalpé-Charron</v>
          </cell>
          <cell r="S22" t="str">
            <v>DEFTHA</v>
          </cell>
          <cell r="T22" t="str">
            <v>R-01</v>
          </cell>
          <cell r="U22" t="str">
            <v>Élise Garneau-Roussel</v>
          </cell>
          <cell r="V22">
            <v>0</v>
          </cell>
          <cell r="W22">
            <v>2</v>
          </cell>
          <cell r="X22">
            <v>0</v>
          </cell>
          <cell r="Y22">
            <v>0</v>
          </cell>
          <cell r="Z22">
            <v>0</v>
          </cell>
          <cell r="AA22">
            <v>620</v>
          </cell>
          <cell r="AB22">
            <v>0</v>
          </cell>
          <cell r="AC22">
            <v>0</v>
          </cell>
          <cell r="AD22">
            <v>620</v>
          </cell>
          <cell r="AE22">
            <v>0</v>
          </cell>
          <cell r="AF22">
            <v>0</v>
          </cell>
          <cell r="AG22">
            <v>0</v>
          </cell>
          <cell r="AH22">
            <v>0</v>
          </cell>
          <cell r="AI22" t="str">
            <v>C</v>
          </cell>
          <cell r="AJ22" t="str">
            <v>R-02</v>
          </cell>
          <cell r="AK22" t="str">
            <v>Simon Larouche</v>
          </cell>
          <cell r="AL22">
            <v>0</v>
          </cell>
          <cell r="AM22">
            <v>2</v>
          </cell>
          <cell r="AN22">
            <v>0</v>
          </cell>
          <cell r="AO22">
            <v>0</v>
          </cell>
          <cell r="AP22">
            <v>0</v>
          </cell>
          <cell r="AQ22">
            <v>620</v>
          </cell>
          <cell r="AR22">
            <v>0</v>
          </cell>
          <cell r="AS22">
            <v>0</v>
          </cell>
          <cell r="AT22">
            <v>620</v>
          </cell>
          <cell r="AU22">
            <v>0</v>
          </cell>
          <cell r="AV22">
            <v>0</v>
          </cell>
          <cell r="AW22">
            <v>0</v>
          </cell>
          <cell r="AX22">
            <v>0</v>
          </cell>
          <cell r="AY22" t="str">
            <v>C</v>
          </cell>
          <cell r="AZ22" t="str">
            <v>R-03-12</v>
          </cell>
          <cell r="BA22" t="str">
            <v>Jean-François Dumont</v>
          </cell>
          <cell r="BB22">
            <v>0</v>
          </cell>
          <cell r="BC22">
            <v>7</v>
          </cell>
          <cell r="BD22">
            <v>0</v>
          </cell>
          <cell r="BE22">
            <v>0</v>
          </cell>
          <cell r="BF22">
            <v>0</v>
          </cell>
          <cell r="BG22">
            <v>2170</v>
          </cell>
          <cell r="BH22">
            <v>0</v>
          </cell>
          <cell r="BI22">
            <v>0</v>
          </cell>
          <cell r="BJ22">
            <v>2170</v>
          </cell>
          <cell r="BK22">
            <v>0</v>
          </cell>
          <cell r="BL22">
            <v>0</v>
          </cell>
          <cell r="BM22">
            <v>0</v>
          </cell>
          <cell r="BN22">
            <v>0</v>
          </cell>
          <cell r="BO22" t="str">
            <v>C</v>
          </cell>
          <cell r="BP22" t="str">
            <v>R-04-17</v>
          </cell>
          <cell r="BQ22" t="str">
            <v>Édith Cadieux</v>
          </cell>
          <cell r="BR22">
            <v>0</v>
          </cell>
          <cell r="BS22">
            <v>2</v>
          </cell>
          <cell r="BT22">
            <v>0</v>
          </cell>
          <cell r="BU22">
            <v>0</v>
          </cell>
          <cell r="BV22">
            <v>0</v>
          </cell>
          <cell r="BW22">
            <v>620</v>
          </cell>
          <cell r="BX22">
            <v>0</v>
          </cell>
          <cell r="BY22">
            <v>0</v>
          </cell>
          <cell r="BZ22">
            <v>620</v>
          </cell>
          <cell r="CA22">
            <v>0</v>
          </cell>
          <cell r="CB22">
            <v>0</v>
          </cell>
          <cell r="CC22">
            <v>0</v>
          </cell>
          <cell r="CD22">
            <v>0</v>
          </cell>
          <cell r="CE22" t="str">
            <v>C</v>
          </cell>
          <cell r="CF22" t="str">
            <v>R-05-06-13-16</v>
          </cell>
          <cell r="CG22" t="str">
            <v>Jean-Sébastien Messier</v>
          </cell>
          <cell r="CH22">
            <v>0</v>
          </cell>
          <cell r="CI22">
            <v>9</v>
          </cell>
          <cell r="CJ22">
            <v>0</v>
          </cell>
          <cell r="CK22">
            <v>0</v>
          </cell>
          <cell r="CL22">
            <v>0</v>
          </cell>
          <cell r="CM22">
            <v>2790</v>
          </cell>
          <cell r="CN22">
            <v>0</v>
          </cell>
          <cell r="CO22">
            <v>0</v>
          </cell>
          <cell r="CP22">
            <v>2790</v>
          </cell>
          <cell r="CQ22">
            <v>0</v>
          </cell>
          <cell r="CR22">
            <v>0</v>
          </cell>
          <cell r="CS22">
            <v>0</v>
          </cell>
          <cell r="CT22">
            <v>0</v>
          </cell>
          <cell r="CU22" t="str">
            <v>C</v>
          </cell>
          <cell r="CV22" t="str">
            <v>R-07</v>
          </cell>
          <cell r="CW22" t="str">
            <v>Olivier Trudel</v>
          </cell>
          <cell r="CX22">
            <v>0</v>
          </cell>
          <cell r="CY22">
            <v>4</v>
          </cell>
          <cell r="CZ22">
            <v>0</v>
          </cell>
          <cell r="DA22">
            <v>0</v>
          </cell>
          <cell r="DB22">
            <v>0</v>
          </cell>
          <cell r="DC22">
            <v>1240</v>
          </cell>
          <cell r="DD22">
            <v>0</v>
          </cell>
          <cell r="DE22">
            <v>0</v>
          </cell>
          <cell r="DF22">
            <v>1240</v>
          </cell>
          <cell r="DG22">
            <v>0</v>
          </cell>
          <cell r="DH22">
            <v>0</v>
          </cell>
          <cell r="DI22">
            <v>0</v>
          </cell>
          <cell r="DJ22">
            <v>0</v>
          </cell>
          <cell r="DK22" t="str">
            <v>C</v>
          </cell>
          <cell r="DL22" t="str">
            <v>R-08</v>
          </cell>
          <cell r="DM22" t="str">
            <v>Jean Lapointe</v>
          </cell>
          <cell r="DN22">
            <v>0</v>
          </cell>
          <cell r="DO22">
            <v>7</v>
          </cell>
          <cell r="DP22">
            <v>0</v>
          </cell>
          <cell r="DQ22">
            <v>0</v>
          </cell>
          <cell r="DR22">
            <v>0</v>
          </cell>
          <cell r="DS22">
            <v>2170</v>
          </cell>
          <cell r="DT22">
            <v>0</v>
          </cell>
          <cell r="DU22">
            <v>0</v>
          </cell>
          <cell r="DV22">
            <v>2170</v>
          </cell>
          <cell r="DW22">
            <v>0</v>
          </cell>
          <cell r="DX22">
            <v>0</v>
          </cell>
          <cell r="DY22">
            <v>0</v>
          </cell>
          <cell r="DZ22">
            <v>0</v>
          </cell>
          <cell r="EA22" t="str">
            <v>C</v>
          </cell>
          <cell r="EB22" t="str">
            <v>R-09</v>
          </cell>
          <cell r="EC22" t="str">
            <v>Catherine Ayotte</v>
          </cell>
          <cell r="ED22">
            <v>0</v>
          </cell>
          <cell r="EE22">
            <v>2</v>
          </cell>
          <cell r="EF22">
            <v>0</v>
          </cell>
          <cell r="EG22">
            <v>0</v>
          </cell>
          <cell r="EH22">
            <v>0</v>
          </cell>
          <cell r="EI22">
            <v>620</v>
          </cell>
          <cell r="EJ22">
            <v>0</v>
          </cell>
          <cell r="EK22">
            <v>0</v>
          </cell>
          <cell r="EL22">
            <v>620</v>
          </cell>
          <cell r="EM22">
            <v>0</v>
          </cell>
          <cell r="EN22">
            <v>0</v>
          </cell>
          <cell r="EO22">
            <v>0</v>
          </cell>
          <cell r="EP22">
            <v>0</v>
          </cell>
          <cell r="EQ22" t="str">
            <v>C</v>
          </cell>
          <cell r="ER22" t="str">
            <v>R-10</v>
          </cell>
          <cell r="ES22" t="str">
            <v>Guillaume Szor</v>
          </cell>
          <cell r="ET22">
            <v>0</v>
          </cell>
          <cell r="EU22">
            <v>2</v>
          </cell>
          <cell r="EV22">
            <v>0</v>
          </cell>
          <cell r="EW22">
            <v>0</v>
          </cell>
          <cell r="EX22">
            <v>0</v>
          </cell>
          <cell r="EY22">
            <v>620</v>
          </cell>
          <cell r="EZ22">
            <v>0</v>
          </cell>
          <cell r="FA22">
            <v>0</v>
          </cell>
          <cell r="FB22">
            <v>620</v>
          </cell>
          <cell r="FC22">
            <v>0</v>
          </cell>
          <cell r="FD22">
            <v>0</v>
          </cell>
          <cell r="FE22">
            <v>0</v>
          </cell>
          <cell r="FF22">
            <v>0</v>
          </cell>
          <cell r="FG22" t="str">
            <v>C</v>
          </cell>
          <cell r="FH22" t="str">
            <v>R-11</v>
          </cell>
          <cell r="FI22" t="str">
            <v>Martin Dorais</v>
          </cell>
          <cell r="FJ22">
            <v>0</v>
          </cell>
          <cell r="FK22">
            <v>9</v>
          </cell>
          <cell r="FL22">
            <v>0</v>
          </cell>
          <cell r="FM22">
            <v>0</v>
          </cell>
          <cell r="FN22">
            <v>0</v>
          </cell>
          <cell r="FO22">
            <v>2790</v>
          </cell>
          <cell r="FP22">
            <v>0</v>
          </cell>
          <cell r="FQ22">
            <v>0</v>
          </cell>
          <cell r="FR22">
            <v>2790</v>
          </cell>
          <cell r="FS22">
            <v>0</v>
          </cell>
          <cell r="FT22">
            <v>0</v>
          </cell>
          <cell r="FU22">
            <v>0</v>
          </cell>
          <cell r="FV22">
            <v>0</v>
          </cell>
          <cell r="FW22" t="str">
            <v>C</v>
          </cell>
          <cell r="FX22" t="str">
            <v>R-14-15</v>
          </cell>
          <cell r="FY22" t="str">
            <v>Yannick Bilodeau</v>
          </cell>
          <cell r="FZ22">
            <v>0</v>
          </cell>
          <cell r="GA22">
            <v>2</v>
          </cell>
          <cell r="GB22">
            <v>0</v>
          </cell>
          <cell r="GC22">
            <v>0</v>
          </cell>
          <cell r="GD22">
            <v>0</v>
          </cell>
          <cell r="GE22">
            <v>620</v>
          </cell>
          <cell r="GF22">
            <v>0</v>
          </cell>
          <cell r="GG22">
            <v>0</v>
          </cell>
          <cell r="GH22">
            <v>620</v>
          </cell>
          <cell r="GI22">
            <v>0</v>
          </cell>
          <cell r="GJ22">
            <v>0</v>
          </cell>
          <cell r="GK22">
            <v>0</v>
          </cell>
          <cell r="GL22">
            <v>0</v>
          </cell>
          <cell r="GM22" t="str">
            <v>C</v>
          </cell>
        </row>
        <row r="23">
          <cell r="A23" t="str">
            <v>FT-2019-21</v>
          </cell>
          <cell r="B23">
            <v>0</v>
          </cell>
          <cell r="C23" t="str">
            <v>x</v>
          </cell>
          <cell r="D23" t="str">
            <v>SFP</v>
          </cell>
          <cell r="E23" t="str">
            <v>Faune terrestre</v>
          </cell>
          <cell r="F23" t="str">
            <v>DGGFH</v>
          </cell>
          <cell r="G23" t="str">
            <v>DEFTHA</v>
          </cell>
          <cell r="H23" t="str">
            <v>non</v>
          </cell>
          <cell r="I23" t="str">
            <v>Projet récurrent</v>
          </cell>
          <cell r="J23" t="str">
            <v>Projet récurrent</v>
          </cell>
          <cell r="K23" t="str">
            <v>Septembre</v>
          </cell>
          <cell r="L23" t="str">
            <v>Suivi récurrent (travaux de terrain, acquisition de données, rapport d'activité, etc.)</v>
          </cell>
          <cell r="M23" t="str">
            <v>Évaluation de l'état des populations et de l'habitat des espèces de petit gibier.</v>
          </cell>
          <cell r="N23" t="str">
            <v>La chasse au petit gibier constitue la seconde activité de chasse en importance avec près de 158 000 permis vendus en 2018 (= 3.86M$) et plus de 138 M$ en dépenses générées par les chasseurs. Elle est toujours considérée comme l’activité de chasse qui initie le plus grand nombre de nouveaux adeptes. Le plan de gestion du petit gibier a émis plusieurs constats dont celui d’un suivi de base des populations de ces espèces et de leur récolte pour le moins rudimentaire voire inexistant et une appréhension au niveau du maintien de la qualité des habitats à la suite des activités humaines. De plus, le Plan de gestion avait pour cible de dresser un portrait régional des populations des espèces de petit gibier pour lesquelles il existe peu ou pas de données (6.2). À cela s’ajoute les nouvelles menaces reliées aux effets des changements climatiques ou encore à l’apparition de parasites ou maladies pouvant affecter ces espèces et leurs habitats. Ce projet vise à répondre aux actions suivantes du Plan de gestion: 6.2.1 (projets de recherche sur les espèces dont l’état des populations est préoccupant ou qui sont méconnues), 6.2.2 (vérifier les tendances des populations de perdrix grises dans les zones où elles sont présentes), et mesurer les effets de l’aménagement forestier sur l’habitat de la gélinotte huppée et le lièvre d’Amérique. Il s’inscrit dans l’objectif 4 du but 1 du Plan de gestion soit d’améliorer l’offre de récolte du petit gibier car il permettra de bonifier nos connaissances sur les effets de nouvelles modalités d’aménagement forestier sur la qualité de l’habitat des espèces visées.</v>
          </cell>
          <cell r="O23" t="str">
            <v>Le premier volet de ce projet a pour objectif d'effectuer un inventaire acoustique de la population de perdrix grise dans la zone de chasse 8. À partir des résultats obtenus, statuer sur l'opportunité d'ouvrir une saison de chasse à cette espèce dans cette zone. Le second volet de ce projet comporte trois objectifs. Le premier objectif est de suivre les effets à long terme des aménagements de l'habitat de la gélinotte huppée à l'aide d'indicateurs liés à la récolte d'un groupe témoin de chasseurs dans la réserve faunique de Portneuf. Le second objectif est de mesurer les effets des coupes partielles sur l'utilisation de l'habitat par la gélinotte huppée en période de reproduction (tambourinage, nidification et élevage des couvées). Le troisième objectif est d'évaluer les effets des travaux d'aménagement forestier sur la qualité de l'habitat, la densité de la population des espèces de petit gibier et le succès de chasse dans un secteur fortement utilisé par les chasseurs de petit gibier de la Zec Batiscan-Neilson Les actions pour 2019-2020 consistent à poursuivre les activités du premier objectif, à planifier les travaux pour le second objectif et à mettre en place le dispositif visant à répondre au troisième objectif en collaboration avec la Zec. Le second volet de ce projet a pour objectif de mesurer les effets d'une nouvelle modalité d'éclaircie précommerciale sur le lièvre d'Amérique. Ce volet est réalisé dans le cadre d'une collaboration avec la direction de la recherche forestière.</v>
          </cell>
          <cell r="P23" t="str">
            <v>Rapport final sur la mise au point de la méthode d'inventaire des perdrix grises et la caractérisation des habitats utilisés durant la reproduction (été 2019). Rapport sur l'inventaire de la population de perdrix grise dans les zones de chasse 7 et 8 (hiver 2020). Rapport d'étape du suivi des indicateurs liés à la récolte dans la réserve faunique de portneuf à l'été 2019 . Production du dispositif expérimental pour l'évaluation des travaux d'aménagement dans la Zec. Production d'un rapport des activités pour le projet sur le lièvre à l'automne 2019.</v>
          </cell>
          <cell r="Q23" t="str">
            <v>(À compléter ultérieurement, lors de la reddition de comptes)</v>
          </cell>
          <cell r="R23" t="str">
            <v>Pierre Blanchette</v>
          </cell>
          <cell r="S23" t="str">
            <v>DGGFH</v>
          </cell>
          <cell r="T23" t="str">
            <v>NA</v>
          </cell>
          <cell r="U23" t="str">
            <v>NA</v>
          </cell>
          <cell r="V23">
            <v>0</v>
          </cell>
          <cell r="W23">
            <v>0</v>
          </cell>
          <cell r="X23">
            <v>0</v>
          </cell>
          <cell r="Y23">
            <v>0</v>
          </cell>
          <cell r="Z23">
            <v>0</v>
          </cell>
          <cell r="AA23">
            <v>0</v>
          </cell>
          <cell r="AB23">
            <v>0</v>
          </cell>
          <cell r="AC23">
            <v>0</v>
          </cell>
          <cell r="AD23">
            <v>0</v>
          </cell>
          <cell r="AE23">
            <v>0</v>
          </cell>
          <cell r="AF23">
            <v>0</v>
          </cell>
          <cell r="AG23">
            <v>0</v>
          </cell>
          <cell r="AH23">
            <v>0</v>
          </cell>
          <cell r="AI23" t="str">
            <v>NA</v>
          </cell>
          <cell r="AJ23" t="str">
            <v>NA</v>
          </cell>
          <cell r="AK23" t="str">
            <v>NA</v>
          </cell>
          <cell r="AL23">
            <v>0</v>
          </cell>
          <cell r="AM23">
            <v>0</v>
          </cell>
          <cell r="AN23">
            <v>0</v>
          </cell>
          <cell r="AO23">
            <v>0</v>
          </cell>
          <cell r="AP23">
            <v>0</v>
          </cell>
          <cell r="AQ23">
            <v>0</v>
          </cell>
          <cell r="AR23">
            <v>0</v>
          </cell>
          <cell r="AS23">
            <v>0</v>
          </cell>
          <cell r="AT23">
            <v>0</v>
          </cell>
          <cell r="AU23">
            <v>0</v>
          </cell>
          <cell r="AV23">
            <v>0</v>
          </cell>
          <cell r="AW23">
            <v>0</v>
          </cell>
          <cell r="AX23">
            <v>0</v>
          </cell>
          <cell r="AY23" t="str">
            <v>NA</v>
          </cell>
          <cell r="AZ23" t="str">
            <v>NA</v>
          </cell>
          <cell r="BA23" t="str">
            <v>NA</v>
          </cell>
          <cell r="BB23">
            <v>0</v>
          </cell>
          <cell r="BC23">
            <v>0</v>
          </cell>
          <cell r="BD23">
            <v>0</v>
          </cell>
          <cell r="BE23">
            <v>0</v>
          </cell>
          <cell r="BF23">
            <v>0</v>
          </cell>
          <cell r="BG23">
            <v>0</v>
          </cell>
          <cell r="BH23">
            <v>0</v>
          </cell>
          <cell r="BI23">
            <v>0</v>
          </cell>
          <cell r="BJ23">
            <v>0</v>
          </cell>
          <cell r="BK23">
            <v>0</v>
          </cell>
          <cell r="BL23">
            <v>0</v>
          </cell>
          <cell r="BM23">
            <v>0</v>
          </cell>
          <cell r="BN23">
            <v>0</v>
          </cell>
          <cell r="BO23" t="str">
            <v>NA</v>
          </cell>
          <cell r="BP23" t="str">
            <v>NA</v>
          </cell>
          <cell r="BQ23" t="str">
            <v>NA</v>
          </cell>
          <cell r="BR23">
            <v>0</v>
          </cell>
          <cell r="BS23">
            <v>0</v>
          </cell>
          <cell r="BT23">
            <v>0</v>
          </cell>
          <cell r="BU23">
            <v>0</v>
          </cell>
          <cell r="BV23">
            <v>0</v>
          </cell>
          <cell r="BW23">
            <v>0</v>
          </cell>
          <cell r="BX23">
            <v>0</v>
          </cell>
          <cell r="BY23">
            <v>0</v>
          </cell>
          <cell r="BZ23">
            <v>0</v>
          </cell>
          <cell r="CA23">
            <v>0</v>
          </cell>
          <cell r="CB23">
            <v>0</v>
          </cell>
          <cell r="CC23">
            <v>0</v>
          </cell>
          <cell r="CD23">
            <v>0</v>
          </cell>
          <cell r="CE23" t="str">
            <v>NA</v>
          </cell>
          <cell r="CF23" t="str">
            <v>R-05-06-13-16</v>
          </cell>
          <cell r="CG23" t="str">
            <v>Alain Lussier</v>
          </cell>
          <cell r="CH23">
            <v>10</v>
          </cell>
          <cell r="CI23">
            <v>0</v>
          </cell>
          <cell r="CJ23">
            <v>3</v>
          </cell>
          <cell r="CK23">
            <v>0</v>
          </cell>
          <cell r="CL23">
            <v>945</v>
          </cell>
          <cell r="CM23">
            <v>3045</v>
          </cell>
          <cell r="CN23">
            <v>945</v>
          </cell>
          <cell r="CO23">
            <v>500</v>
          </cell>
          <cell r="CP23">
            <v>2100</v>
          </cell>
          <cell r="CQ23">
            <v>0</v>
          </cell>
          <cell r="CR23">
            <v>0</v>
          </cell>
          <cell r="CS23">
            <v>0</v>
          </cell>
          <cell r="CT23">
            <v>500</v>
          </cell>
          <cell r="CU23" t="str">
            <v>C</v>
          </cell>
          <cell r="CV23" t="str">
            <v>NA</v>
          </cell>
          <cell r="CW23" t="str">
            <v>NA</v>
          </cell>
          <cell r="CX23">
            <v>0</v>
          </cell>
          <cell r="CY23">
            <v>0</v>
          </cell>
          <cell r="CZ23">
            <v>0</v>
          </cell>
          <cell r="DA23">
            <v>0</v>
          </cell>
          <cell r="DB23">
            <v>0</v>
          </cell>
          <cell r="DC23">
            <v>0</v>
          </cell>
          <cell r="DD23">
            <v>0</v>
          </cell>
          <cell r="DE23">
            <v>0</v>
          </cell>
          <cell r="DF23">
            <v>0</v>
          </cell>
          <cell r="DG23">
            <v>0</v>
          </cell>
          <cell r="DH23">
            <v>0</v>
          </cell>
          <cell r="DI23">
            <v>0</v>
          </cell>
          <cell r="DJ23">
            <v>0</v>
          </cell>
          <cell r="DK23" t="str">
            <v>NA</v>
          </cell>
          <cell r="DL23" t="str">
            <v>NA</v>
          </cell>
          <cell r="DM23" t="str">
            <v>NA</v>
          </cell>
          <cell r="DN23">
            <v>0</v>
          </cell>
          <cell r="DO23">
            <v>0</v>
          </cell>
          <cell r="DP23">
            <v>0</v>
          </cell>
          <cell r="DQ23">
            <v>0</v>
          </cell>
          <cell r="DR23">
            <v>0</v>
          </cell>
          <cell r="DS23">
            <v>0</v>
          </cell>
          <cell r="DT23">
            <v>0</v>
          </cell>
          <cell r="DU23">
            <v>0</v>
          </cell>
          <cell r="DV23">
            <v>0</v>
          </cell>
          <cell r="DW23">
            <v>0</v>
          </cell>
          <cell r="DX23">
            <v>0</v>
          </cell>
          <cell r="DY23">
            <v>0</v>
          </cell>
          <cell r="DZ23">
            <v>0</v>
          </cell>
          <cell r="EA23" t="str">
            <v>NA</v>
          </cell>
          <cell r="EB23" t="str">
            <v>NA</v>
          </cell>
          <cell r="EC23" t="str">
            <v>NA</v>
          </cell>
          <cell r="ED23">
            <v>0</v>
          </cell>
          <cell r="EE23">
            <v>0</v>
          </cell>
          <cell r="EF23">
            <v>0</v>
          </cell>
          <cell r="EG23">
            <v>0</v>
          </cell>
          <cell r="EH23">
            <v>0</v>
          </cell>
          <cell r="EI23">
            <v>0</v>
          </cell>
          <cell r="EJ23">
            <v>0</v>
          </cell>
          <cell r="EK23">
            <v>0</v>
          </cell>
          <cell r="EL23">
            <v>0</v>
          </cell>
          <cell r="EM23">
            <v>0</v>
          </cell>
          <cell r="EN23">
            <v>0</v>
          </cell>
          <cell r="EO23">
            <v>0</v>
          </cell>
          <cell r="EP23">
            <v>0</v>
          </cell>
          <cell r="EQ23" t="str">
            <v>NA</v>
          </cell>
          <cell r="ER23" t="str">
            <v>NA</v>
          </cell>
          <cell r="ES23" t="str">
            <v>NA</v>
          </cell>
          <cell r="ET23">
            <v>0</v>
          </cell>
          <cell r="EU23">
            <v>0</v>
          </cell>
          <cell r="EV23">
            <v>0</v>
          </cell>
          <cell r="EW23">
            <v>0</v>
          </cell>
          <cell r="EX23">
            <v>0</v>
          </cell>
          <cell r="EY23">
            <v>0</v>
          </cell>
          <cell r="EZ23">
            <v>0</v>
          </cell>
          <cell r="FA23">
            <v>0</v>
          </cell>
          <cell r="FB23">
            <v>0</v>
          </cell>
          <cell r="FC23">
            <v>0</v>
          </cell>
          <cell r="FD23">
            <v>0</v>
          </cell>
          <cell r="FE23">
            <v>0</v>
          </cell>
          <cell r="FF23">
            <v>0</v>
          </cell>
          <cell r="FG23" t="str">
            <v>NA</v>
          </cell>
          <cell r="FH23" t="str">
            <v>NA</v>
          </cell>
          <cell r="FI23" t="str">
            <v>NA</v>
          </cell>
          <cell r="FJ23">
            <v>0</v>
          </cell>
          <cell r="FK23">
            <v>0</v>
          </cell>
          <cell r="FL23">
            <v>0</v>
          </cell>
          <cell r="FM23">
            <v>0</v>
          </cell>
          <cell r="FN23">
            <v>0</v>
          </cell>
          <cell r="FO23">
            <v>0</v>
          </cell>
          <cell r="FP23">
            <v>0</v>
          </cell>
          <cell r="FQ23">
            <v>0</v>
          </cell>
          <cell r="FR23">
            <v>0</v>
          </cell>
          <cell r="FS23">
            <v>0</v>
          </cell>
          <cell r="FT23">
            <v>0</v>
          </cell>
          <cell r="FU23">
            <v>0</v>
          </cell>
          <cell r="FV23">
            <v>0</v>
          </cell>
          <cell r="FW23" t="str">
            <v>NA</v>
          </cell>
          <cell r="FX23" t="str">
            <v>NA</v>
          </cell>
          <cell r="FY23" t="str">
            <v>NA</v>
          </cell>
          <cell r="FZ23">
            <v>0</v>
          </cell>
          <cell r="GA23">
            <v>0</v>
          </cell>
          <cell r="GB23">
            <v>0</v>
          </cell>
          <cell r="GC23">
            <v>0</v>
          </cell>
          <cell r="GD23">
            <v>0</v>
          </cell>
          <cell r="GE23">
            <v>0</v>
          </cell>
          <cell r="GF23">
            <v>0</v>
          </cell>
          <cell r="GG23">
            <v>0</v>
          </cell>
          <cell r="GH23">
            <v>0</v>
          </cell>
          <cell r="GI23">
            <v>0</v>
          </cell>
          <cell r="GJ23">
            <v>0</v>
          </cell>
          <cell r="GK23">
            <v>0</v>
          </cell>
          <cell r="GL23">
            <v>0</v>
          </cell>
          <cell r="GM23" t="str">
            <v>NA</v>
          </cell>
        </row>
        <row r="24">
          <cell r="A24" t="str">
            <v>FT-2019-22</v>
          </cell>
          <cell r="B24">
            <v>0</v>
          </cell>
          <cell r="C24">
            <v>0</v>
          </cell>
          <cell r="D24" t="str">
            <v>SFP</v>
          </cell>
          <cell r="E24" t="str">
            <v>Faune terrestre</v>
          </cell>
          <cell r="F24" t="str">
            <v>DGGFH</v>
          </cell>
          <cell r="G24" t="str">
            <v>R-05-06-13-16 Estrie--Montréal--Laval--Montérégie</v>
          </cell>
          <cell r="H24" t="str">
            <v>non</v>
          </cell>
          <cell r="I24" t="str">
            <v>1 an</v>
          </cell>
          <cell r="J24" t="str">
            <v>Dernière année</v>
          </cell>
          <cell r="K24" t="str">
            <v>Avril</v>
          </cell>
          <cell r="L24">
            <v>0</v>
          </cell>
          <cell r="M24" t="str">
            <v xml:space="preserve">Inventaire des populations de perdrix grises : zone de chasse 8, </v>
          </cell>
          <cell r="N24" t="str">
            <v>Ce projet s'inscrit dans le cadre du Plan de gestion du petit gibier, particulièrement l'action 6.2.2 qui consiste à vérifier périodiquement la présence et les tendances des populations de perdrix grises dans les zones où elles sont présentes et pour lesquelles des problèmes sont pressentis en raison de perte d'habitat ou d'exploitation intensive. Pour la zone de chasse 8, les données fragmentaires provenant des ornithologues amateurs suggèrent une forte baisse de la population de perdrix grises dans les années 1980, pour ensuite être stable à de faibles niveaux d'abondance. Au tournant des années 2000, la chasse à cette espèce a été interdite dans cette zone par principe de précaution. Le SGEHT a développé une méthode d'inventaire pour cette espèce basée sur des points d'écoute dans la zone de chasse 7 nord en mars 2018. Cette méthode pourra être appliquée dans la zone 8 en mars 2019 afin de mesurer l’abondance relative de la population et éventuellement permettre à nouveau son exploitation.</v>
          </cell>
          <cell r="O24" t="str">
            <v>Effectuer un inventaire acoustique de la population de perdrix grise de la zone de chasse 8. À partir des résultats obtenus, statuer sur l'opportunité d'ouvrir une saison de chasse à cette espèce dans cette zone.  Dans cette éventualité, les données de 2019 pourront être essentielles pour fins de comparaison advenant un suivi de la population de perdrix grise de cette zone.</v>
          </cell>
          <cell r="P24" t="str">
            <v>Une mesure de la densité relative de la population de perdrix grises de la zone de chasse 8 qui servira à prendre une décision sur l'ouverture ou non d'une période de chasse à cette espèce. Ces données seront disponibles à l'automne 2019</v>
          </cell>
          <cell r="Q24" t="str">
            <v>(À compléter ultérieurement, lors de la reddition de comptes)</v>
          </cell>
          <cell r="R24" t="str">
            <v>Pierre Blanchette</v>
          </cell>
          <cell r="S24" t="str">
            <v>DEFTHA</v>
          </cell>
          <cell r="T24" t="str">
            <v>NA</v>
          </cell>
          <cell r="U24" t="str">
            <v>NA</v>
          </cell>
          <cell r="V24">
            <v>0</v>
          </cell>
          <cell r="W24">
            <v>0</v>
          </cell>
          <cell r="X24">
            <v>0</v>
          </cell>
          <cell r="Y24">
            <v>0</v>
          </cell>
          <cell r="Z24">
            <v>0</v>
          </cell>
          <cell r="AA24">
            <v>0</v>
          </cell>
          <cell r="AB24">
            <v>0</v>
          </cell>
          <cell r="AC24">
            <v>0</v>
          </cell>
          <cell r="AD24">
            <v>0</v>
          </cell>
          <cell r="AE24">
            <v>0</v>
          </cell>
          <cell r="AF24">
            <v>0</v>
          </cell>
          <cell r="AG24">
            <v>0</v>
          </cell>
          <cell r="AH24">
            <v>0</v>
          </cell>
          <cell r="AI24" t="str">
            <v>NA</v>
          </cell>
          <cell r="AJ24" t="str">
            <v>NA</v>
          </cell>
          <cell r="AK24" t="str">
            <v>NA</v>
          </cell>
          <cell r="AL24">
            <v>0</v>
          </cell>
          <cell r="AM24">
            <v>0</v>
          </cell>
          <cell r="AN24">
            <v>0</v>
          </cell>
          <cell r="AO24">
            <v>0</v>
          </cell>
          <cell r="AP24">
            <v>0</v>
          </cell>
          <cell r="AQ24">
            <v>0</v>
          </cell>
          <cell r="AR24">
            <v>0</v>
          </cell>
          <cell r="AS24">
            <v>0</v>
          </cell>
          <cell r="AT24">
            <v>0</v>
          </cell>
          <cell r="AU24">
            <v>0</v>
          </cell>
          <cell r="AV24">
            <v>0</v>
          </cell>
          <cell r="AW24">
            <v>0</v>
          </cell>
          <cell r="AX24">
            <v>0</v>
          </cell>
          <cell r="AY24" t="str">
            <v>NA</v>
          </cell>
          <cell r="AZ24" t="str">
            <v>NA</v>
          </cell>
          <cell r="BA24" t="str">
            <v>NA</v>
          </cell>
          <cell r="BB24">
            <v>0</v>
          </cell>
          <cell r="BC24">
            <v>0</v>
          </cell>
          <cell r="BD24">
            <v>0</v>
          </cell>
          <cell r="BE24">
            <v>0</v>
          </cell>
          <cell r="BF24">
            <v>0</v>
          </cell>
          <cell r="BG24">
            <v>0</v>
          </cell>
          <cell r="BH24">
            <v>0</v>
          </cell>
          <cell r="BI24">
            <v>0</v>
          </cell>
          <cell r="BJ24">
            <v>0</v>
          </cell>
          <cell r="BK24">
            <v>0</v>
          </cell>
          <cell r="BL24">
            <v>0</v>
          </cell>
          <cell r="BM24">
            <v>0</v>
          </cell>
          <cell r="BN24">
            <v>0</v>
          </cell>
          <cell r="BO24" t="str">
            <v>NA</v>
          </cell>
          <cell r="BP24" t="str">
            <v>NA</v>
          </cell>
          <cell r="BQ24" t="str">
            <v>NA</v>
          </cell>
          <cell r="BR24">
            <v>0</v>
          </cell>
          <cell r="BS24">
            <v>0</v>
          </cell>
          <cell r="BT24">
            <v>0</v>
          </cell>
          <cell r="BU24">
            <v>0</v>
          </cell>
          <cell r="BV24">
            <v>0</v>
          </cell>
          <cell r="BW24">
            <v>0</v>
          </cell>
          <cell r="BX24">
            <v>0</v>
          </cell>
          <cell r="BY24">
            <v>0</v>
          </cell>
          <cell r="BZ24">
            <v>0</v>
          </cell>
          <cell r="CA24">
            <v>0</v>
          </cell>
          <cell r="CB24">
            <v>0</v>
          </cell>
          <cell r="CC24">
            <v>0</v>
          </cell>
          <cell r="CD24">
            <v>0</v>
          </cell>
          <cell r="CE24" t="str">
            <v>NA</v>
          </cell>
          <cell r="CF24" t="str">
            <v>R-05-06-13-16</v>
          </cell>
          <cell r="CG24" t="str">
            <v>Alain Lussier</v>
          </cell>
          <cell r="CH24">
            <v>10</v>
          </cell>
          <cell r="CI24">
            <v>0</v>
          </cell>
          <cell r="CJ24">
            <v>3</v>
          </cell>
          <cell r="CK24">
            <v>0</v>
          </cell>
          <cell r="CL24">
            <v>945</v>
          </cell>
          <cell r="CM24">
            <v>3045</v>
          </cell>
          <cell r="CN24">
            <v>945</v>
          </cell>
          <cell r="CO24">
            <v>500</v>
          </cell>
          <cell r="CP24">
            <v>0</v>
          </cell>
          <cell r="CQ24">
            <v>0</v>
          </cell>
          <cell r="CR24">
            <v>2100</v>
          </cell>
          <cell r="CS24">
            <v>0</v>
          </cell>
          <cell r="CT24">
            <v>500</v>
          </cell>
          <cell r="CU24" t="str">
            <v>C</v>
          </cell>
          <cell r="CV24" t="str">
            <v>NA</v>
          </cell>
          <cell r="CW24" t="str">
            <v>NA</v>
          </cell>
          <cell r="CX24">
            <v>0</v>
          </cell>
          <cell r="CY24">
            <v>0</v>
          </cell>
          <cell r="CZ24">
            <v>0</v>
          </cell>
          <cell r="DA24">
            <v>0</v>
          </cell>
          <cell r="DB24">
            <v>0</v>
          </cell>
          <cell r="DC24">
            <v>0</v>
          </cell>
          <cell r="DD24">
            <v>0</v>
          </cell>
          <cell r="DE24">
            <v>0</v>
          </cell>
          <cell r="DF24">
            <v>0</v>
          </cell>
          <cell r="DG24">
            <v>0</v>
          </cell>
          <cell r="DH24">
            <v>0</v>
          </cell>
          <cell r="DI24">
            <v>0</v>
          </cell>
          <cell r="DJ24">
            <v>0</v>
          </cell>
          <cell r="DK24" t="str">
            <v>NA</v>
          </cell>
          <cell r="DL24" t="str">
            <v>NA</v>
          </cell>
          <cell r="DM24" t="str">
            <v>NA</v>
          </cell>
          <cell r="DN24">
            <v>0</v>
          </cell>
          <cell r="DO24">
            <v>0</v>
          </cell>
          <cell r="DP24">
            <v>0</v>
          </cell>
          <cell r="DQ24">
            <v>0</v>
          </cell>
          <cell r="DR24">
            <v>0</v>
          </cell>
          <cell r="DS24">
            <v>0</v>
          </cell>
          <cell r="DT24">
            <v>0</v>
          </cell>
          <cell r="DU24">
            <v>0</v>
          </cell>
          <cell r="DV24">
            <v>0</v>
          </cell>
          <cell r="DW24">
            <v>0</v>
          </cell>
          <cell r="DX24">
            <v>0</v>
          </cell>
          <cell r="DY24">
            <v>0</v>
          </cell>
          <cell r="DZ24">
            <v>0</v>
          </cell>
          <cell r="EA24" t="str">
            <v>NA</v>
          </cell>
          <cell r="EB24" t="str">
            <v>NA</v>
          </cell>
          <cell r="EC24" t="str">
            <v>NA</v>
          </cell>
          <cell r="ED24">
            <v>0</v>
          </cell>
          <cell r="EE24">
            <v>0</v>
          </cell>
          <cell r="EF24">
            <v>0</v>
          </cell>
          <cell r="EG24">
            <v>0</v>
          </cell>
          <cell r="EH24">
            <v>0</v>
          </cell>
          <cell r="EI24">
            <v>0</v>
          </cell>
          <cell r="EJ24">
            <v>0</v>
          </cell>
          <cell r="EK24">
            <v>0</v>
          </cell>
          <cell r="EL24">
            <v>0</v>
          </cell>
          <cell r="EM24">
            <v>0</v>
          </cell>
          <cell r="EN24">
            <v>0</v>
          </cell>
          <cell r="EO24">
            <v>0</v>
          </cell>
          <cell r="EP24">
            <v>0</v>
          </cell>
          <cell r="EQ24" t="str">
            <v>NA</v>
          </cell>
          <cell r="ER24" t="str">
            <v>NA</v>
          </cell>
          <cell r="ES24" t="str">
            <v>NA</v>
          </cell>
          <cell r="ET24">
            <v>0</v>
          </cell>
          <cell r="EU24">
            <v>0</v>
          </cell>
          <cell r="EV24">
            <v>0</v>
          </cell>
          <cell r="EW24">
            <v>0</v>
          </cell>
          <cell r="EX24">
            <v>0</v>
          </cell>
          <cell r="EY24">
            <v>0</v>
          </cell>
          <cell r="EZ24">
            <v>0</v>
          </cell>
          <cell r="FA24">
            <v>0</v>
          </cell>
          <cell r="FB24">
            <v>0</v>
          </cell>
          <cell r="FC24">
            <v>0</v>
          </cell>
          <cell r="FD24">
            <v>0</v>
          </cell>
          <cell r="FE24">
            <v>0</v>
          </cell>
          <cell r="FF24">
            <v>0</v>
          </cell>
          <cell r="FG24" t="str">
            <v>NA</v>
          </cell>
          <cell r="FH24" t="str">
            <v>NA</v>
          </cell>
          <cell r="FI24" t="str">
            <v>NA</v>
          </cell>
          <cell r="FJ24">
            <v>0</v>
          </cell>
          <cell r="FK24">
            <v>0</v>
          </cell>
          <cell r="FL24">
            <v>0</v>
          </cell>
          <cell r="FM24">
            <v>0</v>
          </cell>
          <cell r="FN24">
            <v>0</v>
          </cell>
          <cell r="FO24">
            <v>0</v>
          </cell>
          <cell r="FP24">
            <v>0</v>
          </cell>
          <cell r="FQ24">
            <v>0</v>
          </cell>
          <cell r="FR24">
            <v>0</v>
          </cell>
          <cell r="FS24">
            <v>0</v>
          </cell>
          <cell r="FT24">
            <v>0</v>
          </cell>
          <cell r="FU24">
            <v>0</v>
          </cell>
          <cell r="FV24">
            <v>0</v>
          </cell>
          <cell r="FW24" t="str">
            <v>NA</v>
          </cell>
          <cell r="FX24" t="str">
            <v>NA</v>
          </cell>
          <cell r="FY24" t="str">
            <v>NA</v>
          </cell>
          <cell r="FZ24">
            <v>0</v>
          </cell>
          <cell r="GA24">
            <v>0</v>
          </cell>
          <cell r="GB24">
            <v>0</v>
          </cell>
          <cell r="GC24">
            <v>0</v>
          </cell>
          <cell r="GD24">
            <v>0</v>
          </cell>
          <cell r="GE24">
            <v>0</v>
          </cell>
          <cell r="GF24">
            <v>0</v>
          </cell>
          <cell r="GG24">
            <v>0</v>
          </cell>
          <cell r="GH24">
            <v>0</v>
          </cell>
          <cell r="GI24">
            <v>0</v>
          </cell>
          <cell r="GJ24">
            <v>0</v>
          </cell>
          <cell r="GK24">
            <v>0</v>
          </cell>
          <cell r="GL24">
            <v>0</v>
          </cell>
          <cell r="GM24" t="str">
            <v>NA</v>
          </cell>
        </row>
        <row r="25">
          <cell r="A25" t="str">
            <v>FT-2019-23</v>
          </cell>
          <cell r="B25">
            <v>0</v>
          </cell>
          <cell r="C25">
            <v>0</v>
          </cell>
          <cell r="D25" t="str">
            <v>SFP</v>
          </cell>
          <cell r="E25" t="str">
            <v>Faune terrestre</v>
          </cell>
          <cell r="F25" t="str">
            <v>DGGFH</v>
          </cell>
          <cell r="G25" t="str">
            <v>DEFTHA</v>
          </cell>
          <cell r="H25" t="str">
            <v>non</v>
          </cell>
          <cell r="I25" t="str">
            <v>Projet récurrent</v>
          </cell>
          <cell r="J25" t="str">
            <v>Projet récurrent</v>
          </cell>
          <cell r="K25" t="str">
            <v>Juin</v>
          </cell>
          <cell r="L25">
            <v>0</v>
          </cell>
          <cell r="M25" t="str">
            <v>Évaluation d'une nouvelle modalité d'éclaircie précommerciale sur le lièvre d'Amérique</v>
          </cell>
          <cell r="N25" t="str">
            <v xml:space="preserve">Ce projet s’inscrit dans le Programme de recherche en partenariat sur l’aménagement et l’environnement forestiers-IV (Biodiversité, écologie et environnement forestier et Sylviculture et rendement des forêts et des plantations). Il vise à déterminer les seuils critiques de modification des écosystèmes qu’on ne peut dépasser sans en affecter la biodiversité et développer les connaissances et les outils qui permettront d’en apprécier la naturalité en lien avec les activités anthropiques et les perturbations naturelles. Le projet répondra aussi partiellement au besoin 2.3 en évaluant l’effet sur la biodiversité et les habitats fauniques de plusieurs pratiques et stratégies d’aménagement écosystémique. </v>
          </cell>
          <cell r="O25" t="str">
            <v>L’objectif de cette étude est de mesurer la naturalité et le rendement de peuplements issus de différentes modalités d’éclaircie précommerciale qui s’inspirent de la variabilité naturelle des peuplements du paysage préindustriel. Le premier objectif spécifique est de développer des indicateurs du degré de naturalité (IDN) sur la base de la variabilité naturelle des peuplements du paysage préindustriel et des besoins en habitat d’espèces sensibles à l’aménagement forestier. Le deuxième objectif spécifique est de comparer l’effet des deux types d’éclaircie précommerciale alternatifs à l’effet de l’éclaircie précommerciale systématique sur les variables dendrométriques et sur les IDN. Le troisième objectif spécifique est de valider la mesure du degré de naturalité par l’étude d’espèces sensibles à l’aménagement forestier, dont le lièvre d’Amérique. Nous allons mesurer l’occurrence d’espèces sensibles (fauniques ou végétales) à l’aménagement forestier pour valider la mesure du degré de naturalité basée sur la variabilité naturelle du paysage préindustriel. Nous voulons ainsi vérifier si les espèces sensibles sont réellement plus présentes dans les peuplements ayant un plus haut degré de naturalité. Spécifiquement pour le lièvre, des mesures aux deux ans sont prévues (nettoiement des parcelles à l’automne et décompte des fèces et mesures de paramètres de l’habitat le printemps suivant).</v>
          </cell>
          <cell r="P25" t="str">
            <v>Un rapport des activités sera produit à l'automne 2019.</v>
          </cell>
          <cell r="Q25" t="str">
            <v>(À compléter ultérieurement, lors de la reddition de comptes)</v>
          </cell>
          <cell r="R25" t="str">
            <v>Pierre Blanchette</v>
          </cell>
          <cell r="S25" t="str">
            <v>DEFTHA</v>
          </cell>
          <cell r="T25" t="str">
            <v>NA</v>
          </cell>
          <cell r="U25" t="str">
            <v>NA</v>
          </cell>
          <cell r="V25">
            <v>0</v>
          </cell>
          <cell r="W25">
            <v>0</v>
          </cell>
          <cell r="X25">
            <v>0</v>
          </cell>
          <cell r="Y25">
            <v>0</v>
          </cell>
          <cell r="Z25">
            <v>0</v>
          </cell>
          <cell r="AA25">
            <v>0</v>
          </cell>
          <cell r="AB25">
            <v>0</v>
          </cell>
          <cell r="AC25">
            <v>0</v>
          </cell>
          <cell r="AD25">
            <v>0</v>
          </cell>
          <cell r="AE25">
            <v>0</v>
          </cell>
          <cell r="AF25">
            <v>0</v>
          </cell>
          <cell r="AG25">
            <v>0</v>
          </cell>
          <cell r="AH25">
            <v>0</v>
          </cell>
          <cell r="AI25" t="str">
            <v>NA</v>
          </cell>
          <cell r="AJ25" t="str">
            <v>NA</v>
          </cell>
          <cell r="AK25" t="str">
            <v>NA</v>
          </cell>
          <cell r="AL25">
            <v>0</v>
          </cell>
          <cell r="AM25">
            <v>0</v>
          </cell>
          <cell r="AN25">
            <v>0</v>
          </cell>
          <cell r="AO25">
            <v>0</v>
          </cell>
          <cell r="AP25">
            <v>0</v>
          </cell>
          <cell r="AQ25">
            <v>0</v>
          </cell>
          <cell r="AR25">
            <v>0</v>
          </cell>
          <cell r="AS25">
            <v>0</v>
          </cell>
          <cell r="AT25">
            <v>0</v>
          </cell>
          <cell r="AU25">
            <v>0</v>
          </cell>
          <cell r="AV25">
            <v>0</v>
          </cell>
          <cell r="AW25">
            <v>0</v>
          </cell>
          <cell r="AX25">
            <v>0</v>
          </cell>
          <cell r="AY25" t="str">
            <v>NA</v>
          </cell>
          <cell r="AZ25" t="str">
            <v>NA</v>
          </cell>
          <cell r="BA25" t="str">
            <v>NA</v>
          </cell>
          <cell r="BB25">
            <v>0</v>
          </cell>
          <cell r="BC25">
            <v>0</v>
          </cell>
          <cell r="BD25">
            <v>0</v>
          </cell>
          <cell r="BE25">
            <v>0</v>
          </cell>
          <cell r="BF25">
            <v>0</v>
          </cell>
          <cell r="BG25">
            <v>0</v>
          </cell>
          <cell r="BH25">
            <v>0</v>
          </cell>
          <cell r="BI25">
            <v>0</v>
          </cell>
          <cell r="BJ25">
            <v>0</v>
          </cell>
          <cell r="BK25">
            <v>0</v>
          </cell>
          <cell r="BL25">
            <v>0</v>
          </cell>
          <cell r="BM25">
            <v>0</v>
          </cell>
          <cell r="BN25">
            <v>0</v>
          </cell>
          <cell r="BO25" t="str">
            <v>NA</v>
          </cell>
          <cell r="BP25" t="str">
            <v>NA</v>
          </cell>
          <cell r="BQ25" t="str">
            <v>NA</v>
          </cell>
          <cell r="BR25">
            <v>0</v>
          </cell>
          <cell r="BS25">
            <v>0</v>
          </cell>
          <cell r="BT25">
            <v>0</v>
          </cell>
          <cell r="BU25">
            <v>0</v>
          </cell>
          <cell r="BV25">
            <v>0</v>
          </cell>
          <cell r="BW25">
            <v>0</v>
          </cell>
          <cell r="BX25">
            <v>0</v>
          </cell>
          <cell r="BY25">
            <v>0</v>
          </cell>
          <cell r="BZ25">
            <v>0</v>
          </cell>
          <cell r="CA25">
            <v>0</v>
          </cell>
          <cell r="CB25">
            <v>0</v>
          </cell>
          <cell r="CC25">
            <v>0</v>
          </cell>
          <cell r="CD25">
            <v>0</v>
          </cell>
          <cell r="CE25" t="str">
            <v>NA</v>
          </cell>
          <cell r="CF25" t="str">
            <v>NA</v>
          </cell>
          <cell r="CG25" t="str">
            <v>NA</v>
          </cell>
          <cell r="CH25">
            <v>0</v>
          </cell>
          <cell r="CI25">
            <v>0</v>
          </cell>
          <cell r="CJ25">
            <v>0</v>
          </cell>
          <cell r="CK25">
            <v>0</v>
          </cell>
          <cell r="CL25">
            <v>0</v>
          </cell>
          <cell r="CM25">
            <v>0</v>
          </cell>
          <cell r="CN25">
            <v>0</v>
          </cell>
          <cell r="CO25">
            <v>0</v>
          </cell>
          <cell r="CP25">
            <v>0</v>
          </cell>
          <cell r="CQ25">
            <v>0</v>
          </cell>
          <cell r="CR25">
            <v>0</v>
          </cell>
          <cell r="CS25">
            <v>0</v>
          </cell>
          <cell r="CT25">
            <v>0</v>
          </cell>
          <cell r="CU25" t="str">
            <v>NA</v>
          </cell>
          <cell r="CV25" t="str">
            <v>NA</v>
          </cell>
          <cell r="CW25" t="str">
            <v>NA</v>
          </cell>
          <cell r="CX25">
            <v>0</v>
          </cell>
          <cell r="CY25">
            <v>0</v>
          </cell>
          <cell r="CZ25">
            <v>0</v>
          </cell>
          <cell r="DA25">
            <v>0</v>
          </cell>
          <cell r="DB25">
            <v>0</v>
          </cell>
          <cell r="DC25">
            <v>0</v>
          </cell>
          <cell r="DD25">
            <v>0</v>
          </cell>
          <cell r="DE25">
            <v>0</v>
          </cell>
          <cell r="DF25">
            <v>0</v>
          </cell>
          <cell r="DG25">
            <v>0</v>
          </cell>
          <cell r="DH25">
            <v>0</v>
          </cell>
          <cell r="DI25">
            <v>0</v>
          </cell>
          <cell r="DJ25">
            <v>0</v>
          </cell>
          <cell r="DK25" t="str">
            <v>NA</v>
          </cell>
          <cell r="DL25" t="str">
            <v>NA</v>
          </cell>
          <cell r="DM25" t="str">
            <v>NA</v>
          </cell>
          <cell r="DN25">
            <v>0</v>
          </cell>
          <cell r="DO25">
            <v>0</v>
          </cell>
          <cell r="DP25">
            <v>0</v>
          </cell>
          <cell r="DQ25">
            <v>0</v>
          </cell>
          <cell r="DR25">
            <v>0</v>
          </cell>
          <cell r="DS25">
            <v>0</v>
          </cell>
          <cell r="DT25">
            <v>0</v>
          </cell>
          <cell r="DU25">
            <v>0</v>
          </cell>
          <cell r="DV25">
            <v>0</v>
          </cell>
          <cell r="DW25">
            <v>0</v>
          </cell>
          <cell r="DX25">
            <v>0</v>
          </cell>
          <cell r="DY25">
            <v>0</v>
          </cell>
          <cell r="DZ25">
            <v>0</v>
          </cell>
          <cell r="EA25" t="str">
            <v>NA</v>
          </cell>
          <cell r="EB25" t="str">
            <v>NA</v>
          </cell>
          <cell r="EC25" t="str">
            <v>NA</v>
          </cell>
          <cell r="ED25">
            <v>0</v>
          </cell>
          <cell r="EE25">
            <v>0</v>
          </cell>
          <cell r="EF25">
            <v>0</v>
          </cell>
          <cell r="EG25">
            <v>0</v>
          </cell>
          <cell r="EH25">
            <v>0</v>
          </cell>
          <cell r="EI25">
            <v>0</v>
          </cell>
          <cell r="EJ25">
            <v>0</v>
          </cell>
          <cell r="EK25">
            <v>0</v>
          </cell>
          <cell r="EL25">
            <v>0</v>
          </cell>
          <cell r="EM25">
            <v>0</v>
          </cell>
          <cell r="EN25">
            <v>0</v>
          </cell>
          <cell r="EO25">
            <v>0</v>
          </cell>
          <cell r="EP25">
            <v>0</v>
          </cell>
          <cell r="EQ25" t="str">
            <v>NA</v>
          </cell>
          <cell r="ER25" t="str">
            <v>NA</v>
          </cell>
          <cell r="ES25" t="str">
            <v>NA</v>
          </cell>
          <cell r="ET25">
            <v>0</v>
          </cell>
          <cell r="EU25">
            <v>0</v>
          </cell>
          <cell r="EV25">
            <v>0</v>
          </cell>
          <cell r="EW25">
            <v>0</v>
          </cell>
          <cell r="EX25">
            <v>0</v>
          </cell>
          <cell r="EY25">
            <v>0</v>
          </cell>
          <cell r="EZ25">
            <v>0</v>
          </cell>
          <cell r="FA25">
            <v>0</v>
          </cell>
          <cell r="FB25">
            <v>0</v>
          </cell>
          <cell r="FC25">
            <v>0</v>
          </cell>
          <cell r="FD25">
            <v>0</v>
          </cell>
          <cell r="FE25">
            <v>0</v>
          </cell>
          <cell r="FF25">
            <v>0</v>
          </cell>
          <cell r="FG25" t="str">
            <v>NA</v>
          </cell>
          <cell r="FH25" t="str">
            <v>NA</v>
          </cell>
          <cell r="FI25" t="str">
            <v>NA</v>
          </cell>
          <cell r="FJ25">
            <v>0</v>
          </cell>
          <cell r="FK25">
            <v>0</v>
          </cell>
          <cell r="FL25">
            <v>0</v>
          </cell>
          <cell r="FM25">
            <v>0</v>
          </cell>
          <cell r="FN25">
            <v>0</v>
          </cell>
          <cell r="FO25">
            <v>0</v>
          </cell>
          <cell r="FP25">
            <v>0</v>
          </cell>
          <cell r="FQ25">
            <v>0</v>
          </cell>
          <cell r="FR25">
            <v>0</v>
          </cell>
          <cell r="FS25">
            <v>0</v>
          </cell>
          <cell r="FT25">
            <v>0</v>
          </cell>
          <cell r="FU25">
            <v>0</v>
          </cell>
          <cell r="FV25">
            <v>0</v>
          </cell>
          <cell r="FW25" t="str">
            <v>NA</v>
          </cell>
          <cell r="FX25" t="str">
            <v>NA</v>
          </cell>
          <cell r="FY25" t="str">
            <v>NA</v>
          </cell>
          <cell r="FZ25">
            <v>0</v>
          </cell>
          <cell r="GA25">
            <v>0</v>
          </cell>
          <cell r="GB25">
            <v>0</v>
          </cell>
          <cell r="GC25">
            <v>0</v>
          </cell>
          <cell r="GD25">
            <v>0</v>
          </cell>
          <cell r="GE25">
            <v>0</v>
          </cell>
          <cell r="GF25">
            <v>0</v>
          </cell>
          <cell r="GG25">
            <v>0</v>
          </cell>
          <cell r="GH25">
            <v>0</v>
          </cell>
          <cell r="GI25">
            <v>0</v>
          </cell>
          <cell r="GJ25">
            <v>0</v>
          </cell>
          <cell r="GK25">
            <v>0</v>
          </cell>
          <cell r="GL25">
            <v>0</v>
          </cell>
          <cell r="GM25" t="str">
            <v>NA</v>
          </cell>
        </row>
        <row r="26">
          <cell r="A26" t="str">
            <v>FT-2019-24</v>
          </cell>
          <cell r="B26">
            <v>0</v>
          </cell>
          <cell r="C26" t="str">
            <v>x</v>
          </cell>
          <cell r="D26" t="str">
            <v>SFP</v>
          </cell>
          <cell r="E26" t="str">
            <v>Faune terrestre</v>
          </cell>
          <cell r="F26" t="str">
            <v>DGGFH</v>
          </cell>
          <cell r="G26" t="str">
            <v>DEFTHA</v>
          </cell>
          <cell r="H26" t="str">
            <v>oui</v>
          </cell>
          <cell r="I26" t="str">
            <v>3 ans</v>
          </cell>
          <cell r="J26" t="str">
            <v>1 an sur 3</v>
          </cell>
          <cell r="K26" t="str">
            <v>Avril</v>
          </cell>
          <cell r="L26" t="str">
            <v>Activité autre (comité, groupe de travail, etc.)</v>
          </cell>
          <cell r="M26" t="str">
            <v>Plan de gestion du petit gibier au Québec 2022-2029</v>
          </cell>
          <cell r="N26" t="str">
            <v xml:space="preserve">La chasse au petit gibier constitue la seconde activité de chasse en importance au Québec avec près de 165 000 permis vendus en 2017. Le premier Plan de gestion du petit gibier est entré en vigueur en 2011 et c’est terminé en 2018. Ce plan de gestion avait pour but de rétablir la popularité de la chasse au petit gibier chez les usagers. Afin d’atteindre ce but, un ambitieux plan d’actions avait été proposé. Bien que plusieurs objectifs de ce plan d’actions aient été atteints, une stagnation de la vente des permis de chasse au petit gibier est observée depuis la mise en vigueur du Plan de gestion. La mise à jour du Plan de gestion nécessitera d'effectuer un bilan des actions réalisées, de mettre à jour nos connaissances sur la clientèle et la ressource, d'établier les problématiques liées à la gestion du petit gibier, d'identifier les orientations futures et de proposer  des mesures visant à répondre aux objectifs qui seront établis. L’élaboration de ce nouveau plan de gestion sera entamée par le Secteur de la faune et des parcs en collaboration avec le Secteur des opérations régionales. Les partenaires fauniques et les intervenants du milieu seront impliqués au moment opportun.
</v>
          </cell>
          <cell r="O26" t="str">
            <v xml:space="preserve">Au courant de la première année, les objectifs spécifiques sont :
1- Faire un bilan succinct du Plan de gestion 2011-2018 et mettre à jour l'état des connaissances sur le petit gibier ;
2- Tenir trois visio-conférences avec les coordonnateurs régionaux du petit gibier afin d'établir les problématiques liées à la gestion du petit gibier et d'ammorcer la révision du plan de gestion.
Ces discussions aideront également à établir le portrait de la ressource et des clientèles et définir les objectifs, orientations et balises. Par la suite, il sera possible d'entamer les diverses consultations au niveau national et au niveau régional.
</v>
          </cell>
          <cell r="P26" t="str">
            <v>Recommendations pour débuter la rédaction du plan de gestion (fin de l'hiver).
Une rencontre physique des professionnels à Québec pourrait être requise.</v>
          </cell>
          <cell r="Q26" t="str">
            <v>(À compléter ultérieurement, lors de la reddition de comptes)</v>
          </cell>
          <cell r="R26" t="str">
            <v>Édith Cadieux</v>
          </cell>
          <cell r="S26" t="str">
            <v>DEFTHA</v>
          </cell>
          <cell r="T26" t="str">
            <v>R-01</v>
          </cell>
          <cell r="U26" t="str">
            <v>Élise Roussel-Garneau</v>
          </cell>
          <cell r="V26">
            <v>0</v>
          </cell>
          <cell r="W26">
            <v>5</v>
          </cell>
          <cell r="X26">
            <v>0</v>
          </cell>
          <cell r="Y26">
            <v>0</v>
          </cell>
          <cell r="Z26">
            <v>0</v>
          </cell>
          <cell r="AA26">
            <v>1550</v>
          </cell>
          <cell r="AB26">
            <v>0</v>
          </cell>
          <cell r="AC26">
            <v>0</v>
          </cell>
          <cell r="AD26">
            <v>1550</v>
          </cell>
          <cell r="AE26">
            <v>0</v>
          </cell>
          <cell r="AF26">
            <v>0</v>
          </cell>
          <cell r="AG26">
            <v>650</v>
          </cell>
          <cell r="AH26">
            <v>650</v>
          </cell>
          <cell r="AI26" t="str">
            <v>C</v>
          </cell>
          <cell r="AJ26" t="str">
            <v>R-02</v>
          </cell>
          <cell r="AK26" t="str">
            <v>Claude Dussault</v>
          </cell>
          <cell r="AL26">
            <v>0</v>
          </cell>
          <cell r="AM26">
            <v>5</v>
          </cell>
          <cell r="AN26">
            <v>0</v>
          </cell>
          <cell r="AO26">
            <v>0</v>
          </cell>
          <cell r="AP26">
            <v>0</v>
          </cell>
          <cell r="AQ26">
            <v>1550</v>
          </cell>
          <cell r="AR26">
            <v>0</v>
          </cell>
          <cell r="AS26">
            <v>0</v>
          </cell>
          <cell r="AT26">
            <v>1550</v>
          </cell>
          <cell r="AU26">
            <v>0</v>
          </cell>
          <cell r="AV26">
            <v>0</v>
          </cell>
          <cell r="AW26">
            <v>550</v>
          </cell>
          <cell r="AX26">
            <v>550</v>
          </cell>
          <cell r="AY26" t="str">
            <v>C</v>
          </cell>
          <cell r="AZ26" t="str">
            <v>R-03-12</v>
          </cell>
          <cell r="BA26" t="str">
            <v>Jean-François Dumont</v>
          </cell>
          <cell r="BB26">
            <v>0</v>
          </cell>
          <cell r="BC26">
            <v>5</v>
          </cell>
          <cell r="BD26">
            <v>0</v>
          </cell>
          <cell r="BE26">
            <v>0</v>
          </cell>
          <cell r="BF26">
            <v>0</v>
          </cell>
          <cell r="BG26">
            <v>1550</v>
          </cell>
          <cell r="BH26">
            <v>0</v>
          </cell>
          <cell r="BI26">
            <v>0</v>
          </cell>
          <cell r="BJ26">
            <v>1550</v>
          </cell>
          <cell r="BK26">
            <v>0</v>
          </cell>
          <cell r="BL26">
            <v>0</v>
          </cell>
          <cell r="BM26">
            <v>77</v>
          </cell>
          <cell r="BN26">
            <v>77</v>
          </cell>
          <cell r="BO26" t="str">
            <v>C</v>
          </cell>
          <cell r="BP26" t="str">
            <v>R-04-17</v>
          </cell>
          <cell r="BQ26" t="str">
            <v>Pascale Dombrowski</v>
          </cell>
          <cell r="BR26">
            <v>0</v>
          </cell>
          <cell r="BS26">
            <v>5</v>
          </cell>
          <cell r="BT26">
            <v>0</v>
          </cell>
          <cell r="BU26">
            <v>0</v>
          </cell>
          <cell r="BV26">
            <v>0</v>
          </cell>
          <cell r="BW26">
            <v>1550</v>
          </cell>
          <cell r="BX26">
            <v>0</v>
          </cell>
          <cell r="BY26">
            <v>0</v>
          </cell>
          <cell r="BZ26">
            <v>1550</v>
          </cell>
          <cell r="CA26">
            <v>0</v>
          </cell>
          <cell r="CB26">
            <v>0</v>
          </cell>
          <cell r="CC26">
            <v>450</v>
          </cell>
          <cell r="CD26">
            <v>450</v>
          </cell>
          <cell r="CE26" t="str">
            <v>C</v>
          </cell>
          <cell r="CF26" t="str">
            <v>R-05-06-13-16</v>
          </cell>
          <cell r="CG26" t="str">
            <v>Alain Lussier</v>
          </cell>
          <cell r="CH26">
            <v>0</v>
          </cell>
          <cell r="CI26">
            <v>5</v>
          </cell>
          <cell r="CJ26">
            <v>0</v>
          </cell>
          <cell r="CK26">
            <v>0</v>
          </cell>
          <cell r="CL26">
            <v>0</v>
          </cell>
          <cell r="CM26">
            <v>1550</v>
          </cell>
          <cell r="CN26">
            <v>0</v>
          </cell>
          <cell r="CO26">
            <v>0</v>
          </cell>
          <cell r="CP26">
            <v>1550</v>
          </cell>
          <cell r="CQ26">
            <v>0</v>
          </cell>
          <cell r="CR26">
            <v>0</v>
          </cell>
          <cell r="CS26">
            <v>550</v>
          </cell>
          <cell r="CT26">
            <v>550</v>
          </cell>
          <cell r="CU26" t="str">
            <v>C</v>
          </cell>
          <cell r="CV26" t="str">
            <v>R-07</v>
          </cell>
          <cell r="CW26" t="str">
            <v>Marie-Claude Gratton</v>
          </cell>
          <cell r="CX26">
            <v>0</v>
          </cell>
          <cell r="CY26">
            <v>5</v>
          </cell>
          <cell r="CZ26">
            <v>0</v>
          </cell>
          <cell r="DA26">
            <v>0</v>
          </cell>
          <cell r="DB26">
            <v>0</v>
          </cell>
          <cell r="DC26">
            <v>1550</v>
          </cell>
          <cell r="DD26">
            <v>0</v>
          </cell>
          <cell r="DE26">
            <v>0</v>
          </cell>
          <cell r="DF26">
            <v>1550</v>
          </cell>
          <cell r="DG26">
            <v>0</v>
          </cell>
          <cell r="DH26">
            <v>0</v>
          </cell>
          <cell r="DI26">
            <v>750</v>
          </cell>
          <cell r="DJ26">
            <v>750</v>
          </cell>
          <cell r="DK26" t="str">
            <v>C</v>
          </cell>
          <cell r="DL26" t="str">
            <v>R-08</v>
          </cell>
          <cell r="DM26" t="str">
            <v>Jean Lapointe</v>
          </cell>
          <cell r="DN26">
            <v>0</v>
          </cell>
          <cell r="DO26">
            <v>5</v>
          </cell>
          <cell r="DP26">
            <v>0</v>
          </cell>
          <cell r="DQ26">
            <v>0</v>
          </cell>
          <cell r="DR26">
            <v>0</v>
          </cell>
          <cell r="DS26">
            <v>1550</v>
          </cell>
          <cell r="DT26">
            <v>0</v>
          </cell>
          <cell r="DU26">
            <v>0</v>
          </cell>
          <cell r="DV26">
            <v>1550</v>
          </cell>
          <cell r="DW26">
            <v>0</v>
          </cell>
          <cell r="DX26">
            <v>0</v>
          </cell>
          <cell r="DY26">
            <v>1350</v>
          </cell>
          <cell r="DZ26">
            <v>1350</v>
          </cell>
          <cell r="EA26" t="str">
            <v>C</v>
          </cell>
          <cell r="EB26" t="str">
            <v>R-09</v>
          </cell>
          <cell r="EC26" t="str">
            <v>Stéphane Guérin</v>
          </cell>
          <cell r="ED26">
            <v>0</v>
          </cell>
          <cell r="EE26">
            <v>5</v>
          </cell>
          <cell r="EF26">
            <v>0</v>
          </cell>
          <cell r="EG26">
            <v>0</v>
          </cell>
          <cell r="EH26">
            <v>0</v>
          </cell>
          <cell r="EI26">
            <v>1550</v>
          </cell>
          <cell r="EJ26">
            <v>0</v>
          </cell>
          <cell r="EK26">
            <v>0</v>
          </cell>
          <cell r="EL26">
            <v>1550</v>
          </cell>
          <cell r="EM26">
            <v>0</v>
          </cell>
          <cell r="EN26">
            <v>0</v>
          </cell>
          <cell r="EO26">
            <v>1450</v>
          </cell>
          <cell r="EP26">
            <v>1450</v>
          </cell>
          <cell r="EQ26" t="str">
            <v>C</v>
          </cell>
          <cell r="ER26" t="str">
            <v>R-10</v>
          </cell>
          <cell r="ES26" t="str">
            <v>Guillaume Szor</v>
          </cell>
          <cell r="ET26">
            <v>0</v>
          </cell>
          <cell r="EU26">
            <v>5</v>
          </cell>
          <cell r="EV26">
            <v>0</v>
          </cell>
          <cell r="EW26">
            <v>0</v>
          </cell>
          <cell r="EX26">
            <v>0</v>
          </cell>
          <cell r="EY26">
            <v>1550</v>
          </cell>
          <cell r="EZ26">
            <v>0</v>
          </cell>
          <cell r="FA26">
            <v>0</v>
          </cell>
          <cell r="FB26">
            <v>1550</v>
          </cell>
          <cell r="FC26">
            <v>0</v>
          </cell>
          <cell r="FD26">
            <v>0</v>
          </cell>
          <cell r="FE26">
            <v>1450</v>
          </cell>
          <cell r="FF26">
            <v>1450</v>
          </cell>
          <cell r="FG26" t="str">
            <v>C</v>
          </cell>
          <cell r="FH26" t="str">
            <v>R-11</v>
          </cell>
          <cell r="FI26" t="str">
            <v>Martin Dorais</v>
          </cell>
          <cell r="FJ26">
            <v>0</v>
          </cell>
          <cell r="FK26">
            <v>5</v>
          </cell>
          <cell r="FL26">
            <v>0</v>
          </cell>
          <cell r="FM26">
            <v>0</v>
          </cell>
          <cell r="FN26">
            <v>0</v>
          </cell>
          <cell r="FO26">
            <v>1550</v>
          </cell>
          <cell r="FP26">
            <v>0</v>
          </cell>
          <cell r="FQ26">
            <v>0</v>
          </cell>
          <cell r="FR26">
            <v>1550</v>
          </cell>
          <cell r="FS26">
            <v>0</v>
          </cell>
          <cell r="FT26">
            <v>0</v>
          </cell>
          <cell r="FU26">
            <v>1150</v>
          </cell>
          <cell r="FV26">
            <v>1150</v>
          </cell>
          <cell r="FW26" t="str">
            <v>C</v>
          </cell>
          <cell r="FX26" t="str">
            <v>R-14-15</v>
          </cell>
          <cell r="FY26" t="str">
            <v>Yannick Bilodeau</v>
          </cell>
          <cell r="FZ26">
            <v>0</v>
          </cell>
          <cell r="GA26">
            <v>5</v>
          </cell>
          <cell r="GB26">
            <v>0</v>
          </cell>
          <cell r="GC26">
            <v>0</v>
          </cell>
          <cell r="GD26">
            <v>0</v>
          </cell>
          <cell r="GE26">
            <v>1550</v>
          </cell>
          <cell r="GF26">
            <v>0</v>
          </cell>
          <cell r="GG26">
            <v>0</v>
          </cell>
          <cell r="GH26">
            <v>1550</v>
          </cell>
          <cell r="GI26">
            <v>0</v>
          </cell>
          <cell r="GJ26">
            <v>0</v>
          </cell>
          <cell r="GK26">
            <v>550</v>
          </cell>
          <cell r="GL26">
            <v>550</v>
          </cell>
          <cell r="GM26" t="str">
            <v>C</v>
          </cell>
        </row>
        <row r="27">
          <cell r="A27" t="str">
            <v>FT-2019-25</v>
          </cell>
          <cell r="B27">
            <v>0</v>
          </cell>
          <cell r="C27">
            <v>0</v>
          </cell>
          <cell r="D27" t="str">
            <v>SFP</v>
          </cell>
          <cell r="E27" t="str">
            <v>Faune terrestre</v>
          </cell>
          <cell r="F27" t="str">
            <v>DGGFH</v>
          </cell>
          <cell r="G27" t="str">
            <v>DEFTHA</v>
          </cell>
          <cell r="H27" t="str">
            <v>oui</v>
          </cell>
          <cell r="I27" t="str">
            <v>5 ans</v>
          </cell>
          <cell r="J27" t="str">
            <v>1 an sur 5</v>
          </cell>
          <cell r="K27" t="str">
            <v>Avril</v>
          </cell>
          <cell r="L27" t="str">
            <v>Suivi récurrent (travaux de terrain, acquisition de données, rapport d'activité, etc.)</v>
          </cell>
          <cell r="M27" t="str">
            <v>Dynamique des populations de lagopèdes des saules au sud de leur aire de distribution dans un contexte de développement anthropologique</v>
          </cell>
          <cell r="N27" t="str">
            <v>La chasse aux lagopèdes suscite un certain engouement depuis quelques années et environ 40% des chasseurs de petit gibier y portent un intérêt, laissant entrevoir un potentiel de mise en valeur de cette ressource. Considérant que la limite de possession de 30 oiseaux, la récolte maximale de lagopèdes pourrait s’élever à plus de 1 000 000 d'individus, à laquelle viendrait s’ajouter la récolte autochtone. Par contre, il existe très peu de d’informations concernant les patrons de migration, les taux de dispersion et même l’écologie de base de ces espèces. Il s’avère donc essentiel de se doter d’outils et de connaissances pour gérer de façon durable les lagopèdes. Cela est particulièrement vrai pour les populations de lagopèdes des saules qui migrent vers le sud à l’automne et qui atteignent les limites du réseau routier. Ces populations pourraient provenir majoritairement des sommets des Monts Groulx et elles seraient probablement isolées des autres populations retrouvées beaucoup plus au nord. Si tel est le cas, cette chasse hivernale doit être surveillée de près car un taux de prélèvement de plus de 15% de la population d’automne peut compromettre le renouvellement de la population reproductrice du printemps suivant. Enfin, cette activité est effectuée principalement par des chasseurs venant des régions plus au sud, ce qui engendre des retombées économiques non négligeables pour les régions impliquées.</v>
          </cell>
          <cell r="O27" t="str">
            <v>1- Identifier l’origine des lagopèdes des saules qui sont prélevés par la chasse sportive dans les régions du Nord du Québec (environ de Chibougamau), du Saguenay-Lac-St-Jean (chemin des Passes dangereuses) et de la Côte-Nord (Manic 5, Havre-St-Pierre et Mingan).
2- Évaluer l’abondance de la population de lagopèdes des saules des Monts Groulx.
3- Incorporer la détection du lagopède des saules au programme d’inventaire de la biodiversité afin de préciser la répartition de cette espèce au sud de son aire de répartition estivale.</v>
          </cell>
          <cell r="P27" t="str">
            <v>Rapport sur la caractérisation de la récolte des lagopèdes des saules au sud du Québec (2023); Rapport sur la dynamique des populations de lagopèdes des saules montagnardes localisées au sud de son aire de répartition (2025).</v>
          </cell>
          <cell r="Q27" t="str">
            <v>(À compléter ultérieurement, lors de la reddition de comptes)</v>
          </cell>
          <cell r="R27" t="str">
            <v>Pierre Blanchette</v>
          </cell>
          <cell r="S27" t="str">
            <v>DEFTHA</v>
          </cell>
          <cell r="T27" t="str">
            <v>NA</v>
          </cell>
          <cell r="U27" t="str">
            <v>NA</v>
          </cell>
          <cell r="V27">
            <v>0</v>
          </cell>
          <cell r="W27">
            <v>0</v>
          </cell>
          <cell r="X27">
            <v>0</v>
          </cell>
          <cell r="Y27">
            <v>0</v>
          </cell>
          <cell r="Z27">
            <v>0</v>
          </cell>
          <cell r="AA27">
            <v>0</v>
          </cell>
          <cell r="AB27">
            <v>0</v>
          </cell>
          <cell r="AC27">
            <v>0</v>
          </cell>
          <cell r="AD27">
            <v>0</v>
          </cell>
          <cell r="AE27">
            <v>0</v>
          </cell>
          <cell r="AF27">
            <v>0</v>
          </cell>
          <cell r="AG27">
            <v>0</v>
          </cell>
          <cell r="AH27">
            <v>0</v>
          </cell>
          <cell r="AI27" t="str">
            <v>NA</v>
          </cell>
          <cell r="AJ27" t="str">
            <v>NA</v>
          </cell>
          <cell r="AK27" t="str">
            <v>NA</v>
          </cell>
          <cell r="AL27">
            <v>0</v>
          </cell>
          <cell r="AM27">
            <v>0</v>
          </cell>
          <cell r="AN27">
            <v>0</v>
          </cell>
          <cell r="AO27">
            <v>0</v>
          </cell>
          <cell r="AP27">
            <v>0</v>
          </cell>
          <cell r="AQ27">
            <v>0</v>
          </cell>
          <cell r="AR27">
            <v>0</v>
          </cell>
          <cell r="AS27">
            <v>0</v>
          </cell>
          <cell r="AT27">
            <v>0</v>
          </cell>
          <cell r="AU27">
            <v>0</v>
          </cell>
          <cell r="AV27">
            <v>0</v>
          </cell>
          <cell r="AW27">
            <v>0</v>
          </cell>
          <cell r="AX27">
            <v>0</v>
          </cell>
          <cell r="AY27" t="str">
            <v>NA</v>
          </cell>
          <cell r="AZ27" t="str">
            <v>NA</v>
          </cell>
          <cell r="BA27" t="str">
            <v>NA</v>
          </cell>
          <cell r="BB27">
            <v>0</v>
          </cell>
          <cell r="BC27">
            <v>0</v>
          </cell>
          <cell r="BD27">
            <v>0</v>
          </cell>
          <cell r="BE27">
            <v>0</v>
          </cell>
          <cell r="BF27">
            <v>0</v>
          </cell>
          <cell r="BG27">
            <v>0</v>
          </cell>
          <cell r="BH27">
            <v>0</v>
          </cell>
          <cell r="BI27">
            <v>0</v>
          </cell>
          <cell r="BJ27">
            <v>0</v>
          </cell>
          <cell r="BK27">
            <v>0</v>
          </cell>
          <cell r="BL27">
            <v>0</v>
          </cell>
          <cell r="BM27">
            <v>0</v>
          </cell>
          <cell r="BN27">
            <v>0</v>
          </cell>
          <cell r="BO27" t="str">
            <v>NA</v>
          </cell>
          <cell r="BP27" t="str">
            <v>NA</v>
          </cell>
          <cell r="BQ27" t="str">
            <v>NA</v>
          </cell>
          <cell r="BR27">
            <v>0</v>
          </cell>
          <cell r="BS27">
            <v>0</v>
          </cell>
          <cell r="BT27">
            <v>0</v>
          </cell>
          <cell r="BU27">
            <v>0</v>
          </cell>
          <cell r="BV27">
            <v>0</v>
          </cell>
          <cell r="BW27">
            <v>0</v>
          </cell>
          <cell r="BX27">
            <v>0</v>
          </cell>
          <cell r="BY27">
            <v>0</v>
          </cell>
          <cell r="BZ27">
            <v>0</v>
          </cell>
          <cell r="CA27">
            <v>0</v>
          </cell>
          <cell r="CB27">
            <v>0</v>
          </cell>
          <cell r="CC27">
            <v>0</v>
          </cell>
          <cell r="CD27">
            <v>0</v>
          </cell>
          <cell r="CE27" t="str">
            <v>NA</v>
          </cell>
          <cell r="CF27" t="str">
            <v>NA</v>
          </cell>
          <cell r="CG27" t="str">
            <v>NA</v>
          </cell>
          <cell r="CH27">
            <v>0</v>
          </cell>
          <cell r="CI27">
            <v>0</v>
          </cell>
          <cell r="CJ27">
            <v>0</v>
          </cell>
          <cell r="CK27">
            <v>0</v>
          </cell>
          <cell r="CL27">
            <v>0</v>
          </cell>
          <cell r="CM27">
            <v>0</v>
          </cell>
          <cell r="CN27">
            <v>0</v>
          </cell>
          <cell r="CO27">
            <v>0</v>
          </cell>
          <cell r="CP27">
            <v>0</v>
          </cell>
          <cell r="CQ27">
            <v>0</v>
          </cell>
          <cell r="CR27">
            <v>0</v>
          </cell>
          <cell r="CS27">
            <v>0</v>
          </cell>
          <cell r="CT27">
            <v>0</v>
          </cell>
          <cell r="CU27" t="str">
            <v>NA</v>
          </cell>
          <cell r="CV27" t="str">
            <v>NA</v>
          </cell>
          <cell r="CW27" t="str">
            <v>NA</v>
          </cell>
          <cell r="CX27">
            <v>0</v>
          </cell>
          <cell r="CY27">
            <v>0</v>
          </cell>
          <cell r="CZ27">
            <v>0</v>
          </cell>
          <cell r="DA27">
            <v>0</v>
          </cell>
          <cell r="DB27">
            <v>0</v>
          </cell>
          <cell r="DC27">
            <v>0</v>
          </cell>
          <cell r="DD27">
            <v>0</v>
          </cell>
          <cell r="DE27">
            <v>0</v>
          </cell>
          <cell r="DF27">
            <v>0</v>
          </cell>
          <cell r="DG27">
            <v>0</v>
          </cell>
          <cell r="DH27">
            <v>0</v>
          </cell>
          <cell r="DI27">
            <v>0</v>
          </cell>
          <cell r="DJ27">
            <v>0</v>
          </cell>
          <cell r="DK27" t="str">
            <v>NA</v>
          </cell>
          <cell r="DL27" t="str">
            <v>NA</v>
          </cell>
          <cell r="DM27" t="str">
            <v>NA</v>
          </cell>
          <cell r="DN27">
            <v>0</v>
          </cell>
          <cell r="DO27">
            <v>0</v>
          </cell>
          <cell r="DP27">
            <v>0</v>
          </cell>
          <cell r="DQ27">
            <v>0</v>
          </cell>
          <cell r="DR27">
            <v>0</v>
          </cell>
          <cell r="DS27">
            <v>0</v>
          </cell>
          <cell r="DT27">
            <v>0</v>
          </cell>
          <cell r="DU27">
            <v>0</v>
          </cell>
          <cell r="DV27">
            <v>0</v>
          </cell>
          <cell r="DW27">
            <v>0</v>
          </cell>
          <cell r="DX27">
            <v>0</v>
          </cell>
          <cell r="DY27">
            <v>0</v>
          </cell>
          <cell r="DZ27">
            <v>0</v>
          </cell>
          <cell r="EA27" t="str">
            <v>NA</v>
          </cell>
          <cell r="EB27" t="str">
            <v>NA</v>
          </cell>
          <cell r="EC27" t="str">
            <v>NA</v>
          </cell>
          <cell r="ED27">
            <v>0</v>
          </cell>
          <cell r="EE27">
            <v>0</v>
          </cell>
          <cell r="EF27">
            <v>0</v>
          </cell>
          <cell r="EG27">
            <v>0</v>
          </cell>
          <cell r="EH27">
            <v>0</v>
          </cell>
          <cell r="EI27">
            <v>0</v>
          </cell>
          <cell r="EJ27">
            <v>0</v>
          </cell>
          <cell r="EK27">
            <v>0</v>
          </cell>
          <cell r="EL27">
            <v>0</v>
          </cell>
          <cell r="EM27">
            <v>0</v>
          </cell>
          <cell r="EN27">
            <v>0</v>
          </cell>
          <cell r="EO27">
            <v>0</v>
          </cell>
          <cell r="EP27">
            <v>0</v>
          </cell>
          <cell r="EQ27" t="str">
            <v>NA</v>
          </cell>
          <cell r="ER27" t="str">
            <v>NA</v>
          </cell>
          <cell r="ES27" t="str">
            <v>NA</v>
          </cell>
          <cell r="ET27">
            <v>0</v>
          </cell>
          <cell r="EU27">
            <v>0</v>
          </cell>
          <cell r="EV27">
            <v>0</v>
          </cell>
          <cell r="EW27">
            <v>0</v>
          </cell>
          <cell r="EX27">
            <v>0</v>
          </cell>
          <cell r="EY27">
            <v>0</v>
          </cell>
          <cell r="EZ27">
            <v>0</v>
          </cell>
          <cell r="FA27">
            <v>0</v>
          </cell>
          <cell r="FB27">
            <v>0</v>
          </cell>
          <cell r="FC27">
            <v>0</v>
          </cell>
          <cell r="FD27">
            <v>0</v>
          </cell>
          <cell r="FE27">
            <v>0</v>
          </cell>
          <cell r="FF27">
            <v>0</v>
          </cell>
          <cell r="FG27" t="str">
            <v>NA</v>
          </cell>
          <cell r="FH27" t="str">
            <v>NA</v>
          </cell>
          <cell r="FI27" t="str">
            <v>NA</v>
          </cell>
          <cell r="FJ27">
            <v>0</v>
          </cell>
          <cell r="FK27">
            <v>0</v>
          </cell>
          <cell r="FL27">
            <v>0</v>
          </cell>
          <cell r="FM27">
            <v>0</v>
          </cell>
          <cell r="FN27">
            <v>0</v>
          </cell>
          <cell r="FO27">
            <v>0</v>
          </cell>
          <cell r="FP27">
            <v>0</v>
          </cell>
          <cell r="FQ27">
            <v>0</v>
          </cell>
          <cell r="FR27">
            <v>0</v>
          </cell>
          <cell r="FS27">
            <v>0</v>
          </cell>
          <cell r="FT27">
            <v>0</v>
          </cell>
          <cell r="FU27">
            <v>0</v>
          </cell>
          <cell r="FV27">
            <v>0</v>
          </cell>
          <cell r="FW27" t="str">
            <v>NA</v>
          </cell>
          <cell r="FX27" t="str">
            <v>NA</v>
          </cell>
          <cell r="FY27" t="str">
            <v>NA</v>
          </cell>
          <cell r="FZ27">
            <v>0</v>
          </cell>
          <cell r="GA27">
            <v>0</v>
          </cell>
          <cell r="GB27">
            <v>0</v>
          </cell>
          <cell r="GC27">
            <v>0</v>
          </cell>
          <cell r="GD27">
            <v>0</v>
          </cell>
          <cell r="GE27">
            <v>0</v>
          </cell>
          <cell r="GF27">
            <v>0</v>
          </cell>
          <cell r="GG27">
            <v>0</v>
          </cell>
          <cell r="GH27">
            <v>0</v>
          </cell>
          <cell r="GI27">
            <v>0</v>
          </cell>
          <cell r="GJ27">
            <v>0</v>
          </cell>
          <cell r="GK27">
            <v>0</v>
          </cell>
          <cell r="GL27">
            <v>0</v>
          </cell>
          <cell r="GM27" t="str">
            <v>NA</v>
          </cell>
        </row>
        <row r="28">
          <cell r="A28" t="str">
            <v>FT-2019-26</v>
          </cell>
          <cell r="B28" t="str">
            <v>x</v>
          </cell>
          <cell r="C28" t="str">
            <v>x</v>
          </cell>
          <cell r="D28" t="str">
            <v>SFP</v>
          </cell>
          <cell r="E28" t="str">
            <v>Faune terrestre</v>
          </cell>
          <cell r="F28" t="str">
            <v>DGGFH</v>
          </cell>
          <cell r="G28" t="str">
            <v>DEFTHA</v>
          </cell>
          <cell r="H28">
            <v>0</v>
          </cell>
          <cell r="I28" t="str">
            <v>7 ans</v>
          </cell>
          <cell r="J28" t="str">
            <v>4 ans sur 7</v>
          </cell>
          <cell r="K28" t="str">
            <v>Avril</v>
          </cell>
          <cell r="L28" t="str">
            <v>Projet ponctuel (durée déterminée, réalisé une seule fois, production de livrables, etc.)</v>
          </cell>
          <cell r="M28" t="str">
            <v xml:space="preserve">Expérimentation d'une restriction de la taille légale des bois (RTLB) chez le cerf de Virginie </v>
          </cell>
          <cell r="N28" t="str">
            <v>La chasse sélective est un outil de gestion populaire dans l'est de l'Amérique du Nord pour modifier la structure des populations de cervidés ou les caractéristiques physiques des animaux abattus à la chasse. Plusieurs chasseurs américains adhèrent à la philosophie du Quality Deer Management qui prône l'amélioration de la qualité de la chasse de diverses manières, notamment par la réduction de la pression de chasse sur les jeunes mâles qui composent habituellement une grande part de la récolte, afin de leur permettre de vieillir et de développer leur masse corporelle et leur bois. Pour soustraire les jeunes mâles à la chasse, des mesures de restriction de la taille légale des bois (RTLB) sont appliquées ou expérimentées par plusieurs administrations aux États-Unis. Dans le cadre de l'élaboration du Plan de gestion du cerf de Virginie au Québec (PGCV) 2010-2017, un projet d'expérimentation de l'application d'une RTLB chez le cerf de Virginie a été demandé par la Fédération québécoise des chasseurs et pêcheurs (FédéCP) et d'autres intervenants du milieu. Le MFFP a donné son accord au projet en 2015 et le Secteur de la Faune et des Parcs a élaboré et mis en oeuvre un protocole d'expérimentation. Ainsi, une RTLB limitant la chasse aux cerfs mâles adultes à ceux possédant au moins 3 pointes d'un côté du panache est en vigueur depuis 2017 dans les zones de chasse 6 nord et 6 sud situées majoritairement en Estrie. La zone 7 sud dans le Centre-du-Québec sert de zone témoin.</v>
          </cell>
          <cell r="O28" t="str">
            <v>Le projet a pour principal objectif d'évaluer les impacts biologiques et socioéconomiques d'une restriction de la taille légale des bois (RTLB) chez le cerf de Virginie dans le contexte québécois. Les objectifs spécifiques sont:  1) d'évaluer si cette nouvelle stratégie de gestion des populations de cerfs de Virginie permet de respecter les cibles de densités de cerfs indiquées dans le plan de gestion; 2) d'évaluer l'impact d'une RTLB sur la qualité de la chasse (succès de récolte, caractéristiques des animaux récoltés, nombre de cerfs vus, etc...); 3) d'évaluer l'impact d'une RTLB sur les populations de cerfs (densité, rapport des sexes, recrutement, etc.); 4) d'évaluer l'impact d'une RTLB sur la clientèle des chasseurs (relève, diversification, etc.); 5) dans le cas d'impacts positifs, d'optimiser le potentiel de récolte et de maximiser les retombées économiques de l'activité; 6) dans tous les cas, de posséder des données scientifiques sur lesquelles se baser pour prendre des décisions éclairées dans la gestion des populations de cerfs au Québec. La modalité de restriction de la taille légale des bois expérimentée est en vigueur depuis l'automne 2017 et ce, pour une période prévue de 5 ans. Des données sont prises depuis 2016-2017 (année de référence) pour mesurer l'impact de cette modalité de gestion sur les populations de cerfs, la clientèle des chasseurs et la qualité de la chasse dans le contexte québécois.</v>
          </cell>
          <cell r="P28" t="str">
            <v>Les principaux travaux et livrables planifiés en 2019-2020 sont similaires à ceux des années précédentes et consisteront en: 1)  mesures de productivité et inventaire routier pour évaluer le ratio faons/100 adultes (printemps 2019); 2) rencontre de suivi avec les partenaires (été 2019); 3) analyse des données et rédaction d'un bilan de mi-parcours (automne 2019); 4) envoi d'un 4e sondage annuel (automne 2019); 5) mesures aux stations d'enregistrement (automne 2019); 6) lecture de dents pour détermination de l'âge des cerfs (hiver 2020).</v>
          </cell>
          <cell r="Q28" t="str">
            <v>(À compléter ultérieurement, lors de la reddition de comptes)</v>
          </cell>
          <cell r="R28" t="str">
            <v>Sonia de Bellefeuille</v>
          </cell>
          <cell r="S28">
            <v>0</v>
          </cell>
          <cell r="T28" t="str">
            <v>NA</v>
          </cell>
          <cell r="U28" t="str">
            <v>NA</v>
          </cell>
          <cell r="V28">
            <v>0</v>
          </cell>
          <cell r="W28">
            <v>0</v>
          </cell>
          <cell r="X28">
            <v>0</v>
          </cell>
          <cell r="Y28">
            <v>0</v>
          </cell>
          <cell r="Z28">
            <v>0</v>
          </cell>
          <cell r="AA28">
            <v>0</v>
          </cell>
          <cell r="AB28">
            <v>0</v>
          </cell>
          <cell r="AC28">
            <v>0</v>
          </cell>
          <cell r="AD28">
            <v>0</v>
          </cell>
          <cell r="AE28">
            <v>0</v>
          </cell>
          <cell r="AF28">
            <v>0</v>
          </cell>
          <cell r="AG28">
            <v>0</v>
          </cell>
          <cell r="AH28">
            <v>0</v>
          </cell>
          <cell r="AI28" t="str">
            <v>NA</v>
          </cell>
          <cell r="AJ28" t="str">
            <v>NA</v>
          </cell>
          <cell r="AK28" t="str">
            <v>NA</v>
          </cell>
          <cell r="AL28">
            <v>0</v>
          </cell>
          <cell r="AM28">
            <v>0</v>
          </cell>
          <cell r="AN28">
            <v>0</v>
          </cell>
          <cell r="AO28">
            <v>0</v>
          </cell>
          <cell r="AP28">
            <v>0</v>
          </cell>
          <cell r="AQ28">
            <v>0</v>
          </cell>
          <cell r="AR28">
            <v>0</v>
          </cell>
          <cell r="AS28">
            <v>0</v>
          </cell>
          <cell r="AT28">
            <v>0</v>
          </cell>
          <cell r="AU28">
            <v>0</v>
          </cell>
          <cell r="AV28">
            <v>0</v>
          </cell>
          <cell r="AW28">
            <v>0</v>
          </cell>
          <cell r="AX28">
            <v>0</v>
          </cell>
          <cell r="AY28" t="str">
            <v>NA</v>
          </cell>
          <cell r="AZ28" t="str">
            <v>NA</v>
          </cell>
          <cell r="BA28" t="str">
            <v>NA</v>
          </cell>
          <cell r="BB28">
            <v>0</v>
          </cell>
          <cell r="BC28">
            <v>0</v>
          </cell>
          <cell r="BD28">
            <v>0</v>
          </cell>
          <cell r="BE28">
            <v>0</v>
          </cell>
          <cell r="BF28">
            <v>0</v>
          </cell>
          <cell r="BG28">
            <v>0</v>
          </cell>
          <cell r="BH28">
            <v>0</v>
          </cell>
          <cell r="BI28">
            <v>0</v>
          </cell>
          <cell r="BJ28">
            <v>0</v>
          </cell>
          <cell r="BK28">
            <v>0</v>
          </cell>
          <cell r="BL28">
            <v>0</v>
          </cell>
          <cell r="BM28">
            <v>0</v>
          </cell>
          <cell r="BN28">
            <v>0</v>
          </cell>
          <cell r="BO28" t="str">
            <v>NA</v>
          </cell>
          <cell r="BP28" t="str">
            <v>R-04-17</v>
          </cell>
          <cell r="BQ28" t="str">
            <v>Édith Cadieux, 2-4 tech</v>
          </cell>
          <cell r="BR28">
            <v>29</v>
          </cell>
          <cell r="BS28">
            <v>8</v>
          </cell>
          <cell r="BT28">
            <v>28</v>
          </cell>
          <cell r="BU28">
            <v>4</v>
          </cell>
          <cell r="BV28">
            <v>10060</v>
          </cell>
          <cell r="BW28">
            <v>18630</v>
          </cell>
          <cell r="BX28">
            <v>10060</v>
          </cell>
          <cell r="BY28">
            <v>1750</v>
          </cell>
          <cell r="BZ28">
            <v>8570</v>
          </cell>
          <cell r="CA28">
            <v>0</v>
          </cell>
          <cell r="CB28">
            <v>0</v>
          </cell>
          <cell r="CC28">
            <v>0</v>
          </cell>
          <cell r="CD28">
            <v>1750</v>
          </cell>
          <cell r="CE28" t="str">
            <v>C</v>
          </cell>
          <cell r="CF28" t="str">
            <v>R-05-06-13-16</v>
          </cell>
          <cell r="CG28" t="str">
            <v>Anaïs Gasse, 4-6 tech.</v>
          </cell>
          <cell r="CH28">
            <v>54</v>
          </cell>
          <cell r="CI28">
            <v>8</v>
          </cell>
          <cell r="CJ28">
            <v>55</v>
          </cell>
          <cell r="CK28">
            <v>4</v>
          </cell>
          <cell r="CL28">
            <v>18565</v>
          </cell>
          <cell r="CM28">
            <v>32385</v>
          </cell>
          <cell r="CN28">
            <v>18565</v>
          </cell>
          <cell r="CO28">
            <v>2450</v>
          </cell>
          <cell r="CP28">
            <v>13820</v>
          </cell>
          <cell r="CQ28">
            <v>0</v>
          </cell>
          <cell r="CR28">
            <v>0</v>
          </cell>
          <cell r="CS28">
            <v>0</v>
          </cell>
          <cell r="CT28">
            <v>2450</v>
          </cell>
          <cell r="CU28" t="str">
            <v>C</v>
          </cell>
          <cell r="CV28" t="str">
            <v>NA</v>
          </cell>
          <cell r="CW28" t="str">
            <v>NA</v>
          </cell>
          <cell r="CX28">
            <v>0</v>
          </cell>
          <cell r="CY28">
            <v>0</v>
          </cell>
          <cell r="CZ28">
            <v>0</v>
          </cell>
          <cell r="DA28">
            <v>0</v>
          </cell>
          <cell r="DB28">
            <v>0</v>
          </cell>
          <cell r="DC28">
            <v>0</v>
          </cell>
          <cell r="DD28">
            <v>0</v>
          </cell>
          <cell r="DE28">
            <v>0</v>
          </cell>
          <cell r="DF28">
            <v>0</v>
          </cell>
          <cell r="DG28">
            <v>0</v>
          </cell>
          <cell r="DH28">
            <v>0</v>
          </cell>
          <cell r="DI28">
            <v>0</v>
          </cell>
          <cell r="DJ28">
            <v>0</v>
          </cell>
          <cell r="DK28" t="str">
            <v>NA</v>
          </cell>
          <cell r="DL28" t="str">
            <v>NA</v>
          </cell>
          <cell r="DM28" t="str">
            <v>NA</v>
          </cell>
          <cell r="DN28">
            <v>0</v>
          </cell>
          <cell r="DO28">
            <v>0</v>
          </cell>
          <cell r="DP28">
            <v>0</v>
          </cell>
          <cell r="DQ28">
            <v>0</v>
          </cell>
          <cell r="DR28">
            <v>0</v>
          </cell>
          <cell r="DS28">
            <v>0</v>
          </cell>
          <cell r="DT28">
            <v>0</v>
          </cell>
          <cell r="DU28">
            <v>0</v>
          </cell>
          <cell r="DV28">
            <v>0</v>
          </cell>
          <cell r="DW28">
            <v>0</v>
          </cell>
          <cell r="DX28">
            <v>0</v>
          </cell>
          <cell r="DY28">
            <v>0</v>
          </cell>
          <cell r="DZ28">
            <v>0</v>
          </cell>
          <cell r="EA28" t="str">
            <v>NA</v>
          </cell>
          <cell r="EB28" t="str">
            <v>NA</v>
          </cell>
          <cell r="EC28" t="str">
            <v>NA</v>
          </cell>
          <cell r="ED28">
            <v>0</v>
          </cell>
          <cell r="EE28">
            <v>0</v>
          </cell>
          <cell r="EF28">
            <v>0</v>
          </cell>
          <cell r="EG28">
            <v>0</v>
          </cell>
          <cell r="EH28">
            <v>0</v>
          </cell>
          <cell r="EI28">
            <v>0</v>
          </cell>
          <cell r="EJ28">
            <v>0</v>
          </cell>
          <cell r="EK28">
            <v>0</v>
          </cell>
          <cell r="EL28">
            <v>0</v>
          </cell>
          <cell r="EM28">
            <v>0</v>
          </cell>
          <cell r="EN28">
            <v>0</v>
          </cell>
          <cell r="EO28">
            <v>0</v>
          </cell>
          <cell r="EP28">
            <v>0</v>
          </cell>
          <cell r="EQ28" t="str">
            <v>NA</v>
          </cell>
          <cell r="ER28" t="str">
            <v>NA</v>
          </cell>
          <cell r="ES28" t="str">
            <v>NA</v>
          </cell>
          <cell r="ET28">
            <v>0</v>
          </cell>
          <cell r="EU28">
            <v>0</v>
          </cell>
          <cell r="EV28">
            <v>0</v>
          </cell>
          <cell r="EW28">
            <v>0</v>
          </cell>
          <cell r="EX28">
            <v>0</v>
          </cell>
          <cell r="EY28">
            <v>0</v>
          </cell>
          <cell r="EZ28">
            <v>0</v>
          </cell>
          <cell r="FA28">
            <v>0</v>
          </cell>
          <cell r="FB28">
            <v>0</v>
          </cell>
          <cell r="FC28">
            <v>0</v>
          </cell>
          <cell r="FD28">
            <v>0</v>
          </cell>
          <cell r="FE28">
            <v>0</v>
          </cell>
          <cell r="FF28">
            <v>0</v>
          </cell>
          <cell r="FG28" t="str">
            <v>NA</v>
          </cell>
          <cell r="FH28" t="str">
            <v>NA</v>
          </cell>
          <cell r="FI28" t="str">
            <v>NA</v>
          </cell>
          <cell r="FJ28">
            <v>0</v>
          </cell>
          <cell r="FK28">
            <v>0</v>
          </cell>
          <cell r="FL28">
            <v>0</v>
          </cell>
          <cell r="FM28">
            <v>0</v>
          </cell>
          <cell r="FN28">
            <v>0</v>
          </cell>
          <cell r="FO28">
            <v>0</v>
          </cell>
          <cell r="FP28">
            <v>0</v>
          </cell>
          <cell r="FQ28">
            <v>0</v>
          </cell>
          <cell r="FR28">
            <v>0</v>
          </cell>
          <cell r="FS28">
            <v>0</v>
          </cell>
          <cell r="FT28">
            <v>0</v>
          </cell>
          <cell r="FU28">
            <v>0</v>
          </cell>
          <cell r="FV28">
            <v>0</v>
          </cell>
          <cell r="FW28" t="str">
            <v>NA</v>
          </cell>
          <cell r="FX28" t="str">
            <v>NA</v>
          </cell>
          <cell r="FY28" t="str">
            <v>NA</v>
          </cell>
          <cell r="FZ28">
            <v>0</v>
          </cell>
          <cell r="GA28">
            <v>0</v>
          </cell>
          <cell r="GB28">
            <v>0</v>
          </cell>
          <cell r="GC28">
            <v>0</v>
          </cell>
          <cell r="GD28">
            <v>0</v>
          </cell>
          <cell r="GE28">
            <v>0</v>
          </cell>
          <cell r="GF28">
            <v>0</v>
          </cell>
          <cell r="GG28">
            <v>0</v>
          </cell>
          <cell r="GH28">
            <v>0</v>
          </cell>
          <cell r="GI28">
            <v>0</v>
          </cell>
          <cell r="GJ28">
            <v>0</v>
          </cell>
          <cell r="GK28">
            <v>0</v>
          </cell>
          <cell r="GL28">
            <v>0</v>
          </cell>
          <cell r="GM28" t="str">
            <v>NA</v>
          </cell>
        </row>
        <row r="29">
          <cell r="A29" t="str">
            <v>FT-2019-27</v>
          </cell>
          <cell r="B29">
            <v>0</v>
          </cell>
          <cell r="C29">
            <v>0</v>
          </cell>
          <cell r="D29" t="str">
            <v>SFP</v>
          </cell>
          <cell r="E29" t="str">
            <v>Faune terrestre</v>
          </cell>
          <cell r="F29" t="str">
            <v>DGGFH</v>
          </cell>
          <cell r="G29" t="str">
            <v>DEFTHA</v>
          </cell>
          <cell r="H29" t="str">
            <v>non</v>
          </cell>
          <cell r="I29" t="str">
            <v>2 ans</v>
          </cell>
          <cell r="J29" t="str">
            <v>Dernière année</v>
          </cell>
          <cell r="K29" t="str">
            <v>Avril</v>
          </cell>
          <cell r="L29" t="str">
            <v>Projet ponctuel (durée déterminée, réalisé une seule fois, production de livrables, etc.)</v>
          </cell>
          <cell r="M29" t="str">
            <v>Plan de gestion du cerf de Virginie 2020-2027</v>
          </cell>
          <cell r="N29" t="str">
            <v xml:space="preserve"> Il est essentiel d'assurer une gestion optimale du cerf de Virginie puisqu'il s'agit  d'un gros gibier prisé par les chasseurs québécois. Également, cette espèce est susceptible de causer des problèmes de déprédation (ex.: accidents routiers, dommages agricoles, etc) lorsque les populations sont abondantes. Puisque cette espèce peut connaître des fluctuations annuelles importantes, selon entre autres les conditions hivernales, il est important d'avoir des outils performants afin d'adapter la gestion de cet animal selon le contexte.
Le dernier plan de gestion produit pour le cerf de Virginie couvrait la période 2010 à 2017.
L'élaboration d'un nouveau plan de gestion a été entamée par le Secteur de la faune et des parcs en collaboration avec le Secteur des opérations régionales, les partenaires fauniques et les intervenants du milieu. À cet effet, une rencontre s'est tenue à Québec en décembre 2017 entre les différents biologistes responsables de la gestion du cerf pour convenir d'un plan d'action qui comprend entre autres les différents travaux qui ont pu être réalisés pendant l'hiver et le printemps 2018 pour élaborer le plan de gestion. À la suite à ces travaux, des recommandations ont été faites auprès des autorités. Les consultations auprès des partenaires et intervenants du milieu sont en cours et se termineront à la fin avril 2018 . La mise en oeuvre du nouveau Plan de gestion du cerf de Virginie au Québec est prévue en 2020 pour une période de huit ans.</v>
          </cell>
          <cell r="O29" t="str">
            <v xml:space="preserve">Au cours de l'année 2019-2020, la synthèse des positions et des commentaires des partenaires nationaux et régionaux sur le PGCV 2020-2027 sera effectuée. Par la suite, des ajustements, au besoin, seront proposés à certains actions de ce plan de gestion. Des recommandations seront effectuées aux autorités et des rencontres sont à prévoir avec les partenaires nationaux et les tables régionales de la faune afin de leur faire part des actions recommandées pour ce plan de gestion. Enfin, des demandes de modifications réglementaires seront déposées.
Également, au cours de l'année la rédaction d'un document synthèse annonçant le PGCV 2020-2027 et les nouveautés sera réalisée. Une stratégie de communication sera déployée afin de faire connaître entre autre à la clientèle les nouvelles modalités d'exploitation pour le cerf de Virginie pour les prochaines années.
</v>
          </cell>
          <cell r="P29" t="str">
            <v xml:space="preserve">Avril 2019: Synthèse des positions et des commentaires reçus des partenaires face aux propositions du PGCV 2020-2027. Travail effectué au sein d'un groupe de travail et discuter avec l'ensemble des biologistes reponsables de la gestion du cerf. Faire des recommandations aux autorités et déposer des demandes de modifications réglementaires. Rencontres à prévoir auprès des partenaires fauniques au niveau national et régional.
Septembre à Décembre 2019: Préparation d'une stratégie de communication afin d'informer la clientèle des nouveautés du PGCV 2020-2027
Janvier à Mars 2020: Déploiement de la stratégie de communication
</v>
          </cell>
          <cell r="Q29" t="str">
            <v>(À compléter ultérieurement, lors de la reddition de comptes)</v>
          </cell>
          <cell r="R29" t="str">
            <v>François Lebel</v>
          </cell>
          <cell r="S29">
            <v>0</v>
          </cell>
          <cell r="T29" t="str">
            <v>R-01</v>
          </cell>
          <cell r="U29" t="str">
            <v>E. Roussel Garneau</v>
          </cell>
          <cell r="V29">
            <v>0</v>
          </cell>
          <cell r="W29">
            <v>5</v>
          </cell>
          <cell r="X29">
            <v>0</v>
          </cell>
          <cell r="Y29">
            <v>0</v>
          </cell>
          <cell r="Z29">
            <v>0</v>
          </cell>
          <cell r="AA29">
            <v>1550</v>
          </cell>
          <cell r="AB29">
            <v>0</v>
          </cell>
          <cell r="AC29">
            <v>0</v>
          </cell>
          <cell r="AD29">
            <v>1550</v>
          </cell>
          <cell r="AE29">
            <v>0</v>
          </cell>
          <cell r="AF29">
            <v>0</v>
          </cell>
          <cell r="AG29">
            <v>0</v>
          </cell>
          <cell r="AH29">
            <v>0</v>
          </cell>
          <cell r="AI29" t="str">
            <v>C</v>
          </cell>
          <cell r="AJ29" t="str">
            <v>R-02</v>
          </cell>
          <cell r="AK29" t="str">
            <v>C. Dussault</v>
          </cell>
          <cell r="AL29">
            <v>0</v>
          </cell>
          <cell r="AM29">
            <v>3</v>
          </cell>
          <cell r="AN29">
            <v>0</v>
          </cell>
          <cell r="AO29">
            <v>0</v>
          </cell>
          <cell r="AP29">
            <v>0</v>
          </cell>
          <cell r="AQ29">
            <v>930</v>
          </cell>
          <cell r="AR29">
            <v>0</v>
          </cell>
          <cell r="AS29">
            <v>0</v>
          </cell>
          <cell r="AT29">
            <v>930</v>
          </cell>
          <cell r="AU29">
            <v>0</v>
          </cell>
          <cell r="AV29">
            <v>0</v>
          </cell>
          <cell r="AW29">
            <v>0</v>
          </cell>
          <cell r="AX29">
            <v>0</v>
          </cell>
          <cell r="AY29" t="str">
            <v>C</v>
          </cell>
          <cell r="AZ29" t="str">
            <v>R-03-12</v>
          </cell>
          <cell r="BA29" t="str">
            <v>J. Dumont</v>
          </cell>
          <cell r="BB29">
            <v>0</v>
          </cell>
          <cell r="BC29">
            <v>15</v>
          </cell>
          <cell r="BD29">
            <v>0</v>
          </cell>
          <cell r="BE29">
            <v>0</v>
          </cell>
          <cell r="BF29">
            <v>0</v>
          </cell>
          <cell r="BG29">
            <v>4650</v>
          </cell>
          <cell r="BH29">
            <v>0</v>
          </cell>
          <cell r="BI29">
            <v>0</v>
          </cell>
          <cell r="BJ29">
            <v>4650</v>
          </cell>
          <cell r="BK29">
            <v>0</v>
          </cell>
          <cell r="BL29">
            <v>0</v>
          </cell>
          <cell r="BM29">
            <v>0</v>
          </cell>
          <cell r="BN29">
            <v>0</v>
          </cell>
          <cell r="BO29" t="str">
            <v>C</v>
          </cell>
          <cell r="BP29" t="str">
            <v>R-04-17</v>
          </cell>
          <cell r="BQ29" t="str">
            <v>E. Cadieux</v>
          </cell>
          <cell r="BR29">
            <v>0</v>
          </cell>
          <cell r="BS29">
            <v>5</v>
          </cell>
          <cell r="BT29">
            <v>0</v>
          </cell>
          <cell r="BU29">
            <v>0</v>
          </cell>
          <cell r="BV29">
            <v>0</v>
          </cell>
          <cell r="BW29">
            <v>1550</v>
          </cell>
          <cell r="BX29">
            <v>0</v>
          </cell>
          <cell r="BY29">
            <v>0</v>
          </cell>
          <cell r="BZ29">
            <v>1550</v>
          </cell>
          <cell r="CA29">
            <v>0</v>
          </cell>
          <cell r="CB29">
            <v>0</v>
          </cell>
          <cell r="CC29">
            <v>0</v>
          </cell>
          <cell r="CD29">
            <v>0</v>
          </cell>
          <cell r="CE29" t="str">
            <v>C</v>
          </cell>
          <cell r="CF29" t="str">
            <v>R-05-06-13-16</v>
          </cell>
          <cell r="CG29" t="str">
            <v>A. Gasse</v>
          </cell>
          <cell r="CH29">
            <v>0</v>
          </cell>
          <cell r="CI29">
            <v>10</v>
          </cell>
          <cell r="CJ29">
            <v>0</v>
          </cell>
          <cell r="CK29">
            <v>0</v>
          </cell>
          <cell r="CL29">
            <v>0</v>
          </cell>
          <cell r="CM29">
            <v>3100</v>
          </cell>
          <cell r="CN29">
            <v>0</v>
          </cell>
          <cell r="CO29">
            <v>0</v>
          </cell>
          <cell r="CP29">
            <v>3100</v>
          </cell>
          <cell r="CQ29">
            <v>0</v>
          </cell>
          <cell r="CR29">
            <v>0</v>
          </cell>
          <cell r="CS29">
            <v>0</v>
          </cell>
          <cell r="CT29">
            <v>0</v>
          </cell>
          <cell r="CU29" t="str">
            <v>C</v>
          </cell>
          <cell r="CV29" t="str">
            <v>R-07</v>
          </cell>
          <cell r="CW29" t="str">
            <v>A. Dumont</v>
          </cell>
          <cell r="CX29">
            <v>0</v>
          </cell>
          <cell r="CY29">
            <v>10</v>
          </cell>
          <cell r="CZ29">
            <v>0</v>
          </cell>
          <cell r="DA29">
            <v>0</v>
          </cell>
          <cell r="DB29">
            <v>0</v>
          </cell>
          <cell r="DC29">
            <v>3100</v>
          </cell>
          <cell r="DD29">
            <v>0</v>
          </cell>
          <cell r="DE29">
            <v>0</v>
          </cell>
          <cell r="DF29">
            <v>3100</v>
          </cell>
          <cell r="DG29">
            <v>0</v>
          </cell>
          <cell r="DH29">
            <v>0</v>
          </cell>
          <cell r="DI29">
            <v>0</v>
          </cell>
          <cell r="DJ29">
            <v>0</v>
          </cell>
          <cell r="DK29" t="str">
            <v>C</v>
          </cell>
          <cell r="DL29" t="str">
            <v>R-08</v>
          </cell>
          <cell r="DM29" t="str">
            <v>C. Trudeau</v>
          </cell>
          <cell r="DN29">
            <v>0</v>
          </cell>
          <cell r="DO29">
            <v>3</v>
          </cell>
          <cell r="DP29">
            <v>0</v>
          </cell>
          <cell r="DQ29">
            <v>0</v>
          </cell>
          <cell r="DR29">
            <v>0</v>
          </cell>
          <cell r="DS29">
            <v>930</v>
          </cell>
          <cell r="DT29">
            <v>0</v>
          </cell>
          <cell r="DU29">
            <v>0</v>
          </cell>
          <cell r="DV29">
            <v>930</v>
          </cell>
          <cell r="DW29">
            <v>0</v>
          </cell>
          <cell r="DX29">
            <v>0</v>
          </cell>
          <cell r="DY29">
            <v>0</v>
          </cell>
          <cell r="DZ29">
            <v>0</v>
          </cell>
          <cell r="EA29" t="str">
            <v>C</v>
          </cell>
          <cell r="EB29" t="str">
            <v>R-09</v>
          </cell>
          <cell r="EC29" t="str">
            <v>C. Ayotte</v>
          </cell>
          <cell r="ED29">
            <v>0</v>
          </cell>
          <cell r="EE29">
            <v>10</v>
          </cell>
          <cell r="EF29">
            <v>0</v>
          </cell>
          <cell r="EG29">
            <v>0</v>
          </cell>
          <cell r="EH29">
            <v>0</v>
          </cell>
          <cell r="EI29">
            <v>3100</v>
          </cell>
          <cell r="EJ29">
            <v>0</v>
          </cell>
          <cell r="EK29">
            <v>0</v>
          </cell>
          <cell r="EL29">
            <v>3100</v>
          </cell>
          <cell r="EM29">
            <v>0</v>
          </cell>
          <cell r="EN29">
            <v>0</v>
          </cell>
          <cell r="EO29">
            <v>0</v>
          </cell>
          <cell r="EP29">
            <v>0</v>
          </cell>
          <cell r="EQ29" t="str">
            <v>C</v>
          </cell>
          <cell r="ER29" t="str">
            <v>NA</v>
          </cell>
          <cell r="ES29" t="str">
            <v>NA</v>
          </cell>
          <cell r="ET29">
            <v>0</v>
          </cell>
          <cell r="EU29">
            <v>0</v>
          </cell>
          <cell r="EV29">
            <v>0</v>
          </cell>
          <cell r="EW29">
            <v>0</v>
          </cell>
          <cell r="EX29">
            <v>0</v>
          </cell>
          <cell r="EY29">
            <v>0</v>
          </cell>
          <cell r="EZ29">
            <v>0</v>
          </cell>
          <cell r="FA29">
            <v>0</v>
          </cell>
          <cell r="FB29">
            <v>0</v>
          </cell>
          <cell r="FC29">
            <v>0</v>
          </cell>
          <cell r="FD29">
            <v>0</v>
          </cell>
          <cell r="FE29">
            <v>0</v>
          </cell>
          <cell r="FF29">
            <v>0</v>
          </cell>
          <cell r="FG29" t="str">
            <v>NA</v>
          </cell>
          <cell r="FH29" t="str">
            <v>R-11</v>
          </cell>
          <cell r="FI29" t="str">
            <v>M. Dorais</v>
          </cell>
          <cell r="FJ29">
            <v>0</v>
          </cell>
          <cell r="FK29">
            <v>5</v>
          </cell>
          <cell r="FL29">
            <v>0</v>
          </cell>
          <cell r="FM29">
            <v>0</v>
          </cell>
          <cell r="FN29">
            <v>0</v>
          </cell>
          <cell r="FO29">
            <v>1550</v>
          </cell>
          <cell r="FP29">
            <v>0</v>
          </cell>
          <cell r="FQ29">
            <v>0</v>
          </cell>
          <cell r="FR29">
            <v>1550</v>
          </cell>
          <cell r="FS29">
            <v>0</v>
          </cell>
          <cell r="FT29">
            <v>0</v>
          </cell>
          <cell r="FU29">
            <v>0</v>
          </cell>
          <cell r="FV29">
            <v>0</v>
          </cell>
          <cell r="FW29" t="str">
            <v>C</v>
          </cell>
          <cell r="FX29" t="str">
            <v>R-14-15</v>
          </cell>
          <cell r="FY29" t="str">
            <v>Y. Bilodeau</v>
          </cell>
          <cell r="FZ29">
            <v>0</v>
          </cell>
          <cell r="GA29">
            <v>10</v>
          </cell>
          <cell r="GB29">
            <v>0</v>
          </cell>
          <cell r="GC29">
            <v>0</v>
          </cell>
          <cell r="GD29">
            <v>0</v>
          </cell>
          <cell r="GE29">
            <v>3100</v>
          </cell>
          <cell r="GF29">
            <v>0</v>
          </cell>
          <cell r="GG29">
            <v>0</v>
          </cell>
          <cell r="GH29">
            <v>3100</v>
          </cell>
          <cell r="GI29">
            <v>0</v>
          </cell>
          <cell r="GJ29">
            <v>0</v>
          </cell>
          <cell r="GK29">
            <v>0</v>
          </cell>
          <cell r="GL29">
            <v>0</v>
          </cell>
          <cell r="GM29" t="str">
            <v>C</v>
          </cell>
        </row>
        <row r="30">
          <cell r="A30" t="str">
            <v>FT-2019-28</v>
          </cell>
          <cell r="B30" t="str">
            <v>x</v>
          </cell>
          <cell r="C30">
            <v>0</v>
          </cell>
          <cell r="D30" t="str">
            <v>SFP</v>
          </cell>
          <cell r="E30" t="str">
            <v>Faune terrestre</v>
          </cell>
          <cell r="F30" t="str">
            <v>DGGFH</v>
          </cell>
          <cell r="G30" t="str">
            <v>DEFTHA</v>
          </cell>
          <cell r="H30" t="str">
            <v>non</v>
          </cell>
          <cell r="I30" t="str">
            <v>Projet récurrent</v>
          </cell>
          <cell r="J30" t="str">
            <v>Projet récurrent</v>
          </cell>
          <cell r="K30" t="str">
            <v>En continu</v>
          </cell>
          <cell r="L30">
            <v>0</v>
          </cell>
          <cell r="M30" t="str">
            <v>Sondage auprès de la clientèle de chasseurs de dindon sauvage 2019</v>
          </cell>
          <cell r="N30" t="str">
            <v xml:space="preserve">Depuis l’instauration d’une chasse régulière spécifique au printemps 2008, le nombre de permis vendus pour la chase au dindon sauvage n’a cessé d’augmenter. Les populations sont bien établies dans plusieurs régions du Québec . Par contre, des fluctuations des populations peuvent survenir annuellement dues par exemple à la rigueur hivernale. Il est donc essentiel pour le Ministère de suivre les tendances de populations afin d’assurer une saine gestion de ce gibier. Une des actions inscrites dans le plan de gestion est de mettre en place un système de suivi des populations avec des indicateurs efficaces. Il a ainsi été convenu de réaliser un sondage annuel auprès des chasseurs afin d’obtenir leurs observations lors de leur chasse printanière. Au printemps 2017, 10 000 sondages ont été transmis par la poste et 2 638 invitations Web ont été transmises aux chasseurs. Un taux de réponse de 30 % a été obtenu pour les sondages reçus par la poste et un taux de 62 % pour les sondages reçus par le Web, ce qui est excellent pour ce type de sondage. L’analyse des réponses des chasseurs a démontré que des indicateurs de suivi des populations pouvaient être mis en place grâce à ce sondage. Puisque l’exploitation du dindon sauvage apporte des retombées économiques de plus de 5 M$ annuellement, la mise en place d’un sondage annuel pour obtenir des indicateurs de suivi des populations de dindons sauvages s’avère une méthode efficace et économiquement rentables
</v>
          </cell>
          <cell r="O30" t="str">
            <v xml:space="preserve">• Développement d’indicateurs de suivi des tendances des populations de dindons sauvages dans les différentes zones de chasse au Québec à partir des observations des chasseurs qui seront inscrites dans le sondage
• Compilation des données et analyses statistiques annuellement
• Mise à jour annuelle des indicateurs de suivi des tendances de populations de dindons sauvages pour chacune des zones de chasse
• Évaluation des indicateurs pour suivre les populations de dindons sauvages dans les différentes zones de chasse
</v>
          </cell>
          <cell r="P30" t="str">
            <v xml:space="preserve"> - Mise à jour du sondage et transmission à 10 000 chasseurs de dindons sauvages (Printemps et été 2019)
 - Analyse des résultats (automne 2019)
 - Rédaction d'un compte-rendu et publication au public (Décembre 2019)
 </v>
          </cell>
          <cell r="Q30" t="str">
            <v>(À compléter ultérieurement, lors de la reddition de comptes)</v>
          </cell>
          <cell r="R30" t="str">
            <v>Maxime Lavoie</v>
          </cell>
          <cell r="S30">
            <v>0</v>
          </cell>
          <cell r="T30" t="str">
            <v>NA</v>
          </cell>
          <cell r="U30" t="str">
            <v>NA</v>
          </cell>
          <cell r="V30">
            <v>0</v>
          </cell>
          <cell r="W30">
            <v>0</v>
          </cell>
          <cell r="X30">
            <v>0</v>
          </cell>
          <cell r="Y30">
            <v>0</v>
          </cell>
          <cell r="Z30">
            <v>0</v>
          </cell>
          <cell r="AA30">
            <v>0</v>
          </cell>
          <cell r="AB30">
            <v>0</v>
          </cell>
          <cell r="AC30">
            <v>0</v>
          </cell>
          <cell r="AD30">
            <v>0</v>
          </cell>
          <cell r="AE30">
            <v>0</v>
          </cell>
          <cell r="AF30">
            <v>0</v>
          </cell>
          <cell r="AG30">
            <v>0</v>
          </cell>
          <cell r="AH30">
            <v>0</v>
          </cell>
          <cell r="AI30" t="str">
            <v>NA</v>
          </cell>
          <cell r="AJ30" t="str">
            <v>NA</v>
          </cell>
          <cell r="AK30" t="str">
            <v>NA</v>
          </cell>
          <cell r="AL30">
            <v>0</v>
          </cell>
          <cell r="AM30">
            <v>0</v>
          </cell>
          <cell r="AN30">
            <v>0</v>
          </cell>
          <cell r="AO30">
            <v>0</v>
          </cell>
          <cell r="AP30">
            <v>0</v>
          </cell>
          <cell r="AQ30">
            <v>0</v>
          </cell>
          <cell r="AR30">
            <v>0</v>
          </cell>
          <cell r="AS30">
            <v>0</v>
          </cell>
          <cell r="AT30">
            <v>0</v>
          </cell>
          <cell r="AU30">
            <v>0</v>
          </cell>
          <cell r="AV30">
            <v>0</v>
          </cell>
          <cell r="AW30">
            <v>0</v>
          </cell>
          <cell r="AX30">
            <v>0</v>
          </cell>
          <cell r="AY30" t="str">
            <v>NA</v>
          </cell>
          <cell r="AZ30" t="str">
            <v>NA</v>
          </cell>
          <cell r="BA30" t="str">
            <v>NA</v>
          </cell>
          <cell r="BB30">
            <v>0</v>
          </cell>
          <cell r="BC30">
            <v>0</v>
          </cell>
          <cell r="BD30">
            <v>0</v>
          </cell>
          <cell r="BE30">
            <v>0</v>
          </cell>
          <cell r="BF30">
            <v>0</v>
          </cell>
          <cell r="BG30">
            <v>0</v>
          </cell>
          <cell r="BH30">
            <v>0</v>
          </cell>
          <cell r="BI30">
            <v>0</v>
          </cell>
          <cell r="BJ30">
            <v>0</v>
          </cell>
          <cell r="BK30">
            <v>0</v>
          </cell>
          <cell r="BL30">
            <v>0</v>
          </cell>
          <cell r="BM30">
            <v>0</v>
          </cell>
          <cell r="BN30">
            <v>0</v>
          </cell>
          <cell r="BO30" t="str">
            <v>NA</v>
          </cell>
          <cell r="BP30" t="str">
            <v>NA</v>
          </cell>
          <cell r="BQ30" t="str">
            <v>NA</v>
          </cell>
          <cell r="BR30">
            <v>0</v>
          </cell>
          <cell r="BS30">
            <v>0</v>
          </cell>
          <cell r="BT30">
            <v>0</v>
          </cell>
          <cell r="BU30">
            <v>0</v>
          </cell>
          <cell r="BV30">
            <v>0</v>
          </cell>
          <cell r="BW30">
            <v>0</v>
          </cell>
          <cell r="BX30">
            <v>0</v>
          </cell>
          <cell r="BY30">
            <v>0</v>
          </cell>
          <cell r="BZ30">
            <v>0</v>
          </cell>
          <cell r="CA30">
            <v>0</v>
          </cell>
          <cell r="CB30">
            <v>0</v>
          </cell>
          <cell r="CC30">
            <v>0</v>
          </cell>
          <cell r="CD30">
            <v>0</v>
          </cell>
          <cell r="CE30" t="str">
            <v>NA</v>
          </cell>
          <cell r="CF30" t="str">
            <v>NA</v>
          </cell>
          <cell r="CG30" t="str">
            <v>NA</v>
          </cell>
          <cell r="CH30">
            <v>0</v>
          </cell>
          <cell r="CI30">
            <v>0</v>
          </cell>
          <cell r="CJ30">
            <v>0</v>
          </cell>
          <cell r="CK30">
            <v>0</v>
          </cell>
          <cell r="CL30">
            <v>0</v>
          </cell>
          <cell r="CM30">
            <v>0</v>
          </cell>
          <cell r="CN30">
            <v>0</v>
          </cell>
          <cell r="CO30">
            <v>0</v>
          </cell>
          <cell r="CP30">
            <v>0</v>
          </cell>
          <cell r="CQ30">
            <v>0</v>
          </cell>
          <cell r="CR30">
            <v>0</v>
          </cell>
          <cell r="CS30">
            <v>0</v>
          </cell>
          <cell r="CT30">
            <v>0</v>
          </cell>
          <cell r="CU30" t="str">
            <v>NA</v>
          </cell>
          <cell r="CV30" t="str">
            <v>NA</v>
          </cell>
          <cell r="CW30" t="str">
            <v>NA</v>
          </cell>
          <cell r="CX30">
            <v>0</v>
          </cell>
          <cell r="CY30">
            <v>0</v>
          </cell>
          <cell r="CZ30">
            <v>0</v>
          </cell>
          <cell r="DA30">
            <v>0</v>
          </cell>
          <cell r="DB30">
            <v>0</v>
          </cell>
          <cell r="DC30">
            <v>0</v>
          </cell>
          <cell r="DD30">
            <v>0</v>
          </cell>
          <cell r="DE30">
            <v>0</v>
          </cell>
          <cell r="DF30">
            <v>0</v>
          </cell>
          <cell r="DG30">
            <v>0</v>
          </cell>
          <cell r="DH30">
            <v>0</v>
          </cell>
          <cell r="DI30">
            <v>0</v>
          </cell>
          <cell r="DJ30">
            <v>0</v>
          </cell>
          <cell r="DK30" t="str">
            <v>NA</v>
          </cell>
          <cell r="DL30" t="str">
            <v>NA</v>
          </cell>
          <cell r="DM30" t="str">
            <v>NA</v>
          </cell>
          <cell r="DN30">
            <v>0</v>
          </cell>
          <cell r="DO30">
            <v>0</v>
          </cell>
          <cell r="DP30">
            <v>0</v>
          </cell>
          <cell r="DQ30">
            <v>0</v>
          </cell>
          <cell r="DR30">
            <v>0</v>
          </cell>
          <cell r="DS30">
            <v>0</v>
          </cell>
          <cell r="DT30">
            <v>0</v>
          </cell>
          <cell r="DU30">
            <v>0</v>
          </cell>
          <cell r="DV30">
            <v>0</v>
          </cell>
          <cell r="DW30">
            <v>0</v>
          </cell>
          <cell r="DX30">
            <v>0</v>
          </cell>
          <cell r="DY30">
            <v>0</v>
          </cell>
          <cell r="DZ30">
            <v>0</v>
          </cell>
          <cell r="EA30" t="str">
            <v>NA</v>
          </cell>
          <cell r="EB30" t="str">
            <v>NA</v>
          </cell>
          <cell r="EC30" t="str">
            <v>NA</v>
          </cell>
          <cell r="ED30">
            <v>0</v>
          </cell>
          <cell r="EE30">
            <v>0</v>
          </cell>
          <cell r="EF30">
            <v>0</v>
          </cell>
          <cell r="EG30">
            <v>0</v>
          </cell>
          <cell r="EH30">
            <v>0</v>
          </cell>
          <cell r="EI30">
            <v>0</v>
          </cell>
          <cell r="EJ30">
            <v>0</v>
          </cell>
          <cell r="EK30">
            <v>0</v>
          </cell>
          <cell r="EL30">
            <v>0</v>
          </cell>
          <cell r="EM30">
            <v>0</v>
          </cell>
          <cell r="EN30">
            <v>0</v>
          </cell>
          <cell r="EO30">
            <v>0</v>
          </cell>
          <cell r="EP30">
            <v>0</v>
          </cell>
          <cell r="EQ30" t="str">
            <v>NA</v>
          </cell>
          <cell r="ER30" t="str">
            <v>NA</v>
          </cell>
          <cell r="ES30" t="str">
            <v>NA</v>
          </cell>
          <cell r="ET30">
            <v>0</v>
          </cell>
          <cell r="EU30">
            <v>0</v>
          </cell>
          <cell r="EV30">
            <v>0</v>
          </cell>
          <cell r="EW30">
            <v>0</v>
          </cell>
          <cell r="EX30">
            <v>0</v>
          </cell>
          <cell r="EY30">
            <v>0</v>
          </cell>
          <cell r="EZ30">
            <v>0</v>
          </cell>
          <cell r="FA30">
            <v>0</v>
          </cell>
          <cell r="FB30">
            <v>0</v>
          </cell>
          <cell r="FC30">
            <v>0</v>
          </cell>
          <cell r="FD30">
            <v>0</v>
          </cell>
          <cell r="FE30">
            <v>0</v>
          </cell>
          <cell r="FF30">
            <v>0</v>
          </cell>
          <cell r="FG30" t="str">
            <v>NA</v>
          </cell>
          <cell r="FH30" t="str">
            <v>NA</v>
          </cell>
          <cell r="FI30" t="str">
            <v>NA</v>
          </cell>
          <cell r="FJ30">
            <v>0</v>
          </cell>
          <cell r="FK30">
            <v>0</v>
          </cell>
          <cell r="FL30">
            <v>0</v>
          </cell>
          <cell r="FM30">
            <v>0</v>
          </cell>
          <cell r="FN30">
            <v>0</v>
          </cell>
          <cell r="FO30">
            <v>0</v>
          </cell>
          <cell r="FP30">
            <v>0</v>
          </cell>
          <cell r="FQ30">
            <v>0</v>
          </cell>
          <cell r="FR30">
            <v>0</v>
          </cell>
          <cell r="FS30">
            <v>0</v>
          </cell>
          <cell r="FT30">
            <v>0</v>
          </cell>
          <cell r="FU30">
            <v>0</v>
          </cell>
          <cell r="FV30">
            <v>0</v>
          </cell>
          <cell r="FW30" t="str">
            <v>NA</v>
          </cell>
          <cell r="FX30" t="str">
            <v>NA</v>
          </cell>
          <cell r="FY30" t="str">
            <v>NA</v>
          </cell>
          <cell r="FZ30">
            <v>0</v>
          </cell>
          <cell r="GA30">
            <v>0</v>
          </cell>
          <cell r="GB30">
            <v>0</v>
          </cell>
          <cell r="GC30">
            <v>0</v>
          </cell>
          <cell r="GD30">
            <v>0</v>
          </cell>
          <cell r="GE30">
            <v>0</v>
          </cell>
          <cell r="GF30">
            <v>0</v>
          </cell>
          <cell r="GG30">
            <v>0</v>
          </cell>
          <cell r="GH30">
            <v>0</v>
          </cell>
          <cell r="GI30">
            <v>0</v>
          </cell>
          <cell r="GJ30">
            <v>0</v>
          </cell>
          <cell r="GK30">
            <v>0</v>
          </cell>
          <cell r="GL30">
            <v>0</v>
          </cell>
          <cell r="GM30" t="str">
            <v>NA</v>
          </cell>
        </row>
        <row r="31">
          <cell r="A31" t="str">
            <v>FT-2019-29</v>
          </cell>
          <cell r="B31" t="str">
            <v>X</v>
          </cell>
          <cell r="C31">
            <v>0</v>
          </cell>
          <cell r="D31" t="str">
            <v>SFP</v>
          </cell>
          <cell r="E31" t="str">
            <v>Faune terrestre</v>
          </cell>
          <cell r="F31" t="str">
            <v>DGGFH</v>
          </cell>
          <cell r="G31" t="str">
            <v>DEFTHA</v>
          </cell>
          <cell r="H31" t="str">
            <v>non</v>
          </cell>
          <cell r="I31" t="str">
            <v>2 ans</v>
          </cell>
          <cell r="J31" t="str">
            <v>Dernière année</v>
          </cell>
          <cell r="K31" t="str">
            <v>Avril</v>
          </cell>
          <cell r="L31">
            <v>0</v>
          </cell>
          <cell r="M31" t="str">
            <v>Révision du système de suivi du cerf de Virginie</v>
          </cell>
          <cell r="N31" t="str">
            <v>Dans le cadre de l'Atelier Grande Faune en 2012, il a été recommandé de mandater un comité centre-régions pour réviser et proposer au besoin des améliorations au système de suivi des populations de cerfs de Virginie. Il a été également entendu que le comité identifie les documents essentiels à la gestion de cette espèce (bilan annuel, plan de gestion, etc). Le système de suivi actuellement en place date de plus de 20 ans et il est important de s'assurer que les indicateurs utilisés sont efficaces dans le contexte actuel. Des recommandations également devront être faites afin d'améliorer le système de suivi actuel en tenant compte d'indicateurs utilisés dans les administrations voisines, selon la littérature et avec des analyses statistiques effectuées sur l'ensemble des données prises depuis les années 1970.</v>
          </cell>
          <cell r="O31" t="str">
            <v>L'objectif principal de réviser le système de suivi des populations de cerfs de Virginie était de trouver les meilleurs indicateurs afin d'assurer la pérennité des cheptels de cerfs de Virginie et favoriser la mise en valeur optimale du gibier. De plus, il était important de trouver consensus auprès des biologistes reponsables de la gestion du cerf de Virginie dans les différentes régions du Québec, du coordonnateur provincial de la gestion de ce gibier et les gestionnaires concernés afin que le nouveau système de suivi soit compris et entériné par tous. Le nouveau système de suivi devra être respecté au cours des prochaines années et les mesures des différents indicateurs devront être prises de manière uniforme et une centralisation des données sera nécessaire.
En plus d'un comité de travail formé pour travailler sur cette recommandation, l'ensemble des biologistes reponsables de la gestion du cerf de Virginie ont collaboré à ce travail. Un rapport a été produit et a été soumis aux DGFa régionales. Le système devra être finalisé en 2019.</v>
          </cell>
          <cell r="P31" t="str">
            <v>Publication du nouveau système de suivi des populations de cerfs de Virginie</v>
          </cell>
          <cell r="Q31" t="str">
            <v>(À compléter ultérieurement, lors de la reddition de comptes)</v>
          </cell>
          <cell r="R31" t="str">
            <v>François Lebel</v>
          </cell>
          <cell r="S31" t="str">
            <v>DEFTHA</v>
          </cell>
          <cell r="T31" t="str">
            <v>NA</v>
          </cell>
          <cell r="U31" t="str">
            <v>NA</v>
          </cell>
          <cell r="V31">
            <v>0</v>
          </cell>
          <cell r="W31">
            <v>0</v>
          </cell>
          <cell r="X31">
            <v>0</v>
          </cell>
          <cell r="Y31">
            <v>0</v>
          </cell>
          <cell r="Z31">
            <v>0</v>
          </cell>
          <cell r="AA31">
            <v>0</v>
          </cell>
          <cell r="AB31">
            <v>0</v>
          </cell>
          <cell r="AC31">
            <v>0</v>
          </cell>
          <cell r="AD31">
            <v>0</v>
          </cell>
          <cell r="AE31">
            <v>0</v>
          </cell>
          <cell r="AF31">
            <v>0</v>
          </cell>
          <cell r="AG31">
            <v>0</v>
          </cell>
          <cell r="AH31">
            <v>0</v>
          </cell>
          <cell r="AI31" t="str">
            <v>NA</v>
          </cell>
          <cell r="AJ31" t="str">
            <v>NA</v>
          </cell>
          <cell r="AK31" t="str">
            <v>NA</v>
          </cell>
          <cell r="AL31">
            <v>0</v>
          </cell>
          <cell r="AM31">
            <v>0</v>
          </cell>
          <cell r="AN31">
            <v>0</v>
          </cell>
          <cell r="AO31">
            <v>0</v>
          </cell>
          <cell r="AP31">
            <v>0</v>
          </cell>
          <cell r="AQ31">
            <v>0</v>
          </cell>
          <cell r="AR31">
            <v>0</v>
          </cell>
          <cell r="AS31">
            <v>0</v>
          </cell>
          <cell r="AT31">
            <v>0</v>
          </cell>
          <cell r="AU31">
            <v>0</v>
          </cell>
          <cell r="AV31">
            <v>0</v>
          </cell>
          <cell r="AW31">
            <v>0</v>
          </cell>
          <cell r="AX31">
            <v>0</v>
          </cell>
          <cell r="AY31" t="str">
            <v>NA</v>
          </cell>
          <cell r="AZ31" t="str">
            <v>NA</v>
          </cell>
          <cell r="BA31" t="str">
            <v>NA</v>
          </cell>
          <cell r="BB31">
            <v>0</v>
          </cell>
          <cell r="BC31">
            <v>0</v>
          </cell>
          <cell r="BD31">
            <v>0</v>
          </cell>
          <cell r="BE31">
            <v>0</v>
          </cell>
          <cell r="BF31">
            <v>0</v>
          </cell>
          <cell r="BG31">
            <v>0</v>
          </cell>
          <cell r="BH31">
            <v>0</v>
          </cell>
          <cell r="BI31">
            <v>0</v>
          </cell>
          <cell r="BJ31">
            <v>0</v>
          </cell>
          <cell r="BK31">
            <v>0</v>
          </cell>
          <cell r="BL31">
            <v>0</v>
          </cell>
          <cell r="BM31">
            <v>0</v>
          </cell>
          <cell r="BN31">
            <v>0</v>
          </cell>
          <cell r="BO31" t="str">
            <v>NA</v>
          </cell>
          <cell r="BP31" t="str">
            <v>NA</v>
          </cell>
          <cell r="BQ31" t="str">
            <v>NA</v>
          </cell>
          <cell r="BR31">
            <v>0</v>
          </cell>
          <cell r="BS31">
            <v>0</v>
          </cell>
          <cell r="BT31">
            <v>0</v>
          </cell>
          <cell r="BU31">
            <v>0</v>
          </cell>
          <cell r="BV31">
            <v>0</v>
          </cell>
          <cell r="BW31">
            <v>0</v>
          </cell>
          <cell r="BX31">
            <v>0</v>
          </cell>
          <cell r="BY31">
            <v>0</v>
          </cell>
          <cell r="BZ31">
            <v>0</v>
          </cell>
          <cell r="CA31">
            <v>0</v>
          </cell>
          <cell r="CB31">
            <v>0</v>
          </cell>
          <cell r="CC31">
            <v>0</v>
          </cell>
          <cell r="CD31">
            <v>0</v>
          </cell>
          <cell r="CE31" t="str">
            <v>NA</v>
          </cell>
          <cell r="CF31" t="str">
            <v>NA</v>
          </cell>
          <cell r="CG31" t="str">
            <v>NA</v>
          </cell>
          <cell r="CH31">
            <v>0</v>
          </cell>
          <cell r="CI31">
            <v>0</v>
          </cell>
          <cell r="CJ31">
            <v>0</v>
          </cell>
          <cell r="CK31">
            <v>0</v>
          </cell>
          <cell r="CL31">
            <v>0</v>
          </cell>
          <cell r="CM31">
            <v>0</v>
          </cell>
          <cell r="CN31">
            <v>0</v>
          </cell>
          <cell r="CO31">
            <v>0</v>
          </cell>
          <cell r="CP31">
            <v>0</v>
          </cell>
          <cell r="CQ31">
            <v>0</v>
          </cell>
          <cell r="CR31">
            <v>0</v>
          </cell>
          <cell r="CS31">
            <v>0</v>
          </cell>
          <cell r="CT31">
            <v>0</v>
          </cell>
          <cell r="CU31" t="str">
            <v>NA</v>
          </cell>
          <cell r="CV31" t="str">
            <v>NA</v>
          </cell>
          <cell r="CW31" t="str">
            <v>NA</v>
          </cell>
          <cell r="CX31">
            <v>0</v>
          </cell>
          <cell r="CY31">
            <v>0</v>
          </cell>
          <cell r="CZ31">
            <v>0</v>
          </cell>
          <cell r="DA31">
            <v>0</v>
          </cell>
          <cell r="DB31">
            <v>0</v>
          </cell>
          <cell r="DC31">
            <v>0</v>
          </cell>
          <cell r="DD31">
            <v>0</v>
          </cell>
          <cell r="DE31">
            <v>0</v>
          </cell>
          <cell r="DF31">
            <v>0</v>
          </cell>
          <cell r="DG31">
            <v>0</v>
          </cell>
          <cell r="DH31">
            <v>0</v>
          </cell>
          <cell r="DI31">
            <v>0</v>
          </cell>
          <cell r="DJ31">
            <v>0</v>
          </cell>
          <cell r="DK31" t="str">
            <v>NA</v>
          </cell>
          <cell r="DL31" t="str">
            <v>NA</v>
          </cell>
          <cell r="DM31" t="str">
            <v>NA</v>
          </cell>
          <cell r="DN31">
            <v>0</v>
          </cell>
          <cell r="DO31">
            <v>0</v>
          </cell>
          <cell r="DP31">
            <v>0</v>
          </cell>
          <cell r="DQ31">
            <v>0</v>
          </cell>
          <cell r="DR31">
            <v>0</v>
          </cell>
          <cell r="DS31">
            <v>0</v>
          </cell>
          <cell r="DT31">
            <v>0</v>
          </cell>
          <cell r="DU31">
            <v>0</v>
          </cell>
          <cell r="DV31">
            <v>0</v>
          </cell>
          <cell r="DW31">
            <v>0</v>
          </cell>
          <cell r="DX31">
            <v>0</v>
          </cell>
          <cell r="DY31">
            <v>0</v>
          </cell>
          <cell r="DZ31">
            <v>0</v>
          </cell>
          <cell r="EA31" t="str">
            <v>NA</v>
          </cell>
          <cell r="EB31" t="str">
            <v>NA</v>
          </cell>
          <cell r="EC31" t="str">
            <v>NA</v>
          </cell>
          <cell r="ED31">
            <v>0</v>
          </cell>
          <cell r="EE31">
            <v>0</v>
          </cell>
          <cell r="EF31">
            <v>0</v>
          </cell>
          <cell r="EG31">
            <v>0</v>
          </cell>
          <cell r="EH31">
            <v>0</v>
          </cell>
          <cell r="EI31">
            <v>0</v>
          </cell>
          <cell r="EJ31">
            <v>0</v>
          </cell>
          <cell r="EK31">
            <v>0</v>
          </cell>
          <cell r="EL31">
            <v>0</v>
          </cell>
          <cell r="EM31">
            <v>0</v>
          </cell>
          <cell r="EN31">
            <v>0</v>
          </cell>
          <cell r="EO31">
            <v>0</v>
          </cell>
          <cell r="EP31">
            <v>0</v>
          </cell>
          <cell r="EQ31" t="str">
            <v>NA</v>
          </cell>
          <cell r="ER31" t="str">
            <v>NA</v>
          </cell>
          <cell r="ES31" t="str">
            <v>NA</v>
          </cell>
          <cell r="ET31">
            <v>0</v>
          </cell>
          <cell r="EU31">
            <v>0</v>
          </cell>
          <cell r="EV31">
            <v>0</v>
          </cell>
          <cell r="EW31">
            <v>0</v>
          </cell>
          <cell r="EX31">
            <v>0</v>
          </cell>
          <cell r="EY31">
            <v>0</v>
          </cell>
          <cell r="EZ31">
            <v>0</v>
          </cell>
          <cell r="FA31">
            <v>0</v>
          </cell>
          <cell r="FB31">
            <v>0</v>
          </cell>
          <cell r="FC31">
            <v>0</v>
          </cell>
          <cell r="FD31">
            <v>0</v>
          </cell>
          <cell r="FE31">
            <v>0</v>
          </cell>
          <cell r="FF31">
            <v>0</v>
          </cell>
          <cell r="FG31" t="str">
            <v>NA</v>
          </cell>
          <cell r="FH31" t="str">
            <v>NA</v>
          </cell>
          <cell r="FI31" t="str">
            <v>NA</v>
          </cell>
          <cell r="FJ31">
            <v>0</v>
          </cell>
          <cell r="FK31">
            <v>0</v>
          </cell>
          <cell r="FL31">
            <v>0</v>
          </cell>
          <cell r="FM31">
            <v>0</v>
          </cell>
          <cell r="FN31">
            <v>0</v>
          </cell>
          <cell r="FO31">
            <v>0</v>
          </cell>
          <cell r="FP31">
            <v>0</v>
          </cell>
          <cell r="FQ31">
            <v>0</v>
          </cell>
          <cell r="FR31">
            <v>0</v>
          </cell>
          <cell r="FS31">
            <v>0</v>
          </cell>
          <cell r="FT31">
            <v>0</v>
          </cell>
          <cell r="FU31">
            <v>0</v>
          </cell>
          <cell r="FV31">
            <v>0</v>
          </cell>
          <cell r="FW31" t="str">
            <v>NA</v>
          </cell>
          <cell r="FX31" t="str">
            <v>NA</v>
          </cell>
          <cell r="FY31" t="str">
            <v>NA</v>
          </cell>
          <cell r="FZ31">
            <v>0</v>
          </cell>
          <cell r="GA31">
            <v>0</v>
          </cell>
          <cell r="GB31">
            <v>0</v>
          </cell>
          <cell r="GC31">
            <v>0</v>
          </cell>
          <cell r="GD31">
            <v>0</v>
          </cell>
          <cell r="GE31">
            <v>0</v>
          </cell>
          <cell r="GF31">
            <v>0</v>
          </cell>
          <cell r="GG31">
            <v>0</v>
          </cell>
          <cell r="GH31">
            <v>0</v>
          </cell>
          <cell r="GI31">
            <v>0</v>
          </cell>
          <cell r="GJ31">
            <v>0</v>
          </cell>
          <cell r="GK31">
            <v>0</v>
          </cell>
          <cell r="GL31">
            <v>0</v>
          </cell>
          <cell r="GM31" t="str">
            <v>NA</v>
          </cell>
        </row>
        <row r="32">
          <cell r="A32" t="str">
            <v>FT-2019-30</v>
          </cell>
          <cell r="B32" t="str">
            <v>X</v>
          </cell>
          <cell r="C32" t="str">
            <v>X</v>
          </cell>
          <cell r="D32" t="str">
            <v>SFP</v>
          </cell>
          <cell r="E32" t="str">
            <v>Faune terrestre</v>
          </cell>
          <cell r="F32" t="str">
            <v>DGGFH</v>
          </cell>
          <cell r="G32" t="str">
            <v>DGGFH</v>
          </cell>
          <cell r="H32">
            <v>0</v>
          </cell>
          <cell r="I32" t="str">
            <v>Projet récurrent</v>
          </cell>
          <cell r="J32" t="str">
            <v>Projet récurrent</v>
          </cell>
          <cell r="K32" t="str">
            <v>En continu</v>
          </cell>
          <cell r="L32" t="str">
            <v>Suivi récurrent (travaux de terrain, acquisition de données, rapport d'activité, etc.)</v>
          </cell>
          <cell r="M32" t="str">
            <v>Programmation des inventaires aériens de la grande faune et de ses habitats</v>
          </cell>
          <cell r="N32" t="str">
            <v xml:space="preserve">Les inventaires aériens permettent de connaître l'état d'une population animale en vue d'en faire une saine exploitation. Il est nécessaire de réaliser des inventaires à intervalle régulier afin de s'assurer que le prélèvement annuel des espèces exploitées respecte le potentiel des populations. Tout les types d'inventaires sont encadrés par des normes méthodologiques.Les inventaires aériens sont des composants importants des systèmes de suivi de l'exploitation des cervidés depuis maintenant plus de trente années. 
Les inventaires aériens permettent une gestion plus fine des espèces de gros gibier. Ils visent deux objectifs, soit de dénombrer des populations et localiser des habitats fauniques essentiels. </v>
          </cell>
          <cell r="O32" t="str">
            <v>Les inventaires aérien demandés par les DGFa lors de l'année financière 2019-2020 ainsi que les montants sont les suivants: - Orignal population Zone 15 (183 000$) ; Orignal population – zones 10 E – 10 O (180 000$) ; Orignal population – zones 11 E – 11 O (120 000$) ; Cerf habitat zone 4 (45 000$) ; Cerf habitat 6 sud et 5 est (45 000$) ;Cerf habitat 8 sud (15 000$) ; Orignal population – zone 26 (196 000$) ; Orignal population – zones 17 et sud zone 22 (243 000$) ; Orignal population – zone 2 (175 000$) - Cerf population zone 01 (40 000$)
Étant donné les nombreux besoins soulevés par le Secteur des opérations régionales, une priorisation des propositions des inventaires aériens a été effectuée.</v>
          </cell>
          <cell r="P32" t="str">
            <v>Inventaires réalisés en janvier/ février 2020;
Suivi budgétaire en février et début mars 2020;
Rapports d’inventaires synthèses (2 pages) effectués par les régions terminés en mai 2020 et déposés avec les données brutes au SFP.</v>
          </cell>
          <cell r="Q32" t="str">
            <v>(À compléter ultérieurement, lors de la reddition de comptes)</v>
          </cell>
          <cell r="R32" t="str">
            <v>François Landry</v>
          </cell>
          <cell r="S32" t="str">
            <v>DGGFH</v>
          </cell>
          <cell r="T32" t="str">
            <v>NA</v>
          </cell>
          <cell r="U32" t="str">
            <v>NA</v>
          </cell>
          <cell r="V32">
            <v>0</v>
          </cell>
          <cell r="W32">
            <v>0</v>
          </cell>
          <cell r="X32">
            <v>0</v>
          </cell>
          <cell r="Y32">
            <v>0</v>
          </cell>
          <cell r="Z32">
            <v>0</v>
          </cell>
          <cell r="AA32">
            <v>0</v>
          </cell>
          <cell r="AB32">
            <v>0</v>
          </cell>
          <cell r="AC32">
            <v>0</v>
          </cell>
          <cell r="AD32">
            <v>0</v>
          </cell>
          <cell r="AE32">
            <v>0</v>
          </cell>
          <cell r="AF32">
            <v>0</v>
          </cell>
          <cell r="AG32">
            <v>0</v>
          </cell>
          <cell r="AH32">
            <v>0</v>
          </cell>
          <cell r="AI32" t="str">
            <v>NA</v>
          </cell>
          <cell r="AJ32" t="str">
            <v>NA</v>
          </cell>
          <cell r="AK32" t="str">
            <v>NA</v>
          </cell>
          <cell r="AL32">
            <v>0</v>
          </cell>
          <cell r="AM32">
            <v>0</v>
          </cell>
          <cell r="AN32">
            <v>0</v>
          </cell>
          <cell r="AO32">
            <v>0</v>
          </cell>
          <cell r="AP32">
            <v>0</v>
          </cell>
          <cell r="AQ32">
            <v>0</v>
          </cell>
          <cell r="AR32">
            <v>0</v>
          </cell>
          <cell r="AS32">
            <v>0</v>
          </cell>
          <cell r="AT32">
            <v>0</v>
          </cell>
          <cell r="AU32">
            <v>0</v>
          </cell>
          <cell r="AV32">
            <v>0</v>
          </cell>
          <cell r="AW32">
            <v>0</v>
          </cell>
          <cell r="AX32">
            <v>0</v>
          </cell>
          <cell r="AY32" t="str">
            <v>NA</v>
          </cell>
          <cell r="AZ32" t="str">
            <v>NA</v>
          </cell>
          <cell r="BA32" t="str">
            <v>NA</v>
          </cell>
          <cell r="BB32">
            <v>0</v>
          </cell>
          <cell r="BC32">
            <v>0</v>
          </cell>
          <cell r="BD32">
            <v>0</v>
          </cell>
          <cell r="BE32">
            <v>0</v>
          </cell>
          <cell r="BF32">
            <v>0</v>
          </cell>
          <cell r="BG32">
            <v>0</v>
          </cell>
          <cell r="BH32">
            <v>0</v>
          </cell>
          <cell r="BI32">
            <v>0</v>
          </cell>
          <cell r="BJ32">
            <v>0</v>
          </cell>
          <cell r="BK32">
            <v>0</v>
          </cell>
          <cell r="BL32">
            <v>0</v>
          </cell>
          <cell r="BM32">
            <v>0</v>
          </cell>
          <cell r="BN32">
            <v>0</v>
          </cell>
          <cell r="BO32" t="str">
            <v>NA</v>
          </cell>
          <cell r="BP32" t="str">
            <v>R-04-17</v>
          </cell>
          <cell r="BQ32" t="str">
            <v>EC (orignal pop. zone 26)</v>
          </cell>
          <cell r="BR32">
            <v>107</v>
          </cell>
          <cell r="BS32">
            <v>20</v>
          </cell>
          <cell r="BT32">
            <v>46.1</v>
          </cell>
          <cell r="BU32">
            <v>7</v>
          </cell>
          <cell r="BV32">
            <v>16691.5</v>
          </cell>
          <cell r="BW32">
            <v>45361.5</v>
          </cell>
          <cell r="BX32">
            <v>16692.5</v>
          </cell>
          <cell r="BY32">
            <v>179308</v>
          </cell>
          <cell r="BZ32">
            <v>28669</v>
          </cell>
          <cell r="CA32">
            <v>0</v>
          </cell>
          <cell r="CB32">
            <v>0</v>
          </cell>
          <cell r="CC32">
            <v>0</v>
          </cell>
          <cell r="CD32">
            <v>179308</v>
          </cell>
          <cell r="CE32" t="str">
            <v>C</v>
          </cell>
          <cell r="CF32" t="str">
            <v>R-05-06-13-16</v>
          </cell>
          <cell r="CG32" t="str">
            <v>AG (cerf habitat zone 04)</v>
          </cell>
          <cell r="CH32">
            <v>25</v>
          </cell>
          <cell r="CI32">
            <v>5</v>
          </cell>
          <cell r="CJ32">
            <v>10.6</v>
          </cell>
          <cell r="CK32">
            <v>1.6</v>
          </cell>
          <cell r="CL32">
            <v>3835</v>
          </cell>
          <cell r="CM32">
            <v>10635</v>
          </cell>
          <cell r="CN32">
            <v>3835</v>
          </cell>
          <cell r="CO32">
            <v>61165</v>
          </cell>
          <cell r="CP32">
            <v>6800</v>
          </cell>
          <cell r="CQ32">
            <v>0</v>
          </cell>
          <cell r="CR32">
            <v>0</v>
          </cell>
          <cell r="CS32">
            <v>0</v>
          </cell>
          <cell r="CT32">
            <v>61165</v>
          </cell>
          <cell r="CU32" t="str">
            <v>C</v>
          </cell>
          <cell r="CV32" t="str">
            <v>R-07</v>
          </cell>
          <cell r="CW32" t="str">
            <v>AD (Orignal zones 11E-11O)</v>
          </cell>
          <cell r="CX32">
            <v>66</v>
          </cell>
          <cell r="CY32">
            <v>12</v>
          </cell>
          <cell r="CZ32">
            <v>28.2</v>
          </cell>
          <cell r="DA32">
            <v>4.3</v>
          </cell>
          <cell r="DB32">
            <v>10216</v>
          </cell>
          <cell r="DC32">
            <v>27796</v>
          </cell>
          <cell r="DD32">
            <v>10216</v>
          </cell>
          <cell r="DE32">
            <v>109784</v>
          </cell>
          <cell r="DF32">
            <v>17580</v>
          </cell>
          <cell r="DG32">
            <v>0</v>
          </cell>
          <cell r="DH32">
            <v>0</v>
          </cell>
          <cell r="DI32">
            <v>0</v>
          </cell>
          <cell r="DJ32">
            <v>109784</v>
          </cell>
          <cell r="DK32" t="str">
            <v>C</v>
          </cell>
          <cell r="DL32" t="str">
            <v>NA</v>
          </cell>
          <cell r="DM32" t="str">
            <v>NA</v>
          </cell>
          <cell r="DN32">
            <v>0</v>
          </cell>
          <cell r="DO32">
            <v>0</v>
          </cell>
          <cell r="DP32">
            <v>0</v>
          </cell>
          <cell r="DQ32">
            <v>0</v>
          </cell>
          <cell r="DR32">
            <v>0</v>
          </cell>
          <cell r="DS32">
            <v>0</v>
          </cell>
          <cell r="DT32">
            <v>0</v>
          </cell>
          <cell r="DU32">
            <v>0</v>
          </cell>
          <cell r="DV32">
            <v>0</v>
          </cell>
          <cell r="DW32">
            <v>0</v>
          </cell>
          <cell r="DX32">
            <v>0</v>
          </cell>
          <cell r="DY32">
            <v>0</v>
          </cell>
          <cell r="DZ32">
            <v>0</v>
          </cell>
          <cell r="EA32" t="str">
            <v>NA</v>
          </cell>
          <cell r="EB32" t="str">
            <v>NA</v>
          </cell>
          <cell r="EC32" t="str">
            <v>NA</v>
          </cell>
          <cell r="ED32">
            <v>0</v>
          </cell>
          <cell r="EE32">
            <v>0</v>
          </cell>
          <cell r="EF32">
            <v>0</v>
          </cell>
          <cell r="EG32">
            <v>0</v>
          </cell>
          <cell r="EH32">
            <v>0</v>
          </cell>
          <cell r="EI32">
            <v>0</v>
          </cell>
          <cell r="EJ32">
            <v>0</v>
          </cell>
          <cell r="EK32">
            <v>0</v>
          </cell>
          <cell r="EL32">
            <v>0</v>
          </cell>
          <cell r="EM32">
            <v>0</v>
          </cell>
          <cell r="EN32">
            <v>0</v>
          </cell>
          <cell r="EO32">
            <v>0</v>
          </cell>
          <cell r="EP32">
            <v>0</v>
          </cell>
          <cell r="EQ32" t="str">
            <v>NA</v>
          </cell>
          <cell r="ER32" t="str">
            <v>NA</v>
          </cell>
          <cell r="ES32" t="str">
            <v>NA</v>
          </cell>
          <cell r="ET32">
            <v>0</v>
          </cell>
          <cell r="EU32">
            <v>0</v>
          </cell>
          <cell r="EV32">
            <v>0</v>
          </cell>
          <cell r="EW32">
            <v>0</v>
          </cell>
          <cell r="EX32">
            <v>0</v>
          </cell>
          <cell r="EY32">
            <v>0</v>
          </cell>
          <cell r="EZ32">
            <v>0</v>
          </cell>
          <cell r="FA32">
            <v>0</v>
          </cell>
          <cell r="FB32">
            <v>0</v>
          </cell>
          <cell r="FC32">
            <v>0</v>
          </cell>
          <cell r="FD32">
            <v>0</v>
          </cell>
          <cell r="FE32">
            <v>0</v>
          </cell>
          <cell r="FF32">
            <v>0</v>
          </cell>
          <cell r="FG32" t="str">
            <v>NA</v>
          </cell>
          <cell r="FH32" t="str">
            <v>NA</v>
          </cell>
          <cell r="FI32" t="str">
            <v>NA</v>
          </cell>
          <cell r="FJ32">
            <v>0</v>
          </cell>
          <cell r="FK32">
            <v>0</v>
          </cell>
          <cell r="FL32">
            <v>0</v>
          </cell>
          <cell r="FM32">
            <v>0</v>
          </cell>
          <cell r="FN32">
            <v>0</v>
          </cell>
          <cell r="FO32">
            <v>0</v>
          </cell>
          <cell r="FP32">
            <v>0</v>
          </cell>
          <cell r="FQ32">
            <v>0</v>
          </cell>
          <cell r="FR32">
            <v>0</v>
          </cell>
          <cell r="FS32">
            <v>0</v>
          </cell>
          <cell r="FT32">
            <v>0</v>
          </cell>
          <cell r="FU32">
            <v>0</v>
          </cell>
          <cell r="FV32">
            <v>0</v>
          </cell>
          <cell r="FW32" t="str">
            <v>NA</v>
          </cell>
          <cell r="FX32" t="str">
            <v>R-14-15</v>
          </cell>
          <cell r="FY32" t="str">
            <v>YB (Orignal zone 15)</v>
          </cell>
          <cell r="FZ32">
            <v>100</v>
          </cell>
          <cell r="GA32">
            <v>19</v>
          </cell>
          <cell r="GB32">
            <v>43</v>
          </cell>
          <cell r="GC32">
            <v>6.5</v>
          </cell>
          <cell r="GD32">
            <v>15560</v>
          </cell>
          <cell r="GE32">
            <v>42450</v>
          </cell>
          <cell r="GF32">
            <v>15560</v>
          </cell>
          <cell r="GG32">
            <v>167440</v>
          </cell>
          <cell r="GH32">
            <v>26890</v>
          </cell>
          <cell r="GI32">
            <v>0</v>
          </cell>
          <cell r="GJ32">
            <v>0</v>
          </cell>
          <cell r="GK32">
            <v>0</v>
          </cell>
          <cell r="GL32">
            <v>167440</v>
          </cell>
          <cell r="GM32" t="str">
            <v>C</v>
          </cell>
        </row>
        <row r="33">
          <cell r="A33" t="str">
            <v>FT-2019-31</v>
          </cell>
          <cell r="B33" t="str">
            <v>x</v>
          </cell>
          <cell r="C33" t="str">
            <v>x</v>
          </cell>
          <cell r="D33" t="str">
            <v>SFP</v>
          </cell>
          <cell r="E33" t="str">
            <v>Faune terrestre</v>
          </cell>
          <cell r="F33" t="str">
            <v>DGGFH</v>
          </cell>
          <cell r="G33" t="str">
            <v>DEFTHA</v>
          </cell>
          <cell r="H33" t="str">
            <v>non</v>
          </cell>
          <cell r="I33" t="str">
            <v>Projet récurrent</v>
          </cell>
          <cell r="J33" t="str">
            <v>Projet récurrent</v>
          </cell>
          <cell r="K33" t="str">
            <v>En continu</v>
          </cell>
          <cell r="L33" t="str">
            <v>Suivi récurrent (travaux de terrain, acquisition de données, rapport d'activité, etc.)</v>
          </cell>
          <cell r="M33" t="str">
            <v>Plan de gestion et de conservation du troupeau de la rivière George</v>
          </cell>
          <cell r="N33" t="str">
            <v>Le précédent plan de gestion du caribou migrateur dans le Nord-du-Québec est échu depuis 2010 et concernait le troupeau de la rivière aux Feuilles et le troupeau de la rivière George (TRG), sans égard aux juridictions voisines. L'aire de répartition du TRG couvre toutefois une partie du Labrador où aucun plan de gestion n'a été réalisé à ce jour. L'inventaire aérien réalisé en 2018 sur le TRG a confirmé la poursuite du déclin démographique à moins de 5 500 individus, indiquant que la pérennité de la population pourrait être compromise. La gestion du TRG est complexe, car le Ministère doit collaborer régulièrement avec les affaires juridiques et autochtones, le gouvernement de Terre-Neuve-et-Labrador (T.-N.-L.) et la Table ronde autochtone sur le caribou de la péninsule d'Ungava (TRACPU). Les gouvernements du Québec et de T.-N.-L. ont convenu d'élaborer conjointement un plan de gestion et de conservation du TRG. Le gouvernement du Québec demeure toutefois dans l'obligation de consulter le Comité conjoint de chasse, de pêche et de piégeage (CCCPP). Cette collaboration s'effectue d'abord par l'entremise du Groupe de travail gros gibier (GTGG) formé de membres du gouvernement du Québec et de représentants des nations autochtones du CCCPP. Le Ministère doit aussi réévaluer la pertinence de reprendre le processus de désignation du TRG en vertu de la Loi sur les espèces menacées et vulnérables (LEMV) du Québec et ce, dans le contexte où un processus de désignation est en cours au fédéral.</v>
          </cell>
          <cell r="O33" t="str">
            <v xml:space="preserve">Un plan de gestion et de conservation sera élaboré en partenariat avec la province de Terre-Neuve-et-Labrador dans une optique de partage de la ressource entre les utilisateurs des deux provinces. Statuer sur la pertinence du processus de désignation du TRG en vertu de la Loi sur les espèces menacées et vulnérables (LEMV) du Québec et évaluer l'implication d'une désignation sur le processus anticipé de gestion dans un contexte inter juridictionnel. </v>
          </cell>
          <cell r="P33" t="str">
            <v>Publier le portrait biologique de la population, qui est en phase avancée de rédaction.
Définir la structure du plan de gestion et de conservation ainsi que les principes directeurs qui orienteront la prise de décision quant aux taux de récolte et à la protection des caribous et des habitats critiques.</v>
          </cell>
          <cell r="Q33" t="str">
            <v>(À compléter ultérieurement, lors de la reddition de comptes)</v>
          </cell>
          <cell r="R33" t="str">
            <v>Marie-Claude Richer</v>
          </cell>
          <cell r="S33" t="str">
            <v>DEFTHA</v>
          </cell>
          <cell r="T33" t="str">
            <v>NA</v>
          </cell>
          <cell r="U33" t="str">
            <v>NA</v>
          </cell>
          <cell r="V33">
            <v>0</v>
          </cell>
          <cell r="W33">
            <v>0</v>
          </cell>
          <cell r="X33">
            <v>0</v>
          </cell>
          <cell r="Y33">
            <v>0</v>
          </cell>
          <cell r="Z33">
            <v>0</v>
          </cell>
          <cell r="AA33">
            <v>0</v>
          </cell>
          <cell r="AB33">
            <v>0</v>
          </cell>
          <cell r="AC33">
            <v>0</v>
          </cell>
          <cell r="AD33">
            <v>0</v>
          </cell>
          <cell r="AE33">
            <v>0</v>
          </cell>
          <cell r="AF33">
            <v>0</v>
          </cell>
          <cell r="AG33">
            <v>0</v>
          </cell>
          <cell r="AH33">
            <v>0</v>
          </cell>
          <cell r="AI33" t="str">
            <v>NA</v>
          </cell>
          <cell r="AJ33" t="str">
            <v>NA</v>
          </cell>
          <cell r="AK33" t="str">
            <v>NA</v>
          </cell>
          <cell r="AL33">
            <v>0</v>
          </cell>
          <cell r="AM33">
            <v>0</v>
          </cell>
          <cell r="AN33">
            <v>0</v>
          </cell>
          <cell r="AO33">
            <v>0</v>
          </cell>
          <cell r="AP33">
            <v>0</v>
          </cell>
          <cell r="AQ33">
            <v>0</v>
          </cell>
          <cell r="AR33">
            <v>0</v>
          </cell>
          <cell r="AS33">
            <v>0</v>
          </cell>
          <cell r="AT33">
            <v>0</v>
          </cell>
          <cell r="AU33">
            <v>0</v>
          </cell>
          <cell r="AV33">
            <v>0</v>
          </cell>
          <cell r="AW33">
            <v>0</v>
          </cell>
          <cell r="AX33">
            <v>0</v>
          </cell>
          <cell r="AY33" t="str">
            <v>NA</v>
          </cell>
          <cell r="AZ33" t="str">
            <v>NA</v>
          </cell>
          <cell r="BA33" t="str">
            <v>NA</v>
          </cell>
          <cell r="BB33">
            <v>0</v>
          </cell>
          <cell r="BC33">
            <v>0</v>
          </cell>
          <cell r="BD33">
            <v>0</v>
          </cell>
          <cell r="BE33">
            <v>0</v>
          </cell>
          <cell r="BF33">
            <v>0</v>
          </cell>
          <cell r="BG33">
            <v>0</v>
          </cell>
          <cell r="BH33">
            <v>0</v>
          </cell>
          <cell r="BI33">
            <v>0</v>
          </cell>
          <cell r="BJ33">
            <v>0</v>
          </cell>
          <cell r="BK33">
            <v>0</v>
          </cell>
          <cell r="BL33">
            <v>0</v>
          </cell>
          <cell r="BM33">
            <v>0</v>
          </cell>
          <cell r="BN33">
            <v>0</v>
          </cell>
          <cell r="BO33" t="str">
            <v>NA</v>
          </cell>
          <cell r="BP33" t="str">
            <v>NA</v>
          </cell>
          <cell r="BQ33" t="str">
            <v>NA</v>
          </cell>
          <cell r="BR33">
            <v>0</v>
          </cell>
          <cell r="BS33">
            <v>0</v>
          </cell>
          <cell r="BT33">
            <v>0</v>
          </cell>
          <cell r="BU33">
            <v>0</v>
          </cell>
          <cell r="BV33">
            <v>0</v>
          </cell>
          <cell r="BW33">
            <v>0</v>
          </cell>
          <cell r="BX33">
            <v>0</v>
          </cell>
          <cell r="BY33">
            <v>0</v>
          </cell>
          <cell r="BZ33">
            <v>0</v>
          </cell>
          <cell r="CA33">
            <v>0</v>
          </cell>
          <cell r="CB33">
            <v>0</v>
          </cell>
          <cell r="CC33">
            <v>0</v>
          </cell>
          <cell r="CD33">
            <v>0</v>
          </cell>
          <cell r="CE33" t="str">
            <v>NA</v>
          </cell>
          <cell r="CF33" t="str">
            <v>NA</v>
          </cell>
          <cell r="CG33" t="str">
            <v>NA</v>
          </cell>
          <cell r="CH33">
            <v>0</v>
          </cell>
          <cell r="CI33">
            <v>0</v>
          </cell>
          <cell r="CJ33">
            <v>0</v>
          </cell>
          <cell r="CK33">
            <v>0</v>
          </cell>
          <cell r="CL33">
            <v>0</v>
          </cell>
          <cell r="CM33">
            <v>0</v>
          </cell>
          <cell r="CN33">
            <v>0</v>
          </cell>
          <cell r="CO33">
            <v>0</v>
          </cell>
          <cell r="CP33">
            <v>0</v>
          </cell>
          <cell r="CQ33">
            <v>0</v>
          </cell>
          <cell r="CR33">
            <v>0</v>
          </cell>
          <cell r="CS33">
            <v>0</v>
          </cell>
          <cell r="CT33">
            <v>0</v>
          </cell>
          <cell r="CU33" t="str">
            <v>NA</v>
          </cell>
          <cell r="CV33" t="str">
            <v>NA</v>
          </cell>
          <cell r="CW33" t="str">
            <v>NA</v>
          </cell>
          <cell r="CX33">
            <v>0</v>
          </cell>
          <cell r="CY33">
            <v>0</v>
          </cell>
          <cell r="CZ33">
            <v>0</v>
          </cell>
          <cell r="DA33">
            <v>0</v>
          </cell>
          <cell r="DB33">
            <v>0</v>
          </cell>
          <cell r="DC33">
            <v>0</v>
          </cell>
          <cell r="DD33">
            <v>0</v>
          </cell>
          <cell r="DE33">
            <v>0</v>
          </cell>
          <cell r="DF33">
            <v>0</v>
          </cell>
          <cell r="DG33">
            <v>0</v>
          </cell>
          <cell r="DH33">
            <v>0</v>
          </cell>
          <cell r="DI33">
            <v>0</v>
          </cell>
          <cell r="DJ33">
            <v>0</v>
          </cell>
          <cell r="DK33" t="str">
            <v>NA</v>
          </cell>
          <cell r="DL33" t="str">
            <v>NA</v>
          </cell>
          <cell r="DM33" t="str">
            <v>NA</v>
          </cell>
          <cell r="DN33">
            <v>0</v>
          </cell>
          <cell r="DO33">
            <v>0</v>
          </cell>
          <cell r="DP33">
            <v>0</v>
          </cell>
          <cell r="DQ33">
            <v>0</v>
          </cell>
          <cell r="DR33">
            <v>0</v>
          </cell>
          <cell r="DS33">
            <v>0</v>
          </cell>
          <cell r="DT33">
            <v>0</v>
          </cell>
          <cell r="DU33">
            <v>0</v>
          </cell>
          <cell r="DV33">
            <v>0</v>
          </cell>
          <cell r="DW33">
            <v>0</v>
          </cell>
          <cell r="DX33">
            <v>0</v>
          </cell>
          <cell r="DY33">
            <v>0</v>
          </cell>
          <cell r="DZ33">
            <v>0</v>
          </cell>
          <cell r="EA33" t="str">
            <v>NA</v>
          </cell>
          <cell r="EB33" t="str">
            <v>NA</v>
          </cell>
          <cell r="EC33" t="str">
            <v>NA</v>
          </cell>
          <cell r="ED33">
            <v>0</v>
          </cell>
          <cell r="EE33">
            <v>0</v>
          </cell>
          <cell r="EF33">
            <v>0</v>
          </cell>
          <cell r="EG33">
            <v>0</v>
          </cell>
          <cell r="EH33">
            <v>0</v>
          </cell>
          <cell r="EI33">
            <v>0</v>
          </cell>
          <cell r="EJ33">
            <v>0</v>
          </cell>
          <cell r="EK33">
            <v>0</v>
          </cell>
          <cell r="EL33">
            <v>0</v>
          </cell>
          <cell r="EM33">
            <v>0</v>
          </cell>
          <cell r="EN33">
            <v>0</v>
          </cell>
          <cell r="EO33">
            <v>0</v>
          </cell>
          <cell r="EP33">
            <v>0</v>
          </cell>
          <cell r="EQ33" t="str">
            <v>NA</v>
          </cell>
          <cell r="ER33" t="str">
            <v>R-10</v>
          </cell>
          <cell r="ES33" t="str">
            <v>V. Brodeur</v>
          </cell>
          <cell r="ET33">
            <v>2</v>
          </cell>
          <cell r="EU33">
            <v>10</v>
          </cell>
          <cell r="EV33">
            <v>0</v>
          </cell>
          <cell r="EW33">
            <v>0</v>
          </cell>
          <cell r="EX33">
            <v>0</v>
          </cell>
          <cell r="EY33">
            <v>3520</v>
          </cell>
          <cell r="EZ33">
            <v>0</v>
          </cell>
          <cell r="FA33">
            <v>0</v>
          </cell>
          <cell r="FB33">
            <v>3520</v>
          </cell>
          <cell r="FC33">
            <v>0</v>
          </cell>
          <cell r="FD33">
            <v>0</v>
          </cell>
          <cell r="FE33">
            <v>0</v>
          </cell>
          <cell r="FF33">
            <v>0</v>
          </cell>
          <cell r="FG33" t="str">
            <v>C</v>
          </cell>
          <cell r="FH33" t="str">
            <v>NA</v>
          </cell>
          <cell r="FI33" t="str">
            <v>NA</v>
          </cell>
          <cell r="FJ33">
            <v>0</v>
          </cell>
          <cell r="FK33">
            <v>0</v>
          </cell>
          <cell r="FL33">
            <v>0</v>
          </cell>
          <cell r="FM33">
            <v>0</v>
          </cell>
          <cell r="FN33">
            <v>0</v>
          </cell>
          <cell r="FO33">
            <v>0</v>
          </cell>
          <cell r="FP33">
            <v>0</v>
          </cell>
          <cell r="FQ33">
            <v>0</v>
          </cell>
          <cell r="FR33">
            <v>0</v>
          </cell>
          <cell r="FS33">
            <v>0</v>
          </cell>
          <cell r="FT33">
            <v>0</v>
          </cell>
          <cell r="FU33">
            <v>0</v>
          </cell>
          <cell r="FV33">
            <v>0</v>
          </cell>
          <cell r="FW33" t="str">
            <v>NA</v>
          </cell>
          <cell r="FX33" t="str">
            <v>NA</v>
          </cell>
          <cell r="FY33" t="str">
            <v>NA</v>
          </cell>
          <cell r="FZ33">
            <v>0</v>
          </cell>
          <cell r="GA33">
            <v>0</v>
          </cell>
          <cell r="GB33">
            <v>0</v>
          </cell>
          <cell r="GC33">
            <v>0</v>
          </cell>
          <cell r="GD33">
            <v>0</v>
          </cell>
          <cell r="GE33">
            <v>0</v>
          </cell>
          <cell r="GF33">
            <v>0</v>
          </cell>
          <cell r="GG33">
            <v>0</v>
          </cell>
          <cell r="GH33">
            <v>0</v>
          </cell>
          <cell r="GI33">
            <v>0</v>
          </cell>
          <cell r="GJ33">
            <v>0</v>
          </cell>
          <cell r="GK33">
            <v>0</v>
          </cell>
          <cell r="GL33">
            <v>0</v>
          </cell>
          <cell r="GM33" t="str">
            <v>NA</v>
          </cell>
        </row>
        <row r="34">
          <cell r="A34" t="str">
            <v>FT-2019-32</v>
          </cell>
          <cell r="B34" t="str">
            <v>x</v>
          </cell>
          <cell r="C34">
            <v>0</v>
          </cell>
          <cell r="D34" t="str">
            <v>SFP</v>
          </cell>
          <cell r="E34" t="str">
            <v>Faune terrestre</v>
          </cell>
          <cell r="F34" t="str">
            <v>DGGFH</v>
          </cell>
          <cell r="G34" t="str">
            <v>DEFTHA</v>
          </cell>
          <cell r="H34" t="str">
            <v>oui</v>
          </cell>
          <cell r="I34" t="str">
            <v>1 an</v>
          </cell>
          <cell r="J34">
            <v>0</v>
          </cell>
          <cell r="K34" t="str">
            <v>Mai</v>
          </cell>
          <cell r="L34">
            <v>0</v>
          </cell>
          <cell r="M34" t="str">
            <v>Mise à jour de SIAF en lien avec le nouveau carnet du piégeur</v>
          </cell>
          <cell r="N34">
            <v>0</v>
          </cell>
          <cell r="O34">
            <v>0</v>
          </cell>
          <cell r="P34" t="str">
            <v>30 Juin 2019: Livraison des ajustements de SIAF afin que les régions puissent saisir l'information des nouveaus carnets du piégeur (saison 2018-2019)</v>
          </cell>
          <cell r="Q34" t="str">
            <v>(À compléter ultérieurement, lors de la reddition de comptes)</v>
          </cell>
          <cell r="R34" t="str">
            <v>Marianne Cheveau</v>
          </cell>
          <cell r="S34" t="str">
            <v>DEFTHA</v>
          </cell>
          <cell r="T34" t="str">
            <v>NA</v>
          </cell>
          <cell r="U34" t="str">
            <v>NA</v>
          </cell>
          <cell r="V34">
            <v>0</v>
          </cell>
          <cell r="W34">
            <v>0</v>
          </cell>
          <cell r="X34">
            <v>0</v>
          </cell>
          <cell r="Y34">
            <v>0</v>
          </cell>
          <cell r="Z34">
            <v>0</v>
          </cell>
          <cell r="AA34">
            <v>0</v>
          </cell>
          <cell r="AB34">
            <v>0</v>
          </cell>
          <cell r="AC34">
            <v>0</v>
          </cell>
          <cell r="AD34">
            <v>0</v>
          </cell>
          <cell r="AE34">
            <v>0</v>
          </cell>
          <cell r="AF34">
            <v>0</v>
          </cell>
          <cell r="AG34">
            <v>0</v>
          </cell>
          <cell r="AH34">
            <v>0</v>
          </cell>
          <cell r="AI34" t="str">
            <v>NA</v>
          </cell>
          <cell r="AJ34" t="str">
            <v>NA</v>
          </cell>
          <cell r="AK34" t="str">
            <v>NA</v>
          </cell>
          <cell r="AL34">
            <v>0</v>
          </cell>
          <cell r="AM34">
            <v>0</v>
          </cell>
          <cell r="AN34">
            <v>0</v>
          </cell>
          <cell r="AO34">
            <v>0</v>
          </cell>
          <cell r="AP34">
            <v>0</v>
          </cell>
          <cell r="AQ34">
            <v>0</v>
          </cell>
          <cell r="AR34">
            <v>0</v>
          </cell>
          <cell r="AS34">
            <v>0</v>
          </cell>
          <cell r="AT34">
            <v>0</v>
          </cell>
          <cell r="AU34">
            <v>0</v>
          </cell>
          <cell r="AV34">
            <v>0</v>
          </cell>
          <cell r="AW34">
            <v>0</v>
          </cell>
          <cell r="AX34">
            <v>0</v>
          </cell>
          <cell r="AY34" t="str">
            <v>NA</v>
          </cell>
          <cell r="AZ34" t="str">
            <v>NA</v>
          </cell>
          <cell r="BA34" t="str">
            <v>NA</v>
          </cell>
          <cell r="BB34">
            <v>0</v>
          </cell>
          <cell r="BC34">
            <v>0</v>
          </cell>
          <cell r="BD34">
            <v>0</v>
          </cell>
          <cell r="BE34">
            <v>0</v>
          </cell>
          <cell r="BF34">
            <v>0</v>
          </cell>
          <cell r="BG34">
            <v>0</v>
          </cell>
          <cell r="BH34">
            <v>0</v>
          </cell>
          <cell r="BI34">
            <v>0</v>
          </cell>
          <cell r="BJ34">
            <v>0</v>
          </cell>
          <cell r="BK34">
            <v>0</v>
          </cell>
          <cell r="BL34">
            <v>0</v>
          </cell>
          <cell r="BM34">
            <v>0</v>
          </cell>
          <cell r="BN34">
            <v>0</v>
          </cell>
          <cell r="BO34" t="str">
            <v>NA</v>
          </cell>
          <cell r="BP34" t="str">
            <v>NA</v>
          </cell>
          <cell r="BQ34" t="str">
            <v>NA</v>
          </cell>
          <cell r="BR34">
            <v>0</v>
          </cell>
          <cell r="BS34">
            <v>0</v>
          </cell>
          <cell r="BT34">
            <v>0</v>
          </cell>
          <cell r="BU34">
            <v>0</v>
          </cell>
          <cell r="BV34">
            <v>0</v>
          </cell>
          <cell r="BW34">
            <v>0</v>
          </cell>
          <cell r="BX34">
            <v>0</v>
          </cell>
          <cell r="BY34">
            <v>0</v>
          </cell>
          <cell r="BZ34">
            <v>0</v>
          </cell>
          <cell r="CA34">
            <v>0</v>
          </cell>
          <cell r="CB34">
            <v>0</v>
          </cell>
          <cell r="CC34">
            <v>0</v>
          </cell>
          <cell r="CD34">
            <v>0</v>
          </cell>
          <cell r="CE34" t="str">
            <v>NA</v>
          </cell>
          <cell r="CF34" t="str">
            <v>NA</v>
          </cell>
          <cell r="CG34" t="str">
            <v>NA</v>
          </cell>
          <cell r="CH34">
            <v>0</v>
          </cell>
          <cell r="CI34">
            <v>0</v>
          </cell>
          <cell r="CJ34">
            <v>0</v>
          </cell>
          <cell r="CK34">
            <v>0</v>
          </cell>
          <cell r="CL34">
            <v>0</v>
          </cell>
          <cell r="CM34">
            <v>0</v>
          </cell>
          <cell r="CN34">
            <v>0</v>
          </cell>
          <cell r="CO34">
            <v>0</v>
          </cell>
          <cell r="CP34">
            <v>0</v>
          </cell>
          <cell r="CQ34">
            <v>0</v>
          </cell>
          <cell r="CR34">
            <v>0</v>
          </cell>
          <cell r="CS34">
            <v>0</v>
          </cell>
          <cell r="CT34">
            <v>0</v>
          </cell>
          <cell r="CU34" t="str">
            <v>NA</v>
          </cell>
          <cell r="CV34" t="str">
            <v>NA</v>
          </cell>
          <cell r="CW34" t="str">
            <v>NA</v>
          </cell>
          <cell r="CX34">
            <v>0</v>
          </cell>
          <cell r="CY34">
            <v>0</v>
          </cell>
          <cell r="CZ34">
            <v>0</v>
          </cell>
          <cell r="DA34">
            <v>0</v>
          </cell>
          <cell r="DB34">
            <v>0</v>
          </cell>
          <cell r="DC34">
            <v>0</v>
          </cell>
          <cell r="DD34">
            <v>0</v>
          </cell>
          <cell r="DE34">
            <v>0</v>
          </cell>
          <cell r="DF34">
            <v>0</v>
          </cell>
          <cell r="DG34">
            <v>0</v>
          </cell>
          <cell r="DH34">
            <v>0</v>
          </cell>
          <cell r="DI34">
            <v>0</v>
          </cell>
          <cell r="DJ34">
            <v>0</v>
          </cell>
          <cell r="DK34" t="str">
            <v>NA</v>
          </cell>
          <cell r="DL34" t="str">
            <v>NA</v>
          </cell>
          <cell r="DM34" t="str">
            <v>NA</v>
          </cell>
          <cell r="DN34">
            <v>0</v>
          </cell>
          <cell r="DO34">
            <v>0</v>
          </cell>
          <cell r="DP34">
            <v>0</v>
          </cell>
          <cell r="DQ34">
            <v>0</v>
          </cell>
          <cell r="DR34">
            <v>0</v>
          </cell>
          <cell r="DS34">
            <v>0</v>
          </cell>
          <cell r="DT34">
            <v>0</v>
          </cell>
          <cell r="DU34">
            <v>0</v>
          </cell>
          <cell r="DV34">
            <v>0</v>
          </cell>
          <cell r="DW34">
            <v>0</v>
          </cell>
          <cell r="DX34">
            <v>0</v>
          </cell>
          <cell r="DY34">
            <v>0</v>
          </cell>
          <cell r="DZ34">
            <v>0</v>
          </cell>
          <cell r="EA34" t="str">
            <v>NA</v>
          </cell>
          <cell r="EB34" t="str">
            <v>NA</v>
          </cell>
          <cell r="EC34" t="str">
            <v>NA</v>
          </cell>
          <cell r="ED34">
            <v>0</v>
          </cell>
          <cell r="EE34">
            <v>0</v>
          </cell>
          <cell r="EF34">
            <v>0</v>
          </cell>
          <cell r="EG34">
            <v>0</v>
          </cell>
          <cell r="EH34">
            <v>0</v>
          </cell>
          <cell r="EI34">
            <v>0</v>
          </cell>
          <cell r="EJ34">
            <v>0</v>
          </cell>
          <cell r="EK34">
            <v>0</v>
          </cell>
          <cell r="EL34">
            <v>0</v>
          </cell>
          <cell r="EM34">
            <v>0</v>
          </cell>
          <cell r="EN34">
            <v>0</v>
          </cell>
          <cell r="EO34">
            <v>0</v>
          </cell>
          <cell r="EP34">
            <v>0</v>
          </cell>
          <cell r="EQ34" t="str">
            <v>NA</v>
          </cell>
          <cell r="ER34" t="str">
            <v>NA</v>
          </cell>
          <cell r="ES34" t="str">
            <v>NA</v>
          </cell>
          <cell r="ET34">
            <v>0</v>
          </cell>
          <cell r="EU34">
            <v>0</v>
          </cell>
          <cell r="EV34">
            <v>0</v>
          </cell>
          <cell r="EW34">
            <v>0</v>
          </cell>
          <cell r="EX34">
            <v>0</v>
          </cell>
          <cell r="EY34">
            <v>0</v>
          </cell>
          <cell r="EZ34">
            <v>0</v>
          </cell>
          <cell r="FA34">
            <v>0</v>
          </cell>
          <cell r="FB34">
            <v>0</v>
          </cell>
          <cell r="FC34">
            <v>0</v>
          </cell>
          <cell r="FD34">
            <v>0</v>
          </cell>
          <cell r="FE34">
            <v>0</v>
          </cell>
          <cell r="FF34">
            <v>0</v>
          </cell>
          <cell r="FG34" t="str">
            <v>NA</v>
          </cell>
          <cell r="FH34" t="str">
            <v>NA</v>
          </cell>
          <cell r="FI34" t="str">
            <v>NA</v>
          </cell>
          <cell r="FJ34">
            <v>0</v>
          </cell>
          <cell r="FK34">
            <v>0</v>
          </cell>
          <cell r="FL34">
            <v>0</v>
          </cell>
          <cell r="FM34">
            <v>0</v>
          </cell>
          <cell r="FN34">
            <v>0</v>
          </cell>
          <cell r="FO34">
            <v>0</v>
          </cell>
          <cell r="FP34">
            <v>0</v>
          </cell>
          <cell r="FQ34">
            <v>0</v>
          </cell>
          <cell r="FR34">
            <v>0</v>
          </cell>
          <cell r="FS34">
            <v>0</v>
          </cell>
          <cell r="FT34">
            <v>0</v>
          </cell>
          <cell r="FU34">
            <v>0</v>
          </cell>
          <cell r="FV34">
            <v>0</v>
          </cell>
          <cell r="FW34" t="str">
            <v>NA</v>
          </cell>
          <cell r="FX34" t="str">
            <v>NA</v>
          </cell>
          <cell r="FY34" t="str">
            <v>NA</v>
          </cell>
          <cell r="FZ34">
            <v>0</v>
          </cell>
          <cell r="GA34">
            <v>0</v>
          </cell>
          <cell r="GB34">
            <v>0</v>
          </cell>
          <cell r="GC34">
            <v>0</v>
          </cell>
          <cell r="GD34">
            <v>0</v>
          </cell>
          <cell r="GE34">
            <v>0</v>
          </cell>
          <cell r="GF34">
            <v>0</v>
          </cell>
          <cell r="GG34">
            <v>0</v>
          </cell>
          <cell r="GH34">
            <v>0</v>
          </cell>
          <cell r="GI34">
            <v>0</v>
          </cell>
          <cell r="GJ34">
            <v>0</v>
          </cell>
          <cell r="GK34">
            <v>0</v>
          </cell>
          <cell r="GL34">
            <v>0</v>
          </cell>
          <cell r="GM34" t="str">
            <v>NA</v>
          </cell>
        </row>
        <row r="35">
          <cell r="A35" t="str">
            <v>FT-2019-33</v>
          </cell>
          <cell r="B35" t="str">
            <v>X</v>
          </cell>
          <cell r="C35" t="str">
            <v>X</v>
          </cell>
          <cell r="D35" t="str">
            <v>SFP</v>
          </cell>
          <cell r="E35" t="str">
            <v>Faune terrestre</v>
          </cell>
          <cell r="F35" t="str">
            <v>DGGFH</v>
          </cell>
          <cell r="G35" t="str">
            <v>DEFTHA</v>
          </cell>
          <cell r="H35" t="str">
            <v>oui</v>
          </cell>
          <cell r="I35" t="str">
            <v>1 an</v>
          </cell>
          <cell r="J35">
            <v>0</v>
          </cell>
          <cell r="K35" t="str">
            <v>Avril</v>
          </cell>
          <cell r="L35" t="str">
            <v>Projet ponctuel (durée déterminée, réalisé une seule fois, production de livrables, etc.)</v>
          </cell>
          <cell r="M35" t="str">
            <v>Réalisation d'un atelier sur le caribou migrateur</v>
          </cell>
          <cell r="N35" t="str">
            <v xml:space="preserve">Dans le contexte du déclin marqué des populations de caribous migrateurs, il est pertinent de poursuivre les actions de concertation initiées en 2009 par le MFFP à travers son mandat au sein du Comité conjoint de chasse, de pêche et de piégeage. À cet effet, deux ateliers de travail, réunissant des parties autochtones, gouvernementales et de l'industrie de la pourvoirie, tant du Québec que du Labrador, ont été tenus à Montréal en 2010 et en 2012. Il s'agissait des premières rencontres tenues depuis le début du déclin du troupeau de la rivière George (TRG) et depuis l'initiative initiale de la sorte qui avait été organisée en 1978 à Schefferville (The First Québec-Labrador Caribou Conference). Les rencontres de 2010 et de 2012 ont mis en lumière que le manque d'actions de communication et de concertation a contribué à la mauvaise compréhension des enjeux et des points de vues des acteurs concernés par le caribou migrateur.  La situation démographique des troupeaux de caribou migrateur justifie de prioriser  la  concertation des acteurs concernés. Bien que la Table ronde autochtone pour le caribou de la péninsule de l'Ungava (TRACPU), créé suite à l'atelier de 2012, ait permis la concertation d'une majorité de Nations, son fonctionnement exclusif brime actuellement le dialogue entre les acteurs impliqués dans la gestion faunique des deux provinces. La tenue d'un événement rassembleur serait bénéfique afin de rétablir un climat de concertation et mettre à profit les progrès réalisés par la TRACPU au cours des 7 dernières années.        
</v>
          </cell>
          <cell r="O35" t="str">
            <v xml:space="preserve">Diffuser à tous les intervenants à la fois l'information concernant :
- État des populations;
- Avancement de la recherche sur le caribou, les habitats (compétition et productivité) et les prédateurs, ainsi que sur l'impact du développement anthropique;
-Nécessité de développer une vision commune et de collaborer à des mesures visant le rétablissement des populations de caribous migrateurs au Québec et au Labrador;
- Clarifier le cadre réglementaire en territoire conventionné;
- Partager les orientations des plans de gestion et de conservation en développement;
- Partager les initiatives locales ou régionales de gestion de la récolte et de conservation;
</v>
          </cell>
          <cell r="P35" t="str">
            <v>Planification de l'atelier dès avril 2019 pour une réalisation à l'automne 2019. Un compte-rendu de l'atelier serait partagé en mars 2020.</v>
          </cell>
          <cell r="Q35" t="str">
            <v>(À compléter ultérieurement, lors de la reddition de comptes)</v>
          </cell>
          <cell r="R35" t="str">
            <v>Marie-Claude Richer</v>
          </cell>
          <cell r="S35">
            <v>0</v>
          </cell>
          <cell r="T35" t="str">
            <v>NA</v>
          </cell>
          <cell r="U35" t="str">
            <v>NA</v>
          </cell>
          <cell r="V35">
            <v>0</v>
          </cell>
          <cell r="W35">
            <v>0</v>
          </cell>
          <cell r="X35">
            <v>0</v>
          </cell>
          <cell r="Y35">
            <v>0</v>
          </cell>
          <cell r="Z35">
            <v>0</v>
          </cell>
          <cell r="AA35">
            <v>0</v>
          </cell>
          <cell r="AB35">
            <v>0</v>
          </cell>
          <cell r="AC35">
            <v>0</v>
          </cell>
          <cell r="AD35">
            <v>0</v>
          </cell>
          <cell r="AE35">
            <v>0</v>
          </cell>
          <cell r="AF35">
            <v>0</v>
          </cell>
          <cell r="AG35">
            <v>0</v>
          </cell>
          <cell r="AH35">
            <v>0</v>
          </cell>
          <cell r="AI35" t="str">
            <v>NA</v>
          </cell>
          <cell r="AJ35" t="str">
            <v>NA</v>
          </cell>
          <cell r="AK35" t="str">
            <v>NA</v>
          </cell>
          <cell r="AL35">
            <v>0</v>
          </cell>
          <cell r="AM35">
            <v>0</v>
          </cell>
          <cell r="AN35">
            <v>0</v>
          </cell>
          <cell r="AO35">
            <v>0</v>
          </cell>
          <cell r="AP35">
            <v>0</v>
          </cell>
          <cell r="AQ35">
            <v>0</v>
          </cell>
          <cell r="AR35">
            <v>0</v>
          </cell>
          <cell r="AS35">
            <v>0</v>
          </cell>
          <cell r="AT35">
            <v>0</v>
          </cell>
          <cell r="AU35">
            <v>0</v>
          </cell>
          <cell r="AV35">
            <v>0</v>
          </cell>
          <cell r="AW35">
            <v>0</v>
          </cell>
          <cell r="AX35">
            <v>0</v>
          </cell>
          <cell r="AY35" t="str">
            <v>NA</v>
          </cell>
          <cell r="AZ35" t="str">
            <v>NA</v>
          </cell>
          <cell r="BA35" t="str">
            <v>NA</v>
          </cell>
          <cell r="BB35">
            <v>0</v>
          </cell>
          <cell r="BC35">
            <v>0</v>
          </cell>
          <cell r="BD35">
            <v>0</v>
          </cell>
          <cell r="BE35">
            <v>0</v>
          </cell>
          <cell r="BF35">
            <v>0</v>
          </cell>
          <cell r="BG35">
            <v>0</v>
          </cell>
          <cell r="BH35">
            <v>0</v>
          </cell>
          <cell r="BI35">
            <v>0</v>
          </cell>
          <cell r="BJ35">
            <v>0</v>
          </cell>
          <cell r="BK35">
            <v>0</v>
          </cell>
          <cell r="BL35">
            <v>0</v>
          </cell>
          <cell r="BM35">
            <v>0</v>
          </cell>
          <cell r="BN35">
            <v>0</v>
          </cell>
          <cell r="BO35" t="str">
            <v>NA</v>
          </cell>
          <cell r="BP35" t="str">
            <v>NA</v>
          </cell>
          <cell r="BQ35" t="str">
            <v>NA</v>
          </cell>
          <cell r="BR35">
            <v>0</v>
          </cell>
          <cell r="BS35">
            <v>0</v>
          </cell>
          <cell r="BT35">
            <v>0</v>
          </cell>
          <cell r="BU35">
            <v>0</v>
          </cell>
          <cell r="BV35">
            <v>0</v>
          </cell>
          <cell r="BW35">
            <v>0</v>
          </cell>
          <cell r="BX35">
            <v>0</v>
          </cell>
          <cell r="BY35">
            <v>0</v>
          </cell>
          <cell r="BZ35">
            <v>0</v>
          </cell>
          <cell r="CA35">
            <v>0</v>
          </cell>
          <cell r="CB35">
            <v>0</v>
          </cell>
          <cell r="CC35">
            <v>0</v>
          </cell>
          <cell r="CD35">
            <v>0</v>
          </cell>
          <cell r="CE35" t="str">
            <v>NA</v>
          </cell>
          <cell r="CF35" t="str">
            <v>NA</v>
          </cell>
          <cell r="CG35" t="str">
            <v>NA</v>
          </cell>
          <cell r="CH35">
            <v>0</v>
          </cell>
          <cell r="CI35">
            <v>0</v>
          </cell>
          <cell r="CJ35">
            <v>0</v>
          </cell>
          <cell r="CK35">
            <v>0</v>
          </cell>
          <cell r="CL35">
            <v>0</v>
          </cell>
          <cell r="CM35">
            <v>0</v>
          </cell>
          <cell r="CN35">
            <v>0</v>
          </cell>
          <cell r="CO35">
            <v>0</v>
          </cell>
          <cell r="CP35">
            <v>0</v>
          </cell>
          <cell r="CQ35">
            <v>0</v>
          </cell>
          <cell r="CR35">
            <v>0</v>
          </cell>
          <cell r="CS35">
            <v>0</v>
          </cell>
          <cell r="CT35">
            <v>0</v>
          </cell>
          <cell r="CU35" t="str">
            <v>NA</v>
          </cell>
          <cell r="CV35" t="str">
            <v>NA</v>
          </cell>
          <cell r="CW35" t="str">
            <v>NA</v>
          </cell>
          <cell r="CX35">
            <v>0</v>
          </cell>
          <cell r="CY35">
            <v>0</v>
          </cell>
          <cell r="CZ35">
            <v>0</v>
          </cell>
          <cell r="DA35">
            <v>0</v>
          </cell>
          <cell r="DB35">
            <v>0</v>
          </cell>
          <cell r="DC35">
            <v>0</v>
          </cell>
          <cell r="DD35">
            <v>0</v>
          </cell>
          <cell r="DE35">
            <v>0</v>
          </cell>
          <cell r="DF35">
            <v>0</v>
          </cell>
          <cell r="DG35">
            <v>0</v>
          </cell>
          <cell r="DH35">
            <v>0</v>
          </cell>
          <cell r="DI35">
            <v>0</v>
          </cell>
          <cell r="DJ35">
            <v>0</v>
          </cell>
          <cell r="DK35" t="str">
            <v>NA</v>
          </cell>
          <cell r="DL35" t="str">
            <v>NA</v>
          </cell>
          <cell r="DM35" t="str">
            <v>NA</v>
          </cell>
          <cell r="DN35">
            <v>0</v>
          </cell>
          <cell r="DO35">
            <v>0</v>
          </cell>
          <cell r="DP35">
            <v>0</v>
          </cell>
          <cell r="DQ35">
            <v>0</v>
          </cell>
          <cell r="DR35">
            <v>0</v>
          </cell>
          <cell r="DS35">
            <v>0</v>
          </cell>
          <cell r="DT35">
            <v>0</v>
          </cell>
          <cell r="DU35">
            <v>0</v>
          </cell>
          <cell r="DV35">
            <v>0</v>
          </cell>
          <cell r="DW35">
            <v>0</v>
          </cell>
          <cell r="DX35">
            <v>0</v>
          </cell>
          <cell r="DY35">
            <v>0</v>
          </cell>
          <cell r="DZ35">
            <v>0</v>
          </cell>
          <cell r="EA35" t="str">
            <v>NA</v>
          </cell>
          <cell r="EB35" t="str">
            <v>NA</v>
          </cell>
          <cell r="EC35" t="str">
            <v>NA</v>
          </cell>
          <cell r="ED35">
            <v>0</v>
          </cell>
          <cell r="EE35">
            <v>0</v>
          </cell>
          <cell r="EF35">
            <v>0</v>
          </cell>
          <cell r="EG35">
            <v>0</v>
          </cell>
          <cell r="EH35">
            <v>0</v>
          </cell>
          <cell r="EI35">
            <v>0</v>
          </cell>
          <cell r="EJ35">
            <v>0</v>
          </cell>
          <cell r="EK35">
            <v>0</v>
          </cell>
          <cell r="EL35">
            <v>0</v>
          </cell>
          <cell r="EM35">
            <v>0</v>
          </cell>
          <cell r="EN35">
            <v>0</v>
          </cell>
          <cell r="EO35">
            <v>0</v>
          </cell>
          <cell r="EP35">
            <v>0</v>
          </cell>
          <cell r="EQ35" t="str">
            <v>NA</v>
          </cell>
          <cell r="ER35" t="str">
            <v>R-10</v>
          </cell>
          <cell r="ES35" t="str">
            <v>Vincent Brodeur</v>
          </cell>
          <cell r="ET35">
            <v>0</v>
          </cell>
          <cell r="EU35">
            <v>10</v>
          </cell>
          <cell r="EV35">
            <v>0</v>
          </cell>
          <cell r="EW35">
            <v>2</v>
          </cell>
          <cell r="EX35">
            <v>620</v>
          </cell>
          <cell r="EY35">
            <v>3720</v>
          </cell>
          <cell r="EZ35">
            <v>0</v>
          </cell>
          <cell r="FA35">
            <v>0</v>
          </cell>
          <cell r="FB35">
            <v>3720</v>
          </cell>
          <cell r="FC35">
            <v>0</v>
          </cell>
          <cell r="FD35">
            <v>0</v>
          </cell>
          <cell r="FE35">
            <v>0</v>
          </cell>
          <cell r="FF35">
            <v>0</v>
          </cell>
          <cell r="FG35" t="str">
            <v>C</v>
          </cell>
          <cell r="FH35" t="str">
            <v>NA</v>
          </cell>
          <cell r="FI35" t="str">
            <v>NA</v>
          </cell>
          <cell r="FJ35">
            <v>0</v>
          </cell>
          <cell r="FK35">
            <v>0</v>
          </cell>
          <cell r="FL35">
            <v>0</v>
          </cell>
          <cell r="FM35">
            <v>0</v>
          </cell>
          <cell r="FN35">
            <v>0</v>
          </cell>
          <cell r="FO35">
            <v>0</v>
          </cell>
          <cell r="FP35">
            <v>0</v>
          </cell>
          <cell r="FQ35">
            <v>0</v>
          </cell>
          <cell r="FR35">
            <v>0</v>
          </cell>
          <cell r="FS35">
            <v>0</v>
          </cell>
          <cell r="FT35">
            <v>0</v>
          </cell>
          <cell r="FU35">
            <v>0</v>
          </cell>
          <cell r="FV35">
            <v>0</v>
          </cell>
          <cell r="FW35" t="str">
            <v>NA</v>
          </cell>
          <cell r="FX35" t="str">
            <v>NA</v>
          </cell>
          <cell r="FY35" t="str">
            <v>NA</v>
          </cell>
          <cell r="FZ35">
            <v>0</v>
          </cell>
          <cell r="GA35">
            <v>0</v>
          </cell>
          <cell r="GB35">
            <v>0</v>
          </cell>
          <cell r="GC35">
            <v>0</v>
          </cell>
          <cell r="GD35">
            <v>0</v>
          </cell>
          <cell r="GE35">
            <v>0</v>
          </cell>
          <cell r="GF35">
            <v>0</v>
          </cell>
          <cell r="GG35">
            <v>0</v>
          </cell>
          <cell r="GH35">
            <v>0</v>
          </cell>
          <cell r="GI35">
            <v>0</v>
          </cell>
          <cell r="GJ35">
            <v>0</v>
          </cell>
          <cell r="GK35">
            <v>0</v>
          </cell>
          <cell r="GL35">
            <v>0</v>
          </cell>
          <cell r="GM35" t="str">
            <v>NA</v>
          </cell>
        </row>
        <row r="36">
          <cell r="A36" t="str">
            <v>FT-2019-34</v>
          </cell>
          <cell r="B36" t="str">
            <v>x</v>
          </cell>
          <cell r="C36" t="str">
            <v>x</v>
          </cell>
          <cell r="D36" t="str">
            <v>SOR</v>
          </cell>
          <cell r="E36" t="str">
            <v>Faune terrestre</v>
          </cell>
          <cell r="F36" t="str">
            <v>Secteur central</v>
          </cell>
          <cell r="G36" t="str">
            <v>R-03-12 Capitale-Nationale--Chaudière-Appalaches</v>
          </cell>
          <cell r="H36" t="str">
            <v>oui</v>
          </cell>
          <cell r="I36" t="str">
            <v>1 an</v>
          </cell>
          <cell r="J36" t="str">
            <v>Dernière année</v>
          </cell>
          <cell r="K36" t="str">
            <v>Septembre</v>
          </cell>
          <cell r="L36" t="str">
            <v>Projet ponctuel (durée déterminée, réalisé une seule fois, production de livrables, etc.)</v>
          </cell>
          <cell r="M36" t="str">
            <v>Actualisation de l'état du cheptel d'orignaux de la réserve faunique des Laurentides</v>
          </cell>
          <cell r="N36" t="str">
            <v>Depuis 2014, le Conseil de la nation Huronne-Wendat (CNHW) autorise ses membres à chasser l'orignal dans un nombre croissant de secteurs de la Réserve faunique des Laurentides, en même temps que les clients de la Société des établissements de plein air du Québec (SEPAQ). Ce chevauchement des périodes de chasse allochtone et autochtone dans la RFL est liée à deux éléments : 1- l'arrivée progressive des chasseurs Innus (Mashteuiatsh) dans la RFL, suite à la signature, en 2004, de l'Entente de principe d'ordre général (EPOG), et à 2- l'augmentation du nombre de membres de la Nation huronne-wendat (NHW) suite au jugement McIvor de 2008. Cette situation pose un problème de cohabitation sur ce territoire. Pour identifier des solutions, M. Luc Blanchette, alors ministre du MFFP, et le Grand Chef de la NHW, M. Konrad Sioui, ont convenu de constituer un comité stratégique composé de haut dirigeants du MFFP (SMA et DG), de la SÉPAQ (PDG et VP) et de la NHW. Ce comité est à pied d'oeuvre depuis plus d'un an. À l'automne 2018, la communauté innue de Mashteuiatsh s'est mise à pratiquer la chasse à l'orignal dans l'ensemble des secteurs, alors qu'elle avait jusque là concentré ses activités dans le nord-ouest de la RFL. Cette décision qui constitue une affirmation territoriale de Mashteuiatsh, découle notamment de la montée progressive des membres de la NHW, vers le nord de la réserve. Cette situation a exacerbé le climat de tension entre les deux nations. Le MFFP entretien le dialogue avec la nation Innue, principalement concernant la chasse à l'orignal afin de trouver une voie de passage. Ce contexte a accentué la pression sur le cheptel d'orignaux de la RFL alors que l'état du cheptel et la qualité de la chasse sont au coeur des préoccupations des parties prenantes à ce dossier. Avec du recul, la DGFa 03-12 considère que la gestion de l'orignal sur ce territoire devra dorénavant se faire en fonction d'une approche plus englobante. En effet, afin de supporter activement les efforts de rétablissement du caribou forestier de Charlevoix, la DGFa 03-12 souhaite travailler à la mise en place d’une gestion de la faune multi-espèces adaptée à la présence de ce cervidé en difficulté, dans un tissu social, biologique, forestier et politique complexe. En effet, la présence de nombreux chemins et coupes forestières récentes ont favorisé l’expansion de l’orignal et de ses prédateurs (loup et ours) dans l’habitat du caribou forestier. Cela se répercute sur la mortalité par prédation des  caribous. À cela s’ajoute une pression de chasse croissante sur l’orignal de la part des chasseurs autochtones, mais du souhait simultané de différents intervenants de maintenir, voire d’augmenter la densité d’orignaux dans la RFL, ce qui accentuerait la pression de prédation.</v>
          </cell>
          <cell r="O36" t="str">
            <v>Considérant que le dernier inventaire de l’orignal dans la RFL date de 2009 et que la situation cette espèce et de son habitat a grandement évoluée, la DGFa 03-12 croit qu’il est impératif de mettre à jour les données concernant la population d’orignaux de la RFL en procédant à un nouvel inventaire aérien. Ce portrait actualisé permettra, en collaboration avec la NHW, les innus de Mashteuiatsh, la SÉPAQ et le secteur de la Faune et des Parcs, d’élaborer un plan d’action qui visera à répartir équitablement la récolte d’orignaux entre les différents intervenants tout en adressant les enjeux associés au rétablissement du caribou forestier de Charlevoix. Ainsi, deux enjeux politiques importants au niveau régional et national, à savoir la cohabitation entre les chasseurs sportifs et autochtones et entre les deux nations autochtones dans la RFL et la mise en place d’un modèle de gestion novateur qui favorisera le rétablissement du caribou forestier de Charlevoix pourraient être adressé simultanément. Mais pour cela, nous devons établir une base de discussion commune soit l’état actuel du cheptel d’orignaux de la RFL.</v>
          </cell>
          <cell r="P36" t="str">
            <v>Un rapport faisant état du résultat de l'inventaire et des recommandations s'appliquant aux exploitants (SEPAQ/Nations autochtones). Ces recommandations prendront en compte la présence du caribou de Chalevoix et l'effet de la biomase totale de cervidés sur la productivité des prédateurs. Échéance : mars-avril 2020</v>
          </cell>
          <cell r="Q36" t="str">
            <v>(À compléter ultérieurement, lors de la reddition de comptes)</v>
          </cell>
          <cell r="R36" t="str">
            <v>Jean-François Dumont, biologiste</v>
          </cell>
          <cell r="S36" t="str">
            <v>R-03-12 Capitale-Nationale--Chaudière-Appalaches</v>
          </cell>
          <cell r="T36" t="str">
            <v>NA</v>
          </cell>
          <cell r="U36" t="str">
            <v>NA</v>
          </cell>
          <cell r="V36">
            <v>0</v>
          </cell>
          <cell r="W36">
            <v>0</v>
          </cell>
          <cell r="X36">
            <v>0</v>
          </cell>
          <cell r="Y36">
            <v>0</v>
          </cell>
          <cell r="Z36">
            <v>0</v>
          </cell>
          <cell r="AA36">
            <v>0</v>
          </cell>
          <cell r="AB36">
            <v>0</v>
          </cell>
          <cell r="AC36">
            <v>0</v>
          </cell>
          <cell r="AD36">
            <v>0</v>
          </cell>
          <cell r="AE36">
            <v>0</v>
          </cell>
          <cell r="AF36">
            <v>0</v>
          </cell>
          <cell r="AG36">
            <v>0</v>
          </cell>
          <cell r="AH36">
            <v>0</v>
          </cell>
          <cell r="AI36" t="str">
            <v>NA</v>
          </cell>
          <cell r="AJ36" t="str">
            <v>NA</v>
          </cell>
          <cell r="AK36" t="str">
            <v>NA</v>
          </cell>
          <cell r="AL36">
            <v>0</v>
          </cell>
          <cell r="AM36">
            <v>0</v>
          </cell>
          <cell r="AN36">
            <v>0</v>
          </cell>
          <cell r="AO36">
            <v>0</v>
          </cell>
          <cell r="AP36">
            <v>0</v>
          </cell>
          <cell r="AQ36">
            <v>0</v>
          </cell>
          <cell r="AR36">
            <v>0</v>
          </cell>
          <cell r="AS36">
            <v>0</v>
          </cell>
          <cell r="AT36">
            <v>0</v>
          </cell>
          <cell r="AU36">
            <v>0</v>
          </cell>
          <cell r="AV36">
            <v>0</v>
          </cell>
          <cell r="AW36">
            <v>0</v>
          </cell>
          <cell r="AX36">
            <v>0</v>
          </cell>
          <cell r="AY36" t="str">
            <v>NA</v>
          </cell>
          <cell r="AZ36" t="str">
            <v>R-03-12</v>
          </cell>
          <cell r="BA36" t="str">
            <v>J-F Dumont (planif/analyse)</v>
          </cell>
          <cell r="BB36">
            <v>0</v>
          </cell>
          <cell r="BC36">
            <v>15</v>
          </cell>
          <cell r="BD36">
            <v>0</v>
          </cell>
          <cell r="BE36">
            <v>0</v>
          </cell>
          <cell r="BF36">
            <v>0</v>
          </cell>
          <cell r="BG36">
            <v>4650</v>
          </cell>
          <cell r="BH36">
            <v>0</v>
          </cell>
          <cell r="BI36">
            <v>0</v>
          </cell>
          <cell r="BJ36">
            <v>4650</v>
          </cell>
          <cell r="BK36">
            <v>0</v>
          </cell>
          <cell r="BL36">
            <v>0</v>
          </cell>
          <cell r="BM36">
            <v>0</v>
          </cell>
          <cell r="BN36">
            <v>0</v>
          </cell>
          <cell r="BO36" t="str">
            <v>R</v>
          </cell>
          <cell r="BP36" t="str">
            <v>NA</v>
          </cell>
          <cell r="BQ36" t="str">
            <v>NA</v>
          </cell>
          <cell r="BR36">
            <v>0</v>
          </cell>
          <cell r="BS36">
            <v>0</v>
          </cell>
          <cell r="BT36">
            <v>0</v>
          </cell>
          <cell r="BU36">
            <v>0</v>
          </cell>
          <cell r="BV36">
            <v>0</v>
          </cell>
          <cell r="BW36">
            <v>0</v>
          </cell>
          <cell r="BX36">
            <v>0</v>
          </cell>
          <cell r="BY36">
            <v>0</v>
          </cell>
          <cell r="BZ36">
            <v>0</v>
          </cell>
          <cell r="CA36">
            <v>0</v>
          </cell>
          <cell r="CB36">
            <v>0</v>
          </cell>
          <cell r="CC36">
            <v>0</v>
          </cell>
          <cell r="CD36">
            <v>0</v>
          </cell>
          <cell r="CE36" t="str">
            <v>NA</v>
          </cell>
          <cell r="CF36" t="str">
            <v>NA</v>
          </cell>
          <cell r="CG36" t="str">
            <v>NA</v>
          </cell>
          <cell r="CH36">
            <v>0</v>
          </cell>
          <cell r="CI36">
            <v>0</v>
          </cell>
          <cell r="CJ36">
            <v>0</v>
          </cell>
          <cell r="CK36">
            <v>0</v>
          </cell>
          <cell r="CL36">
            <v>0</v>
          </cell>
          <cell r="CM36">
            <v>0</v>
          </cell>
          <cell r="CN36">
            <v>0</v>
          </cell>
          <cell r="CO36">
            <v>0</v>
          </cell>
          <cell r="CP36">
            <v>0</v>
          </cell>
          <cell r="CQ36">
            <v>0</v>
          </cell>
          <cell r="CR36">
            <v>0</v>
          </cell>
          <cell r="CS36">
            <v>0</v>
          </cell>
          <cell r="CT36">
            <v>0</v>
          </cell>
          <cell r="CU36" t="str">
            <v>NA</v>
          </cell>
          <cell r="CV36" t="str">
            <v>NA</v>
          </cell>
          <cell r="CW36" t="str">
            <v>NA</v>
          </cell>
          <cell r="CX36">
            <v>0</v>
          </cell>
          <cell r="CY36">
            <v>0</v>
          </cell>
          <cell r="CZ36">
            <v>0</v>
          </cell>
          <cell r="DA36">
            <v>0</v>
          </cell>
          <cell r="DB36">
            <v>0</v>
          </cell>
          <cell r="DC36">
            <v>0</v>
          </cell>
          <cell r="DD36">
            <v>0</v>
          </cell>
          <cell r="DE36">
            <v>0</v>
          </cell>
          <cell r="DF36">
            <v>0</v>
          </cell>
          <cell r="DG36">
            <v>0</v>
          </cell>
          <cell r="DH36">
            <v>0</v>
          </cell>
          <cell r="DI36">
            <v>0</v>
          </cell>
          <cell r="DJ36">
            <v>0</v>
          </cell>
          <cell r="DK36" t="str">
            <v>NA</v>
          </cell>
          <cell r="DL36" t="str">
            <v>NA</v>
          </cell>
          <cell r="DM36" t="str">
            <v>NA</v>
          </cell>
          <cell r="DN36">
            <v>0</v>
          </cell>
          <cell r="DO36">
            <v>0</v>
          </cell>
          <cell r="DP36">
            <v>0</v>
          </cell>
          <cell r="DQ36">
            <v>0</v>
          </cell>
          <cell r="DR36">
            <v>0</v>
          </cell>
          <cell r="DS36">
            <v>0</v>
          </cell>
          <cell r="DT36">
            <v>0</v>
          </cell>
          <cell r="DU36">
            <v>0</v>
          </cell>
          <cell r="DV36">
            <v>0</v>
          </cell>
          <cell r="DW36">
            <v>0</v>
          </cell>
          <cell r="DX36">
            <v>0</v>
          </cell>
          <cell r="DY36">
            <v>0</v>
          </cell>
          <cell r="DZ36">
            <v>0</v>
          </cell>
          <cell r="EA36" t="str">
            <v>NA</v>
          </cell>
          <cell r="EB36" t="str">
            <v>NA</v>
          </cell>
          <cell r="EC36" t="str">
            <v>NA</v>
          </cell>
          <cell r="ED36">
            <v>0</v>
          </cell>
          <cell r="EE36">
            <v>0</v>
          </cell>
          <cell r="EF36">
            <v>0</v>
          </cell>
          <cell r="EG36">
            <v>0</v>
          </cell>
          <cell r="EH36">
            <v>0</v>
          </cell>
          <cell r="EI36">
            <v>0</v>
          </cell>
          <cell r="EJ36">
            <v>0</v>
          </cell>
          <cell r="EK36">
            <v>0</v>
          </cell>
          <cell r="EL36">
            <v>0</v>
          </cell>
          <cell r="EM36">
            <v>0</v>
          </cell>
          <cell r="EN36">
            <v>0</v>
          </cell>
          <cell r="EO36">
            <v>0</v>
          </cell>
          <cell r="EP36">
            <v>0</v>
          </cell>
          <cell r="EQ36" t="str">
            <v>NA</v>
          </cell>
          <cell r="ER36" t="str">
            <v>NA</v>
          </cell>
          <cell r="ES36" t="str">
            <v>NA</v>
          </cell>
          <cell r="ET36">
            <v>0</v>
          </cell>
          <cell r="EU36">
            <v>0</v>
          </cell>
          <cell r="EV36">
            <v>0</v>
          </cell>
          <cell r="EW36">
            <v>0</v>
          </cell>
          <cell r="EX36">
            <v>0</v>
          </cell>
          <cell r="EY36">
            <v>0</v>
          </cell>
          <cell r="EZ36">
            <v>0</v>
          </cell>
          <cell r="FA36">
            <v>0</v>
          </cell>
          <cell r="FB36">
            <v>0</v>
          </cell>
          <cell r="FC36">
            <v>0</v>
          </cell>
          <cell r="FD36">
            <v>0</v>
          </cell>
          <cell r="FE36">
            <v>0</v>
          </cell>
          <cell r="FF36">
            <v>0</v>
          </cell>
          <cell r="FG36" t="str">
            <v>NA</v>
          </cell>
          <cell r="FH36" t="str">
            <v>NA</v>
          </cell>
          <cell r="FI36" t="str">
            <v>NA</v>
          </cell>
          <cell r="FJ36">
            <v>0</v>
          </cell>
          <cell r="FK36">
            <v>0</v>
          </cell>
          <cell r="FL36">
            <v>0</v>
          </cell>
          <cell r="FM36">
            <v>0</v>
          </cell>
          <cell r="FN36">
            <v>0</v>
          </cell>
          <cell r="FO36">
            <v>0</v>
          </cell>
          <cell r="FP36">
            <v>0</v>
          </cell>
          <cell r="FQ36">
            <v>0</v>
          </cell>
          <cell r="FR36">
            <v>0</v>
          </cell>
          <cell r="FS36">
            <v>0</v>
          </cell>
          <cell r="FT36">
            <v>0</v>
          </cell>
          <cell r="FU36">
            <v>0</v>
          </cell>
          <cell r="FV36">
            <v>0</v>
          </cell>
          <cell r="FW36" t="str">
            <v>NA</v>
          </cell>
          <cell r="FX36" t="str">
            <v>NA</v>
          </cell>
          <cell r="FY36" t="str">
            <v>NA</v>
          </cell>
          <cell r="FZ36">
            <v>0</v>
          </cell>
          <cell r="GA36">
            <v>0</v>
          </cell>
          <cell r="GB36">
            <v>0</v>
          </cell>
          <cell r="GC36">
            <v>0</v>
          </cell>
          <cell r="GD36">
            <v>0</v>
          </cell>
          <cell r="GE36">
            <v>0</v>
          </cell>
          <cell r="GF36">
            <v>0</v>
          </cell>
          <cell r="GG36">
            <v>0</v>
          </cell>
          <cell r="GH36">
            <v>0</v>
          </cell>
          <cell r="GI36">
            <v>0</v>
          </cell>
          <cell r="GJ36">
            <v>0</v>
          </cell>
          <cell r="GK36">
            <v>0</v>
          </cell>
          <cell r="GL36">
            <v>0</v>
          </cell>
          <cell r="GM36" t="str">
            <v>NA</v>
          </cell>
        </row>
        <row r="37">
          <cell r="A37" t="str">
            <v>FT-2019-35</v>
          </cell>
          <cell r="B37">
            <v>0</v>
          </cell>
          <cell r="C37">
            <v>0</v>
          </cell>
          <cell r="D37" t="str">
            <v>SFP</v>
          </cell>
          <cell r="E37">
            <v>0</v>
          </cell>
          <cell r="F37" t="str">
            <v>DGGFH</v>
          </cell>
          <cell r="G37" t="str">
            <v>DEFTHA</v>
          </cell>
          <cell r="H37" t="str">
            <v>oui</v>
          </cell>
          <cell r="I37" t="str">
            <v>2 ans</v>
          </cell>
          <cell r="J37" t="str">
            <v>1 an sur 2</v>
          </cell>
          <cell r="K37" t="str">
            <v>Avril</v>
          </cell>
          <cell r="L37" t="str">
            <v>Projet ponctuel (durée déterminée, réalisé une seule fois, production de livrables, etc.)</v>
          </cell>
          <cell r="M37" t="str">
            <v>Élaboration du Plan de gestion de l'orignal au Québec 2022-2029</v>
          </cell>
          <cell r="N37" t="str">
            <v>Il est essentiel d'assurer une gestion optiomale de l'orignal puisqu'il s'agit entre autre du gros gibier le plus prisé par les chasseurs québécois. Le suivi des populations d'orignaux a d'ailleurs fait l'objet récemment d'un exercice de révision afin d'identifier les meilleurs indicateurs à utiliser. Puisque cette espèce peut connaître des fluctuations dans les différentes régions selon différents facteurs (prédation, chasse sportive, parasite, etc), il est important maintenant de débuter dans un second temps la réflexion sur la gestion de cette espèce pour les prochaines années.
Le Plan de gestion de l'orignal au Québec en vigueur actuellement couvre la période de 2012 à 2019. Ce plan de gestion sera reconduit pour une période de deux ans et le prochain plan sera mis en oeuvre en 2022 pour une période de 8 ans. Pendant ces deux années, plusieurs travaux seront conduits pour élaborer ce plan de gestion avec le Secteur des opérations régionales, les partenaires fauniques et les communautés autochtones</v>
          </cell>
          <cell r="O37" t="str">
            <v>Pour cette première année d'élaboration du Plan de gestion de l'orignal 2022-2029, différents travaux seront réalisés:
1- identification des enjeux régionaux et nationaux pour le Secteur Faune et Parcs et le Secteur des Opérations régionales en ce qui concerne la gestion de l'orignal pour les prochaines années;
2- débuter l'état de situation des populations d'orignaux au Québec et le portrait de la clientèle;
3- élaboration d'un plan d'action et formation de comités de travail afin d'entamer certains travaux sur différents volets de la gestion de l'orignal (coffre d'outils pour les territoires fauniques, modalités d'exploitation pour la gestion de l'orignal, etc);
4- rencontre physique à Québec des biologistes responsables de la gestion de l'orignal et du coordonnateur provincial pour résumer les travaux effectués, convenir du plan d'action pour l'élaboration du plan de gestion, présenter le nouveau système de suivi des populations d'orignaux proposé et rappeler les étapes de planification et de réalisation d'un inventaire aérien qu"il est important de maîtriser pour réussir ce type de travaux. Il s'agit d'une rencontre qui pourrait durer 2 journées 1/2 à Québec qui inclut les frais associés aux repas, l'hébergement et les déplacements (voir tableau ci-après).</v>
          </cell>
          <cell r="P37" t="str">
            <v>Printemps-Été 2019: Identification des enjeux nationaux et régionaux de la gestion de l'orignal au Québec
Été 2019: Début des travaux d'analyse du coffre d'outils pour les territoires fauniques
Automne 2019: Début de l'élaboration de l'état de situation des populations d'orignaux et du portrait de la clientèle
Automne 2019: Élaboration d'un plan d'action préliminaire
Décembre 2019: Rencontre physique à Québec des biologistes responsables de la gestion de l'orignal
Un sondage de la clientèle doit également être préparé pendant le projet.</v>
          </cell>
          <cell r="Q37" t="str">
            <v>(À compléter ultérieurement, lors de la reddition de comptes)</v>
          </cell>
          <cell r="R37" t="str">
            <v>Maxime Lavoie</v>
          </cell>
          <cell r="S37" t="str">
            <v>DEFTHA</v>
          </cell>
          <cell r="T37" t="str">
            <v>R-01</v>
          </cell>
          <cell r="U37" t="str">
            <v>ERG</v>
          </cell>
          <cell r="V37">
            <v>0</v>
          </cell>
          <cell r="W37">
            <v>10</v>
          </cell>
          <cell r="X37">
            <v>0</v>
          </cell>
          <cell r="Y37">
            <v>0</v>
          </cell>
          <cell r="Z37">
            <v>0</v>
          </cell>
          <cell r="AA37">
            <v>3100</v>
          </cell>
          <cell r="AB37">
            <v>0</v>
          </cell>
          <cell r="AC37">
            <v>0</v>
          </cell>
          <cell r="AD37">
            <v>3100</v>
          </cell>
          <cell r="AE37">
            <v>798.83</v>
          </cell>
          <cell r="AF37">
            <v>0</v>
          </cell>
          <cell r="AG37">
            <v>0</v>
          </cell>
          <cell r="AH37">
            <v>798.83</v>
          </cell>
          <cell r="AI37" t="str">
            <v>C</v>
          </cell>
          <cell r="AJ37" t="str">
            <v>R-02</v>
          </cell>
          <cell r="AK37" t="str">
            <v>CD</v>
          </cell>
          <cell r="AL37">
            <v>0</v>
          </cell>
          <cell r="AM37">
            <v>10</v>
          </cell>
          <cell r="AN37">
            <v>0</v>
          </cell>
          <cell r="AO37">
            <v>0</v>
          </cell>
          <cell r="AP37">
            <v>0</v>
          </cell>
          <cell r="AQ37">
            <v>3100</v>
          </cell>
          <cell r="AR37">
            <v>0</v>
          </cell>
          <cell r="AS37">
            <v>0</v>
          </cell>
          <cell r="AT37">
            <v>3100</v>
          </cell>
          <cell r="AU37">
            <v>715.41</v>
          </cell>
          <cell r="AV37">
            <v>0</v>
          </cell>
          <cell r="AW37">
            <v>0</v>
          </cell>
          <cell r="AX37">
            <v>715.41</v>
          </cell>
          <cell r="AY37" t="str">
            <v>C</v>
          </cell>
          <cell r="AZ37" t="str">
            <v>R-03-12</v>
          </cell>
          <cell r="BA37" t="str">
            <v>JFD</v>
          </cell>
          <cell r="BB37">
            <v>0</v>
          </cell>
          <cell r="BC37">
            <v>10</v>
          </cell>
          <cell r="BD37">
            <v>0</v>
          </cell>
          <cell r="BE37">
            <v>0</v>
          </cell>
          <cell r="BF37">
            <v>0</v>
          </cell>
          <cell r="BG37">
            <v>3100</v>
          </cell>
          <cell r="BH37">
            <v>0</v>
          </cell>
          <cell r="BI37">
            <v>0</v>
          </cell>
          <cell r="BJ37">
            <v>3100</v>
          </cell>
          <cell r="BK37">
            <v>76.599999999999994</v>
          </cell>
          <cell r="BL37">
            <v>0</v>
          </cell>
          <cell r="BM37">
            <v>0</v>
          </cell>
          <cell r="BN37">
            <v>76.599999999999994</v>
          </cell>
          <cell r="BO37" t="str">
            <v>C</v>
          </cell>
          <cell r="BP37" t="str">
            <v>R-04-17</v>
          </cell>
          <cell r="BQ37" t="str">
            <v>EC</v>
          </cell>
          <cell r="BR37">
            <v>0</v>
          </cell>
          <cell r="BS37">
            <v>10</v>
          </cell>
          <cell r="BT37">
            <v>0</v>
          </cell>
          <cell r="BU37">
            <v>0</v>
          </cell>
          <cell r="BV37">
            <v>0</v>
          </cell>
          <cell r="BW37">
            <v>3100</v>
          </cell>
          <cell r="BX37">
            <v>0</v>
          </cell>
          <cell r="BY37">
            <v>0</v>
          </cell>
          <cell r="BZ37">
            <v>3100</v>
          </cell>
          <cell r="CA37">
            <v>638.87</v>
          </cell>
          <cell r="CB37">
            <v>0</v>
          </cell>
          <cell r="CC37">
            <v>0</v>
          </cell>
          <cell r="CD37">
            <v>638.87</v>
          </cell>
          <cell r="CE37" t="str">
            <v>C</v>
          </cell>
          <cell r="CF37" t="str">
            <v>R-05-06-13-16</v>
          </cell>
          <cell r="CG37" t="str">
            <v>AG</v>
          </cell>
          <cell r="CH37">
            <v>0</v>
          </cell>
          <cell r="CI37">
            <v>10</v>
          </cell>
          <cell r="CJ37">
            <v>0</v>
          </cell>
          <cell r="CK37">
            <v>0</v>
          </cell>
          <cell r="CL37">
            <v>0</v>
          </cell>
          <cell r="CM37">
            <v>3100</v>
          </cell>
          <cell r="CN37">
            <v>0</v>
          </cell>
          <cell r="CO37">
            <v>0</v>
          </cell>
          <cell r="CP37">
            <v>3100</v>
          </cell>
          <cell r="CQ37">
            <v>739.49</v>
          </cell>
          <cell r="CR37">
            <v>0</v>
          </cell>
          <cell r="CS37">
            <v>0</v>
          </cell>
          <cell r="CT37">
            <v>739.49</v>
          </cell>
          <cell r="CU37" t="str">
            <v>C</v>
          </cell>
          <cell r="CV37" t="str">
            <v>R-07</v>
          </cell>
          <cell r="CW37" t="str">
            <v>AD</v>
          </cell>
          <cell r="CX37">
            <v>0</v>
          </cell>
          <cell r="CY37">
            <v>10</v>
          </cell>
          <cell r="CZ37">
            <v>0</v>
          </cell>
          <cell r="DA37">
            <v>0</v>
          </cell>
          <cell r="DB37">
            <v>0</v>
          </cell>
          <cell r="DC37">
            <v>3100</v>
          </cell>
          <cell r="DD37">
            <v>0</v>
          </cell>
          <cell r="DE37">
            <v>0</v>
          </cell>
          <cell r="DF37">
            <v>3100</v>
          </cell>
          <cell r="DG37">
            <v>928.45</v>
          </cell>
          <cell r="DH37">
            <v>0</v>
          </cell>
          <cell r="DI37">
            <v>0</v>
          </cell>
          <cell r="DJ37">
            <v>928.45</v>
          </cell>
          <cell r="DK37" t="str">
            <v>C</v>
          </cell>
          <cell r="DL37" t="str">
            <v>R-08</v>
          </cell>
          <cell r="DM37" t="str">
            <v>CT</v>
          </cell>
          <cell r="DN37">
            <v>0</v>
          </cell>
          <cell r="DO37">
            <v>10</v>
          </cell>
          <cell r="DP37">
            <v>0</v>
          </cell>
          <cell r="DQ37">
            <v>0</v>
          </cell>
          <cell r="DR37">
            <v>0</v>
          </cell>
          <cell r="DS37">
            <v>3100</v>
          </cell>
          <cell r="DT37">
            <v>0</v>
          </cell>
          <cell r="DU37">
            <v>0</v>
          </cell>
          <cell r="DV37">
            <v>3100</v>
          </cell>
          <cell r="DW37">
            <v>1497.61</v>
          </cell>
          <cell r="DX37">
            <v>0</v>
          </cell>
          <cell r="DY37">
            <v>0</v>
          </cell>
          <cell r="DZ37">
            <v>1497.61</v>
          </cell>
          <cell r="EA37" t="str">
            <v>C</v>
          </cell>
          <cell r="EB37" t="str">
            <v>R-09</v>
          </cell>
          <cell r="EC37" t="str">
            <v>CA</v>
          </cell>
          <cell r="ED37">
            <v>0</v>
          </cell>
          <cell r="EE37">
            <v>10</v>
          </cell>
          <cell r="EF37">
            <v>0</v>
          </cell>
          <cell r="EG37">
            <v>0</v>
          </cell>
          <cell r="EH37">
            <v>0</v>
          </cell>
          <cell r="EI37">
            <v>3100</v>
          </cell>
          <cell r="EJ37">
            <v>0</v>
          </cell>
          <cell r="EK37">
            <v>0</v>
          </cell>
          <cell r="EL37">
            <v>3100</v>
          </cell>
          <cell r="EM37">
            <v>1576.61</v>
          </cell>
          <cell r="EN37">
            <v>0</v>
          </cell>
          <cell r="EO37">
            <v>0</v>
          </cell>
          <cell r="EP37">
            <v>1576.61</v>
          </cell>
          <cell r="EQ37" t="str">
            <v>C</v>
          </cell>
          <cell r="ER37" t="str">
            <v>R-10</v>
          </cell>
          <cell r="ES37" t="str">
            <v>VB</v>
          </cell>
          <cell r="ET37">
            <v>0</v>
          </cell>
          <cell r="EU37">
            <v>10</v>
          </cell>
          <cell r="EV37">
            <v>0</v>
          </cell>
          <cell r="EW37">
            <v>0</v>
          </cell>
          <cell r="EX37">
            <v>0</v>
          </cell>
          <cell r="EY37">
            <v>3100</v>
          </cell>
          <cell r="EZ37">
            <v>0</v>
          </cell>
          <cell r="FA37">
            <v>0</v>
          </cell>
          <cell r="FB37">
            <v>3100</v>
          </cell>
          <cell r="FC37">
            <v>1576.61</v>
          </cell>
          <cell r="FD37">
            <v>0</v>
          </cell>
          <cell r="FE37">
            <v>0</v>
          </cell>
          <cell r="FF37">
            <v>1576.61</v>
          </cell>
          <cell r="FG37" t="str">
            <v>C</v>
          </cell>
          <cell r="FH37" t="str">
            <v>R-11</v>
          </cell>
          <cell r="FI37" t="str">
            <v>MD</v>
          </cell>
          <cell r="FJ37">
            <v>0</v>
          </cell>
          <cell r="FK37">
            <v>10</v>
          </cell>
          <cell r="FL37">
            <v>0</v>
          </cell>
          <cell r="FM37">
            <v>0</v>
          </cell>
          <cell r="FN37">
            <v>0</v>
          </cell>
          <cell r="FO37">
            <v>3100</v>
          </cell>
          <cell r="FP37">
            <v>0</v>
          </cell>
          <cell r="FQ37">
            <v>0</v>
          </cell>
          <cell r="FR37">
            <v>3100</v>
          </cell>
          <cell r="FS37">
            <v>1292.2</v>
          </cell>
          <cell r="FT37">
            <v>0</v>
          </cell>
          <cell r="FU37">
            <v>0</v>
          </cell>
          <cell r="FV37">
            <v>1292.2</v>
          </cell>
          <cell r="FW37" t="str">
            <v>C</v>
          </cell>
          <cell r="FX37" t="str">
            <v>R-14-15</v>
          </cell>
          <cell r="FY37" t="str">
            <v>YB</v>
          </cell>
          <cell r="FZ37">
            <v>0</v>
          </cell>
          <cell r="GA37">
            <v>10</v>
          </cell>
          <cell r="GB37">
            <v>0</v>
          </cell>
          <cell r="GC37">
            <v>0</v>
          </cell>
          <cell r="GD37">
            <v>0</v>
          </cell>
          <cell r="GE37">
            <v>3100</v>
          </cell>
          <cell r="GF37">
            <v>0</v>
          </cell>
          <cell r="GG37">
            <v>0</v>
          </cell>
          <cell r="GH37">
            <v>3100</v>
          </cell>
          <cell r="GI37">
            <v>726.59</v>
          </cell>
          <cell r="GJ37">
            <v>0</v>
          </cell>
          <cell r="GK37">
            <v>0</v>
          </cell>
          <cell r="GL37">
            <v>726.59</v>
          </cell>
          <cell r="GM37" t="str">
            <v>C</v>
          </cell>
        </row>
        <row r="38">
          <cell r="A38" t="str">
            <v>FT-2019-36</v>
          </cell>
          <cell r="B38" t="str">
            <v>x</v>
          </cell>
          <cell r="C38">
            <v>0</v>
          </cell>
          <cell r="D38" t="str">
            <v>SFP</v>
          </cell>
          <cell r="E38">
            <v>0</v>
          </cell>
          <cell r="F38" t="str">
            <v>DGGFH</v>
          </cell>
          <cell r="G38" t="str">
            <v>DEFTHA</v>
          </cell>
          <cell r="H38" t="str">
            <v>non</v>
          </cell>
          <cell r="I38" t="str">
            <v>Projet récurrent</v>
          </cell>
          <cell r="J38" t="str">
            <v>Projet récurrent</v>
          </cell>
          <cell r="K38" t="str">
            <v>En continu</v>
          </cell>
          <cell r="L38">
            <v>0</v>
          </cell>
          <cell r="M38" t="str">
            <v xml:space="preserve">Contribution financière à l'Institut de la fourrure du Canada </v>
          </cell>
          <cell r="N38" t="str">
            <v>Depuis 1997, l’Institut de la fourrure du Canada (IFC) est responsable de l’application des protocoles scientifiques et de la mise en œuvre du plan de travail lié au Programme canadien de recherche sur les pièges sans cruauté en vertu de l'Accord sur les normes internationales de piégeage sans cruauté (ANIPSC). L'IFC est  responsable de la recherche mondiale liée à la certification internationale des pièges pour le bien-être des animaux sauvages. Pour assurer son fonctionnement global, chaque autorité compétente soutient financièrement les services de l'IFC par l'octroi d'une contribution annuelle et le versement des frais inhérents au renouvellement de son adhésion annuelle. Sur une base périodique, cet engagement assure au Gouvernement du Québec des services qu’il ne pourrait assumer seul et à moindre coût. Plus précisément, ces services consistent en travaux de recherche et d’expérimentation de pièges certifiés pour la capture des animaux à fourrure selon les normes internationales établies, d’amélioration et d’accréditation de méthodes ou d’approches de capture qui respecte les exigences pour le bien-être des animaux ainsi que de production d’outils de sensibilisation et d’éducation pour les citoyens et les utilisateurs fauniques. Par conséquent, l'IFC garantit le respect des engagements du Ministère à l’égard de la mise en oeuvre de l'ANIPSC. Cet accord a été reconnu officiellement par un décret du Gouvernement du Québec (décret 116-2000, 9 février 2000).</v>
          </cell>
          <cell r="O38" t="str">
            <v xml:space="preserve">1) respecter le partage des coûts liés aux engagements mutuels des autorités canadiennes pour la mise en oeuvre de l'ANIPCS;  2) soutenir financièrement le fonctionnement de l'IFC et le développement de ses activités corporatives (comités de recherche et de développement, conseil d'administration, etc.). 
</v>
          </cell>
          <cell r="P38" t="str">
            <v>1) octroyer à l'IFC une contribution financière annuelle de 10k$ (automne 2019); 2) verser à l'IFC la cotisation annuelle de 500$ prévue pour le renouvellement de l'adhésion corporative.</v>
          </cell>
          <cell r="Q38" t="str">
            <v>(À compléter ultérieurement, lors de la reddition de comptes)</v>
          </cell>
          <cell r="R38" t="str">
            <v>Emmanuel Dalpé-Charron</v>
          </cell>
          <cell r="S38">
            <v>0</v>
          </cell>
          <cell r="T38" t="str">
            <v>NA</v>
          </cell>
          <cell r="U38" t="str">
            <v>NA</v>
          </cell>
          <cell r="V38">
            <v>0</v>
          </cell>
          <cell r="W38">
            <v>0</v>
          </cell>
          <cell r="X38">
            <v>0</v>
          </cell>
          <cell r="Y38">
            <v>0</v>
          </cell>
          <cell r="Z38">
            <v>0</v>
          </cell>
          <cell r="AA38">
            <v>0</v>
          </cell>
          <cell r="AB38">
            <v>0</v>
          </cell>
          <cell r="AC38">
            <v>0</v>
          </cell>
          <cell r="AD38">
            <v>0</v>
          </cell>
          <cell r="AE38">
            <v>0</v>
          </cell>
          <cell r="AF38">
            <v>0</v>
          </cell>
          <cell r="AG38">
            <v>0</v>
          </cell>
          <cell r="AH38">
            <v>0</v>
          </cell>
          <cell r="AI38" t="str">
            <v>NA</v>
          </cell>
          <cell r="AJ38" t="str">
            <v>NA</v>
          </cell>
          <cell r="AK38" t="str">
            <v>NA</v>
          </cell>
          <cell r="AL38">
            <v>0</v>
          </cell>
          <cell r="AM38">
            <v>0</v>
          </cell>
          <cell r="AN38">
            <v>0</v>
          </cell>
          <cell r="AO38">
            <v>0</v>
          </cell>
          <cell r="AP38">
            <v>0</v>
          </cell>
          <cell r="AQ38">
            <v>0</v>
          </cell>
          <cell r="AR38">
            <v>0</v>
          </cell>
          <cell r="AS38">
            <v>0</v>
          </cell>
          <cell r="AT38">
            <v>0</v>
          </cell>
          <cell r="AU38">
            <v>0</v>
          </cell>
          <cell r="AV38">
            <v>0</v>
          </cell>
          <cell r="AW38">
            <v>0</v>
          </cell>
          <cell r="AX38">
            <v>0</v>
          </cell>
          <cell r="AY38" t="str">
            <v>NA</v>
          </cell>
          <cell r="AZ38" t="str">
            <v>NA</v>
          </cell>
          <cell r="BA38" t="str">
            <v>NA</v>
          </cell>
          <cell r="BB38">
            <v>0</v>
          </cell>
          <cell r="BC38">
            <v>0</v>
          </cell>
          <cell r="BD38">
            <v>0</v>
          </cell>
          <cell r="BE38">
            <v>0</v>
          </cell>
          <cell r="BF38">
            <v>0</v>
          </cell>
          <cell r="BG38">
            <v>0</v>
          </cell>
          <cell r="BH38">
            <v>0</v>
          </cell>
          <cell r="BI38">
            <v>0</v>
          </cell>
          <cell r="BJ38">
            <v>0</v>
          </cell>
          <cell r="BK38">
            <v>0</v>
          </cell>
          <cell r="BL38">
            <v>0</v>
          </cell>
          <cell r="BM38">
            <v>0</v>
          </cell>
          <cell r="BN38">
            <v>0</v>
          </cell>
          <cell r="BO38" t="str">
            <v>NA</v>
          </cell>
          <cell r="BP38" t="str">
            <v>NA</v>
          </cell>
          <cell r="BQ38" t="str">
            <v>NA</v>
          </cell>
          <cell r="BR38">
            <v>0</v>
          </cell>
          <cell r="BS38">
            <v>0</v>
          </cell>
          <cell r="BT38">
            <v>0</v>
          </cell>
          <cell r="BU38">
            <v>0</v>
          </cell>
          <cell r="BV38">
            <v>0</v>
          </cell>
          <cell r="BW38">
            <v>0</v>
          </cell>
          <cell r="BX38">
            <v>0</v>
          </cell>
          <cell r="BY38">
            <v>0</v>
          </cell>
          <cell r="BZ38">
            <v>0</v>
          </cell>
          <cell r="CA38">
            <v>0</v>
          </cell>
          <cell r="CB38">
            <v>0</v>
          </cell>
          <cell r="CC38">
            <v>0</v>
          </cell>
          <cell r="CD38">
            <v>0</v>
          </cell>
          <cell r="CE38" t="str">
            <v>NA</v>
          </cell>
          <cell r="CF38" t="str">
            <v>NA</v>
          </cell>
          <cell r="CG38" t="str">
            <v>NA</v>
          </cell>
          <cell r="CH38">
            <v>0</v>
          </cell>
          <cell r="CI38">
            <v>0</v>
          </cell>
          <cell r="CJ38">
            <v>0</v>
          </cell>
          <cell r="CK38">
            <v>0</v>
          </cell>
          <cell r="CL38">
            <v>0</v>
          </cell>
          <cell r="CM38">
            <v>0</v>
          </cell>
          <cell r="CN38">
            <v>0</v>
          </cell>
          <cell r="CO38">
            <v>0</v>
          </cell>
          <cell r="CP38">
            <v>0</v>
          </cell>
          <cell r="CQ38">
            <v>0</v>
          </cell>
          <cell r="CR38">
            <v>0</v>
          </cell>
          <cell r="CS38">
            <v>0</v>
          </cell>
          <cell r="CT38">
            <v>0</v>
          </cell>
          <cell r="CU38" t="str">
            <v>NA</v>
          </cell>
          <cell r="CV38" t="str">
            <v>NA</v>
          </cell>
          <cell r="CW38" t="str">
            <v>NA</v>
          </cell>
          <cell r="CX38">
            <v>0</v>
          </cell>
          <cell r="CY38">
            <v>0</v>
          </cell>
          <cell r="CZ38">
            <v>0</v>
          </cell>
          <cell r="DA38">
            <v>0</v>
          </cell>
          <cell r="DB38">
            <v>0</v>
          </cell>
          <cell r="DC38">
            <v>0</v>
          </cell>
          <cell r="DD38">
            <v>0</v>
          </cell>
          <cell r="DE38">
            <v>0</v>
          </cell>
          <cell r="DF38">
            <v>0</v>
          </cell>
          <cell r="DG38">
            <v>0</v>
          </cell>
          <cell r="DH38">
            <v>0</v>
          </cell>
          <cell r="DI38">
            <v>0</v>
          </cell>
          <cell r="DJ38">
            <v>0</v>
          </cell>
          <cell r="DK38" t="str">
            <v>NA</v>
          </cell>
          <cell r="DL38" t="str">
            <v>NA</v>
          </cell>
          <cell r="DM38" t="str">
            <v>NA</v>
          </cell>
          <cell r="DN38">
            <v>0</v>
          </cell>
          <cell r="DO38">
            <v>0</v>
          </cell>
          <cell r="DP38">
            <v>0</v>
          </cell>
          <cell r="DQ38">
            <v>0</v>
          </cell>
          <cell r="DR38">
            <v>0</v>
          </cell>
          <cell r="DS38">
            <v>0</v>
          </cell>
          <cell r="DT38">
            <v>0</v>
          </cell>
          <cell r="DU38">
            <v>0</v>
          </cell>
          <cell r="DV38">
            <v>0</v>
          </cell>
          <cell r="DW38">
            <v>0</v>
          </cell>
          <cell r="DX38">
            <v>0</v>
          </cell>
          <cell r="DY38">
            <v>0</v>
          </cell>
          <cell r="DZ38">
            <v>0</v>
          </cell>
          <cell r="EA38" t="str">
            <v>NA</v>
          </cell>
          <cell r="EB38" t="str">
            <v>NA</v>
          </cell>
          <cell r="EC38" t="str">
            <v>NA</v>
          </cell>
          <cell r="ED38">
            <v>0</v>
          </cell>
          <cell r="EE38">
            <v>0</v>
          </cell>
          <cell r="EF38">
            <v>0</v>
          </cell>
          <cell r="EG38">
            <v>0</v>
          </cell>
          <cell r="EH38">
            <v>0</v>
          </cell>
          <cell r="EI38">
            <v>0</v>
          </cell>
          <cell r="EJ38">
            <v>0</v>
          </cell>
          <cell r="EK38">
            <v>0</v>
          </cell>
          <cell r="EL38">
            <v>0</v>
          </cell>
          <cell r="EM38">
            <v>0</v>
          </cell>
          <cell r="EN38">
            <v>0</v>
          </cell>
          <cell r="EO38">
            <v>0</v>
          </cell>
          <cell r="EP38">
            <v>0</v>
          </cell>
          <cell r="EQ38" t="str">
            <v>NA</v>
          </cell>
          <cell r="ER38" t="str">
            <v>NA</v>
          </cell>
          <cell r="ES38" t="str">
            <v>NA</v>
          </cell>
          <cell r="ET38">
            <v>0</v>
          </cell>
          <cell r="EU38">
            <v>0</v>
          </cell>
          <cell r="EV38">
            <v>0</v>
          </cell>
          <cell r="EW38">
            <v>0</v>
          </cell>
          <cell r="EX38">
            <v>0</v>
          </cell>
          <cell r="EY38">
            <v>0</v>
          </cell>
          <cell r="EZ38">
            <v>0</v>
          </cell>
          <cell r="FA38">
            <v>0</v>
          </cell>
          <cell r="FB38">
            <v>0</v>
          </cell>
          <cell r="FC38">
            <v>0</v>
          </cell>
          <cell r="FD38">
            <v>0</v>
          </cell>
          <cell r="FE38">
            <v>0</v>
          </cell>
          <cell r="FF38">
            <v>0</v>
          </cell>
          <cell r="FG38" t="str">
            <v>NA</v>
          </cell>
          <cell r="FH38" t="str">
            <v>NA</v>
          </cell>
          <cell r="FI38" t="str">
            <v>NA</v>
          </cell>
          <cell r="FJ38">
            <v>0</v>
          </cell>
          <cell r="FK38">
            <v>0</v>
          </cell>
          <cell r="FL38">
            <v>0</v>
          </cell>
          <cell r="FM38">
            <v>0</v>
          </cell>
          <cell r="FN38">
            <v>0</v>
          </cell>
          <cell r="FO38">
            <v>0</v>
          </cell>
          <cell r="FP38">
            <v>0</v>
          </cell>
          <cell r="FQ38">
            <v>0</v>
          </cell>
          <cell r="FR38">
            <v>0</v>
          </cell>
          <cell r="FS38">
            <v>0</v>
          </cell>
          <cell r="FT38">
            <v>0</v>
          </cell>
          <cell r="FU38">
            <v>0</v>
          </cell>
          <cell r="FV38">
            <v>0</v>
          </cell>
          <cell r="FW38" t="str">
            <v>NA</v>
          </cell>
          <cell r="FX38" t="str">
            <v>NA</v>
          </cell>
          <cell r="FY38" t="str">
            <v>NA</v>
          </cell>
          <cell r="FZ38">
            <v>0</v>
          </cell>
          <cell r="GA38">
            <v>0</v>
          </cell>
          <cell r="GB38">
            <v>0</v>
          </cell>
          <cell r="GC38">
            <v>0</v>
          </cell>
          <cell r="GD38">
            <v>0</v>
          </cell>
          <cell r="GE38">
            <v>0</v>
          </cell>
          <cell r="GF38">
            <v>0</v>
          </cell>
          <cell r="GG38">
            <v>0</v>
          </cell>
          <cell r="GH38">
            <v>0</v>
          </cell>
          <cell r="GI38">
            <v>0</v>
          </cell>
          <cell r="GJ38">
            <v>0</v>
          </cell>
          <cell r="GK38">
            <v>0</v>
          </cell>
          <cell r="GL38">
            <v>0</v>
          </cell>
          <cell r="GM38" t="str">
            <v>NA</v>
          </cell>
        </row>
        <row r="39">
          <cell r="A39" t="str">
            <v>FT-2019-37</v>
          </cell>
          <cell r="B39">
            <v>0</v>
          </cell>
          <cell r="C39">
            <v>0</v>
          </cell>
          <cell r="D39">
            <v>0</v>
          </cell>
          <cell r="E39" t="str">
            <v>Faune terrestre</v>
          </cell>
          <cell r="F39">
            <v>0</v>
          </cell>
          <cell r="G39">
            <v>0</v>
          </cell>
          <cell r="H39">
            <v>0</v>
          </cell>
          <cell r="I39">
            <v>0</v>
          </cell>
          <cell r="J39">
            <v>0</v>
          </cell>
          <cell r="K39">
            <v>0</v>
          </cell>
          <cell r="L39">
            <v>0</v>
          </cell>
          <cell r="M39">
            <v>0</v>
          </cell>
          <cell r="N39">
            <v>0</v>
          </cell>
          <cell r="O39">
            <v>0</v>
          </cell>
          <cell r="P39">
            <v>0</v>
          </cell>
          <cell r="Q39" t="str">
            <v>(À compléter ultérieurement, lors de la reddition de comptes)</v>
          </cell>
          <cell r="R39" t="str">
            <v>(nom du responsable)</v>
          </cell>
          <cell r="S39">
            <v>0</v>
          </cell>
          <cell r="T39" t="str">
            <v>NA</v>
          </cell>
          <cell r="U39" t="str">
            <v>NA</v>
          </cell>
          <cell r="V39">
            <v>0</v>
          </cell>
          <cell r="W39">
            <v>0</v>
          </cell>
          <cell r="X39">
            <v>0</v>
          </cell>
          <cell r="Y39">
            <v>0</v>
          </cell>
          <cell r="Z39">
            <v>0</v>
          </cell>
          <cell r="AA39">
            <v>0</v>
          </cell>
          <cell r="AB39">
            <v>0</v>
          </cell>
          <cell r="AC39">
            <v>0</v>
          </cell>
          <cell r="AD39">
            <v>0</v>
          </cell>
          <cell r="AE39">
            <v>0</v>
          </cell>
          <cell r="AF39">
            <v>0</v>
          </cell>
          <cell r="AG39">
            <v>0</v>
          </cell>
          <cell r="AH39">
            <v>0</v>
          </cell>
          <cell r="AI39" t="str">
            <v>NA</v>
          </cell>
          <cell r="AJ39" t="str">
            <v>NA</v>
          </cell>
          <cell r="AK39" t="str">
            <v>NA</v>
          </cell>
          <cell r="AL39">
            <v>0</v>
          </cell>
          <cell r="AM39">
            <v>0</v>
          </cell>
          <cell r="AN39">
            <v>0</v>
          </cell>
          <cell r="AO39">
            <v>0</v>
          </cell>
          <cell r="AP39">
            <v>0</v>
          </cell>
          <cell r="AQ39">
            <v>0</v>
          </cell>
          <cell r="AR39">
            <v>0</v>
          </cell>
          <cell r="AS39">
            <v>0</v>
          </cell>
          <cell r="AT39">
            <v>0</v>
          </cell>
          <cell r="AU39">
            <v>0</v>
          </cell>
          <cell r="AV39">
            <v>0</v>
          </cell>
          <cell r="AW39">
            <v>0</v>
          </cell>
          <cell r="AX39">
            <v>0</v>
          </cell>
          <cell r="AY39" t="str">
            <v>NA</v>
          </cell>
          <cell r="AZ39" t="str">
            <v>NA</v>
          </cell>
          <cell r="BA39" t="str">
            <v>NA</v>
          </cell>
          <cell r="BB39">
            <v>0</v>
          </cell>
          <cell r="BC39">
            <v>0</v>
          </cell>
          <cell r="BD39">
            <v>0</v>
          </cell>
          <cell r="BE39">
            <v>0</v>
          </cell>
          <cell r="BF39">
            <v>0</v>
          </cell>
          <cell r="BG39">
            <v>0</v>
          </cell>
          <cell r="BH39">
            <v>0</v>
          </cell>
          <cell r="BI39">
            <v>0</v>
          </cell>
          <cell r="BJ39">
            <v>0</v>
          </cell>
          <cell r="BK39">
            <v>0</v>
          </cell>
          <cell r="BL39">
            <v>0</v>
          </cell>
          <cell r="BM39">
            <v>0</v>
          </cell>
          <cell r="BN39">
            <v>0</v>
          </cell>
          <cell r="BO39" t="str">
            <v>NA</v>
          </cell>
          <cell r="BP39" t="str">
            <v>NA</v>
          </cell>
          <cell r="BQ39" t="str">
            <v>NA</v>
          </cell>
          <cell r="BR39">
            <v>0</v>
          </cell>
          <cell r="BS39">
            <v>0</v>
          </cell>
          <cell r="BT39">
            <v>0</v>
          </cell>
          <cell r="BU39">
            <v>0</v>
          </cell>
          <cell r="BV39">
            <v>0</v>
          </cell>
          <cell r="BW39">
            <v>0</v>
          </cell>
          <cell r="BX39">
            <v>0</v>
          </cell>
          <cell r="BY39">
            <v>0</v>
          </cell>
          <cell r="BZ39">
            <v>0</v>
          </cell>
          <cell r="CA39">
            <v>0</v>
          </cell>
          <cell r="CB39">
            <v>0</v>
          </cell>
          <cell r="CC39">
            <v>0</v>
          </cell>
          <cell r="CD39">
            <v>0</v>
          </cell>
          <cell r="CE39" t="str">
            <v>NA</v>
          </cell>
          <cell r="CF39" t="str">
            <v>NA</v>
          </cell>
          <cell r="CG39" t="str">
            <v>NA</v>
          </cell>
          <cell r="CH39">
            <v>0</v>
          </cell>
          <cell r="CI39">
            <v>0</v>
          </cell>
          <cell r="CJ39">
            <v>0</v>
          </cell>
          <cell r="CK39">
            <v>0</v>
          </cell>
          <cell r="CL39">
            <v>0</v>
          </cell>
          <cell r="CM39">
            <v>0</v>
          </cell>
          <cell r="CN39">
            <v>0</v>
          </cell>
          <cell r="CO39">
            <v>0</v>
          </cell>
          <cell r="CP39">
            <v>0</v>
          </cell>
          <cell r="CQ39">
            <v>0</v>
          </cell>
          <cell r="CR39">
            <v>0</v>
          </cell>
          <cell r="CS39">
            <v>0</v>
          </cell>
          <cell r="CT39">
            <v>0</v>
          </cell>
          <cell r="CU39" t="str">
            <v>NA</v>
          </cell>
          <cell r="CV39" t="str">
            <v>NA</v>
          </cell>
          <cell r="CW39" t="str">
            <v>NA</v>
          </cell>
          <cell r="CX39">
            <v>0</v>
          </cell>
          <cell r="CY39">
            <v>0</v>
          </cell>
          <cell r="CZ39">
            <v>0</v>
          </cell>
          <cell r="DA39">
            <v>0</v>
          </cell>
          <cell r="DB39">
            <v>0</v>
          </cell>
          <cell r="DC39">
            <v>0</v>
          </cell>
          <cell r="DD39">
            <v>0</v>
          </cell>
          <cell r="DE39">
            <v>0</v>
          </cell>
          <cell r="DF39">
            <v>0</v>
          </cell>
          <cell r="DG39">
            <v>0</v>
          </cell>
          <cell r="DH39">
            <v>0</v>
          </cell>
          <cell r="DI39">
            <v>0</v>
          </cell>
          <cell r="DJ39">
            <v>0</v>
          </cell>
          <cell r="DK39" t="str">
            <v>NA</v>
          </cell>
          <cell r="DL39" t="str">
            <v>NA</v>
          </cell>
          <cell r="DM39" t="str">
            <v>NA</v>
          </cell>
          <cell r="DN39">
            <v>0</v>
          </cell>
          <cell r="DO39">
            <v>0</v>
          </cell>
          <cell r="DP39">
            <v>0</v>
          </cell>
          <cell r="DQ39">
            <v>0</v>
          </cell>
          <cell r="DR39">
            <v>0</v>
          </cell>
          <cell r="DS39">
            <v>0</v>
          </cell>
          <cell r="DT39">
            <v>0</v>
          </cell>
          <cell r="DU39">
            <v>0</v>
          </cell>
          <cell r="DV39">
            <v>0</v>
          </cell>
          <cell r="DW39">
            <v>0</v>
          </cell>
          <cell r="DX39">
            <v>0</v>
          </cell>
          <cell r="DY39">
            <v>0</v>
          </cell>
          <cell r="DZ39">
            <v>0</v>
          </cell>
          <cell r="EA39" t="str">
            <v>NA</v>
          </cell>
          <cell r="EB39" t="str">
            <v>NA</v>
          </cell>
          <cell r="EC39" t="str">
            <v>NA</v>
          </cell>
          <cell r="ED39">
            <v>0</v>
          </cell>
          <cell r="EE39">
            <v>0</v>
          </cell>
          <cell r="EF39">
            <v>0</v>
          </cell>
          <cell r="EG39">
            <v>0</v>
          </cell>
          <cell r="EH39">
            <v>0</v>
          </cell>
          <cell r="EI39">
            <v>0</v>
          </cell>
          <cell r="EJ39">
            <v>0</v>
          </cell>
          <cell r="EK39">
            <v>0</v>
          </cell>
          <cell r="EL39">
            <v>0</v>
          </cell>
          <cell r="EM39">
            <v>0</v>
          </cell>
          <cell r="EN39">
            <v>0</v>
          </cell>
          <cell r="EO39">
            <v>0</v>
          </cell>
          <cell r="EP39">
            <v>0</v>
          </cell>
          <cell r="EQ39" t="str">
            <v>NA</v>
          </cell>
          <cell r="ER39" t="str">
            <v>NA</v>
          </cell>
          <cell r="ES39" t="str">
            <v>NA</v>
          </cell>
          <cell r="ET39">
            <v>0</v>
          </cell>
          <cell r="EU39">
            <v>0</v>
          </cell>
          <cell r="EV39">
            <v>0</v>
          </cell>
          <cell r="EW39">
            <v>0</v>
          </cell>
          <cell r="EX39">
            <v>0</v>
          </cell>
          <cell r="EY39">
            <v>0</v>
          </cell>
          <cell r="EZ39">
            <v>0</v>
          </cell>
          <cell r="FA39">
            <v>0</v>
          </cell>
          <cell r="FB39">
            <v>0</v>
          </cell>
          <cell r="FC39">
            <v>0</v>
          </cell>
          <cell r="FD39">
            <v>0</v>
          </cell>
          <cell r="FE39">
            <v>0</v>
          </cell>
          <cell r="FF39">
            <v>0</v>
          </cell>
          <cell r="FG39" t="str">
            <v>NA</v>
          </cell>
          <cell r="FH39" t="str">
            <v>NA</v>
          </cell>
          <cell r="FI39" t="str">
            <v>NA</v>
          </cell>
          <cell r="FJ39">
            <v>0</v>
          </cell>
          <cell r="FK39">
            <v>0</v>
          </cell>
          <cell r="FL39">
            <v>0</v>
          </cell>
          <cell r="FM39">
            <v>0</v>
          </cell>
          <cell r="FN39">
            <v>0</v>
          </cell>
          <cell r="FO39">
            <v>0</v>
          </cell>
          <cell r="FP39">
            <v>0</v>
          </cell>
          <cell r="FQ39">
            <v>0</v>
          </cell>
          <cell r="FR39">
            <v>0</v>
          </cell>
          <cell r="FS39">
            <v>0</v>
          </cell>
          <cell r="FT39">
            <v>0</v>
          </cell>
          <cell r="FU39">
            <v>0</v>
          </cell>
          <cell r="FV39">
            <v>0</v>
          </cell>
          <cell r="FW39" t="str">
            <v>NA</v>
          </cell>
          <cell r="FX39" t="str">
            <v>NA</v>
          </cell>
          <cell r="FY39" t="str">
            <v>NA</v>
          </cell>
          <cell r="FZ39">
            <v>0</v>
          </cell>
          <cell r="GA39">
            <v>0</v>
          </cell>
          <cell r="GB39">
            <v>0</v>
          </cell>
          <cell r="GC39">
            <v>0</v>
          </cell>
          <cell r="GD39">
            <v>0</v>
          </cell>
          <cell r="GE39">
            <v>0</v>
          </cell>
          <cell r="GF39">
            <v>0</v>
          </cell>
          <cell r="GG39">
            <v>0</v>
          </cell>
          <cell r="GH39">
            <v>0</v>
          </cell>
          <cell r="GI39">
            <v>0</v>
          </cell>
          <cell r="GJ39">
            <v>0</v>
          </cell>
          <cell r="GK39">
            <v>0</v>
          </cell>
          <cell r="GL39">
            <v>0</v>
          </cell>
          <cell r="GM39" t="str">
            <v>NA</v>
          </cell>
        </row>
        <row r="40">
          <cell r="A40" t="str">
            <v>FT-2019-38</v>
          </cell>
          <cell r="B40">
            <v>0</v>
          </cell>
          <cell r="C40">
            <v>0</v>
          </cell>
          <cell r="D40">
            <v>0</v>
          </cell>
          <cell r="E40" t="str">
            <v>Faune terrestre</v>
          </cell>
          <cell r="F40">
            <v>0</v>
          </cell>
          <cell r="G40">
            <v>0</v>
          </cell>
          <cell r="H40">
            <v>0</v>
          </cell>
          <cell r="I40">
            <v>0</v>
          </cell>
          <cell r="J40">
            <v>0</v>
          </cell>
          <cell r="K40">
            <v>0</v>
          </cell>
          <cell r="L40">
            <v>0</v>
          </cell>
          <cell r="M40">
            <v>0</v>
          </cell>
          <cell r="N40">
            <v>0</v>
          </cell>
          <cell r="O40">
            <v>0</v>
          </cell>
          <cell r="P40">
            <v>0</v>
          </cell>
          <cell r="Q40" t="str">
            <v>(À compléter ultérieurement, lors de la reddition de comptes)</v>
          </cell>
          <cell r="R40" t="str">
            <v>(nom du responsable)</v>
          </cell>
          <cell r="S40">
            <v>0</v>
          </cell>
          <cell r="T40" t="str">
            <v>NA</v>
          </cell>
          <cell r="U40" t="str">
            <v>NA</v>
          </cell>
          <cell r="V40">
            <v>0</v>
          </cell>
          <cell r="W40">
            <v>0</v>
          </cell>
          <cell r="X40">
            <v>0</v>
          </cell>
          <cell r="Y40">
            <v>0</v>
          </cell>
          <cell r="Z40">
            <v>0</v>
          </cell>
          <cell r="AA40">
            <v>0</v>
          </cell>
          <cell r="AB40">
            <v>0</v>
          </cell>
          <cell r="AC40">
            <v>0</v>
          </cell>
          <cell r="AD40">
            <v>0</v>
          </cell>
          <cell r="AE40">
            <v>0</v>
          </cell>
          <cell r="AF40">
            <v>0</v>
          </cell>
          <cell r="AG40">
            <v>0</v>
          </cell>
          <cell r="AH40">
            <v>0</v>
          </cell>
          <cell r="AI40" t="str">
            <v>NA</v>
          </cell>
          <cell r="AJ40" t="str">
            <v>NA</v>
          </cell>
          <cell r="AK40" t="str">
            <v>NA</v>
          </cell>
          <cell r="AL40">
            <v>0</v>
          </cell>
          <cell r="AM40">
            <v>0</v>
          </cell>
          <cell r="AN40">
            <v>0</v>
          </cell>
          <cell r="AO40">
            <v>0</v>
          </cell>
          <cell r="AP40">
            <v>0</v>
          </cell>
          <cell r="AQ40">
            <v>0</v>
          </cell>
          <cell r="AR40">
            <v>0</v>
          </cell>
          <cell r="AS40">
            <v>0</v>
          </cell>
          <cell r="AT40">
            <v>0</v>
          </cell>
          <cell r="AU40">
            <v>0</v>
          </cell>
          <cell r="AV40">
            <v>0</v>
          </cell>
          <cell r="AW40">
            <v>0</v>
          </cell>
          <cell r="AX40">
            <v>0</v>
          </cell>
          <cell r="AY40" t="str">
            <v>NA</v>
          </cell>
          <cell r="AZ40" t="str">
            <v>NA</v>
          </cell>
          <cell r="BA40" t="str">
            <v>NA</v>
          </cell>
          <cell r="BB40">
            <v>0</v>
          </cell>
          <cell r="BC40">
            <v>0</v>
          </cell>
          <cell r="BD40">
            <v>0</v>
          </cell>
          <cell r="BE40">
            <v>0</v>
          </cell>
          <cell r="BF40">
            <v>0</v>
          </cell>
          <cell r="BG40">
            <v>0</v>
          </cell>
          <cell r="BH40">
            <v>0</v>
          </cell>
          <cell r="BI40">
            <v>0</v>
          </cell>
          <cell r="BJ40">
            <v>0</v>
          </cell>
          <cell r="BK40">
            <v>0</v>
          </cell>
          <cell r="BL40">
            <v>0</v>
          </cell>
          <cell r="BM40">
            <v>0</v>
          </cell>
          <cell r="BN40">
            <v>0</v>
          </cell>
          <cell r="BO40" t="str">
            <v>NA</v>
          </cell>
          <cell r="BP40" t="str">
            <v>NA</v>
          </cell>
          <cell r="BQ40" t="str">
            <v>NA</v>
          </cell>
          <cell r="BR40">
            <v>0</v>
          </cell>
          <cell r="BS40">
            <v>0</v>
          </cell>
          <cell r="BT40">
            <v>0</v>
          </cell>
          <cell r="BU40">
            <v>0</v>
          </cell>
          <cell r="BV40">
            <v>0</v>
          </cell>
          <cell r="BW40">
            <v>0</v>
          </cell>
          <cell r="BX40">
            <v>0</v>
          </cell>
          <cell r="BY40">
            <v>0</v>
          </cell>
          <cell r="BZ40">
            <v>0</v>
          </cell>
          <cell r="CA40">
            <v>0</v>
          </cell>
          <cell r="CB40">
            <v>0</v>
          </cell>
          <cell r="CC40">
            <v>0</v>
          </cell>
          <cell r="CD40">
            <v>0</v>
          </cell>
          <cell r="CE40" t="str">
            <v>NA</v>
          </cell>
          <cell r="CF40" t="str">
            <v>NA</v>
          </cell>
          <cell r="CG40" t="str">
            <v>NA</v>
          </cell>
          <cell r="CH40">
            <v>0</v>
          </cell>
          <cell r="CI40">
            <v>0</v>
          </cell>
          <cell r="CJ40">
            <v>0</v>
          </cell>
          <cell r="CK40">
            <v>0</v>
          </cell>
          <cell r="CL40">
            <v>0</v>
          </cell>
          <cell r="CM40">
            <v>0</v>
          </cell>
          <cell r="CN40">
            <v>0</v>
          </cell>
          <cell r="CO40">
            <v>0</v>
          </cell>
          <cell r="CP40">
            <v>0</v>
          </cell>
          <cell r="CQ40">
            <v>0</v>
          </cell>
          <cell r="CR40">
            <v>0</v>
          </cell>
          <cell r="CS40">
            <v>0</v>
          </cell>
          <cell r="CT40">
            <v>0</v>
          </cell>
          <cell r="CU40" t="str">
            <v>NA</v>
          </cell>
          <cell r="CV40" t="str">
            <v>NA</v>
          </cell>
          <cell r="CW40" t="str">
            <v>NA</v>
          </cell>
          <cell r="CX40">
            <v>0</v>
          </cell>
          <cell r="CY40">
            <v>0</v>
          </cell>
          <cell r="CZ40">
            <v>0</v>
          </cell>
          <cell r="DA40">
            <v>0</v>
          </cell>
          <cell r="DB40">
            <v>0</v>
          </cell>
          <cell r="DC40">
            <v>0</v>
          </cell>
          <cell r="DD40">
            <v>0</v>
          </cell>
          <cell r="DE40">
            <v>0</v>
          </cell>
          <cell r="DF40">
            <v>0</v>
          </cell>
          <cell r="DG40">
            <v>0</v>
          </cell>
          <cell r="DH40">
            <v>0</v>
          </cell>
          <cell r="DI40">
            <v>0</v>
          </cell>
          <cell r="DJ40">
            <v>0</v>
          </cell>
          <cell r="DK40" t="str">
            <v>NA</v>
          </cell>
          <cell r="DL40" t="str">
            <v>NA</v>
          </cell>
          <cell r="DM40" t="str">
            <v>NA</v>
          </cell>
          <cell r="DN40">
            <v>0</v>
          </cell>
          <cell r="DO40">
            <v>0</v>
          </cell>
          <cell r="DP40">
            <v>0</v>
          </cell>
          <cell r="DQ40">
            <v>0</v>
          </cell>
          <cell r="DR40">
            <v>0</v>
          </cell>
          <cell r="DS40">
            <v>0</v>
          </cell>
          <cell r="DT40">
            <v>0</v>
          </cell>
          <cell r="DU40">
            <v>0</v>
          </cell>
          <cell r="DV40">
            <v>0</v>
          </cell>
          <cell r="DW40">
            <v>0</v>
          </cell>
          <cell r="DX40">
            <v>0</v>
          </cell>
          <cell r="DY40">
            <v>0</v>
          </cell>
          <cell r="DZ40">
            <v>0</v>
          </cell>
          <cell r="EA40" t="str">
            <v>NA</v>
          </cell>
          <cell r="EB40" t="str">
            <v>NA</v>
          </cell>
          <cell r="EC40" t="str">
            <v>NA</v>
          </cell>
          <cell r="ED40">
            <v>0</v>
          </cell>
          <cell r="EE40">
            <v>0</v>
          </cell>
          <cell r="EF40">
            <v>0</v>
          </cell>
          <cell r="EG40">
            <v>0</v>
          </cell>
          <cell r="EH40">
            <v>0</v>
          </cell>
          <cell r="EI40">
            <v>0</v>
          </cell>
          <cell r="EJ40">
            <v>0</v>
          </cell>
          <cell r="EK40">
            <v>0</v>
          </cell>
          <cell r="EL40">
            <v>0</v>
          </cell>
          <cell r="EM40">
            <v>0</v>
          </cell>
          <cell r="EN40">
            <v>0</v>
          </cell>
          <cell r="EO40">
            <v>0</v>
          </cell>
          <cell r="EP40">
            <v>0</v>
          </cell>
          <cell r="EQ40" t="str">
            <v>NA</v>
          </cell>
          <cell r="ER40" t="str">
            <v>NA</v>
          </cell>
          <cell r="ES40" t="str">
            <v>NA</v>
          </cell>
          <cell r="ET40">
            <v>0</v>
          </cell>
          <cell r="EU40">
            <v>0</v>
          </cell>
          <cell r="EV40">
            <v>0</v>
          </cell>
          <cell r="EW40">
            <v>0</v>
          </cell>
          <cell r="EX40">
            <v>0</v>
          </cell>
          <cell r="EY40">
            <v>0</v>
          </cell>
          <cell r="EZ40">
            <v>0</v>
          </cell>
          <cell r="FA40">
            <v>0</v>
          </cell>
          <cell r="FB40">
            <v>0</v>
          </cell>
          <cell r="FC40">
            <v>0</v>
          </cell>
          <cell r="FD40">
            <v>0</v>
          </cell>
          <cell r="FE40">
            <v>0</v>
          </cell>
          <cell r="FF40">
            <v>0</v>
          </cell>
          <cell r="FG40" t="str">
            <v>NA</v>
          </cell>
          <cell r="FH40" t="str">
            <v>NA</v>
          </cell>
          <cell r="FI40" t="str">
            <v>NA</v>
          </cell>
          <cell r="FJ40">
            <v>0</v>
          </cell>
          <cell r="FK40">
            <v>0</v>
          </cell>
          <cell r="FL40">
            <v>0</v>
          </cell>
          <cell r="FM40">
            <v>0</v>
          </cell>
          <cell r="FN40">
            <v>0</v>
          </cell>
          <cell r="FO40">
            <v>0</v>
          </cell>
          <cell r="FP40">
            <v>0</v>
          </cell>
          <cell r="FQ40">
            <v>0</v>
          </cell>
          <cell r="FR40">
            <v>0</v>
          </cell>
          <cell r="FS40">
            <v>0</v>
          </cell>
          <cell r="FT40">
            <v>0</v>
          </cell>
          <cell r="FU40">
            <v>0</v>
          </cell>
          <cell r="FV40">
            <v>0</v>
          </cell>
          <cell r="FW40" t="str">
            <v>NA</v>
          </cell>
          <cell r="FX40" t="str">
            <v>NA</v>
          </cell>
          <cell r="FY40" t="str">
            <v>NA</v>
          </cell>
          <cell r="FZ40">
            <v>0</v>
          </cell>
          <cell r="GA40">
            <v>0</v>
          </cell>
          <cell r="GB40">
            <v>0</v>
          </cell>
          <cell r="GC40">
            <v>0</v>
          </cell>
          <cell r="GD40">
            <v>0</v>
          </cell>
          <cell r="GE40">
            <v>0</v>
          </cell>
          <cell r="GF40">
            <v>0</v>
          </cell>
          <cell r="GG40">
            <v>0</v>
          </cell>
          <cell r="GH40">
            <v>0</v>
          </cell>
          <cell r="GI40">
            <v>0</v>
          </cell>
          <cell r="GJ40">
            <v>0</v>
          </cell>
          <cell r="GK40">
            <v>0</v>
          </cell>
          <cell r="GL40">
            <v>0</v>
          </cell>
          <cell r="GM40" t="str">
            <v>NA</v>
          </cell>
        </row>
        <row r="41">
          <cell r="A41" t="str">
            <v>FT-2019-39</v>
          </cell>
          <cell r="B41">
            <v>0</v>
          </cell>
          <cell r="C41">
            <v>0</v>
          </cell>
          <cell r="D41">
            <v>0</v>
          </cell>
          <cell r="E41" t="str">
            <v>Faune terrestre</v>
          </cell>
          <cell r="F41">
            <v>0</v>
          </cell>
          <cell r="G41">
            <v>0</v>
          </cell>
          <cell r="H41">
            <v>0</v>
          </cell>
          <cell r="I41">
            <v>0</v>
          </cell>
          <cell r="J41">
            <v>0</v>
          </cell>
          <cell r="K41">
            <v>0</v>
          </cell>
          <cell r="L41">
            <v>0</v>
          </cell>
          <cell r="M41">
            <v>0</v>
          </cell>
          <cell r="N41">
            <v>0</v>
          </cell>
          <cell r="O41">
            <v>0</v>
          </cell>
          <cell r="P41">
            <v>0</v>
          </cell>
          <cell r="Q41" t="str">
            <v>(À compléter ultérieurement, lors de la reddition de comptes)</v>
          </cell>
          <cell r="R41" t="str">
            <v>(nom du responsable)</v>
          </cell>
          <cell r="S41">
            <v>0</v>
          </cell>
          <cell r="T41" t="str">
            <v>NA</v>
          </cell>
          <cell r="U41" t="str">
            <v>NA</v>
          </cell>
          <cell r="V41">
            <v>0</v>
          </cell>
          <cell r="W41">
            <v>0</v>
          </cell>
          <cell r="X41">
            <v>0</v>
          </cell>
          <cell r="Y41">
            <v>0</v>
          </cell>
          <cell r="Z41">
            <v>0</v>
          </cell>
          <cell r="AA41">
            <v>0</v>
          </cell>
          <cell r="AB41">
            <v>0</v>
          </cell>
          <cell r="AC41">
            <v>0</v>
          </cell>
          <cell r="AD41">
            <v>0</v>
          </cell>
          <cell r="AE41">
            <v>0</v>
          </cell>
          <cell r="AF41">
            <v>0</v>
          </cell>
          <cell r="AG41">
            <v>0</v>
          </cell>
          <cell r="AH41">
            <v>0</v>
          </cell>
          <cell r="AI41" t="str">
            <v>NA</v>
          </cell>
          <cell r="AJ41" t="str">
            <v>NA</v>
          </cell>
          <cell r="AK41" t="str">
            <v>NA</v>
          </cell>
          <cell r="AL41">
            <v>0</v>
          </cell>
          <cell r="AM41">
            <v>0</v>
          </cell>
          <cell r="AN41">
            <v>0</v>
          </cell>
          <cell r="AO41">
            <v>0</v>
          </cell>
          <cell r="AP41">
            <v>0</v>
          </cell>
          <cell r="AQ41">
            <v>0</v>
          </cell>
          <cell r="AR41">
            <v>0</v>
          </cell>
          <cell r="AS41">
            <v>0</v>
          </cell>
          <cell r="AT41">
            <v>0</v>
          </cell>
          <cell r="AU41">
            <v>0</v>
          </cell>
          <cell r="AV41">
            <v>0</v>
          </cell>
          <cell r="AW41">
            <v>0</v>
          </cell>
          <cell r="AX41">
            <v>0</v>
          </cell>
          <cell r="AY41" t="str">
            <v>NA</v>
          </cell>
          <cell r="AZ41" t="str">
            <v>NA</v>
          </cell>
          <cell r="BA41" t="str">
            <v>NA</v>
          </cell>
          <cell r="BB41">
            <v>0</v>
          </cell>
          <cell r="BC41">
            <v>0</v>
          </cell>
          <cell r="BD41">
            <v>0</v>
          </cell>
          <cell r="BE41">
            <v>0</v>
          </cell>
          <cell r="BF41">
            <v>0</v>
          </cell>
          <cell r="BG41">
            <v>0</v>
          </cell>
          <cell r="BH41">
            <v>0</v>
          </cell>
          <cell r="BI41">
            <v>0</v>
          </cell>
          <cell r="BJ41">
            <v>0</v>
          </cell>
          <cell r="BK41">
            <v>0</v>
          </cell>
          <cell r="BL41">
            <v>0</v>
          </cell>
          <cell r="BM41">
            <v>0</v>
          </cell>
          <cell r="BN41">
            <v>0</v>
          </cell>
          <cell r="BO41" t="str">
            <v>NA</v>
          </cell>
          <cell r="BP41" t="str">
            <v>NA</v>
          </cell>
          <cell r="BQ41" t="str">
            <v>NA</v>
          </cell>
          <cell r="BR41">
            <v>0</v>
          </cell>
          <cell r="BS41">
            <v>0</v>
          </cell>
          <cell r="BT41">
            <v>0</v>
          </cell>
          <cell r="BU41">
            <v>0</v>
          </cell>
          <cell r="BV41">
            <v>0</v>
          </cell>
          <cell r="BW41">
            <v>0</v>
          </cell>
          <cell r="BX41">
            <v>0</v>
          </cell>
          <cell r="BY41">
            <v>0</v>
          </cell>
          <cell r="BZ41">
            <v>0</v>
          </cell>
          <cell r="CA41">
            <v>0</v>
          </cell>
          <cell r="CB41">
            <v>0</v>
          </cell>
          <cell r="CC41">
            <v>0</v>
          </cell>
          <cell r="CD41">
            <v>0</v>
          </cell>
          <cell r="CE41" t="str">
            <v>NA</v>
          </cell>
          <cell r="CF41" t="str">
            <v>NA</v>
          </cell>
          <cell r="CG41" t="str">
            <v>NA</v>
          </cell>
          <cell r="CH41">
            <v>0</v>
          </cell>
          <cell r="CI41">
            <v>0</v>
          </cell>
          <cell r="CJ41">
            <v>0</v>
          </cell>
          <cell r="CK41">
            <v>0</v>
          </cell>
          <cell r="CL41">
            <v>0</v>
          </cell>
          <cell r="CM41">
            <v>0</v>
          </cell>
          <cell r="CN41">
            <v>0</v>
          </cell>
          <cell r="CO41">
            <v>0</v>
          </cell>
          <cell r="CP41">
            <v>0</v>
          </cell>
          <cell r="CQ41">
            <v>0</v>
          </cell>
          <cell r="CR41">
            <v>0</v>
          </cell>
          <cell r="CS41">
            <v>0</v>
          </cell>
          <cell r="CT41">
            <v>0</v>
          </cell>
          <cell r="CU41" t="str">
            <v>NA</v>
          </cell>
          <cell r="CV41" t="str">
            <v>NA</v>
          </cell>
          <cell r="CW41" t="str">
            <v>NA</v>
          </cell>
          <cell r="CX41">
            <v>0</v>
          </cell>
          <cell r="CY41">
            <v>0</v>
          </cell>
          <cell r="CZ41">
            <v>0</v>
          </cell>
          <cell r="DA41">
            <v>0</v>
          </cell>
          <cell r="DB41">
            <v>0</v>
          </cell>
          <cell r="DC41">
            <v>0</v>
          </cell>
          <cell r="DD41">
            <v>0</v>
          </cell>
          <cell r="DE41">
            <v>0</v>
          </cell>
          <cell r="DF41">
            <v>0</v>
          </cell>
          <cell r="DG41">
            <v>0</v>
          </cell>
          <cell r="DH41">
            <v>0</v>
          </cell>
          <cell r="DI41">
            <v>0</v>
          </cell>
          <cell r="DJ41">
            <v>0</v>
          </cell>
          <cell r="DK41" t="str">
            <v>NA</v>
          </cell>
          <cell r="DL41" t="str">
            <v>NA</v>
          </cell>
          <cell r="DM41" t="str">
            <v>NA</v>
          </cell>
          <cell r="DN41">
            <v>0</v>
          </cell>
          <cell r="DO41">
            <v>0</v>
          </cell>
          <cell r="DP41">
            <v>0</v>
          </cell>
          <cell r="DQ41">
            <v>0</v>
          </cell>
          <cell r="DR41">
            <v>0</v>
          </cell>
          <cell r="DS41">
            <v>0</v>
          </cell>
          <cell r="DT41">
            <v>0</v>
          </cell>
          <cell r="DU41">
            <v>0</v>
          </cell>
          <cell r="DV41">
            <v>0</v>
          </cell>
          <cell r="DW41">
            <v>0</v>
          </cell>
          <cell r="DX41">
            <v>0</v>
          </cell>
          <cell r="DY41">
            <v>0</v>
          </cell>
          <cell r="DZ41">
            <v>0</v>
          </cell>
          <cell r="EA41" t="str">
            <v>NA</v>
          </cell>
          <cell r="EB41" t="str">
            <v>NA</v>
          </cell>
          <cell r="EC41" t="str">
            <v>NA</v>
          </cell>
          <cell r="ED41">
            <v>0</v>
          </cell>
          <cell r="EE41">
            <v>0</v>
          </cell>
          <cell r="EF41">
            <v>0</v>
          </cell>
          <cell r="EG41">
            <v>0</v>
          </cell>
          <cell r="EH41">
            <v>0</v>
          </cell>
          <cell r="EI41">
            <v>0</v>
          </cell>
          <cell r="EJ41">
            <v>0</v>
          </cell>
          <cell r="EK41">
            <v>0</v>
          </cell>
          <cell r="EL41">
            <v>0</v>
          </cell>
          <cell r="EM41">
            <v>0</v>
          </cell>
          <cell r="EN41">
            <v>0</v>
          </cell>
          <cell r="EO41">
            <v>0</v>
          </cell>
          <cell r="EP41">
            <v>0</v>
          </cell>
          <cell r="EQ41" t="str">
            <v>NA</v>
          </cell>
          <cell r="ER41" t="str">
            <v>NA</v>
          </cell>
          <cell r="ES41" t="str">
            <v>NA</v>
          </cell>
          <cell r="ET41">
            <v>0</v>
          </cell>
          <cell r="EU41">
            <v>0</v>
          </cell>
          <cell r="EV41">
            <v>0</v>
          </cell>
          <cell r="EW41">
            <v>0</v>
          </cell>
          <cell r="EX41">
            <v>0</v>
          </cell>
          <cell r="EY41">
            <v>0</v>
          </cell>
          <cell r="EZ41">
            <v>0</v>
          </cell>
          <cell r="FA41">
            <v>0</v>
          </cell>
          <cell r="FB41">
            <v>0</v>
          </cell>
          <cell r="FC41">
            <v>0</v>
          </cell>
          <cell r="FD41">
            <v>0</v>
          </cell>
          <cell r="FE41">
            <v>0</v>
          </cell>
          <cell r="FF41">
            <v>0</v>
          </cell>
          <cell r="FG41" t="str">
            <v>NA</v>
          </cell>
          <cell r="FH41" t="str">
            <v>NA</v>
          </cell>
          <cell r="FI41" t="str">
            <v>NA</v>
          </cell>
          <cell r="FJ41">
            <v>0</v>
          </cell>
          <cell r="FK41">
            <v>0</v>
          </cell>
          <cell r="FL41">
            <v>0</v>
          </cell>
          <cell r="FM41">
            <v>0</v>
          </cell>
          <cell r="FN41">
            <v>0</v>
          </cell>
          <cell r="FO41">
            <v>0</v>
          </cell>
          <cell r="FP41">
            <v>0</v>
          </cell>
          <cell r="FQ41">
            <v>0</v>
          </cell>
          <cell r="FR41">
            <v>0</v>
          </cell>
          <cell r="FS41">
            <v>0</v>
          </cell>
          <cell r="FT41">
            <v>0</v>
          </cell>
          <cell r="FU41">
            <v>0</v>
          </cell>
          <cell r="FV41">
            <v>0</v>
          </cell>
          <cell r="FW41" t="str">
            <v>NA</v>
          </cell>
          <cell r="FX41" t="str">
            <v>NA</v>
          </cell>
          <cell r="FY41" t="str">
            <v>NA</v>
          </cell>
          <cell r="FZ41">
            <v>0</v>
          </cell>
          <cell r="GA41">
            <v>0</v>
          </cell>
          <cell r="GB41">
            <v>0</v>
          </cell>
          <cell r="GC41">
            <v>0</v>
          </cell>
          <cell r="GD41">
            <v>0</v>
          </cell>
          <cell r="GE41">
            <v>0</v>
          </cell>
          <cell r="GF41">
            <v>0</v>
          </cell>
          <cell r="GG41">
            <v>0</v>
          </cell>
          <cell r="GH41">
            <v>0</v>
          </cell>
          <cell r="GI41">
            <v>0</v>
          </cell>
          <cell r="GJ41">
            <v>0</v>
          </cell>
          <cell r="GK41">
            <v>0</v>
          </cell>
          <cell r="GL41">
            <v>0</v>
          </cell>
          <cell r="GM41" t="str">
            <v>NA</v>
          </cell>
        </row>
        <row r="42">
          <cell r="A42" t="str">
            <v>FT-2019-40</v>
          </cell>
          <cell r="B42">
            <v>0</v>
          </cell>
          <cell r="C42">
            <v>0</v>
          </cell>
          <cell r="D42">
            <v>0</v>
          </cell>
          <cell r="E42" t="str">
            <v>Faune terrestre</v>
          </cell>
          <cell r="F42">
            <v>0</v>
          </cell>
          <cell r="G42">
            <v>0</v>
          </cell>
          <cell r="H42">
            <v>0</v>
          </cell>
          <cell r="I42">
            <v>0</v>
          </cell>
          <cell r="J42">
            <v>0</v>
          </cell>
          <cell r="K42">
            <v>0</v>
          </cell>
          <cell r="L42">
            <v>0</v>
          </cell>
          <cell r="M42">
            <v>0</v>
          </cell>
          <cell r="N42">
            <v>0</v>
          </cell>
          <cell r="O42">
            <v>0</v>
          </cell>
          <cell r="P42">
            <v>0</v>
          </cell>
          <cell r="Q42" t="str">
            <v>(À compléter ultérieurement, lors de la reddition de comptes)</v>
          </cell>
          <cell r="R42" t="str">
            <v>(nom du responsable)</v>
          </cell>
          <cell r="S42">
            <v>0</v>
          </cell>
          <cell r="T42" t="str">
            <v>NA</v>
          </cell>
          <cell r="U42" t="str">
            <v>NA</v>
          </cell>
          <cell r="V42">
            <v>0</v>
          </cell>
          <cell r="W42">
            <v>0</v>
          </cell>
          <cell r="X42">
            <v>0</v>
          </cell>
          <cell r="Y42">
            <v>0</v>
          </cell>
          <cell r="Z42">
            <v>0</v>
          </cell>
          <cell r="AA42">
            <v>0</v>
          </cell>
          <cell r="AB42">
            <v>0</v>
          </cell>
          <cell r="AC42">
            <v>0</v>
          </cell>
          <cell r="AD42">
            <v>0</v>
          </cell>
          <cell r="AE42">
            <v>0</v>
          </cell>
          <cell r="AF42">
            <v>0</v>
          </cell>
          <cell r="AG42">
            <v>0</v>
          </cell>
          <cell r="AH42">
            <v>0</v>
          </cell>
          <cell r="AI42" t="str">
            <v>NA</v>
          </cell>
          <cell r="AJ42" t="str">
            <v>NA</v>
          </cell>
          <cell r="AK42" t="str">
            <v>NA</v>
          </cell>
          <cell r="AL42">
            <v>0</v>
          </cell>
          <cell r="AM42">
            <v>0</v>
          </cell>
          <cell r="AN42">
            <v>0</v>
          </cell>
          <cell r="AO42">
            <v>0</v>
          </cell>
          <cell r="AP42">
            <v>0</v>
          </cell>
          <cell r="AQ42">
            <v>0</v>
          </cell>
          <cell r="AR42">
            <v>0</v>
          </cell>
          <cell r="AS42">
            <v>0</v>
          </cell>
          <cell r="AT42">
            <v>0</v>
          </cell>
          <cell r="AU42">
            <v>0</v>
          </cell>
          <cell r="AV42">
            <v>0</v>
          </cell>
          <cell r="AW42">
            <v>0</v>
          </cell>
          <cell r="AX42">
            <v>0</v>
          </cell>
          <cell r="AY42" t="str">
            <v>NA</v>
          </cell>
          <cell r="AZ42" t="str">
            <v>NA</v>
          </cell>
          <cell r="BA42" t="str">
            <v>NA</v>
          </cell>
          <cell r="BB42">
            <v>0</v>
          </cell>
          <cell r="BC42">
            <v>0</v>
          </cell>
          <cell r="BD42">
            <v>0</v>
          </cell>
          <cell r="BE42">
            <v>0</v>
          </cell>
          <cell r="BF42">
            <v>0</v>
          </cell>
          <cell r="BG42">
            <v>0</v>
          </cell>
          <cell r="BH42">
            <v>0</v>
          </cell>
          <cell r="BI42">
            <v>0</v>
          </cell>
          <cell r="BJ42">
            <v>0</v>
          </cell>
          <cell r="BK42">
            <v>0</v>
          </cell>
          <cell r="BL42">
            <v>0</v>
          </cell>
          <cell r="BM42">
            <v>0</v>
          </cell>
          <cell r="BN42">
            <v>0</v>
          </cell>
          <cell r="BO42" t="str">
            <v>NA</v>
          </cell>
          <cell r="BP42" t="str">
            <v>NA</v>
          </cell>
          <cell r="BQ42" t="str">
            <v>NA</v>
          </cell>
          <cell r="BR42">
            <v>0</v>
          </cell>
          <cell r="BS42">
            <v>0</v>
          </cell>
          <cell r="BT42">
            <v>0</v>
          </cell>
          <cell r="BU42">
            <v>0</v>
          </cell>
          <cell r="BV42">
            <v>0</v>
          </cell>
          <cell r="BW42">
            <v>0</v>
          </cell>
          <cell r="BX42">
            <v>0</v>
          </cell>
          <cell r="BY42">
            <v>0</v>
          </cell>
          <cell r="BZ42">
            <v>0</v>
          </cell>
          <cell r="CA42">
            <v>0</v>
          </cell>
          <cell r="CB42">
            <v>0</v>
          </cell>
          <cell r="CC42">
            <v>0</v>
          </cell>
          <cell r="CD42">
            <v>0</v>
          </cell>
          <cell r="CE42" t="str">
            <v>NA</v>
          </cell>
          <cell r="CF42" t="str">
            <v>NA</v>
          </cell>
          <cell r="CG42" t="str">
            <v>NA</v>
          </cell>
          <cell r="CH42">
            <v>0</v>
          </cell>
          <cell r="CI42">
            <v>0</v>
          </cell>
          <cell r="CJ42">
            <v>0</v>
          </cell>
          <cell r="CK42">
            <v>0</v>
          </cell>
          <cell r="CL42">
            <v>0</v>
          </cell>
          <cell r="CM42">
            <v>0</v>
          </cell>
          <cell r="CN42">
            <v>0</v>
          </cell>
          <cell r="CO42">
            <v>0</v>
          </cell>
          <cell r="CP42">
            <v>0</v>
          </cell>
          <cell r="CQ42">
            <v>0</v>
          </cell>
          <cell r="CR42">
            <v>0</v>
          </cell>
          <cell r="CS42">
            <v>0</v>
          </cell>
          <cell r="CT42">
            <v>0</v>
          </cell>
          <cell r="CU42" t="str">
            <v>NA</v>
          </cell>
          <cell r="CV42" t="str">
            <v>NA</v>
          </cell>
          <cell r="CW42" t="str">
            <v>NA</v>
          </cell>
          <cell r="CX42">
            <v>0</v>
          </cell>
          <cell r="CY42">
            <v>0</v>
          </cell>
          <cell r="CZ42">
            <v>0</v>
          </cell>
          <cell r="DA42">
            <v>0</v>
          </cell>
          <cell r="DB42">
            <v>0</v>
          </cell>
          <cell r="DC42">
            <v>0</v>
          </cell>
          <cell r="DD42">
            <v>0</v>
          </cell>
          <cell r="DE42">
            <v>0</v>
          </cell>
          <cell r="DF42">
            <v>0</v>
          </cell>
          <cell r="DG42">
            <v>0</v>
          </cell>
          <cell r="DH42">
            <v>0</v>
          </cell>
          <cell r="DI42">
            <v>0</v>
          </cell>
          <cell r="DJ42">
            <v>0</v>
          </cell>
          <cell r="DK42" t="str">
            <v>NA</v>
          </cell>
          <cell r="DL42" t="str">
            <v>NA</v>
          </cell>
          <cell r="DM42" t="str">
            <v>NA</v>
          </cell>
          <cell r="DN42">
            <v>0</v>
          </cell>
          <cell r="DO42">
            <v>0</v>
          </cell>
          <cell r="DP42">
            <v>0</v>
          </cell>
          <cell r="DQ42">
            <v>0</v>
          </cell>
          <cell r="DR42">
            <v>0</v>
          </cell>
          <cell r="DS42">
            <v>0</v>
          </cell>
          <cell r="DT42">
            <v>0</v>
          </cell>
          <cell r="DU42">
            <v>0</v>
          </cell>
          <cell r="DV42">
            <v>0</v>
          </cell>
          <cell r="DW42">
            <v>0</v>
          </cell>
          <cell r="DX42">
            <v>0</v>
          </cell>
          <cell r="DY42">
            <v>0</v>
          </cell>
          <cell r="DZ42">
            <v>0</v>
          </cell>
          <cell r="EA42" t="str">
            <v>NA</v>
          </cell>
          <cell r="EB42" t="str">
            <v>NA</v>
          </cell>
          <cell r="EC42" t="str">
            <v>NA</v>
          </cell>
          <cell r="ED42">
            <v>0</v>
          </cell>
          <cell r="EE42">
            <v>0</v>
          </cell>
          <cell r="EF42">
            <v>0</v>
          </cell>
          <cell r="EG42">
            <v>0</v>
          </cell>
          <cell r="EH42">
            <v>0</v>
          </cell>
          <cell r="EI42">
            <v>0</v>
          </cell>
          <cell r="EJ42">
            <v>0</v>
          </cell>
          <cell r="EK42">
            <v>0</v>
          </cell>
          <cell r="EL42">
            <v>0</v>
          </cell>
          <cell r="EM42">
            <v>0</v>
          </cell>
          <cell r="EN42">
            <v>0</v>
          </cell>
          <cell r="EO42">
            <v>0</v>
          </cell>
          <cell r="EP42">
            <v>0</v>
          </cell>
          <cell r="EQ42" t="str">
            <v>NA</v>
          </cell>
          <cell r="ER42" t="str">
            <v>NA</v>
          </cell>
          <cell r="ES42" t="str">
            <v>NA</v>
          </cell>
          <cell r="ET42">
            <v>0</v>
          </cell>
          <cell r="EU42">
            <v>0</v>
          </cell>
          <cell r="EV42">
            <v>0</v>
          </cell>
          <cell r="EW42">
            <v>0</v>
          </cell>
          <cell r="EX42">
            <v>0</v>
          </cell>
          <cell r="EY42">
            <v>0</v>
          </cell>
          <cell r="EZ42">
            <v>0</v>
          </cell>
          <cell r="FA42">
            <v>0</v>
          </cell>
          <cell r="FB42">
            <v>0</v>
          </cell>
          <cell r="FC42">
            <v>0</v>
          </cell>
          <cell r="FD42">
            <v>0</v>
          </cell>
          <cell r="FE42">
            <v>0</v>
          </cell>
          <cell r="FF42">
            <v>0</v>
          </cell>
          <cell r="FG42" t="str">
            <v>NA</v>
          </cell>
          <cell r="FH42" t="str">
            <v>NA</v>
          </cell>
          <cell r="FI42" t="str">
            <v>NA</v>
          </cell>
          <cell r="FJ42">
            <v>0</v>
          </cell>
          <cell r="FK42">
            <v>0</v>
          </cell>
          <cell r="FL42">
            <v>0</v>
          </cell>
          <cell r="FM42">
            <v>0</v>
          </cell>
          <cell r="FN42">
            <v>0</v>
          </cell>
          <cell r="FO42">
            <v>0</v>
          </cell>
          <cell r="FP42">
            <v>0</v>
          </cell>
          <cell r="FQ42">
            <v>0</v>
          </cell>
          <cell r="FR42">
            <v>0</v>
          </cell>
          <cell r="FS42">
            <v>0</v>
          </cell>
          <cell r="FT42">
            <v>0</v>
          </cell>
          <cell r="FU42">
            <v>0</v>
          </cell>
          <cell r="FV42">
            <v>0</v>
          </cell>
          <cell r="FW42" t="str">
            <v>NA</v>
          </cell>
          <cell r="FX42" t="str">
            <v>NA</v>
          </cell>
          <cell r="FY42" t="str">
            <v>NA</v>
          </cell>
          <cell r="FZ42">
            <v>0</v>
          </cell>
          <cell r="GA42">
            <v>0</v>
          </cell>
          <cell r="GB42">
            <v>0</v>
          </cell>
          <cell r="GC42">
            <v>0</v>
          </cell>
          <cell r="GD42">
            <v>0</v>
          </cell>
          <cell r="GE42">
            <v>0</v>
          </cell>
          <cell r="GF42">
            <v>0</v>
          </cell>
          <cell r="GG42">
            <v>0</v>
          </cell>
          <cell r="GH42">
            <v>0</v>
          </cell>
          <cell r="GI42">
            <v>0</v>
          </cell>
          <cell r="GJ42">
            <v>0</v>
          </cell>
          <cell r="GK42">
            <v>0</v>
          </cell>
          <cell r="GL42">
            <v>0</v>
          </cell>
          <cell r="GM42" t="str">
            <v>NA</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_Tous"/>
    </sheetNames>
    <sheetDataSet>
      <sheetData sheetId="0">
        <row r="3">
          <cell r="A3" t="str">
            <v>ME-2019-01</v>
          </cell>
          <cell r="B3" t="str">
            <v>X</v>
          </cell>
          <cell r="C3">
            <v>0</v>
          </cell>
          <cell r="D3" t="str">
            <v>SFP</v>
          </cell>
          <cell r="E3" t="str">
            <v>Mise en valeur, éducation</v>
          </cell>
          <cell r="F3" t="str">
            <v>DGVPN</v>
          </cell>
          <cell r="G3" t="str">
            <v>DSEP</v>
          </cell>
          <cell r="H3" t="str">
            <v>non</v>
          </cell>
          <cell r="I3" t="str">
            <v>Projet récurrent</v>
          </cell>
          <cell r="J3" t="str">
            <v>Projet récurrent</v>
          </cell>
          <cell r="K3" t="str">
            <v>En continu</v>
          </cell>
          <cell r="L3">
            <v>0</v>
          </cell>
          <cell r="M3" t="str">
            <v>Entreposage et diffusion de matériels éducatifs</v>
          </cell>
          <cell r="N3" t="str">
            <v>Au cours des années précédentes, l’équipe éducation a produit différents matériels éducatifs et pédagogiques. Pour les prochaines années, des sommes seront nécessaires afin d’entreposer et de distribuer avec soin et efficacité ce matériel. Le matériel à entreposer et à distribuer est le suivant :
- La collection d’affiches fauniques : Principales espèces chassées, pêchées, piégées, observées et menacées et   vulnérables au Québec. (30 000 unités de chacune)
- L'affiche Poissons d’eau douce du Québec (4 000 unités)
- Le jeu À l’affut (5 700 unités)
- Le jeu Faune à la carte (1000 unités)
- Les livres de la collection faune jeunesse : les animaux à fourrure et les espèces chassées (3000 unités de chaque)
- Le matériel relatif au programme La faune et vous (Guide Caribou, etc.)
- Le matériel relatif à la fête de la pêche (Affiches, coupe-lignes, etc.)</v>
          </cell>
          <cell r="O3" t="str">
            <v xml:space="preserve">Entreposage :
Le matériel éducatif est principalement entreposé au centre de services partagés du Québec (CSPQ) :
Estimation des coûts d’entreposage pour une année : 10 000 $
Une partie du matériel éducatif est entreposée dans un local au 880, chemin Sainte-Foy (4e sous-sol) :
Estimation des coûts d’entreposage pour une année : 2 000 $
Distribution :
Selon les produits, un plan de distribution est établi. Les organisations ciblées pourraient inclure : les bibliothèques des écoles primaires, les organismes fauniques qui œuvrent auprès des jeunes (Scouts, 4H, Club de loisirs scientifiques, etc.), les territoires fauniques qui offrent la chasse au cerf, les salons plein air, camping, chasse et pêche, les bureaux régionaux des agents de protection de la faune, les services de garde en milieu scolaire, etc.
La distribution du matériel éducatif se fait à partir de l'entrepôt du CSPQ.
Estimation des coûts de distribution pour une année : 7 500 $
</v>
          </cell>
          <cell r="P3" t="str">
            <v xml:space="preserve">Livrable : livraison des produits éducatifs aux différentes clientèles visées.
Échéancier : la distribution et l’entreposage se font tout au long d'une année et devraient se faire sur plusieurs années.
</v>
          </cell>
          <cell r="Q3" t="str">
            <v>(À compléter ultérieurement, lors de la reddition de comptes)</v>
          </cell>
          <cell r="R3" t="str">
            <v>Edith Lacombe</v>
          </cell>
          <cell r="S3" t="str">
            <v>DSEP</v>
          </cell>
          <cell r="T3" t="str">
            <v>NA</v>
          </cell>
          <cell r="U3" t="str">
            <v>NA</v>
          </cell>
          <cell r="V3">
            <v>0</v>
          </cell>
          <cell r="W3">
            <v>0</v>
          </cell>
          <cell r="X3">
            <v>0</v>
          </cell>
          <cell r="Y3">
            <v>0</v>
          </cell>
          <cell r="Z3">
            <v>0</v>
          </cell>
          <cell r="AA3">
            <v>0</v>
          </cell>
          <cell r="AB3">
            <v>0</v>
          </cell>
          <cell r="AC3">
            <v>0</v>
          </cell>
          <cell r="AD3">
            <v>0</v>
          </cell>
          <cell r="AE3">
            <v>0</v>
          </cell>
          <cell r="AF3">
            <v>0</v>
          </cell>
          <cell r="AG3">
            <v>0</v>
          </cell>
          <cell r="AH3">
            <v>0</v>
          </cell>
          <cell r="AI3" t="str">
            <v>NA</v>
          </cell>
          <cell r="AJ3" t="str">
            <v>NA</v>
          </cell>
          <cell r="AK3" t="str">
            <v>NA</v>
          </cell>
          <cell r="AL3">
            <v>0</v>
          </cell>
          <cell r="AM3">
            <v>0</v>
          </cell>
          <cell r="AN3">
            <v>0</v>
          </cell>
          <cell r="AO3">
            <v>0</v>
          </cell>
          <cell r="AP3">
            <v>0</v>
          </cell>
          <cell r="AQ3">
            <v>0</v>
          </cell>
          <cell r="AR3">
            <v>0</v>
          </cell>
          <cell r="AS3">
            <v>0</v>
          </cell>
          <cell r="AT3">
            <v>0</v>
          </cell>
          <cell r="AU3">
            <v>0</v>
          </cell>
          <cell r="AV3">
            <v>0</v>
          </cell>
          <cell r="AW3">
            <v>0</v>
          </cell>
          <cell r="AX3">
            <v>0</v>
          </cell>
          <cell r="AY3" t="str">
            <v>NA</v>
          </cell>
          <cell r="AZ3" t="str">
            <v>NA</v>
          </cell>
          <cell r="BA3" t="str">
            <v>NA</v>
          </cell>
          <cell r="BB3">
            <v>0</v>
          </cell>
          <cell r="BC3">
            <v>0</v>
          </cell>
          <cell r="BD3">
            <v>0</v>
          </cell>
          <cell r="BE3">
            <v>0</v>
          </cell>
          <cell r="BF3">
            <v>0</v>
          </cell>
          <cell r="BG3">
            <v>0</v>
          </cell>
          <cell r="BH3">
            <v>0</v>
          </cell>
          <cell r="BI3">
            <v>0</v>
          </cell>
          <cell r="BJ3">
            <v>0</v>
          </cell>
          <cell r="BK3">
            <v>0</v>
          </cell>
          <cell r="BL3">
            <v>0</v>
          </cell>
          <cell r="BM3">
            <v>0</v>
          </cell>
          <cell r="BN3">
            <v>0</v>
          </cell>
          <cell r="BO3" t="str">
            <v>NA</v>
          </cell>
          <cell r="BP3" t="str">
            <v>NA</v>
          </cell>
          <cell r="BQ3" t="str">
            <v>NA</v>
          </cell>
          <cell r="BR3">
            <v>0</v>
          </cell>
          <cell r="BS3">
            <v>0</v>
          </cell>
          <cell r="BT3">
            <v>0</v>
          </cell>
          <cell r="BU3">
            <v>0</v>
          </cell>
          <cell r="BV3">
            <v>0</v>
          </cell>
          <cell r="BW3">
            <v>0</v>
          </cell>
          <cell r="BX3">
            <v>0</v>
          </cell>
          <cell r="BY3">
            <v>0</v>
          </cell>
          <cell r="BZ3">
            <v>0</v>
          </cell>
          <cell r="CA3">
            <v>0</v>
          </cell>
          <cell r="CB3">
            <v>0</v>
          </cell>
          <cell r="CC3">
            <v>0</v>
          </cell>
          <cell r="CD3">
            <v>0</v>
          </cell>
          <cell r="CE3" t="str">
            <v>NA</v>
          </cell>
          <cell r="CF3" t="str">
            <v>NA</v>
          </cell>
          <cell r="CG3" t="str">
            <v>NA</v>
          </cell>
          <cell r="CH3">
            <v>0</v>
          </cell>
          <cell r="CI3">
            <v>0</v>
          </cell>
          <cell r="CJ3">
            <v>0</v>
          </cell>
          <cell r="CK3">
            <v>0</v>
          </cell>
          <cell r="CL3">
            <v>0</v>
          </cell>
          <cell r="CM3">
            <v>0</v>
          </cell>
          <cell r="CN3">
            <v>0</v>
          </cell>
          <cell r="CO3">
            <v>0</v>
          </cell>
          <cell r="CP3">
            <v>0</v>
          </cell>
          <cell r="CQ3">
            <v>0</v>
          </cell>
          <cell r="CR3">
            <v>0</v>
          </cell>
          <cell r="CS3">
            <v>0</v>
          </cell>
          <cell r="CT3">
            <v>0</v>
          </cell>
          <cell r="CU3" t="str">
            <v>NA</v>
          </cell>
          <cell r="CV3" t="str">
            <v>NA</v>
          </cell>
          <cell r="CW3" t="str">
            <v>NA</v>
          </cell>
          <cell r="CX3">
            <v>0</v>
          </cell>
          <cell r="CY3">
            <v>0</v>
          </cell>
          <cell r="CZ3">
            <v>0</v>
          </cell>
          <cell r="DA3">
            <v>0</v>
          </cell>
          <cell r="DB3">
            <v>0</v>
          </cell>
          <cell r="DC3">
            <v>0</v>
          </cell>
          <cell r="DD3">
            <v>0</v>
          </cell>
          <cell r="DE3">
            <v>0</v>
          </cell>
          <cell r="DF3">
            <v>0</v>
          </cell>
          <cell r="DG3">
            <v>0</v>
          </cell>
          <cell r="DH3">
            <v>0</v>
          </cell>
          <cell r="DI3">
            <v>0</v>
          </cell>
          <cell r="DJ3">
            <v>0</v>
          </cell>
          <cell r="DK3" t="str">
            <v>NA</v>
          </cell>
          <cell r="DL3" t="str">
            <v>NA</v>
          </cell>
          <cell r="DM3" t="str">
            <v>NA</v>
          </cell>
          <cell r="DN3">
            <v>0</v>
          </cell>
          <cell r="DO3">
            <v>0</v>
          </cell>
          <cell r="DP3">
            <v>0</v>
          </cell>
          <cell r="DQ3">
            <v>0</v>
          </cell>
          <cell r="DR3">
            <v>0</v>
          </cell>
          <cell r="DS3">
            <v>0</v>
          </cell>
          <cell r="DT3">
            <v>0</v>
          </cell>
          <cell r="DU3">
            <v>0</v>
          </cell>
          <cell r="DV3">
            <v>0</v>
          </cell>
          <cell r="DW3">
            <v>0</v>
          </cell>
          <cell r="DX3">
            <v>0</v>
          </cell>
          <cell r="DY3">
            <v>0</v>
          </cell>
          <cell r="DZ3">
            <v>0</v>
          </cell>
          <cell r="EA3" t="str">
            <v>NA</v>
          </cell>
          <cell r="EB3" t="str">
            <v>NA</v>
          </cell>
          <cell r="EC3" t="str">
            <v>NA</v>
          </cell>
          <cell r="ED3">
            <v>0</v>
          </cell>
          <cell r="EE3">
            <v>0</v>
          </cell>
          <cell r="EF3">
            <v>0</v>
          </cell>
          <cell r="EG3">
            <v>0</v>
          </cell>
          <cell r="EH3">
            <v>0</v>
          </cell>
          <cell r="EI3">
            <v>0</v>
          </cell>
          <cell r="EJ3">
            <v>0</v>
          </cell>
          <cell r="EK3">
            <v>0</v>
          </cell>
          <cell r="EL3">
            <v>0</v>
          </cell>
          <cell r="EM3">
            <v>0</v>
          </cell>
          <cell r="EN3">
            <v>0</v>
          </cell>
          <cell r="EO3">
            <v>0</v>
          </cell>
          <cell r="EP3">
            <v>0</v>
          </cell>
          <cell r="EQ3" t="str">
            <v>NA</v>
          </cell>
          <cell r="ER3" t="str">
            <v>NA</v>
          </cell>
          <cell r="ES3" t="str">
            <v>NA</v>
          </cell>
          <cell r="ET3">
            <v>0</v>
          </cell>
          <cell r="EU3">
            <v>0</v>
          </cell>
          <cell r="EV3">
            <v>0</v>
          </cell>
          <cell r="EW3">
            <v>0</v>
          </cell>
          <cell r="EX3">
            <v>0</v>
          </cell>
          <cell r="EY3">
            <v>0</v>
          </cell>
          <cell r="EZ3">
            <v>0</v>
          </cell>
          <cell r="FA3">
            <v>0</v>
          </cell>
          <cell r="FB3">
            <v>0</v>
          </cell>
          <cell r="FC3">
            <v>0</v>
          </cell>
          <cell r="FD3">
            <v>0</v>
          </cell>
          <cell r="FE3">
            <v>0</v>
          </cell>
          <cell r="FF3">
            <v>0</v>
          </cell>
          <cell r="FG3" t="str">
            <v>NA</v>
          </cell>
          <cell r="FH3" t="str">
            <v>NA</v>
          </cell>
          <cell r="FI3" t="str">
            <v>NA</v>
          </cell>
          <cell r="FJ3">
            <v>0</v>
          </cell>
          <cell r="FK3">
            <v>0</v>
          </cell>
          <cell r="FL3">
            <v>0</v>
          </cell>
          <cell r="FM3">
            <v>0</v>
          </cell>
          <cell r="FN3">
            <v>0</v>
          </cell>
          <cell r="FO3">
            <v>0</v>
          </cell>
          <cell r="FP3">
            <v>0</v>
          </cell>
          <cell r="FQ3">
            <v>0</v>
          </cell>
          <cell r="FR3">
            <v>0</v>
          </cell>
          <cell r="FS3">
            <v>0</v>
          </cell>
          <cell r="FT3">
            <v>0</v>
          </cell>
          <cell r="FU3">
            <v>0</v>
          </cell>
          <cell r="FV3">
            <v>0</v>
          </cell>
          <cell r="FW3" t="str">
            <v>NA</v>
          </cell>
          <cell r="FX3" t="str">
            <v>NA</v>
          </cell>
          <cell r="FY3" t="str">
            <v>NA</v>
          </cell>
          <cell r="FZ3">
            <v>0</v>
          </cell>
          <cell r="GA3">
            <v>0</v>
          </cell>
          <cell r="GB3">
            <v>0</v>
          </cell>
          <cell r="GC3">
            <v>0</v>
          </cell>
          <cell r="GD3">
            <v>0</v>
          </cell>
          <cell r="GE3">
            <v>0</v>
          </cell>
          <cell r="GF3">
            <v>0</v>
          </cell>
          <cell r="GG3">
            <v>0</v>
          </cell>
          <cell r="GH3">
            <v>0</v>
          </cell>
          <cell r="GI3">
            <v>0</v>
          </cell>
          <cell r="GJ3">
            <v>0</v>
          </cell>
          <cell r="GK3">
            <v>0</v>
          </cell>
          <cell r="GL3">
            <v>0</v>
          </cell>
          <cell r="GM3" t="str">
            <v>NA</v>
          </cell>
        </row>
        <row r="4">
          <cell r="A4" t="str">
            <v>ME-2019-02</v>
          </cell>
          <cell r="B4" t="str">
            <v>X</v>
          </cell>
          <cell r="C4">
            <v>0</v>
          </cell>
          <cell r="D4" t="str">
            <v>SFP</v>
          </cell>
          <cell r="E4" t="str">
            <v>Mise en valeur, éducation</v>
          </cell>
          <cell r="F4" t="str">
            <v>DGVPN</v>
          </cell>
          <cell r="G4" t="str">
            <v>DSEP</v>
          </cell>
          <cell r="H4" t="str">
            <v>non</v>
          </cell>
          <cell r="I4" t="str">
            <v>Projet récurrent</v>
          </cell>
          <cell r="J4" t="str">
            <v>Projet récurrent</v>
          </cell>
          <cell r="K4" t="str">
            <v>Septembre</v>
          </cell>
          <cell r="L4">
            <v>0</v>
          </cell>
          <cell r="M4" t="str">
            <v>La biodiversité et moi</v>
          </cell>
          <cell r="N4" t="str">
            <v>Le programme éducatif La faune et vous, animé par les agents de protection de la faune dans les écoles primaires, est offert gratuitement dans toutes les régions du Québec sauf sur l’île de Montréal, où l’on compte le plus grand nombre d’écoles primaires au Québec (près de 420). 
En réponse à cette problématique, le MFFP a élaboré le programme La biodiversité et moi et a fait appel au service d’animation d'un organisme scientifique de l’île de Montréal. Le programme présenté aux jeunes du 
3e cycle du primaire connaît un vif succès! 
À raison de 145 à 175 animations par année, le programme La biodiversité et moi a été présenté durant les années scolaires 2016-2017, 2017-2018 et 2018-2019.
Le MFFP souhaite poursuivre, en 2019-2020, la diffusion de ce programme par l'entremise d'un organisme à vocation scientifique qui offre des services d'animation sur l'île de Montréal et qui a un réseau bien implanté auprès des écoles primaires.</v>
          </cell>
          <cell r="O4" t="str">
            <v xml:space="preserve">Le projet permet de sensibiliser les élèves du 3e cycle du primaire à la gestion de la biodiversité du Québec (conservation et mise en valeur de la faune et des habitats). 
L’animation et la promotion seront prises en charge par l'organisme à vocation scientifique offrant des services d'animation qui sera sélectionné. Les animateurs choisis, qui sont formés par le MFFP, sont dynamiques et compétents (les évaluations des enseignants en témoignent). </v>
          </cell>
          <cell r="P4" t="str">
            <v>Clôture de l'appel d'offre en vue de la sélection du contractant : juin 2019
Rencontre entre l'organisme sélectionné et l’équipe éducation : septembre 2019
Formation de nouveaux animateurs (au besoin) : septembre 2019
Promotion, animation et diffusion du programme par l'organisme : octobre 2019 à mars 2020</v>
          </cell>
          <cell r="Q4" t="str">
            <v>(À compléter ultérieurement, lors de la reddition de comptes)</v>
          </cell>
          <cell r="R4" t="str">
            <v>Christine Robitaille</v>
          </cell>
          <cell r="S4" t="str">
            <v>DSEP</v>
          </cell>
          <cell r="T4" t="str">
            <v>NA</v>
          </cell>
          <cell r="U4" t="str">
            <v>NA</v>
          </cell>
          <cell r="V4">
            <v>0</v>
          </cell>
          <cell r="W4">
            <v>0</v>
          </cell>
          <cell r="X4">
            <v>0</v>
          </cell>
          <cell r="Y4">
            <v>0</v>
          </cell>
          <cell r="Z4">
            <v>0</v>
          </cell>
          <cell r="AA4">
            <v>0</v>
          </cell>
          <cell r="AB4">
            <v>0</v>
          </cell>
          <cell r="AC4">
            <v>0</v>
          </cell>
          <cell r="AD4">
            <v>0</v>
          </cell>
          <cell r="AE4">
            <v>0</v>
          </cell>
          <cell r="AF4">
            <v>0</v>
          </cell>
          <cell r="AG4">
            <v>0</v>
          </cell>
          <cell r="AH4">
            <v>0</v>
          </cell>
          <cell r="AI4" t="str">
            <v>NA</v>
          </cell>
          <cell r="AJ4" t="str">
            <v>NA</v>
          </cell>
          <cell r="AK4" t="str">
            <v>NA</v>
          </cell>
          <cell r="AL4">
            <v>0</v>
          </cell>
          <cell r="AM4">
            <v>0</v>
          </cell>
          <cell r="AN4">
            <v>0</v>
          </cell>
          <cell r="AO4">
            <v>0</v>
          </cell>
          <cell r="AP4">
            <v>0</v>
          </cell>
          <cell r="AQ4">
            <v>0</v>
          </cell>
          <cell r="AR4">
            <v>0</v>
          </cell>
          <cell r="AS4">
            <v>0</v>
          </cell>
          <cell r="AT4">
            <v>0</v>
          </cell>
          <cell r="AU4">
            <v>0</v>
          </cell>
          <cell r="AV4">
            <v>0</v>
          </cell>
          <cell r="AW4">
            <v>0</v>
          </cell>
          <cell r="AX4">
            <v>0</v>
          </cell>
          <cell r="AY4" t="str">
            <v>NA</v>
          </cell>
          <cell r="AZ4" t="str">
            <v>NA</v>
          </cell>
          <cell r="BA4" t="str">
            <v>NA</v>
          </cell>
          <cell r="BB4">
            <v>0</v>
          </cell>
          <cell r="BC4">
            <v>0</v>
          </cell>
          <cell r="BD4">
            <v>0</v>
          </cell>
          <cell r="BE4">
            <v>0</v>
          </cell>
          <cell r="BF4">
            <v>0</v>
          </cell>
          <cell r="BG4">
            <v>0</v>
          </cell>
          <cell r="BH4">
            <v>0</v>
          </cell>
          <cell r="BI4">
            <v>0</v>
          </cell>
          <cell r="BJ4">
            <v>0</v>
          </cell>
          <cell r="BK4">
            <v>0</v>
          </cell>
          <cell r="BL4">
            <v>0</v>
          </cell>
          <cell r="BM4">
            <v>0</v>
          </cell>
          <cell r="BN4">
            <v>0</v>
          </cell>
          <cell r="BO4" t="str">
            <v>NA</v>
          </cell>
          <cell r="BP4" t="str">
            <v>NA</v>
          </cell>
          <cell r="BQ4" t="str">
            <v>NA</v>
          </cell>
          <cell r="BR4">
            <v>0</v>
          </cell>
          <cell r="BS4">
            <v>0</v>
          </cell>
          <cell r="BT4">
            <v>0</v>
          </cell>
          <cell r="BU4">
            <v>0</v>
          </cell>
          <cell r="BV4">
            <v>0</v>
          </cell>
          <cell r="BW4">
            <v>0</v>
          </cell>
          <cell r="BX4">
            <v>0</v>
          </cell>
          <cell r="BY4">
            <v>0</v>
          </cell>
          <cell r="BZ4">
            <v>0</v>
          </cell>
          <cell r="CA4">
            <v>0</v>
          </cell>
          <cell r="CB4">
            <v>0</v>
          </cell>
          <cell r="CC4">
            <v>0</v>
          </cell>
          <cell r="CD4">
            <v>0</v>
          </cell>
          <cell r="CE4" t="str">
            <v>NA</v>
          </cell>
          <cell r="CF4" t="str">
            <v>NA</v>
          </cell>
          <cell r="CG4" t="str">
            <v>NA</v>
          </cell>
          <cell r="CH4">
            <v>0</v>
          </cell>
          <cell r="CI4">
            <v>0</v>
          </cell>
          <cell r="CJ4">
            <v>0</v>
          </cell>
          <cell r="CK4">
            <v>0</v>
          </cell>
          <cell r="CL4">
            <v>0</v>
          </cell>
          <cell r="CM4">
            <v>0</v>
          </cell>
          <cell r="CN4">
            <v>0</v>
          </cell>
          <cell r="CO4">
            <v>0</v>
          </cell>
          <cell r="CP4">
            <v>0</v>
          </cell>
          <cell r="CQ4">
            <v>0</v>
          </cell>
          <cell r="CR4">
            <v>0</v>
          </cell>
          <cell r="CS4">
            <v>0</v>
          </cell>
          <cell r="CT4">
            <v>0</v>
          </cell>
          <cell r="CU4" t="str">
            <v>NA</v>
          </cell>
          <cell r="CV4" t="str">
            <v>NA</v>
          </cell>
          <cell r="CW4" t="str">
            <v>NA</v>
          </cell>
          <cell r="CX4">
            <v>0</v>
          </cell>
          <cell r="CY4">
            <v>0</v>
          </cell>
          <cell r="CZ4">
            <v>0</v>
          </cell>
          <cell r="DA4">
            <v>0</v>
          </cell>
          <cell r="DB4">
            <v>0</v>
          </cell>
          <cell r="DC4">
            <v>0</v>
          </cell>
          <cell r="DD4">
            <v>0</v>
          </cell>
          <cell r="DE4">
            <v>0</v>
          </cell>
          <cell r="DF4">
            <v>0</v>
          </cell>
          <cell r="DG4">
            <v>0</v>
          </cell>
          <cell r="DH4">
            <v>0</v>
          </cell>
          <cell r="DI4">
            <v>0</v>
          </cell>
          <cell r="DJ4">
            <v>0</v>
          </cell>
          <cell r="DK4" t="str">
            <v>NA</v>
          </cell>
          <cell r="DL4" t="str">
            <v>NA</v>
          </cell>
          <cell r="DM4" t="str">
            <v>NA</v>
          </cell>
          <cell r="DN4">
            <v>0</v>
          </cell>
          <cell r="DO4">
            <v>0</v>
          </cell>
          <cell r="DP4">
            <v>0</v>
          </cell>
          <cell r="DQ4">
            <v>0</v>
          </cell>
          <cell r="DR4">
            <v>0</v>
          </cell>
          <cell r="DS4">
            <v>0</v>
          </cell>
          <cell r="DT4">
            <v>0</v>
          </cell>
          <cell r="DU4">
            <v>0</v>
          </cell>
          <cell r="DV4">
            <v>0</v>
          </cell>
          <cell r="DW4">
            <v>0</v>
          </cell>
          <cell r="DX4">
            <v>0</v>
          </cell>
          <cell r="DY4">
            <v>0</v>
          </cell>
          <cell r="DZ4">
            <v>0</v>
          </cell>
          <cell r="EA4" t="str">
            <v>NA</v>
          </cell>
          <cell r="EB4" t="str">
            <v>NA</v>
          </cell>
          <cell r="EC4" t="str">
            <v>NA</v>
          </cell>
          <cell r="ED4">
            <v>0</v>
          </cell>
          <cell r="EE4">
            <v>0</v>
          </cell>
          <cell r="EF4">
            <v>0</v>
          </cell>
          <cell r="EG4">
            <v>0</v>
          </cell>
          <cell r="EH4">
            <v>0</v>
          </cell>
          <cell r="EI4">
            <v>0</v>
          </cell>
          <cell r="EJ4">
            <v>0</v>
          </cell>
          <cell r="EK4">
            <v>0</v>
          </cell>
          <cell r="EL4">
            <v>0</v>
          </cell>
          <cell r="EM4">
            <v>0</v>
          </cell>
          <cell r="EN4">
            <v>0</v>
          </cell>
          <cell r="EO4">
            <v>0</v>
          </cell>
          <cell r="EP4">
            <v>0</v>
          </cell>
          <cell r="EQ4" t="str">
            <v>NA</v>
          </cell>
          <cell r="ER4" t="str">
            <v>NA</v>
          </cell>
          <cell r="ES4" t="str">
            <v>NA</v>
          </cell>
          <cell r="ET4">
            <v>0</v>
          </cell>
          <cell r="EU4">
            <v>0</v>
          </cell>
          <cell r="EV4">
            <v>0</v>
          </cell>
          <cell r="EW4">
            <v>0</v>
          </cell>
          <cell r="EX4">
            <v>0</v>
          </cell>
          <cell r="EY4">
            <v>0</v>
          </cell>
          <cell r="EZ4">
            <v>0</v>
          </cell>
          <cell r="FA4">
            <v>0</v>
          </cell>
          <cell r="FB4">
            <v>0</v>
          </cell>
          <cell r="FC4">
            <v>0</v>
          </cell>
          <cell r="FD4">
            <v>0</v>
          </cell>
          <cell r="FE4">
            <v>0</v>
          </cell>
          <cell r="FF4">
            <v>0</v>
          </cell>
          <cell r="FG4" t="str">
            <v>NA</v>
          </cell>
          <cell r="FH4" t="str">
            <v>NA</v>
          </cell>
          <cell r="FI4" t="str">
            <v>NA</v>
          </cell>
          <cell r="FJ4">
            <v>0</v>
          </cell>
          <cell r="FK4">
            <v>0</v>
          </cell>
          <cell r="FL4">
            <v>0</v>
          </cell>
          <cell r="FM4">
            <v>0</v>
          </cell>
          <cell r="FN4">
            <v>0</v>
          </cell>
          <cell r="FO4">
            <v>0</v>
          </cell>
          <cell r="FP4">
            <v>0</v>
          </cell>
          <cell r="FQ4">
            <v>0</v>
          </cell>
          <cell r="FR4">
            <v>0</v>
          </cell>
          <cell r="FS4">
            <v>0</v>
          </cell>
          <cell r="FT4">
            <v>0</v>
          </cell>
          <cell r="FU4">
            <v>0</v>
          </cell>
          <cell r="FV4">
            <v>0</v>
          </cell>
          <cell r="FW4" t="str">
            <v>NA</v>
          </cell>
          <cell r="FX4" t="str">
            <v>NA</v>
          </cell>
          <cell r="FY4" t="str">
            <v>NA</v>
          </cell>
          <cell r="FZ4">
            <v>0</v>
          </cell>
          <cell r="GA4">
            <v>0</v>
          </cell>
          <cell r="GB4">
            <v>0</v>
          </cell>
          <cell r="GC4">
            <v>0</v>
          </cell>
          <cell r="GD4">
            <v>0</v>
          </cell>
          <cell r="GE4">
            <v>0</v>
          </cell>
          <cell r="GF4">
            <v>0</v>
          </cell>
          <cell r="GG4">
            <v>0</v>
          </cell>
          <cell r="GH4">
            <v>0</v>
          </cell>
          <cell r="GI4">
            <v>0</v>
          </cell>
          <cell r="GJ4">
            <v>0</v>
          </cell>
          <cell r="GK4">
            <v>0</v>
          </cell>
          <cell r="GL4">
            <v>0</v>
          </cell>
          <cell r="GM4" t="str">
            <v>NA</v>
          </cell>
        </row>
        <row r="5">
          <cell r="A5" t="str">
            <v>ME-2019-03</v>
          </cell>
          <cell r="B5" t="str">
            <v>X</v>
          </cell>
          <cell r="C5">
            <v>0</v>
          </cell>
          <cell r="D5" t="str">
            <v>SFP</v>
          </cell>
          <cell r="E5" t="str">
            <v>Mise en valeur, éducation</v>
          </cell>
          <cell r="F5" t="str">
            <v>DGVPN</v>
          </cell>
          <cell r="G5" t="str">
            <v>DSEP</v>
          </cell>
          <cell r="H5" t="str">
            <v>oui</v>
          </cell>
          <cell r="I5" t="str">
            <v>1 an</v>
          </cell>
          <cell r="J5">
            <v>0</v>
          </cell>
          <cell r="K5" t="str">
            <v>En continu</v>
          </cell>
          <cell r="L5">
            <v>0</v>
          </cell>
          <cell r="M5" t="str">
            <v>Collection faune jeunesse : livres éducatifs pour jeunes. Phase 3 : Pêche.</v>
          </cell>
          <cell r="N5" t="str">
            <v>Parmi tous les livres éducatifs destinés aux jeunes (5-10 ans) actuellement disponibles, on constate l’absence de ressources sur les espèces fauniques exploitées du Québec. Plusieurs livres portent sur les espèces exotiques d’Afrique ou d’autres pays, mais il n’y a aucun livre qui porte à la fois sur la faune exploitée de notre province et les activités de prélèvement concernées. Le constat est que les jeunes connaissent souvent mieux les espèces fauniques des autres régions, alors qu’il y a aussi une richesse intéressante et diversifiée au Québec. Combiné avec ce manque, il y a aussi une méconnaissance des activités de mise en valeur de la faune. L'objectif est donc de concevoir des ressources éducatives qui porteront à la fois sur les espèces fauniques et sur les possibilités de mise en valeur. En couvrant les espèces piégées, chassées et pêchées, les jeunes pourront apprendre à reconnaître une centaine d’espèces fauniques du Québec. Pour assurer le maintien des activités de prélèvement de la faune, il faut intéresser les jeunes le plus tôt possible.
Le manque de ressources éducatives sur la faune exploitée du Québec et la méconnaissance des activités de mise en valeur de la faune comme le piégeage, la chasse et la pêche sont des enjeux importants en éducation pour le MFFP. Cette série de livres permettra de renseigner les jeunes, d’assurer une relève et de rendre efficace les activités de prélèvement.</v>
          </cell>
          <cell r="O5" t="str">
            <v>La phase 1 du projet a été réalisée et la phase 2 est en cours de réalisation (en 2017-2018 et 2018-2019), soit la production du premier et du deuxième livre de la collection faune jeunesse sur les espèces piégées et chassées. La phase 3 consiste à produire un autre livre de la collection sur les espèces pêchées au Québec. Le livre présentera les principales espèces de poissons du Québec dans un contexte de mise en valeur.  Comme les autres livres, celui sur les espèces pêchées va intégrer différentes notions de la biologie comme la morphologie et l’anatomie, un profil complet de chaque espèce sera présenté (photo, description, habitat, régime alimentaire, etc.) ainsi que les méthodes de récolte et la mise en valeur des poissons. Plusieurs éléments graphiques seront utilisés pour susciter l’intérêt et la faciliter de compréhension. Un questionnaire sera intégré à la fin des livres pour réviser les connaissances apprises.  Le plan des chapitres/sections serait semblable aux livres déjà produits sur les espèces piégées et chassées au Québec.  Rédaction du livre : 10 000 $. Illustration et graphisme : 8 000 $. Impression (3000 copies) : 15 000 $.</v>
          </cell>
          <cell r="P5" t="str">
            <v xml:space="preserve">Production de 3 000 livres sur les espèces pêchées (la rédaction, l’illustration, le graphisme et l’impression) d'ici mars 2020.
Distribution du livre selon le plan prévu pour les deux premiers tomes de la collection, dans le but de rejoindre les écoles primaires (classes et bibliothèques des écoles) et les autres clientèles ciblées telles que les groupes et les ateliers où les jeunes en apprennent sur les animaux du Québec et la pratique des activités de prélèvement (4H, Scouts, animation par des organismes externes, etc.).
</v>
          </cell>
          <cell r="Q5" t="str">
            <v>(À compléter ultérieurement, lors de la reddition de comptes)</v>
          </cell>
          <cell r="R5" t="str">
            <v>Edith Lacombe</v>
          </cell>
          <cell r="S5" t="str">
            <v>DSEP</v>
          </cell>
          <cell r="T5" t="str">
            <v>NA</v>
          </cell>
          <cell r="U5" t="str">
            <v>NA</v>
          </cell>
          <cell r="V5">
            <v>0</v>
          </cell>
          <cell r="W5">
            <v>0</v>
          </cell>
          <cell r="X5">
            <v>0</v>
          </cell>
          <cell r="Y5">
            <v>0</v>
          </cell>
          <cell r="Z5">
            <v>0</v>
          </cell>
          <cell r="AA5">
            <v>0</v>
          </cell>
          <cell r="AB5">
            <v>0</v>
          </cell>
          <cell r="AC5">
            <v>0</v>
          </cell>
          <cell r="AD5">
            <v>0</v>
          </cell>
          <cell r="AE5">
            <v>0</v>
          </cell>
          <cell r="AF5">
            <v>0</v>
          </cell>
          <cell r="AG5">
            <v>0</v>
          </cell>
          <cell r="AH5">
            <v>0</v>
          </cell>
          <cell r="AI5" t="str">
            <v>NA</v>
          </cell>
          <cell r="AJ5" t="str">
            <v>NA</v>
          </cell>
          <cell r="AK5" t="str">
            <v>NA</v>
          </cell>
          <cell r="AL5">
            <v>0</v>
          </cell>
          <cell r="AM5">
            <v>0</v>
          </cell>
          <cell r="AN5">
            <v>0</v>
          </cell>
          <cell r="AO5">
            <v>0</v>
          </cell>
          <cell r="AP5">
            <v>0</v>
          </cell>
          <cell r="AQ5">
            <v>0</v>
          </cell>
          <cell r="AR5">
            <v>0</v>
          </cell>
          <cell r="AS5">
            <v>0</v>
          </cell>
          <cell r="AT5">
            <v>0</v>
          </cell>
          <cell r="AU5">
            <v>0</v>
          </cell>
          <cell r="AV5">
            <v>0</v>
          </cell>
          <cell r="AW5">
            <v>0</v>
          </cell>
          <cell r="AX5">
            <v>0</v>
          </cell>
          <cell r="AY5" t="str">
            <v>NA</v>
          </cell>
          <cell r="AZ5" t="str">
            <v>NA</v>
          </cell>
          <cell r="BA5" t="str">
            <v>NA</v>
          </cell>
          <cell r="BB5">
            <v>0</v>
          </cell>
          <cell r="BC5">
            <v>0</v>
          </cell>
          <cell r="BD5">
            <v>0</v>
          </cell>
          <cell r="BE5">
            <v>0</v>
          </cell>
          <cell r="BF5">
            <v>0</v>
          </cell>
          <cell r="BG5">
            <v>0</v>
          </cell>
          <cell r="BH5">
            <v>0</v>
          </cell>
          <cell r="BI5">
            <v>0</v>
          </cell>
          <cell r="BJ5">
            <v>0</v>
          </cell>
          <cell r="BK5">
            <v>0</v>
          </cell>
          <cell r="BL5">
            <v>0</v>
          </cell>
          <cell r="BM5">
            <v>0</v>
          </cell>
          <cell r="BN5">
            <v>0</v>
          </cell>
          <cell r="BO5" t="str">
            <v>NA</v>
          </cell>
          <cell r="BP5" t="str">
            <v>NA</v>
          </cell>
          <cell r="BQ5" t="str">
            <v>NA</v>
          </cell>
          <cell r="BR5">
            <v>0</v>
          </cell>
          <cell r="BS5">
            <v>0</v>
          </cell>
          <cell r="BT5">
            <v>0</v>
          </cell>
          <cell r="BU5">
            <v>0</v>
          </cell>
          <cell r="BV5">
            <v>0</v>
          </cell>
          <cell r="BW5">
            <v>0</v>
          </cell>
          <cell r="BX5">
            <v>0</v>
          </cell>
          <cell r="BY5">
            <v>0</v>
          </cell>
          <cell r="BZ5">
            <v>0</v>
          </cell>
          <cell r="CA5">
            <v>0</v>
          </cell>
          <cell r="CB5">
            <v>0</v>
          </cell>
          <cell r="CC5">
            <v>0</v>
          </cell>
          <cell r="CD5">
            <v>0</v>
          </cell>
          <cell r="CE5" t="str">
            <v>NA</v>
          </cell>
          <cell r="CF5" t="str">
            <v>NA</v>
          </cell>
          <cell r="CG5" t="str">
            <v>NA</v>
          </cell>
          <cell r="CH5">
            <v>0</v>
          </cell>
          <cell r="CI5">
            <v>0</v>
          </cell>
          <cell r="CJ5">
            <v>0</v>
          </cell>
          <cell r="CK5">
            <v>0</v>
          </cell>
          <cell r="CL5">
            <v>0</v>
          </cell>
          <cell r="CM5">
            <v>0</v>
          </cell>
          <cell r="CN5">
            <v>0</v>
          </cell>
          <cell r="CO5">
            <v>0</v>
          </cell>
          <cell r="CP5">
            <v>0</v>
          </cell>
          <cell r="CQ5">
            <v>0</v>
          </cell>
          <cell r="CR5">
            <v>0</v>
          </cell>
          <cell r="CS5">
            <v>0</v>
          </cell>
          <cell r="CT5">
            <v>0</v>
          </cell>
          <cell r="CU5" t="str">
            <v>NA</v>
          </cell>
          <cell r="CV5" t="str">
            <v>NA</v>
          </cell>
          <cell r="CW5" t="str">
            <v>NA</v>
          </cell>
          <cell r="CX5">
            <v>0</v>
          </cell>
          <cell r="CY5">
            <v>0</v>
          </cell>
          <cell r="CZ5">
            <v>0</v>
          </cell>
          <cell r="DA5">
            <v>0</v>
          </cell>
          <cell r="DB5">
            <v>0</v>
          </cell>
          <cell r="DC5">
            <v>0</v>
          </cell>
          <cell r="DD5">
            <v>0</v>
          </cell>
          <cell r="DE5">
            <v>0</v>
          </cell>
          <cell r="DF5">
            <v>0</v>
          </cell>
          <cell r="DG5">
            <v>0</v>
          </cell>
          <cell r="DH5">
            <v>0</v>
          </cell>
          <cell r="DI5">
            <v>0</v>
          </cell>
          <cell r="DJ5">
            <v>0</v>
          </cell>
          <cell r="DK5" t="str">
            <v>NA</v>
          </cell>
          <cell r="DL5" t="str">
            <v>NA</v>
          </cell>
          <cell r="DM5" t="str">
            <v>NA</v>
          </cell>
          <cell r="DN5">
            <v>0</v>
          </cell>
          <cell r="DO5">
            <v>0</v>
          </cell>
          <cell r="DP5">
            <v>0</v>
          </cell>
          <cell r="DQ5">
            <v>0</v>
          </cell>
          <cell r="DR5">
            <v>0</v>
          </cell>
          <cell r="DS5">
            <v>0</v>
          </cell>
          <cell r="DT5">
            <v>0</v>
          </cell>
          <cell r="DU5">
            <v>0</v>
          </cell>
          <cell r="DV5">
            <v>0</v>
          </cell>
          <cell r="DW5">
            <v>0</v>
          </cell>
          <cell r="DX5">
            <v>0</v>
          </cell>
          <cell r="DY5">
            <v>0</v>
          </cell>
          <cell r="DZ5">
            <v>0</v>
          </cell>
          <cell r="EA5" t="str">
            <v>NA</v>
          </cell>
          <cell r="EB5" t="str">
            <v>NA</v>
          </cell>
          <cell r="EC5" t="str">
            <v>NA</v>
          </cell>
          <cell r="ED5">
            <v>0</v>
          </cell>
          <cell r="EE5">
            <v>0</v>
          </cell>
          <cell r="EF5">
            <v>0</v>
          </cell>
          <cell r="EG5">
            <v>0</v>
          </cell>
          <cell r="EH5">
            <v>0</v>
          </cell>
          <cell r="EI5">
            <v>0</v>
          </cell>
          <cell r="EJ5">
            <v>0</v>
          </cell>
          <cell r="EK5">
            <v>0</v>
          </cell>
          <cell r="EL5">
            <v>0</v>
          </cell>
          <cell r="EM5">
            <v>0</v>
          </cell>
          <cell r="EN5">
            <v>0</v>
          </cell>
          <cell r="EO5">
            <v>0</v>
          </cell>
          <cell r="EP5">
            <v>0</v>
          </cell>
          <cell r="EQ5" t="str">
            <v>NA</v>
          </cell>
          <cell r="ER5" t="str">
            <v>NA</v>
          </cell>
          <cell r="ES5" t="str">
            <v>NA</v>
          </cell>
          <cell r="ET5">
            <v>0</v>
          </cell>
          <cell r="EU5">
            <v>0</v>
          </cell>
          <cell r="EV5">
            <v>0</v>
          </cell>
          <cell r="EW5">
            <v>0</v>
          </cell>
          <cell r="EX5">
            <v>0</v>
          </cell>
          <cell r="EY5">
            <v>0</v>
          </cell>
          <cell r="EZ5">
            <v>0</v>
          </cell>
          <cell r="FA5">
            <v>0</v>
          </cell>
          <cell r="FB5">
            <v>0</v>
          </cell>
          <cell r="FC5">
            <v>0</v>
          </cell>
          <cell r="FD5">
            <v>0</v>
          </cell>
          <cell r="FE5">
            <v>0</v>
          </cell>
          <cell r="FF5">
            <v>0</v>
          </cell>
          <cell r="FG5" t="str">
            <v>NA</v>
          </cell>
          <cell r="FH5" t="str">
            <v>NA</v>
          </cell>
          <cell r="FI5" t="str">
            <v>NA</v>
          </cell>
          <cell r="FJ5">
            <v>0</v>
          </cell>
          <cell r="FK5">
            <v>0</v>
          </cell>
          <cell r="FL5">
            <v>0</v>
          </cell>
          <cell r="FM5">
            <v>0</v>
          </cell>
          <cell r="FN5">
            <v>0</v>
          </cell>
          <cell r="FO5">
            <v>0</v>
          </cell>
          <cell r="FP5">
            <v>0</v>
          </cell>
          <cell r="FQ5">
            <v>0</v>
          </cell>
          <cell r="FR5">
            <v>0</v>
          </cell>
          <cell r="FS5">
            <v>0</v>
          </cell>
          <cell r="FT5">
            <v>0</v>
          </cell>
          <cell r="FU5">
            <v>0</v>
          </cell>
          <cell r="FV5">
            <v>0</v>
          </cell>
          <cell r="FW5" t="str">
            <v>NA</v>
          </cell>
          <cell r="FX5" t="str">
            <v>NA</v>
          </cell>
          <cell r="FY5" t="str">
            <v>NA</v>
          </cell>
          <cell r="FZ5">
            <v>0</v>
          </cell>
          <cell r="GA5">
            <v>0</v>
          </cell>
          <cell r="GB5">
            <v>0</v>
          </cell>
          <cell r="GC5">
            <v>0</v>
          </cell>
          <cell r="GD5">
            <v>0</v>
          </cell>
          <cell r="GE5">
            <v>0</v>
          </cell>
          <cell r="GF5">
            <v>0</v>
          </cell>
          <cell r="GG5">
            <v>0</v>
          </cell>
          <cell r="GH5">
            <v>0</v>
          </cell>
          <cell r="GI5">
            <v>0</v>
          </cell>
          <cell r="GJ5">
            <v>0</v>
          </cell>
          <cell r="GK5">
            <v>0</v>
          </cell>
          <cell r="GL5">
            <v>0</v>
          </cell>
          <cell r="GM5" t="str">
            <v>NA</v>
          </cell>
        </row>
        <row r="6">
          <cell r="A6" t="str">
            <v>ME-2019-04</v>
          </cell>
          <cell r="B6" t="str">
            <v>X</v>
          </cell>
          <cell r="C6" t="str">
            <v>X</v>
          </cell>
          <cell r="D6" t="str">
            <v>SOR</v>
          </cell>
          <cell r="E6" t="str">
            <v>Mise en valeur, éducation</v>
          </cell>
          <cell r="F6" t="str">
            <v>Secteur sud-est</v>
          </cell>
          <cell r="G6" t="str">
            <v>R-01 Bas-Saint-Laurent</v>
          </cell>
          <cell r="H6" t="str">
            <v>non</v>
          </cell>
          <cell r="I6" t="str">
            <v>5 ans</v>
          </cell>
          <cell r="J6" t="str">
            <v>3 ans sur 5</v>
          </cell>
          <cell r="K6" t="str">
            <v>En continu</v>
          </cell>
          <cell r="L6">
            <v>0</v>
          </cell>
          <cell r="M6" t="str">
            <v>Programme scolaire Faune-Études</v>
          </cell>
          <cell r="N6" t="str">
            <v xml:space="preserve">On estime à 80 % la population du Québec qui vit en milieu urbain et que plusieurs jeunes urbains souffrent d’un 
« déficit nature ». Ces derniers n’ont pas l’occasion de vivre des expériences en forêt. Comme nous, leurs journées se déroulent à l’intérieur, et désormais, leurs loisirs se passent trop souvent devant un écran, tendance qui se propage également chez les jeunes des milieux ruraux. La chasse, la pêche et le piégeage sont pourtant des activités traditionnelles bien ancrées au Québec. 
</v>
          </cell>
          <cell r="O6" t="str">
            <v>Élaborer un programme enrichi pour les élèves de 3e, de 4e et de 5e année du secondaire orienté sur l’apprentissage des techniques de la chasse, de la pêche et du piégeage. En plus de ces compétences, le programme vise l’acquisition de connaissances de base concernant les habitats, l’écologie et la biologie de la faune du Québec. Les deux premières années du projet consistaient à engager un coordonnateur pour superviser, en collaboration avec les partenaires fauniques et scolaires, le développement dudit programme. Le lancement du programme est prévu dans toutes les écoles de la Commission scolaire des phares, et ce, dès septembre 2019 pour une première cohorte du 3e secondaire. Les trois prochaines années consistent à l'établissement officiel du programme dans le milieu scolaire, le suivi du bon déroulement du programme avec les acteurs de la commission scolaire et l'établissement d'un plan de financement visant l'autonomie du programme.</v>
          </cell>
          <cell r="P6" t="str">
            <v>1- Activités parascolaires: Au cours de la dernière année, des activités parascolaires ont été élaborées et offertes aux élèves afin qu’ils aient un premier contact avec les différentes activités proposées par le programme. L'objectif 2019-2020 est de poursuivre ce volet. 2- Mise en place de partenariats  3- Mise en place d'un plan de financement visant l'autonomie financière 4- Programme scolaire faune-études exportable et prêt à être opérationnalisé pour septembre 2019</v>
          </cell>
          <cell r="Q6" t="str">
            <v>(À compléter ultérieurement, lors de la reddition de comptes)</v>
          </cell>
          <cell r="R6" t="str">
            <v>Sébastien Ross</v>
          </cell>
          <cell r="S6" t="str">
            <v>R-01 Bas-Saint-Laurent</v>
          </cell>
          <cell r="T6" t="str">
            <v>R-01</v>
          </cell>
          <cell r="U6" t="str">
            <v>Élise Roussel-Garneau</v>
          </cell>
          <cell r="V6">
            <v>0</v>
          </cell>
          <cell r="W6">
            <v>15</v>
          </cell>
          <cell r="X6">
            <v>0</v>
          </cell>
          <cell r="Y6">
            <v>0</v>
          </cell>
          <cell r="Z6">
            <v>0</v>
          </cell>
          <cell r="AA6">
            <v>4650</v>
          </cell>
          <cell r="AB6">
            <v>0</v>
          </cell>
          <cell r="AC6">
            <v>75000</v>
          </cell>
          <cell r="AD6">
            <v>4650</v>
          </cell>
          <cell r="AE6">
            <v>0</v>
          </cell>
          <cell r="AF6">
            <v>0</v>
          </cell>
          <cell r="AG6">
            <v>0</v>
          </cell>
          <cell r="AH6">
            <v>75000</v>
          </cell>
          <cell r="AI6" t="str">
            <v>R</v>
          </cell>
          <cell r="AJ6" t="str">
            <v>NA</v>
          </cell>
          <cell r="AK6" t="str">
            <v>NA</v>
          </cell>
          <cell r="AL6">
            <v>0</v>
          </cell>
          <cell r="AM6">
            <v>0</v>
          </cell>
          <cell r="AN6">
            <v>0</v>
          </cell>
          <cell r="AO6">
            <v>0</v>
          </cell>
          <cell r="AP6">
            <v>0</v>
          </cell>
          <cell r="AQ6">
            <v>0</v>
          </cell>
          <cell r="AR6">
            <v>0</v>
          </cell>
          <cell r="AS6">
            <v>0</v>
          </cell>
          <cell r="AT6">
            <v>0</v>
          </cell>
          <cell r="AU6">
            <v>0</v>
          </cell>
          <cell r="AV6">
            <v>0</v>
          </cell>
          <cell r="AW6">
            <v>0</v>
          </cell>
          <cell r="AX6">
            <v>0</v>
          </cell>
          <cell r="AY6" t="str">
            <v>NA</v>
          </cell>
          <cell r="AZ6" t="str">
            <v>NA</v>
          </cell>
          <cell r="BA6" t="str">
            <v>NA</v>
          </cell>
          <cell r="BB6">
            <v>0</v>
          </cell>
          <cell r="BC6">
            <v>0</v>
          </cell>
          <cell r="BD6">
            <v>0</v>
          </cell>
          <cell r="BE6">
            <v>0</v>
          </cell>
          <cell r="BF6">
            <v>0</v>
          </cell>
          <cell r="BG6">
            <v>0</v>
          </cell>
          <cell r="BH6">
            <v>0</v>
          </cell>
          <cell r="BI6">
            <v>0</v>
          </cell>
          <cell r="BJ6">
            <v>0</v>
          </cell>
          <cell r="BK6">
            <v>0</v>
          </cell>
          <cell r="BL6">
            <v>0</v>
          </cell>
          <cell r="BM6">
            <v>0</v>
          </cell>
          <cell r="BN6">
            <v>0</v>
          </cell>
          <cell r="BO6" t="str">
            <v>NA</v>
          </cell>
          <cell r="BP6" t="str">
            <v>NA</v>
          </cell>
          <cell r="BQ6" t="str">
            <v>NA</v>
          </cell>
          <cell r="BR6">
            <v>0</v>
          </cell>
          <cell r="BS6">
            <v>0</v>
          </cell>
          <cell r="BT6">
            <v>0</v>
          </cell>
          <cell r="BU6">
            <v>0</v>
          </cell>
          <cell r="BV6">
            <v>0</v>
          </cell>
          <cell r="BW6">
            <v>0</v>
          </cell>
          <cell r="BX6">
            <v>0</v>
          </cell>
          <cell r="BY6">
            <v>0</v>
          </cell>
          <cell r="BZ6">
            <v>0</v>
          </cell>
          <cell r="CA6">
            <v>0</v>
          </cell>
          <cell r="CB6">
            <v>0</v>
          </cell>
          <cell r="CC6">
            <v>0</v>
          </cell>
          <cell r="CD6">
            <v>0</v>
          </cell>
          <cell r="CE6" t="str">
            <v>NA</v>
          </cell>
          <cell r="CF6" t="str">
            <v>NA</v>
          </cell>
          <cell r="CG6" t="str">
            <v>NA</v>
          </cell>
          <cell r="CH6">
            <v>0</v>
          </cell>
          <cell r="CI6">
            <v>0</v>
          </cell>
          <cell r="CJ6">
            <v>0</v>
          </cell>
          <cell r="CK6">
            <v>0</v>
          </cell>
          <cell r="CL6">
            <v>0</v>
          </cell>
          <cell r="CM6">
            <v>0</v>
          </cell>
          <cell r="CN6">
            <v>0</v>
          </cell>
          <cell r="CO6">
            <v>0</v>
          </cell>
          <cell r="CP6">
            <v>0</v>
          </cell>
          <cell r="CQ6">
            <v>0</v>
          </cell>
          <cell r="CR6">
            <v>0</v>
          </cell>
          <cell r="CS6">
            <v>0</v>
          </cell>
          <cell r="CT6">
            <v>0</v>
          </cell>
          <cell r="CU6" t="str">
            <v>NA</v>
          </cell>
          <cell r="CV6" t="str">
            <v>NA</v>
          </cell>
          <cell r="CW6" t="str">
            <v>NA</v>
          </cell>
          <cell r="CX6">
            <v>0</v>
          </cell>
          <cell r="CY6">
            <v>0</v>
          </cell>
          <cell r="CZ6">
            <v>0</v>
          </cell>
          <cell r="DA6">
            <v>0</v>
          </cell>
          <cell r="DB6">
            <v>0</v>
          </cell>
          <cell r="DC6">
            <v>0</v>
          </cell>
          <cell r="DD6">
            <v>0</v>
          </cell>
          <cell r="DE6">
            <v>0</v>
          </cell>
          <cell r="DF6">
            <v>0</v>
          </cell>
          <cell r="DG6">
            <v>0</v>
          </cell>
          <cell r="DH6">
            <v>0</v>
          </cell>
          <cell r="DI6">
            <v>0</v>
          </cell>
          <cell r="DJ6">
            <v>0</v>
          </cell>
          <cell r="DK6" t="str">
            <v>NA</v>
          </cell>
          <cell r="DL6" t="str">
            <v>NA</v>
          </cell>
          <cell r="DM6" t="str">
            <v>NA</v>
          </cell>
          <cell r="DN6">
            <v>0</v>
          </cell>
          <cell r="DO6">
            <v>0</v>
          </cell>
          <cell r="DP6">
            <v>0</v>
          </cell>
          <cell r="DQ6">
            <v>0</v>
          </cell>
          <cell r="DR6">
            <v>0</v>
          </cell>
          <cell r="DS6">
            <v>0</v>
          </cell>
          <cell r="DT6">
            <v>0</v>
          </cell>
          <cell r="DU6">
            <v>0</v>
          </cell>
          <cell r="DV6">
            <v>0</v>
          </cell>
          <cell r="DW6">
            <v>0</v>
          </cell>
          <cell r="DX6">
            <v>0</v>
          </cell>
          <cell r="DY6">
            <v>0</v>
          </cell>
          <cell r="DZ6">
            <v>0</v>
          </cell>
          <cell r="EA6" t="str">
            <v>NA</v>
          </cell>
          <cell r="EB6" t="str">
            <v>NA</v>
          </cell>
          <cell r="EC6" t="str">
            <v>NA</v>
          </cell>
          <cell r="ED6">
            <v>0</v>
          </cell>
          <cell r="EE6">
            <v>0</v>
          </cell>
          <cell r="EF6">
            <v>0</v>
          </cell>
          <cell r="EG6">
            <v>0</v>
          </cell>
          <cell r="EH6">
            <v>0</v>
          </cell>
          <cell r="EI6">
            <v>0</v>
          </cell>
          <cell r="EJ6">
            <v>0</v>
          </cell>
          <cell r="EK6">
            <v>0</v>
          </cell>
          <cell r="EL6">
            <v>0</v>
          </cell>
          <cell r="EM6">
            <v>0</v>
          </cell>
          <cell r="EN6">
            <v>0</v>
          </cell>
          <cell r="EO6">
            <v>0</v>
          </cell>
          <cell r="EP6">
            <v>0</v>
          </cell>
          <cell r="EQ6" t="str">
            <v>NA</v>
          </cell>
          <cell r="ER6" t="str">
            <v>NA</v>
          </cell>
          <cell r="ES6" t="str">
            <v>NA</v>
          </cell>
          <cell r="ET6">
            <v>0</v>
          </cell>
          <cell r="EU6">
            <v>0</v>
          </cell>
          <cell r="EV6">
            <v>0</v>
          </cell>
          <cell r="EW6">
            <v>0</v>
          </cell>
          <cell r="EX6">
            <v>0</v>
          </cell>
          <cell r="EY6">
            <v>0</v>
          </cell>
          <cell r="EZ6">
            <v>0</v>
          </cell>
          <cell r="FA6">
            <v>0</v>
          </cell>
          <cell r="FB6">
            <v>0</v>
          </cell>
          <cell r="FC6">
            <v>0</v>
          </cell>
          <cell r="FD6">
            <v>0</v>
          </cell>
          <cell r="FE6">
            <v>0</v>
          </cell>
          <cell r="FF6">
            <v>0</v>
          </cell>
          <cell r="FG6" t="str">
            <v>NA</v>
          </cell>
          <cell r="FH6" t="str">
            <v>NA</v>
          </cell>
          <cell r="FI6" t="str">
            <v>NA</v>
          </cell>
          <cell r="FJ6">
            <v>0</v>
          </cell>
          <cell r="FK6">
            <v>0</v>
          </cell>
          <cell r="FL6">
            <v>0</v>
          </cell>
          <cell r="FM6">
            <v>0</v>
          </cell>
          <cell r="FN6">
            <v>0</v>
          </cell>
          <cell r="FO6">
            <v>0</v>
          </cell>
          <cell r="FP6">
            <v>0</v>
          </cell>
          <cell r="FQ6">
            <v>0</v>
          </cell>
          <cell r="FR6">
            <v>0</v>
          </cell>
          <cell r="FS6">
            <v>0</v>
          </cell>
          <cell r="FT6">
            <v>0</v>
          </cell>
          <cell r="FU6">
            <v>0</v>
          </cell>
          <cell r="FV6">
            <v>0</v>
          </cell>
          <cell r="FW6" t="str">
            <v>NA</v>
          </cell>
          <cell r="FX6" t="str">
            <v>NA</v>
          </cell>
          <cell r="FY6" t="str">
            <v>NA</v>
          </cell>
          <cell r="FZ6">
            <v>0</v>
          </cell>
          <cell r="GA6">
            <v>0</v>
          </cell>
          <cell r="GB6">
            <v>0</v>
          </cell>
          <cell r="GC6">
            <v>0</v>
          </cell>
          <cell r="GD6">
            <v>0</v>
          </cell>
          <cell r="GE6">
            <v>0</v>
          </cell>
          <cell r="GF6">
            <v>0</v>
          </cell>
          <cell r="GG6">
            <v>0</v>
          </cell>
          <cell r="GH6">
            <v>0</v>
          </cell>
          <cell r="GI6">
            <v>0</v>
          </cell>
          <cell r="GJ6">
            <v>0</v>
          </cell>
          <cell r="GK6">
            <v>0</v>
          </cell>
          <cell r="GL6">
            <v>0</v>
          </cell>
          <cell r="GM6" t="str">
            <v>NA</v>
          </cell>
        </row>
        <row r="7">
          <cell r="A7" t="str">
            <v>ME-2019-05</v>
          </cell>
          <cell r="B7" t="str">
            <v>X</v>
          </cell>
          <cell r="C7">
            <v>0</v>
          </cell>
          <cell r="D7" t="str">
            <v>SFP</v>
          </cell>
          <cell r="E7" t="str">
            <v>Mise en valeur, éducation</v>
          </cell>
          <cell r="F7" t="str">
            <v>DGVPN</v>
          </cell>
          <cell r="G7" t="str">
            <v>DSEP</v>
          </cell>
          <cell r="H7" t="str">
            <v>non</v>
          </cell>
          <cell r="I7" t="str">
            <v>Projet récurrent</v>
          </cell>
          <cell r="J7" t="str">
            <v>Projet récurrent</v>
          </cell>
          <cell r="K7" t="str">
            <v>En continu</v>
          </cell>
          <cell r="L7">
            <v>0</v>
          </cell>
          <cell r="M7" t="str">
            <v>La faune et vous / outils promotionnels</v>
          </cell>
          <cell r="N7" t="str">
            <v>Le programme La faune et vous est un programme offert gratuitement aux élèves de 6e année partout au Québec (sauf sur l’île de Montréal, voir demande La biodiversité et moi). Le programme consiste en une visite d’un agent de protection de la faune en classe.
Lors de cette visite, les agents remettent à chaque jeune un objet de rétention du message. La règle de 15 cm en plastique arbore le logo de la protection de la faune et les coordonnées de la ligne téléphonique SOS braconnage et est très appréciée des jeunes. Un montant d’environ 10 000 $ est à prévoir pour la production d'une quinzaine de milliers d'exemplaires d’un tel produit, qui correspond au nombre de jeunes rencontré par année. Des mousquetons à l'effigie de la protection de la faune sont habituellement distribués. Un montant d'environ 25 000 $ est à prévoir pour la production d'environ 22 000 exemplaires du mousqueton. Des mousquetons sont aussi distribués lors d'événements publics tenus par la Direction générale de la protection de la faune.</v>
          </cell>
          <cell r="O7" t="str">
            <v>S’inscrivant parfaitement dans le développement de la relève dans les activités de chasse de pêche et de piégeage et dans la lutte au déficit nature, le programme La faune et vous représente un contact direct et privilégié avec les jeunes du Québec. Leur présenter du matériel concret fait en sorte d’augmenter leur désir de s’impliquer dans la protection de la faune et dans sa mise en valeur.
Chaque année, environ 670 classes sont visitées par les agents de protection de la faune pour un total de 13 680 élèves. Ce nombre est en progression.</v>
          </cell>
          <cell r="P7" t="str">
            <v>Production et livraison des règles de 15 cm : été 2019.
Production et livraison des mousquetons : été 2019.</v>
          </cell>
          <cell r="Q7" t="str">
            <v>(À compléter ultérieurement, lors de la reddition de comptes)</v>
          </cell>
          <cell r="R7" t="str">
            <v>Christine Robitaille</v>
          </cell>
          <cell r="S7" t="str">
            <v>DSEP</v>
          </cell>
          <cell r="T7" t="str">
            <v>NA</v>
          </cell>
          <cell r="U7" t="str">
            <v>NA</v>
          </cell>
          <cell r="V7">
            <v>0</v>
          </cell>
          <cell r="W7">
            <v>0</v>
          </cell>
          <cell r="X7">
            <v>0</v>
          </cell>
          <cell r="Y7">
            <v>0</v>
          </cell>
          <cell r="Z7">
            <v>0</v>
          </cell>
          <cell r="AA7">
            <v>0</v>
          </cell>
          <cell r="AB7">
            <v>0</v>
          </cell>
          <cell r="AC7">
            <v>0</v>
          </cell>
          <cell r="AD7">
            <v>0</v>
          </cell>
          <cell r="AE7">
            <v>0</v>
          </cell>
          <cell r="AF7">
            <v>0</v>
          </cell>
          <cell r="AG7">
            <v>0</v>
          </cell>
          <cell r="AH7">
            <v>0</v>
          </cell>
          <cell r="AI7" t="str">
            <v>NA</v>
          </cell>
          <cell r="AJ7" t="str">
            <v>NA</v>
          </cell>
          <cell r="AK7" t="str">
            <v>NA</v>
          </cell>
          <cell r="AL7">
            <v>0</v>
          </cell>
          <cell r="AM7">
            <v>0</v>
          </cell>
          <cell r="AN7">
            <v>0</v>
          </cell>
          <cell r="AO7">
            <v>0</v>
          </cell>
          <cell r="AP7">
            <v>0</v>
          </cell>
          <cell r="AQ7">
            <v>0</v>
          </cell>
          <cell r="AR7">
            <v>0</v>
          </cell>
          <cell r="AS7">
            <v>0</v>
          </cell>
          <cell r="AT7">
            <v>0</v>
          </cell>
          <cell r="AU7">
            <v>0</v>
          </cell>
          <cell r="AV7">
            <v>0</v>
          </cell>
          <cell r="AW7">
            <v>0</v>
          </cell>
          <cell r="AX7">
            <v>0</v>
          </cell>
          <cell r="AY7" t="str">
            <v>NA</v>
          </cell>
          <cell r="AZ7" t="str">
            <v>NA</v>
          </cell>
          <cell r="BA7" t="str">
            <v>NA</v>
          </cell>
          <cell r="BB7">
            <v>0</v>
          </cell>
          <cell r="BC7">
            <v>0</v>
          </cell>
          <cell r="BD7">
            <v>0</v>
          </cell>
          <cell r="BE7">
            <v>0</v>
          </cell>
          <cell r="BF7">
            <v>0</v>
          </cell>
          <cell r="BG7">
            <v>0</v>
          </cell>
          <cell r="BH7">
            <v>0</v>
          </cell>
          <cell r="BI7">
            <v>0</v>
          </cell>
          <cell r="BJ7">
            <v>0</v>
          </cell>
          <cell r="BK7">
            <v>0</v>
          </cell>
          <cell r="BL7">
            <v>0</v>
          </cell>
          <cell r="BM7">
            <v>0</v>
          </cell>
          <cell r="BN7">
            <v>0</v>
          </cell>
          <cell r="BO7" t="str">
            <v>NA</v>
          </cell>
          <cell r="BP7" t="str">
            <v>NA</v>
          </cell>
          <cell r="BQ7" t="str">
            <v>NA</v>
          </cell>
          <cell r="BR7">
            <v>0</v>
          </cell>
          <cell r="BS7">
            <v>0</v>
          </cell>
          <cell r="BT7">
            <v>0</v>
          </cell>
          <cell r="BU7">
            <v>0</v>
          </cell>
          <cell r="BV7">
            <v>0</v>
          </cell>
          <cell r="BW7">
            <v>0</v>
          </cell>
          <cell r="BX7">
            <v>0</v>
          </cell>
          <cell r="BY7">
            <v>0</v>
          </cell>
          <cell r="BZ7">
            <v>0</v>
          </cell>
          <cell r="CA7">
            <v>0</v>
          </cell>
          <cell r="CB7">
            <v>0</v>
          </cell>
          <cell r="CC7">
            <v>0</v>
          </cell>
          <cell r="CD7">
            <v>0</v>
          </cell>
          <cell r="CE7" t="str">
            <v>NA</v>
          </cell>
          <cell r="CF7" t="str">
            <v>NA</v>
          </cell>
          <cell r="CG7" t="str">
            <v>NA</v>
          </cell>
          <cell r="CH7">
            <v>0</v>
          </cell>
          <cell r="CI7">
            <v>0</v>
          </cell>
          <cell r="CJ7">
            <v>0</v>
          </cell>
          <cell r="CK7">
            <v>0</v>
          </cell>
          <cell r="CL7">
            <v>0</v>
          </cell>
          <cell r="CM7">
            <v>0</v>
          </cell>
          <cell r="CN7">
            <v>0</v>
          </cell>
          <cell r="CO7">
            <v>0</v>
          </cell>
          <cell r="CP7">
            <v>0</v>
          </cell>
          <cell r="CQ7">
            <v>0</v>
          </cell>
          <cell r="CR7">
            <v>0</v>
          </cell>
          <cell r="CS7">
            <v>0</v>
          </cell>
          <cell r="CT7">
            <v>0</v>
          </cell>
          <cell r="CU7" t="str">
            <v>NA</v>
          </cell>
          <cell r="CV7" t="str">
            <v>NA</v>
          </cell>
          <cell r="CW7" t="str">
            <v>NA</v>
          </cell>
          <cell r="CX7">
            <v>0</v>
          </cell>
          <cell r="CY7">
            <v>0</v>
          </cell>
          <cell r="CZ7">
            <v>0</v>
          </cell>
          <cell r="DA7">
            <v>0</v>
          </cell>
          <cell r="DB7">
            <v>0</v>
          </cell>
          <cell r="DC7">
            <v>0</v>
          </cell>
          <cell r="DD7">
            <v>0</v>
          </cell>
          <cell r="DE7">
            <v>0</v>
          </cell>
          <cell r="DF7">
            <v>0</v>
          </cell>
          <cell r="DG7">
            <v>0</v>
          </cell>
          <cell r="DH7">
            <v>0</v>
          </cell>
          <cell r="DI7">
            <v>0</v>
          </cell>
          <cell r="DJ7">
            <v>0</v>
          </cell>
          <cell r="DK7" t="str">
            <v>NA</v>
          </cell>
          <cell r="DL7" t="str">
            <v>NA</v>
          </cell>
          <cell r="DM7" t="str">
            <v>NA</v>
          </cell>
          <cell r="DN7">
            <v>0</v>
          </cell>
          <cell r="DO7">
            <v>0</v>
          </cell>
          <cell r="DP7">
            <v>0</v>
          </cell>
          <cell r="DQ7">
            <v>0</v>
          </cell>
          <cell r="DR7">
            <v>0</v>
          </cell>
          <cell r="DS7">
            <v>0</v>
          </cell>
          <cell r="DT7">
            <v>0</v>
          </cell>
          <cell r="DU7">
            <v>0</v>
          </cell>
          <cell r="DV7">
            <v>0</v>
          </cell>
          <cell r="DW7">
            <v>0</v>
          </cell>
          <cell r="DX7">
            <v>0</v>
          </cell>
          <cell r="DY7">
            <v>0</v>
          </cell>
          <cell r="DZ7">
            <v>0</v>
          </cell>
          <cell r="EA7" t="str">
            <v>NA</v>
          </cell>
          <cell r="EB7" t="str">
            <v>NA</v>
          </cell>
          <cell r="EC7" t="str">
            <v>NA</v>
          </cell>
          <cell r="ED7">
            <v>0</v>
          </cell>
          <cell r="EE7">
            <v>0</v>
          </cell>
          <cell r="EF7">
            <v>0</v>
          </cell>
          <cell r="EG7">
            <v>0</v>
          </cell>
          <cell r="EH7">
            <v>0</v>
          </cell>
          <cell r="EI7">
            <v>0</v>
          </cell>
          <cell r="EJ7">
            <v>0</v>
          </cell>
          <cell r="EK7">
            <v>0</v>
          </cell>
          <cell r="EL7">
            <v>0</v>
          </cell>
          <cell r="EM7">
            <v>0</v>
          </cell>
          <cell r="EN7">
            <v>0</v>
          </cell>
          <cell r="EO7">
            <v>0</v>
          </cell>
          <cell r="EP7">
            <v>0</v>
          </cell>
          <cell r="EQ7" t="str">
            <v>NA</v>
          </cell>
          <cell r="ER7" t="str">
            <v>NA</v>
          </cell>
          <cell r="ES7" t="str">
            <v>NA</v>
          </cell>
          <cell r="ET7">
            <v>0</v>
          </cell>
          <cell r="EU7">
            <v>0</v>
          </cell>
          <cell r="EV7">
            <v>0</v>
          </cell>
          <cell r="EW7">
            <v>0</v>
          </cell>
          <cell r="EX7">
            <v>0</v>
          </cell>
          <cell r="EY7">
            <v>0</v>
          </cell>
          <cell r="EZ7">
            <v>0</v>
          </cell>
          <cell r="FA7">
            <v>0</v>
          </cell>
          <cell r="FB7">
            <v>0</v>
          </cell>
          <cell r="FC7">
            <v>0</v>
          </cell>
          <cell r="FD7">
            <v>0</v>
          </cell>
          <cell r="FE7">
            <v>0</v>
          </cell>
          <cell r="FF7">
            <v>0</v>
          </cell>
          <cell r="FG7" t="str">
            <v>NA</v>
          </cell>
          <cell r="FH7" t="str">
            <v>NA</v>
          </cell>
          <cell r="FI7" t="str">
            <v>NA</v>
          </cell>
          <cell r="FJ7">
            <v>0</v>
          </cell>
          <cell r="FK7">
            <v>0</v>
          </cell>
          <cell r="FL7">
            <v>0</v>
          </cell>
          <cell r="FM7">
            <v>0</v>
          </cell>
          <cell r="FN7">
            <v>0</v>
          </cell>
          <cell r="FO7">
            <v>0</v>
          </cell>
          <cell r="FP7">
            <v>0</v>
          </cell>
          <cell r="FQ7">
            <v>0</v>
          </cell>
          <cell r="FR7">
            <v>0</v>
          </cell>
          <cell r="FS7">
            <v>0</v>
          </cell>
          <cell r="FT7">
            <v>0</v>
          </cell>
          <cell r="FU7">
            <v>0</v>
          </cell>
          <cell r="FV7">
            <v>0</v>
          </cell>
          <cell r="FW7" t="str">
            <v>NA</v>
          </cell>
          <cell r="FX7" t="str">
            <v>NA</v>
          </cell>
          <cell r="FY7" t="str">
            <v>NA</v>
          </cell>
          <cell r="FZ7">
            <v>0</v>
          </cell>
          <cell r="GA7">
            <v>0</v>
          </cell>
          <cell r="GB7">
            <v>0</v>
          </cell>
          <cell r="GC7">
            <v>0</v>
          </cell>
          <cell r="GD7">
            <v>0</v>
          </cell>
          <cell r="GE7">
            <v>0</v>
          </cell>
          <cell r="GF7">
            <v>0</v>
          </cell>
          <cell r="GG7">
            <v>0</v>
          </cell>
          <cell r="GH7">
            <v>0</v>
          </cell>
          <cell r="GI7">
            <v>0</v>
          </cell>
          <cell r="GJ7">
            <v>0</v>
          </cell>
          <cell r="GK7">
            <v>0</v>
          </cell>
          <cell r="GL7">
            <v>0</v>
          </cell>
          <cell r="GM7" t="str">
            <v>NA</v>
          </cell>
        </row>
        <row r="8">
          <cell r="A8" t="str">
            <v>ME-2019-06</v>
          </cell>
          <cell r="B8" t="str">
            <v>X</v>
          </cell>
          <cell r="C8">
            <v>0</v>
          </cell>
          <cell r="D8" t="str">
            <v>SFP</v>
          </cell>
          <cell r="E8" t="str">
            <v>Mise en valeur, éducation</v>
          </cell>
          <cell r="F8" t="str">
            <v>DGVPN</v>
          </cell>
          <cell r="G8" t="str">
            <v>DSEP</v>
          </cell>
          <cell r="H8" t="str">
            <v>oui</v>
          </cell>
          <cell r="I8" t="str">
            <v>1 an</v>
          </cell>
          <cell r="J8">
            <v>0</v>
          </cell>
          <cell r="K8" t="str">
            <v>Avril</v>
          </cell>
          <cell r="L8">
            <v>0</v>
          </cell>
          <cell r="M8" t="str">
            <v>Livre numérique - Animaux à fourrure et le piégeage</v>
          </cell>
          <cell r="N8" t="str">
            <v xml:space="preserve">Les livres de la collection faune jeunesse qui visent un public de 5 à 10 ans ont comme objectif de présenter les espèces fauniques du Québec dans un contexte de mise en valeur. Le tome 1 de la collection "Les animaux à fourrure et le piégeage" a été réalisé lors de l'année financière 2017-2018 et est disponible en format papier seulement.                                                                               
Avec la multiplication de l’utilisation d’appareils informatiques mobiles par les jeunes et leur mise en réseaux, le matériel éducatif sur plateformes numériques représente un outil d'éducation moderne et incontournable. Il est donc réaliste de prévoir une utilisation grandissante de versions électroniques de livres en classe ou à la maison afin d’intéresser les jeunes aux contenus éducatifs fauniques qui leur sont destinés.                                                                                                                                                                                                                                                                                                                                                                                                                                                                                                                                                                                                                                                                                                             En gardant en tête cette vision moderne, actuelle et futuriste de l'éducation, il serait pertinent d'effectuer la conversion du livre papier sur "Les animaux à fourrure et le piégeage" en format numérique interactif web et tablette.                                                                                                                                                                                                                                                                                                                                                                  
                                                                                                                                                                                           Finalement, le projet de livre interactif s'inscrirait parfaitement dans le Plan d'action numérique en éducation et en enseignement supérieur issu de la Stratégie numérique du Québec en éducation. </v>
          </cell>
          <cell r="O8" t="str">
            <v>Transfert et conversion du livre La faune du Québec, les animaux à fourrure et le piégeage en format interactif numérique compatible sur support tablette. Ce livre interactif de type e-learning a les mêmes objectifs que celui en format papier soit de présenter les espèces fauniques du Québec dans un contexte de mise en valeur. 
                                                                                                                                                                                                  Le livre interactif intégrera différentes notions de la biologie comme la morphologie, l’anatomie, le squelette et un profil complet de chaque espèce sera présenté interactivement (narration, photo, description, habitat, régime alimentaire, etc.), ainsi que le contexte historique et actuel du piégeage, les techniques et l’équipement, le piégeage comme outil de gestion de la faune et finalement, les autres possibilités de mise en valeur des animaux piégés. Plusieurs éléments graphiques interactifs seront utilisés pour susciter l’intérêt et la faciliter de compréhension. Des jeux ludiques et des questionnaires interactifs seront intégrés aux différentes sections. Ce livre interactif permettra de capter l'attention, de renseigner les jeunes, d’assurer une relève et de rendre efficace les activités de prélèvement tout en utilisant un support numérique comme outil d'apprentissage moderne.</v>
          </cell>
          <cell r="P8" t="str">
            <v>Appel d'offres, attribution de contrat à une firme spécialisée en e-learning, réalisation, validation et lancement de la version numérique d'ici mars 2020.</v>
          </cell>
          <cell r="Q8" t="str">
            <v>(À compléter ultérieurement, lors de la reddition de comptes)</v>
          </cell>
          <cell r="R8" t="str">
            <v xml:space="preserve">Alexandre Asselin </v>
          </cell>
          <cell r="S8" t="str">
            <v>DSEP</v>
          </cell>
          <cell r="T8" t="str">
            <v>NA</v>
          </cell>
          <cell r="U8" t="str">
            <v>NA</v>
          </cell>
          <cell r="V8">
            <v>0</v>
          </cell>
          <cell r="W8">
            <v>0</v>
          </cell>
          <cell r="X8">
            <v>0</v>
          </cell>
          <cell r="Y8">
            <v>0</v>
          </cell>
          <cell r="Z8">
            <v>0</v>
          </cell>
          <cell r="AA8">
            <v>0</v>
          </cell>
          <cell r="AB8">
            <v>0</v>
          </cell>
          <cell r="AC8">
            <v>0</v>
          </cell>
          <cell r="AD8">
            <v>0</v>
          </cell>
          <cell r="AE8">
            <v>0</v>
          </cell>
          <cell r="AF8">
            <v>0</v>
          </cell>
          <cell r="AG8">
            <v>0</v>
          </cell>
          <cell r="AH8">
            <v>0</v>
          </cell>
          <cell r="AI8" t="str">
            <v>NA</v>
          </cell>
          <cell r="AJ8" t="str">
            <v>NA</v>
          </cell>
          <cell r="AK8" t="str">
            <v>NA</v>
          </cell>
          <cell r="AL8">
            <v>0</v>
          </cell>
          <cell r="AM8">
            <v>0</v>
          </cell>
          <cell r="AN8">
            <v>0</v>
          </cell>
          <cell r="AO8">
            <v>0</v>
          </cell>
          <cell r="AP8">
            <v>0</v>
          </cell>
          <cell r="AQ8">
            <v>0</v>
          </cell>
          <cell r="AR8">
            <v>0</v>
          </cell>
          <cell r="AS8">
            <v>0</v>
          </cell>
          <cell r="AT8">
            <v>0</v>
          </cell>
          <cell r="AU8">
            <v>0</v>
          </cell>
          <cell r="AV8">
            <v>0</v>
          </cell>
          <cell r="AW8">
            <v>0</v>
          </cell>
          <cell r="AX8">
            <v>0</v>
          </cell>
          <cell r="AY8" t="str">
            <v>NA</v>
          </cell>
          <cell r="AZ8" t="str">
            <v>NA</v>
          </cell>
          <cell r="BA8" t="str">
            <v>NA</v>
          </cell>
          <cell r="BB8">
            <v>0</v>
          </cell>
          <cell r="BC8">
            <v>0</v>
          </cell>
          <cell r="BD8">
            <v>0</v>
          </cell>
          <cell r="BE8">
            <v>0</v>
          </cell>
          <cell r="BF8">
            <v>0</v>
          </cell>
          <cell r="BG8">
            <v>0</v>
          </cell>
          <cell r="BH8">
            <v>0</v>
          </cell>
          <cell r="BI8">
            <v>0</v>
          </cell>
          <cell r="BJ8">
            <v>0</v>
          </cell>
          <cell r="BK8">
            <v>0</v>
          </cell>
          <cell r="BL8">
            <v>0</v>
          </cell>
          <cell r="BM8">
            <v>0</v>
          </cell>
          <cell r="BN8">
            <v>0</v>
          </cell>
          <cell r="BO8" t="str">
            <v>NA</v>
          </cell>
          <cell r="BP8" t="str">
            <v>NA</v>
          </cell>
          <cell r="BQ8" t="str">
            <v>NA</v>
          </cell>
          <cell r="BR8">
            <v>0</v>
          </cell>
          <cell r="BS8">
            <v>0</v>
          </cell>
          <cell r="BT8">
            <v>0</v>
          </cell>
          <cell r="BU8">
            <v>0</v>
          </cell>
          <cell r="BV8">
            <v>0</v>
          </cell>
          <cell r="BW8">
            <v>0</v>
          </cell>
          <cell r="BX8">
            <v>0</v>
          </cell>
          <cell r="BY8">
            <v>0</v>
          </cell>
          <cell r="BZ8">
            <v>0</v>
          </cell>
          <cell r="CA8">
            <v>0</v>
          </cell>
          <cell r="CB8">
            <v>0</v>
          </cell>
          <cell r="CC8">
            <v>0</v>
          </cell>
          <cell r="CD8">
            <v>0</v>
          </cell>
          <cell r="CE8" t="str">
            <v>NA</v>
          </cell>
          <cell r="CF8" t="str">
            <v>NA</v>
          </cell>
          <cell r="CG8" t="str">
            <v>NA</v>
          </cell>
          <cell r="CH8">
            <v>0</v>
          </cell>
          <cell r="CI8">
            <v>0</v>
          </cell>
          <cell r="CJ8">
            <v>0</v>
          </cell>
          <cell r="CK8">
            <v>0</v>
          </cell>
          <cell r="CL8">
            <v>0</v>
          </cell>
          <cell r="CM8">
            <v>0</v>
          </cell>
          <cell r="CN8">
            <v>0</v>
          </cell>
          <cell r="CO8">
            <v>0</v>
          </cell>
          <cell r="CP8">
            <v>0</v>
          </cell>
          <cell r="CQ8">
            <v>0</v>
          </cell>
          <cell r="CR8">
            <v>0</v>
          </cell>
          <cell r="CS8">
            <v>0</v>
          </cell>
          <cell r="CT8">
            <v>0</v>
          </cell>
          <cell r="CU8" t="str">
            <v>NA</v>
          </cell>
          <cell r="CV8" t="str">
            <v>NA</v>
          </cell>
          <cell r="CW8" t="str">
            <v>NA</v>
          </cell>
          <cell r="CX8">
            <v>0</v>
          </cell>
          <cell r="CY8">
            <v>0</v>
          </cell>
          <cell r="CZ8">
            <v>0</v>
          </cell>
          <cell r="DA8">
            <v>0</v>
          </cell>
          <cell r="DB8">
            <v>0</v>
          </cell>
          <cell r="DC8">
            <v>0</v>
          </cell>
          <cell r="DD8">
            <v>0</v>
          </cell>
          <cell r="DE8">
            <v>0</v>
          </cell>
          <cell r="DF8">
            <v>0</v>
          </cell>
          <cell r="DG8">
            <v>0</v>
          </cell>
          <cell r="DH8">
            <v>0</v>
          </cell>
          <cell r="DI8">
            <v>0</v>
          </cell>
          <cell r="DJ8">
            <v>0</v>
          </cell>
          <cell r="DK8" t="str">
            <v>NA</v>
          </cell>
          <cell r="DL8" t="str">
            <v>NA</v>
          </cell>
          <cell r="DM8" t="str">
            <v>NA</v>
          </cell>
          <cell r="DN8">
            <v>0</v>
          </cell>
          <cell r="DO8">
            <v>0</v>
          </cell>
          <cell r="DP8">
            <v>0</v>
          </cell>
          <cell r="DQ8">
            <v>0</v>
          </cell>
          <cell r="DR8">
            <v>0</v>
          </cell>
          <cell r="DS8">
            <v>0</v>
          </cell>
          <cell r="DT8">
            <v>0</v>
          </cell>
          <cell r="DU8">
            <v>0</v>
          </cell>
          <cell r="DV8">
            <v>0</v>
          </cell>
          <cell r="DW8">
            <v>0</v>
          </cell>
          <cell r="DX8">
            <v>0</v>
          </cell>
          <cell r="DY8">
            <v>0</v>
          </cell>
          <cell r="DZ8">
            <v>0</v>
          </cell>
          <cell r="EA8" t="str">
            <v>NA</v>
          </cell>
          <cell r="EB8" t="str">
            <v>NA</v>
          </cell>
          <cell r="EC8" t="str">
            <v>NA</v>
          </cell>
          <cell r="ED8">
            <v>0</v>
          </cell>
          <cell r="EE8">
            <v>0</v>
          </cell>
          <cell r="EF8">
            <v>0</v>
          </cell>
          <cell r="EG8">
            <v>0</v>
          </cell>
          <cell r="EH8">
            <v>0</v>
          </cell>
          <cell r="EI8">
            <v>0</v>
          </cell>
          <cell r="EJ8">
            <v>0</v>
          </cell>
          <cell r="EK8">
            <v>0</v>
          </cell>
          <cell r="EL8">
            <v>0</v>
          </cell>
          <cell r="EM8">
            <v>0</v>
          </cell>
          <cell r="EN8">
            <v>0</v>
          </cell>
          <cell r="EO8">
            <v>0</v>
          </cell>
          <cell r="EP8">
            <v>0</v>
          </cell>
          <cell r="EQ8" t="str">
            <v>NA</v>
          </cell>
          <cell r="ER8" t="str">
            <v>NA</v>
          </cell>
          <cell r="ES8" t="str">
            <v>NA</v>
          </cell>
          <cell r="ET8">
            <v>0</v>
          </cell>
          <cell r="EU8">
            <v>0</v>
          </cell>
          <cell r="EV8">
            <v>0</v>
          </cell>
          <cell r="EW8">
            <v>0</v>
          </cell>
          <cell r="EX8">
            <v>0</v>
          </cell>
          <cell r="EY8">
            <v>0</v>
          </cell>
          <cell r="EZ8">
            <v>0</v>
          </cell>
          <cell r="FA8">
            <v>0</v>
          </cell>
          <cell r="FB8">
            <v>0</v>
          </cell>
          <cell r="FC8">
            <v>0</v>
          </cell>
          <cell r="FD8">
            <v>0</v>
          </cell>
          <cell r="FE8">
            <v>0</v>
          </cell>
          <cell r="FF8">
            <v>0</v>
          </cell>
          <cell r="FG8" t="str">
            <v>NA</v>
          </cell>
          <cell r="FH8" t="str">
            <v>NA</v>
          </cell>
          <cell r="FI8" t="str">
            <v>NA</v>
          </cell>
          <cell r="FJ8">
            <v>0</v>
          </cell>
          <cell r="FK8">
            <v>0</v>
          </cell>
          <cell r="FL8">
            <v>0</v>
          </cell>
          <cell r="FM8">
            <v>0</v>
          </cell>
          <cell r="FN8">
            <v>0</v>
          </cell>
          <cell r="FO8">
            <v>0</v>
          </cell>
          <cell r="FP8">
            <v>0</v>
          </cell>
          <cell r="FQ8">
            <v>0</v>
          </cell>
          <cell r="FR8">
            <v>0</v>
          </cell>
          <cell r="FS8">
            <v>0</v>
          </cell>
          <cell r="FT8">
            <v>0</v>
          </cell>
          <cell r="FU8">
            <v>0</v>
          </cell>
          <cell r="FV8">
            <v>0</v>
          </cell>
          <cell r="FW8" t="str">
            <v>NA</v>
          </cell>
          <cell r="FX8" t="str">
            <v>NA</v>
          </cell>
          <cell r="FY8" t="str">
            <v>NA</v>
          </cell>
          <cell r="FZ8">
            <v>0</v>
          </cell>
          <cell r="GA8">
            <v>0</v>
          </cell>
          <cell r="GB8">
            <v>0</v>
          </cell>
          <cell r="GC8">
            <v>0</v>
          </cell>
          <cell r="GD8">
            <v>0</v>
          </cell>
          <cell r="GE8">
            <v>0</v>
          </cell>
          <cell r="GF8">
            <v>0</v>
          </cell>
          <cell r="GG8">
            <v>0</v>
          </cell>
          <cell r="GH8">
            <v>0</v>
          </cell>
          <cell r="GI8">
            <v>0</v>
          </cell>
          <cell r="GJ8">
            <v>0</v>
          </cell>
          <cell r="GK8">
            <v>0</v>
          </cell>
          <cell r="GL8">
            <v>0</v>
          </cell>
          <cell r="GM8" t="str">
            <v>NA</v>
          </cell>
        </row>
        <row r="9">
          <cell r="A9" t="str">
            <v>ME-2019-07</v>
          </cell>
          <cell r="B9" t="str">
            <v>X</v>
          </cell>
          <cell r="C9" t="str">
            <v>X</v>
          </cell>
          <cell r="D9" t="str">
            <v>SFP</v>
          </cell>
          <cell r="E9" t="str">
            <v>Mise en valeur, éducation</v>
          </cell>
          <cell r="F9" t="str">
            <v>DGVPN</v>
          </cell>
          <cell r="G9" t="str">
            <v>DSEP</v>
          </cell>
          <cell r="H9">
            <v>0</v>
          </cell>
          <cell r="I9" t="str">
            <v>Projet récurrent</v>
          </cell>
          <cell r="J9" t="str">
            <v>Projet récurrent</v>
          </cell>
          <cell r="K9" t="str">
            <v>Avril</v>
          </cell>
          <cell r="L9" t="str">
            <v>Suivi récurrent (travaux de terrain, acquisition de données, rapport d'activité, etc.)</v>
          </cell>
          <cell r="M9" t="str">
            <v>Programme de soutien à l'encemensement des lacs et des cours d'eau (PSELCE)</v>
          </cell>
          <cell r="N9" t="str">
            <v xml:space="preserve">La faune aquatique des milieux urbains, périurbains et ruraux a été perturbée à la suite de la détérioration de la qualité de l'eau et de ses habitats fauniques, causée entre autres par l'artificialisation et l'érosion des berges. Afin de maintenir la qualité de la pêche, le gouvernement est régulièrement intervenu par le passé pour ensemencer gratuitement les lacs et les cours d'eau faisant l'objet d'une trop forte exploitation. De plus, soulignons que le Ministère doit faire face, depuis plusieurs années, à une diminution de son nombre d'adeptes pratiquant la pêche récréative, particulièrement chez les jeunes. </v>
          </cell>
          <cell r="O9" t="str">
            <v>Créé en 1994, l'objectif du programme est de contribuer au développement d'une nouvelle clientèle de pêcheurs au Québec. Il a comme objectif spécifique de garantir un succès de pêche ponctuel lors d'activités destinées à la relève, et ce, afin de favoriser une première expérience de pêche chez la clientèle. Ce succès sera obtenu ou encouragé par l'ensemencement des lacs et des cours d'eau. Le programme s'adresse aux villes, aux municipalités, aux écoles primaires et secondaires et aux organismes à but non lucratif légalement constitués. Le programme comporte trois volets distincts: un volet estival, un volet hivernal et un volet camp de vacances. Pour être admissibles à une aide financière, les projets d'ensemencement doivent être associés à une activité non tarifiée visant le recrutement d'une relève et de nouveaux pêcheurs. Les organismes demandeurs peuvent bénéficier de subventions provenant d'une station piscicole gouvernementale ou d'une aide financière disponible pour l'achat de poissons auprès de piscicultures privées. Ce programme contribue à contrer la diminution du nombre d'adeptes de la pratique de la pêche sportive.</v>
          </cell>
          <cell r="P9" t="str">
            <v xml:space="preserve">Rapport annuel et bilan financier
2020-11-01
</v>
          </cell>
          <cell r="Q9" t="str">
            <v>(À compléter ultérieurement, lors de la reddition de comptes)</v>
          </cell>
          <cell r="R9" t="str">
            <v xml:space="preserve">Marc Alain </v>
          </cell>
          <cell r="S9" t="str">
            <v>DSEP</v>
          </cell>
          <cell r="T9" t="str">
            <v>R-01</v>
          </cell>
          <cell r="U9" t="str">
            <v>Anne-Marie Pelletier</v>
          </cell>
          <cell r="V9">
            <v>0</v>
          </cell>
          <cell r="W9">
            <v>5</v>
          </cell>
          <cell r="X9">
            <v>0</v>
          </cell>
          <cell r="Y9">
            <v>0</v>
          </cell>
          <cell r="Z9">
            <v>0</v>
          </cell>
          <cell r="AA9">
            <v>1550</v>
          </cell>
          <cell r="AB9">
            <v>0</v>
          </cell>
          <cell r="AC9">
            <v>0</v>
          </cell>
          <cell r="AD9">
            <v>1550</v>
          </cell>
          <cell r="AE9">
            <v>0</v>
          </cell>
          <cell r="AF9">
            <v>0</v>
          </cell>
          <cell r="AG9">
            <v>0</v>
          </cell>
          <cell r="AH9">
            <v>0</v>
          </cell>
          <cell r="AI9" t="str">
            <v>C</v>
          </cell>
          <cell r="AJ9" t="str">
            <v>R-02</v>
          </cell>
          <cell r="AK9" t="str">
            <v>Jean-François Simard</v>
          </cell>
          <cell r="AL9">
            <v>7</v>
          </cell>
          <cell r="AM9">
            <v>0</v>
          </cell>
          <cell r="AN9">
            <v>0</v>
          </cell>
          <cell r="AO9">
            <v>0</v>
          </cell>
          <cell r="AP9">
            <v>0</v>
          </cell>
          <cell r="AQ9">
            <v>1470</v>
          </cell>
          <cell r="AR9">
            <v>0</v>
          </cell>
          <cell r="AS9">
            <v>0</v>
          </cell>
          <cell r="AT9">
            <v>1470</v>
          </cell>
          <cell r="AU9">
            <v>0</v>
          </cell>
          <cell r="AV9">
            <v>0</v>
          </cell>
          <cell r="AW9">
            <v>0</v>
          </cell>
          <cell r="AX9">
            <v>0</v>
          </cell>
          <cell r="AY9" t="str">
            <v>C</v>
          </cell>
          <cell r="AZ9" t="str">
            <v>R-03-12</v>
          </cell>
          <cell r="BA9" t="str">
            <v>Prescilla Paquet</v>
          </cell>
          <cell r="BB9">
            <v>20</v>
          </cell>
          <cell r="BC9">
            <v>0</v>
          </cell>
          <cell r="BD9">
            <v>0</v>
          </cell>
          <cell r="BE9">
            <v>0</v>
          </cell>
          <cell r="BF9">
            <v>0</v>
          </cell>
          <cell r="BG9">
            <v>4200</v>
          </cell>
          <cell r="BH9">
            <v>0</v>
          </cell>
          <cell r="BI9">
            <v>0</v>
          </cell>
          <cell r="BJ9">
            <v>4200</v>
          </cell>
          <cell r="BK9">
            <v>0</v>
          </cell>
          <cell r="BL9">
            <v>0</v>
          </cell>
          <cell r="BM9">
            <v>0</v>
          </cell>
          <cell r="BN9">
            <v>0</v>
          </cell>
          <cell r="BO9" t="str">
            <v>C</v>
          </cell>
          <cell r="BP9" t="str">
            <v>R-04-17</v>
          </cell>
          <cell r="BQ9" t="str">
            <v>René Perreault</v>
          </cell>
          <cell r="BR9">
            <v>6</v>
          </cell>
          <cell r="BS9">
            <v>0</v>
          </cell>
          <cell r="BT9">
            <v>0</v>
          </cell>
          <cell r="BU9">
            <v>0</v>
          </cell>
          <cell r="BV9">
            <v>0</v>
          </cell>
          <cell r="BW9">
            <v>1260</v>
          </cell>
          <cell r="BX9">
            <v>0</v>
          </cell>
          <cell r="BY9">
            <v>0</v>
          </cell>
          <cell r="BZ9">
            <v>1260</v>
          </cell>
          <cell r="CA9">
            <v>0</v>
          </cell>
          <cell r="CB9">
            <v>0</v>
          </cell>
          <cell r="CC9">
            <v>0</v>
          </cell>
          <cell r="CD9">
            <v>0</v>
          </cell>
          <cell r="CE9" t="str">
            <v>C</v>
          </cell>
          <cell r="CF9" t="str">
            <v>R-05-06-13-16</v>
          </cell>
          <cell r="CG9" t="str">
            <v>F. Archambault et S. Desloges</v>
          </cell>
          <cell r="CH9">
            <v>10</v>
          </cell>
          <cell r="CI9">
            <v>4</v>
          </cell>
          <cell r="CJ9">
            <v>0</v>
          </cell>
          <cell r="CK9">
            <v>0</v>
          </cell>
          <cell r="CL9">
            <v>0</v>
          </cell>
          <cell r="CM9">
            <v>3340</v>
          </cell>
          <cell r="CN9">
            <v>0</v>
          </cell>
          <cell r="CO9">
            <v>0</v>
          </cell>
          <cell r="CP9">
            <v>3340</v>
          </cell>
          <cell r="CQ9">
            <v>0</v>
          </cell>
          <cell r="CR9">
            <v>0</v>
          </cell>
          <cell r="CS9">
            <v>0</v>
          </cell>
          <cell r="CT9">
            <v>0</v>
          </cell>
          <cell r="CU9" t="str">
            <v>C</v>
          </cell>
          <cell r="CV9" t="str">
            <v>R-07</v>
          </cell>
          <cell r="CW9" t="str">
            <v>Marie-Hélène Chabot</v>
          </cell>
          <cell r="CX9">
            <v>6</v>
          </cell>
          <cell r="CY9">
            <v>0</v>
          </cell>
          <cell r="CZ9">
            <v>0</v>
          </cell>
          <cell r="DA9">
            <v>0</v>
          </cell>
          <cell r="DB9">
            <v>0</v>
          </cell>
          <cell r="DC9">
            <v>1260</v>
          </cell>
          <cell r="DD9">
            <v>0</v>
          </cell>
          <cell r="DE9">
            <v>0</v>
          </cell>
          <cell r="DF9">
            <v>1260</v>
          </cell>
          <cell r="DG9">
            <v>0</v>
          </cell>
          <cell r="DH9">
            <v>0</v>
          </cell>
          <cell r="DI9">
            <v>0</v>
          </cell>
          <cell r="DJ9">
            <v>0</v>
          </cell>
          <cell r="DK9" t="str">
            <v>C</v>
          </cell>
          <cell r="DL9" t="str">
            <v>R-08</v>
          </cell>
          <cell r="DM9" t="str">
            <v>Jocelyn Mercier</v>
          </cell>
          <cell r="DN9">
            <v>4</v>
          </cell>
          <cell r="DO9">
            <v>0</v>
          </cell>
          <cell r="DP9">
            <v>0</v>
          </cell>
          <cell r="DQ9">
            <v>0</v>
          </cell>
          <cell r="DR9">
            <v>0</v>
          </cell>
          <cell r="DS9">
            <v>840</v>
          </cell>
          <cell r="DT9">
            <v>0</v>
          </cell>
          <cell r="DU9">
            <v>0</v>
          </cell>
          <cell r="DV9">
            <v>840</v>
          </cell>
          <cell r="DW9">
            <v>0</v>
          </cell>
          <cell r="DX9">
            <v>0</v>
          </cell>
          <cell r="DY9">
            <v>0</v>
          </cell>
          <cell r="DZ9">
            <v>0</v>
          </cell>
          <cell r="EA9" t="str">
            <v>C</v>
          </cell>
          <cell r="EB9" t="str">
            <v>R-09</v>
          </cell>
          <cell r="EC9" t="str">
            <v>Daniel Poirier</v>
          </cell>
          <cell r="ED9">
            <v>0</v>
          </cell>
          <cell r="EE9">
            <v>2</v>
          </cell>
          <cell r="EF9">
            <v>0</v>
          </cell>
          <cell r="EG9">
            <v>0</v>
          </cell>
          <cell r="EH9">
            <v>0</v>
          </cell>
          <cell r="EI9">
            <v>620</v>
          </cell>
          <cell r="EJ9">
            <v>0</v>
          </cell>
          <cell r="EK9">
            <v>0</v>
          </cell>
          <cell r="EL9">
            <v>620</v>
          </cell>
          <cell r="EM9">
            <v>0</v>
          </cell>
          <cell r="EN9">
            <v>0</v>
          </cell>
          <cell r="EO9">
            <v>0</v>
          </cell>
          <cell r="EP9">
            <v>0</v>
          </cell>
          <cell r="EQ9" t="str">
            <v>C</v>
          </cell>
          <cell r="ER9" t="str">
            <v>R-10</v>
          </cell>
          <cell r="ES9" t="str">
            <v>Francis Demers</v>
          </cell>
          <cell r="ET9">
            <v>1.5</v>
          </cell>
          <cell r="EU9">
            <v>0</v>
          </cell>
          <cell r="EV9">
            <v>0</v>
          </cell>
          <cell r="EW9">
            <v>0</v>
          </cell>
          <cell r="EX9">
            <v>0</v>
          </cell>
          <cell r="EY9">
            <v>315</v>
          </cell>
          <cell r="EZ9">
            <v>0</v>
          </cell>
          <cell r="FA9">
            <v>0</v>
          </cell>
          <cell r="FB9">
            <v>315</v>
          </cell>
          <cell r="FC9">
            <v>0</v>
          </cell>
          <cell r="FD9">
            <v>0</v>
          </cell>
          <cell r="FE9">
            <v>0</v>
          </cell>
          <cell r="FF9">
            <v>0</v>
          </cell>
          <cell r="FG9" t="str">
            <v>C</v>
          </cell>
          <cell r="FH9" t="str">
            <v>R-11</v>
          </cell>
          <cell r="FI9" t="str">
            <v>Élizabeth Tremblay</v>
          </cell>
          <cell r="FJ9">
            <v>0</v>
          </cell>
          <cell r="FK9">
            <v>5</v>
          </cell>
          <cell r="FL9">
            <v>0</v>
          </cell>
          <cell r="FM9">
            <v>0</v>
          </cell>
          <cell r="FN9">
            <v>0</v>
          </cell>
          <cell r="FO9">
            <v>1550</v>
          </cell>
          <cell r="FP9">
            <v>0</v>
          </cell>
          <cell r="FQ9">
            <v>0</v>
          </cell>
          <cell r="FR9">
            <v>1550</v>
          </cell>
          <cell r="FS9">
            <v>0</v>
          </cell>
          <cell r="FT9">
            <v>0</v>
          </cell>
          <cell r="FU9">
            <v>0</v>
          </cell>
          <cell r="FV9">
            <v>0</v>
          </cell>
          <cell r="FW9" t="str">
            <v>C</v>
          </cell>
          <cell r="FX9" t="str">
            <v>R-14-15</v>
          </cell>
          <cell r="FY9" t="str">
            <v>H. Mercille et C. Beaudoin</v>
          </cell>
          <cell r="FZ9">
            <v>6</v>
          </cell>
          <cell r="GA9">
            <v>10</v>
          </cell>
          <cell r="GB9">
            <v>0</v>
          </cell>
          <cell r="GC9">
            <v>0</v>
          </cell>
          <cell r="GD9">
            <v>0</v>
          </cell>
          <cell r="GE9">
            <v>4360</v>
          </cell>
          <cell r="GF9">
            <v>0</v>
          </cell>
          <cell r="GG9">
            <v>0</v>
          </cell>
          <cell r="GH9">
            <v>4360</v>
          </cell>
          <cell r="GI9">
            <v>0</v>
          </cell>
          <cell r="GJ9">
            <v>0</v>
          </cell>
          <cell r="GK9">
            <v>0</v>
          </cell>
          <cell r="GL9">
            <v>0</v>
          </cell>
          <cell r="GM9" t="str">
            <v>C</v>
          </cell>
        </row>
        <row r="10">
          <cell r="A10" t="str">
            <v>ME-2019-08</v>
          </cell>
          <cell r="B10" t="str">
            <v>X</v>
          </cell>
          <cell r="C10" t="str">
            <v>X</v>
          </cell>
          <cell r="D10" t="str">
            <v>SFP</v>
          </cell>
          <cell r="E10" t="str">
            <v>Mise en valeur, éducation</v>
          </cell>
          <cell r="F10" t="str">
            <v>DGVPN</v>
          </cell>
          <cell r="G10" t="str">
            <v>DSEP</v>
          </cell>
          <cell r="H10" t="str">
            <v>Non</v>
          </cell>
          <cell r="I10" t="str">
            <v>Projet récurrent</v>
          </cell>
          <cell r="J10" t="str">
            <v>Projet récurrent</v>
          </cell>
          <cell r="K10" t="str">
            <v>Avril</v>
          </cell>
          <cell r="L10" t="str">
            <v>Activité autre (comité, groupe de travail, etc.)</v>
          </cell>
          <cell r="M10" t="str">
            <v>Fête de la pêche</v>
          </cell>
          <cell r="N10" t="str">
            <v>Près de 700 000 adeptes pratiquent annuellement la pêche récréative dans l'ensemble des régions du Québec. Depuis plusieurs années, le Ministère doit pallier la décroissance du nombre d'adeptes, particulièrement ceux de la relève. Le Ministère devait réagir afin d'assurer une relève de pêcheurs sportifs, et de maintenir, voire augmenter, les retombées économiques associées à la pêche récréative. La Fête de la pêche s'inscrit également dans une vision de développement régional. La collaboration et le développement de partenariats entre les organismes, les entreprises, les municipalités et le Ministère, afin de réaliser des activités dans le cadre de l'événement, en font foi. Réalisée pour la première fois en 2000, la Fête de la pêche a pris de l'ampleur au fils des ans et est devenue un événement très attendu du public.</v>
          </cell>
          <cell r="O10" t="str">
            <v>Événement annuel ayant pour objectif de faire découvrir la pêche récréative à la population québécoise. Elle vise à développer une relève de pêcheurs en réunissant les conditions gagnantes favorisant une première expérience de pêche. Elle permet la pratique de la pêche récréative "sans permis" pour l'ensemble de la population québécoise, là où la réglementation en vigueur le permet. Cette année, elle se tiendra les 7, 8, et 9 juin 2019. Les activités tenues lors de la Fête de la pêche sont en général soutenues (89 %) par le Programme de soutien à l'ensemencement des lacs et des cours d'eau, ainsi que le programme Pêche en herbe de la Fondation de la faune du Québec. La réalisation de cet événement a pour objectif de développer la clientèle qui pratique la pêche récréative au Québec.</v>
          </cell>
          <cell r="P10" t="str">
            <v>Rapport annuel et bilan financier - 2019-12-01
Coordination avec les autres programmes (Janvier à Avril)
Mise à jour du visuel et réalisation graphique de l'affiche (Février- Mars)
Choix et commande des articles promotionnels, mise à jour des sites Internet, Facebook et la stratégie médias sociaux (Mars)
Préparation du concours en ligne, réalisation du Plan d'entrevue à l'attention des répondants régionaux en communication (Mars-Avril)
Placements publicitaires et communiqués de presse. Livraison du matériel promotionnel dans les régions et lancement de l'événement (Avril-Mai-Juin)</v>
          </cell>
          <cell r="Q10" t="str">
            <v>(À compléter ultérieurement, lors de la reddition de comptes)</v>
          </cell>
          <cell r="R10" t="str">
            <v>Marc Alain</v>
          </cell>
          <cell r="S10" t="str">
            <v>DSEP</v>
          </cell>
          <cell r="T10" t="str">
            <v>R-01</v>
          </cell>
          <cell r="U10" t="str">
            <v>Anne-Marie Pelletier</v>
          </cell>
          <cell r="V10">
            <v>0</v>
          </cell>
          <cell r="W10">
            <v>5</v>
          </cell>
          <cell r="X10">
            <v>0</v>
          </cell>
          <cell r="Y10">
            <v>0</v>
          </cell>
          <cell r="Z10">
            <v>0</v>
          </cell>
          <cell r="AA10">
            <v>1550</v>
          </cell>
          <cell r="AB10">
            <v>0</v>
          </cell>
          <cell r="AC10">
            <v>0</v>
          </cell>
          <cell r="AD10">
            <v>1550</v>
          </cell>
          <cell r="AE10">
            <v>0</v>
          </cell>
          <cell r="AF10">
            <v>0</v>
          </cell>
          <cell r="AG10">
            <v>0</v>
          </cell>
          <cell r="AH10">
            <v>0</v>
          </cell>
          <cell r="AI10" t="str">
            <v>C</v>
          </cell>
          <cell r="AJ10" t="str">
            <v>R-02</v>
          </cell>
          <cell r="AK10" t="str">
            <v>Amélie Bérubé</v>
          </cell>
          <cell r="AL10">
            <v>0</v>
          </cell>
          <cell r="AM10">
            <v>7</v>
          </cell>
          <cell r="AN10">
            <v>0</v>
          </cell>
          <cell r="AO10">
            <v>0</v>
          </cell>
          <cell r="AP10">
            <v>0</v>
          </cell>
          <cell r="AQ10">
            <v>2170</v>
          </cell>
          <cell r="AR10">
            <v>0</v>
          </cell>
          <cell r="AS10">
            <v>0</v>
          </cell>
          <cell r="AT10">
            <v>2170</v>
          </cell>
          <cell r="AU10">
            <v>0</v>
          </cell>
          <cell r="AV10">
            <v>0</v>
          </cell>
          <cell r="AW10">
            <v>0</v>
          </cell>
          <cell r="AX10">
            <v>0</v>
          </cell>
          <cell r="AY10" t="str">
            <v>C</v>
          </cell>
          <cell r="AZ10" t="str">
            <v>R-03-12</v>
          </cell>
          <cell r="BA10" t="str">
            <v>Prescilla Paquet</v>
          </cell>
          <cell r="BB10">
            <v>10</v>
          </cell>
          <cell r="BC10">
            <v>0</v>
          </cell>
          <cell r="BD10">
            <v>0</v>
          </cell>
          <cell r="BE10">
            <v>0</v>
          </cell>
          <cell r="BF10">
            <v>0</v>
          </cell>
          <cell r="BG10">
            <v>2100</v>
          </cell>
          <cell r="BH10">
            <v>0</v>
          </cell>
          <cell r="BI10">
            <v>0</v>
          </cell>
          <cell r="BJ10">
            <v>2100</v>
          </cell>
          <cell r="BK10">
            <v>0</v>
          </cell>
          <cell r="BL10">
            <v>0</v>
          </cell>
          <cell r="BM10">
            <v>0</v>
          </cell>
          <cell r="BN10">
            <v>0</v>
          </cell>
          <cell r="BO10" t="str">
            <v>C</v>
          </cell>
          <cell r="BP10" t="str">
            <v>R-04-17</v>
          </cell>
          <cell r="BQ10" t="str">
            <v>Nadia Deshaies</v>
          </cell>
          <cell r="BR10">
            <v>0</v>
          </cell>
          <cell r="BS10">
            <v>5</v>
          </cell>
          <cell r="BT10">
            <v>0</v>
          </cell>
          <cell r="BU10">
            <v>0</v>
          </cell>
          <cell r="BV10">
            <v>0</v>
          </cell>
          <cell r="BW10">
            <v>1550</v>
          </cell>
          <cell r="BX10">
            <v>0</v>
          </cell>
          <cell r="BY10">
            <v>0</v>
          </cell>
          <cell r="BZ10">
            <v>1550</v>
          </cell>
          <cell r="CA10">
            <v>0</v>
          </cell>
          <cell r="CB10">
            <v>0</v>
          </cell>
          <cell r="CC10">
            <v>0</v>
          </cell>
          <cell r="CD10">
            <v>0</v>
          </cell>
          <cell r="CE10" t="str">
            <v>C</v>
          </cell>
          <cell r="CF10" t="str">
            <v>R-05-06-13-16</v>
          </cell>
          <cell r="CG10" t="str">
            <v>Jean-Sébastien Messier</v>
          </cell>
          <cell r="CH10">
            <v>0</v>
          </cell>
          <cell r="CI10">
            <v>16</v>
          </cell>
          <cell r="CJ10">
            <v>0</v>
          </cell>
          <cell r="CK10">
            <v>0</v>
          </cell>
          <cell r="CL10">
            <v>0</v>
          </cell>
          <cell r="CM10">
            <v>4960</v>
          </cell>
          <cell r="CN10">
            <v>0</v>
          </cell>
          <cell r="CO10">
            <v>0</v>
          </cell>
          <cell r="CP10">
            <v>4960</v>
          </cell>
          <cell r="CQ10">
            <v>0</v>
          </cell>
          <cell r="CR10">
            <v>0</v>
          </cell>
          <cell r="CS10">
            <v>0</v>
          </cell>
          <cell r="CT10">
            <v>0</v>
          </cell>
          <cell r="CU10" t="str">
            <v>C</v>
          </cell>
          <cell r="CV10" t="str">
            <v>R-07</v>
          </cell>
          <cell r="CW10" t="str">
            <v>Marie-Hélène Chabot</v>
          </cell>
          <cell r="CX10">
            <v>7</v>
          </cell>
          <cell r="CY10">
            <v>0</v>
          </cell>
          <cell r="CZ10">
            <v>0</v>
          </cell>
          <cell r="DA10">
            <v>0</v>
          </cell>
          <cell r="DB10">
            <v>0</v>
          </cell>
          <cell r="DC10">
            <v>1470</v>
          </cell>
          <cell r="DD10">
            <v>0</v>
          </cell>
          <cell r="DE10">
            <v>0</v>
          </cell>
          <cell r="DF10">
            <v>1470</v>
          </cell>
          <cell r="DG10">
            <v>0</v>
          </cell>
          <cell r="DH10">
            <v>0</v>
          </cell>
          <cell r="DI10">
            <v>0</v>
          </cell>
          <cell r="DJ10">
            <v>0</v>
          </cell>
          <cell r="DK10" t="str">
            <v>C</v>
          </cell>
          <cell r="DL10" t="str">
            <v>R-08</v>
          </cell>
          <cell r="DM10" t="str">
            <v>Jocelyn Mercier</v>
          </cell>
          <cell r="DN10">
            <v>1</v>
          </cell>
          <cell r="DO10">
            <v>0</v>
          </cell>
          <cell r="DP10">
            <v>0</v>
          </cell>
          <cell r="DQ10">
            <v>0</v>
          </cell>
          <cell r="DR10">
            <v>0</v>
          </cell>
          <cell r="DS10">
            <v>210</v>
          </cell>
          <cell r="DT10">
            <v>0</v>
          </cell>
          <cell r="DU10">
            <v>0</v>
          </cell>
          <cell r="DV10">
            <v>210</v>
          </cell>
          <cell r="DW10">
            <v>0</v>
          </cell>
          <cell r="DX10">
            <v>0</v>
          </cell>
          <cell r="DY10">
            <v>0</v>
          </cell>
          <cell r="DZ10">
            <v>0</v>
          </cell>
          <cell r="EA10" t="str">
            <v>C</v>
          </cell>
          <cell r="EB10" t="str">
            <v>R-09</v>
          </cell>
          <cell r="EC10" t="str">
            <v>Liliane Boissonneault</v>
          </cell>
          <cell r="ED10">
            <v>4.7</v>
          </cell>
          <cell r="EE10">
            <v>0</v>
          </cell>
          <cell r="EF10">
            <v>0</v>
          </cell>
          <cell r="EG10">
            <v>0</v>
          </cell>
          <cell r="EH10">
            <v>0</v>
          </cell>
          <cell r="EI10">
            <v>987</v>
          </cell>
          <cell r="EJ10">
            <v>0</v>
          </cell>
          <cell r="EK10">
            <v>0</v>
          </cell>
          <cell r="EL10">
            <v>987</v>
          </cell>
          <cell r="EM10">
            <v>0</v>
          </cell>
          <cell r="EN10">
            <v>0</v>
          </cell>
          <cell r="EO10">
            <v>0</v>
          </cell>
          <cell r="EP10">
            <v>0</v>
          </cell>
          <cell r="EQ10" t="str">
            <v>C</v>
          </cell>
          <cell r="ER10" t="str">
            <v>R-10</v>
          </cell>
          <cell r="ES10" t="str">
            <v>Francis Demers</v>
          </cell>
          <cell r="ET10">
            <v>1.5</v>
          </cell>
          <cell r="EU10">
            <v>0</v>
          </cell>
          <cell r="EV10">
            <v>0</v>
          </cell>
          <cell r="EW10">
            <v>0</v>
          </cell>
          <cell r="EX10">
            <v>0</v>
          </cell>
          <cell r="EY10">
            <v>315</v>
          </cell>
          <cell r="EZ10">
            <v>0</v>
          </cell>
          <cell r="FA10">
            <v>0</v>
          </cell>
          <cell r="FB10">
            <v>315</v>
          </cell>
          <cell r="FC10">
            <v>0</v>
          </cell>
          <cell r="FD10">
            <v>0</v>
          </cell>
          <cell r="FE10">
            <v>0</v>
          </cell>
          <cell r="FF10">
            <v>0</v>
          </cell>
          <cell r="FG10" t="str">
            <v>C</v>
          </cell>
          <cell r="FH10" t="str">
            <v>R-11</v>
          </cell>
          <cell r="FI10" t="str">
            <v>Élysabeth Tremblay</v>
          </cell>
          <cell r="FJ10">
            <v>0</v>
          </cell>
          <cell r="FK10">
            <v>7</v>
          </cell>
          <cell r="FL10">
            <v>0</v>
          </cell>
          <cell r="FM10">
            <v>0</v>
          </cell>
          <cell r="FN10">
            <v>0</v>
          </cell>
          <cell r="FO10">
            <v>2170</v>
          </cell>
          <cell r="FP10">
            <v>0</v>
          </cell>
          <cell r="FQ10">
            <v>0</v>
          </cell>
          <cell r="FR10">
            <v>2170</v>
          </cell>
          <cell r="FS10">
            <v>0</v>
          </cell>
          <cell r="FT10">
            <v>0</v>
          </cell>
          <cell r="FU10">
            <v>0</v>
          </cell>
          <cell r="FV10">
            <v>0</v>
          </cell>
          <cell r="FW10" t="str">
            <v>C</v>
          </cell>
          <cell r="FX10" t="str">
            <v>R-14-15</v>
          </cell>
          <cell r="FY10" t="str">
            <v>H. Mercille et C. Beaudoin</v>
          </cell>
          <cell r="FZ10">
            <v>18</v>
          </cell>
          <cell r="GA10">
            <v>0</v>
          </cell>
          <cell r="GB10">
            <v>0</v>
          </cell>
          <cell r="GC10">
            <v>0</v>
          </cell>
          <cell r="GD10">
            <v>0</v>
          </cell>
          <cell r="GE10">
            <v>3780</v>
          </cell>
          <cell r="GF10">
            <v>0</v>
          </cell>
          <cell r="GG10">
            <v>0</v>
          </cell>
          <cell r="GH10">
            <v>3780</v>
          </cell>
          <cell r="GI10">
            <v>0</v>
          </cell>
          <cell r="GJ10">
            <v>0</v>
          </cell>
          <cell r="GK10">
            <v>0</v>
          </cell>
          <cell r="GL10">
            <v>0</v>
          </cell>
          <cell r="GM10" t="str">
            <v>C</v>
          </cell>
        </row>
        <row r="11">
          <cell r="A11" t="str">
            <v>ME-2019-09</v>
          </cell>
          <cell r="B11" t="str">
            <v>x</v>
          </cell>
          <cell r="C11">
            <v>0</v>
          </cell>
          <cell r="D11" t="str">
            <v>SFP</v>
          </cell>
          <cell r="E11" t="str">
            <v>Mise en valeur, éducation</v>
          </cell>
          <cell r="F11" t="str">
            <v>DGVPN</v>
          </cell>
          <cell r="G11" t="str">
            <v>DSEP</v>
          </cell>
          <cell r="H11" t="str">
            <v>Non</v>
          </cell>
          <cell r="I11" t="str">
            <v>Projet récurrent</v>
          </cell>
          <cell r="J11" t="str">
            <v>Projet récurrent</v>
          </cell>
          <cell r="K11" t="str">
            <v>Novembre</v>
          </cell>
          <cell r="L11">
            <v>0</v>
          </cell>
          <cell r="M11" t="str">
            <v>Prix Harfang des neiges</v>
          </cell>
          <cell r="N11" t="str">
            <v xml:space="preserve">L'idée d'un prix de reconnaissance a été discutée à la Table nationale de la faune (TNF) du 2 mai 2017. Cette proposition est le fruit de discussions avec les fédérations. La majorité des organismes fauniques travaillant en partenariat avec le ministère peuvent compter sur une participation majoritaire de bénévoles. Ceux-ci tiennent une place importante dans le développement et la mise en valeur de la faune au Québec. </v>
          </cell>
          <cell r="O11" t="str">
            <v>Pour sa deuxième année, le ministre des Forêts de la faune et des Parcs souhaite souligner le travail exceptionnel de personnes ou d'organisations qui oeuvrent à conserver, à gérer et à mettre en valeur la faune du Québec. Le prix s'adresse à toute personne, tout groupe de personnes, tout organisme, toute entreprise ou tout établissement d'éducation et il se décline en six catégories. Chacune des catégories vise à reconnaître une contribution spécifique au secteur faunique: Contribution des sciences à la faune, Innovation en région, Coup de coeur relève individuel, Coup de coeur relève groupe, Excellence en bénévolat et Bâtisseur. La cérémonie de remise des prix sera également l'occasion de souligner le dévouement de bénévoles dont la contribution a été reconnue au cours de l'année par l'un ou l'autre des organismes membres de la Table nationale de la faune.</v>
          </cell>
          <cell r="P11" t="str">
            <v>Lancement : 9 janvier 2019                                                                                                                                                                                                                                         Mise en candidature : 9 janvier au 3 mars 2019                                                                                                                                                                                                      Évaluation par le comité : du 4 au 29 mars 2019                                                                                                                                                                                                   Cérémonie de remise des médailles à l'Assemblée nationale : 16 mai 2019</v>
          </cell>
          <cell r="Q11" t="str">
            <v>(À compléter ultérieurement, lors de la reddition de comptes)</v>
          </cell>
          <cell r="R11" t="str">
            <v>Marc Alain</v>
          </cell>
          <cell r="S11" t="str">
            <v>DSEP</v>
          </cell>
          <cell r="T11" t="str">
            <v>NA</v>
          </cell>
          <cell r="U11" t="str">
            <v>NA</v>
          </cell>
          <cell r="V11">
            <v>0</v>
          </cell>
          <cell r="W11">
            <v>0</v>
          </cell>
          <cell r="X11">
            <v>0</v>
          </cell>
          <cell r="Y11">
            <v>0</v>
          </cell>
          <cell r="Z11">
            <v>0</v>
          </cell>
          <cell r="AA11">
            <v>0</v>
          </cell>
          <cell r="AB11">
            <v>0</v>
          </cell>
          <cell r="AC11">
            <v>0</v>
          </cell>
          <cell r="AD11">
            <v>0</v>
          </cell>
          <cell r="AE11">
            <v>0</v>
          </cell>
          <cell r="AF11">
            <v>0</v>
          </cell>
          <cell r="AG11">
            <v>0</v>
          </cell>
          <cell r="AH11">
            <v>0</v>
          </cell>
          <cell r="AI11" t="str">
            <v>NA</v>
          </cell>
          <cell r="AJ11" t="str">
            <v>NA</v>
          </cell>
          <cell r="AK11" t="str">
            <v>NA</v>
          </cell>
          <cell r="AL11">
            <v>0</v>
          </cell>
          <cell r="AM11">
            <v>0</v>
          </cell>
          <cell r="AN11">
            <v>0</v>
          </cell>
          <cell r="AO11">
            <v>0</v>
          </cell>
          <cell r="AP11">
            <v>0</v>
          </cell>
          <cell r="AQ11">
            <v>0</v>
          </cell>
          <cell r="AR11">
            <v>0</v>
          </cell>
          <cell r="AS11">
            <v>0</v>
          </cell>
          <cell r="AT11">
            <v>0</v>
          </cell>
          <cell r="AU11">
            <v>0</v>
          </cell>
          <cell r="AV11">
            <v>0</v>
          </cell>
          <cell r="AW11">
            <v>0</v>
          </cell>
          <cell r="AX11">
            <v>0</v>
          </cell>
          <cell r="AY11" t="str">
            <v>NA</v>
          </cell>
          <cell r="AZ11" t="str">
            <v>NA</v>
          </cell>
          <cell r="BA11" t="str">
            <v>NA</v>
          </cell>
          <cell r="BB11">
            <v>0</v>
          </cell>
          <cell r="BC11">
            <v>0</v>
          </cell>
          <cell r="BD11">
            <v>0</v>
          </cell>
          <cell r="BE11">
            <v>0</v>
          </cell>
          <cell r="BF11">
            <v>0</v>
          </cell>
          <cell r="BG11">
            <v>0</v>
          </cell>
          <cell r="BH11">
            <v>0</v>
          </cell>
          <cell r="BI11">
            <v>0</v>
          </cell>
          <cell r="BJ11">
            <v>0</v>
          </cell>
          <cell r="BK11">
            <v>0</v>
          </cell>
          <cell r="BL11">
            <v>0</v>
          </cell>
          <cell r="BM11">
            <v>0</v>
          </cell>
          <cell r="BN11">
            <v>0</v>
          </cell>
          <cell r="BO11" t="str">
            <v>NA</v>
          </cell>
          <cell r="BP11" t="str">
            <v>NA</v>
          </cell>
          <cell r="BQ11" t="str">
            <v>NA</v>
          </cell>
          <cell r="BR11">
            <v>0</v>
          </cell>
          <cell r="BS11">
            <v>0</v>
          </cell>
          <cell r="BT11">
            <v>0</v>
          </cell>
          <cell r="BU11">
            <v>0</v>
          </cell>
          <cell r="BV11">
            <v>0</v>
          </cell>
          <cell r="BW11">
            <v>0</v>
          </cell>
          <cell r="BX11">
            <v>0</v>
          </cell>
          <cell r="BY11">
            <v>0</v>
          </cell>
          <cell r="BZ11">
            <v>0</v>
          </cell>
          <cell r="CA11">
            <v>0</v>
          </cell>
          <cell r="CB11">
            <v>0</v>
          </cell>
          <cell r="CC11">
            <v>0</v>
          </cell>
          <cell r="CD11">
            <v>0</v>
          </cell>
          <cell r="CE11" t="str">
            <v>NA</v>
          </cell>
          <cell r="CF11" t="str">
            <v>NA</v>
          </cell>
          <cell r="CG11" t="str">
            <v>NA</v>
          </cell>
          <cell r="CH11">
            <v>0</v>
          </cell>
          <cell r="CI11">
            <v>0</v>
          </cell>
          <cell r="CJ11">
            <v>0</v>
          </cell>
          <cell r="CK11">
            <v>0</v>
          </cell>
          <cell r="CL11">
            <v>0</v>
          </cell>
          <cell r="CM11">
            <v>0</v>
          </cell>
          <cell r="CN11">
            <v>0</v>
          </cell>
          <cell r="CO11">
            <v>0</v>
          </cell>
          <cell r="CP11">
            <v>0</v>
          </cell>
          <cell r="CQ11">
            <v>0</v>
          </cell>
          <cell r="CR11">
            <v>0</v>
          </cell>
          <cell r="CS11">
            <v>0</v>
          </cell>
          <cell r="CT11">
            <v>0</v>
          </cell>
          <cell r="CU11" t="str">
            <v>NA</v>
          </cell>
          <cell r="CV11" t="str">
            <v>NA</v>
          </cell>
          <cell r="CW11" t="str">
            <v>NA</v>
          </cell>
          <cell r="CX11">
            <v>0</v>
          </cell>
          <cell r="CY11">
            <v>0</v>
          </cell>
          <cell r="CZ11">
            <v>0</v>
          </cell>
          <cell r="DA11">
            <v>0</v>
          </cell>
          <cell r="DB11">
            <v>0</v>
          </cell>
          <cell r="DC11">
            <v>0</v>
          </cell>
          <cell r="DD11">
            <v>0</v>
          </cell>
          <cell r="DE11">
            <v>0</v>
          </cell>
          <cell r="DF11">
            <v>0</v>
          </cell>
          <cell r="DG11">
            <v>0</v>
          </cell>
          <cell r="DH11">
            <v>0</v>
          </cell>
          <cell r="DI11">
            <v>0</v>
          </cell>
          <cell r="DJ11">
            <v>0</v>
          </cell>
          <cell r="DK11" t="str">
            <v>NA</v>
          </cell>
          <cell r="DL11" t="str">
            <v>NA</v>
          </cell>
          <cell r="DM11" t="str">
            <v>NA</v>
          </cell>
          <cell r="DN11">
            <v>0</v>
          </cell>
          <cell r="DO11">
            <v>0</v>
          </cell>
          <cell r="DP11">
            <v>0</v>
          </cell>
          <cell r="DQ11">
            <v>0</v>
          </cell>
          <cell r="DR11">
            <v>0</v>
          </cell>
          <cell r="DS11">
            <v>0</v>
          </cell>
          <cell r="DT11">
            <v>0</v>
          </cell>
          <cell r="DU11">
            <v>0</v>
          </cell>
          <cell r="DV11">
            <v>0</v>
          </cell>
          <cell r="DW11">
            <v>0</v>
          </cell>
          <cell r="DX11">
            <v>0</v>
          </cell>
          <cell r="DY11">
            <v>0</v>
          </cell>
          <cell r="DZ11">
            <v>0</v>
          </cell>
          <cell r="EA11" t="str">
            <v>NA</v>
          </cell>
          <cell r="EB11" t="str">
            <v>NA</v>
          </cell>
          <cell r="EC11" t="str">
            <v>NA</v>
          </cell>
          <cell r="ED11">
            <v>0</v>
          </cell>
          <cell r="EE11">
            <v>0</v>
          </cell>
          <cell r="EF11">
            <v>0</v>
          </cell>
          <cell r="EG11">
            <v>0</v>
          </cell>
          <cell r="EH11">
            <v>0</v>
          </cell>
          <cell r="EI11">
            <v>0</v>
          </cell>
          <cell r="EJ11">
            <v>0</v>
          </cell>
          <cell r="EK11">
            <v>0</v>
          </cell>
          <cell r="EL11">
            <v>0</v>
          </cell>
          <cell r="EM11">
            <v>0</v>
          </cell>
          <cell r="EN11">
            <v>0</v>
          </cell>
          <cell r="EO11">
            <v>0</v>
          </cell>
          <cell r="EP11">
            <v>0</v>
          </cell>
          <cell r="EQ11" t="str">
            <v>NA</v>
          </cell>
          <cell r="ER11" t="str">
            <v>NA</v>
          </cell>
          <cell r="ES11" t="str">
            <v>NA</v>
          </cell>
          <cell r="ET11">
            <v>0</v>
          </cell>
          <cell r="EU11">
            <v>0</v>
          </cell>
          <cell r="EV11">
            <v>0</v>
          </cell>
          <cell r="EW11">
            <v>0</v>
          </cell>
          <cell r="EX11">
            <v>0</v>
          </cell>
          <cell r="EY11">
            <v>0</v>
          </cell>
          <cell r="EZ11">
            <v>0</v>
          </cell>
          <cell r="FA11">
            <v>0</v>
          </cell>
          <cell r="FB11">
            <v>0</v>
          </cell>
          <cell r="FC11">
            <v>0</v>
          </cell>
          <cell r="FD11">
            <v>0</v>
          </cell>
          <cell r="FE11">
            <v>0</v>
          </cell>
          <cell r="FF11">
            <v>0</v>
          </cell>
          <cell r="FG11" t="str">
            <v>NA</v>
          </cell>
          <cell r="FH11" t="str">
            <v>NA</v>
          </cell>
          <cell r="FI11" t="str">
            <v>NA</v>
          </cell>
          <cell r="FJ11">
            <v>0</v>
          </cell>
          <cell r="FK11">
            <v>0</v>
          </cell>
          <cell r="FL11">
            <v>0</v>
          </cell>
          <cell r="FM11">
            <v>0</v>
          </cell>
          <cell r="FN11">
            <v>0</v>
          </cell>
          <cell r="FO11">
            <v>0</v>
          </cell>
          <cell r="FP11">
            <v>0</v>
          </cell>
          <cell r="FQ11">
            <v>0</v>
          </cell>
          <cell r="FR11">
            <v>0</v>
          </cell>
          <cell r="FS11">
            <v>0</v>
          </cell>
          <cell r="FT11">
            <v>0</v>
          </cell>
          <cell r="FU11">
            <v>0</v>
          </cell>
          <cell r="FV11">
            <v>0</v>
          </cell>
          <cell r="FW11" t="str">
            <v>NA</v>
          </cell>
          <cell r="FX11" t="str">
            <v>NA</v>
          </cell>
          <cell r="FY11" t="str">
            <v>NA</v>
          </cell>
          <cell r="FZ11">
            <v>0</v>
          </cell>
          <cell r="GA11">
            <v>0</v>
          </cell>
          <cell r="GB11">
            <v>0</v>
          </cell>
          <cell r="GC11">
            <v>0</v>
          </cell>
          <cell r="GD11">
            <v>0</v>
          </cell>
          <cell r="GE11">
            <v>0</v>
          </cell>
          <cell r="GF11">
            <v>0</v>
          </cell>
          <cell r="GG11">
            <v>0</v>
          </cell>
          <cell r="GH11">
            <v>0</v>
          </cell>
          <cell r="GI11">
            <v>0</v>
          </cell>
          <cell r="GJ11">
            <v>0</v>
          </cell>
          <cell r="GK11">
            <v>0</v>
          </cell>
          <cell r="GL11">
            <v>0</v>
          </cell>
          <cell r="GM11" t="str">
            <v>NA</v>
          </cell>
        </row>
        <row r="12">
          <cell r="A12" t="str">
            <v>ME-2019-10</v>
          </cell>
          <cell r="B12" t="str">
            <v>x</v>
          </cell>
          <cell r="C12">
            <v>0</v>
          </cell>
          <cell r="D12" t="str">
            <v>SFP</v>
          </cell>
          <cell r="E12" t="str">
            <v>Mise en valeur, éducation</v>
          </cell>
          <cell r="F12" t="str">
            <v>DGVPN</v>
          </cell>
          <cell r="G12" t="str">
            <v>DSEP</v>
          </cell>
          <cell r="H12" t="str">
            <v>non</v>
          </cell>
          <cell r="I12" t="str">
            <v>2 ans</v>
          </cell>
          <cell r="J12" t="str">
            <v>1 an sur 2</v>
          </cell>
          <cell r="K12" t="str">
            <v>Janvier</v>
          </cell>
          <cell r="L12">
            <v>0</v>
          </cell>
          <cell r="M12" t="str">
            <v>Étude sur les retombées économiques des activités de chasse, pêche et piégeage au Québec en 2018 et leur ventilation par espèce et par région</v>
          </cell>
          <cell r="N12" t="str">
            <v xml:space="preserve">La mise à jour des retombées économiques est prévue depuis 2017. Les données globales produites par cette étude seront utilisées dans plusieurs publications ministérielles d’ici la prochaine mise à jour.   
Le portrait des retombées économiques a pour but d’évaluer l’importance économique de la pratique des activités de CPP pour le Québec. Ce portrait donnera aux associations et aux autorités des arguments économiques nécessaires pour justifier les initiatives de promotion et de mise en valeur de ces activités dans les années à venir.
Le total du projet est estimé à 70 000 $ maximum. La majorité devrait être déboursée avec les fonds alloués pour 2018-2019. Un montant de 19 200 $ doit être réservé en 2019-2020 pour terminer le projet.
Deux projets internes 2018-2019 sont fusionnés pour composer ce projet, soit 141054215 et 141054385. Le no 141054215 sera utilisé dans l'appel d'offres et pour la partie 2019-2020 ici proposée. </v>
          </cell>
          <cell r="O12" t="str">
            <v xml:space="preserve">
Le portrait des retombées économiques a pour but d’évaluer l’importance économique de la pratique des activités de CPP pour le Québec. Ce portrait donnera aux associations et aux autorités des arguments économiques nécessaires pour justifier les initiatives de promotion et de mise en valeur de ces activités dans les années à venir.
L’étude de 2014 ventilant les retombées provinciales par espèce et par région est encore utilisée pour estimer les retombées économiques régionales par de nombreux acteurs. La méthodologie de pareille étude est sophistiquée et représente raisonnablement la meilleure manière d’estimer des retombées économiques régionales des activités de CPP à partir des outils disponibles. 
</v>
          </cell>
          <cell r="P12" t="str">
            <v xml:space="preserve">2018-2019 
Février 2019 : contrat et lancement des travaux avec le prestataire, remise du premier livrable et paiement de 30 %
Mars 2019 : remise des livrables 2, 3 et 4, incluant le rapport sur les retombées provinciales et paiement de 40 %
2019-2020
Mars 2020 : au plus tard, remise du rapport sur la ventilation des retombées par espèce et par région. Paiement des 30 % restants.
</v>
          </cell>
          <cell r="Q12" t="str">
            <v>(À compléter ultérieurement, lors de la reddition de comptes)</v>
          </cell>
          <cell r="R12" t="str">
            <v>Nathaniel Bérubé-Mimeault</v>
          </cell>
          <cell r="S12" t="str">
            <v>DSEP</v>
          </cell>
          <cell r="T12" t="str">
            <v>NA</v>
          </cell>
          <cell r="U12" t="str">
            <v>NA</v>
          </cell>
          <cell r="V12">
            <v>0</v>
          </cell>
          <cell r="W12">
            <v>0</v>
          </cell>
          <cell r="X12">
            <v>0</v>
          </cell>
          <cell r="Y12">
            <v>0</v>
          </cell>
          <cell r="Z12">
            <v>0</v>
          </cell>
          <cell r="AA12">
            <v>0</v>
          </cell>
          <cell r="AB12">
            <v>0</v>
          </cell>
          <cell r="AC12">
            <v>0</v>
          </cell>
          <cell r="AD12">
            <v>0</v>
          </cell>
          <cell r="AE12">
            <v>0</v>
          </cell>
          <cell r="AF12">
            <v>0</v>
          </cell>
          <cell r="AG12">
            <v>0</v>
          </cell>
          <cell r="AH12">
            <v>0</v>
          </cell>
          <cell r="AI12" t="str">
            <v>NA</v>
          </cell>
          <cell r="AJ12" t="str">
            <v>NA</v>
          </cell>
          <cell r="AK12" t="str">
            <v>NA</v>
          </cell>
          <cell r="AL12">
            <v>0</v>
          </cell>
          <cell r="AM12">
            <v>0</v>
          </cell>
          <cell r="AN12">
            <v>0</v>
          </cell>
          <cell r="AO12">
            <v>0</v>
          </cell>
          <cell r="AP12">
            <v>0</v>
          </cell>
          <cell r="AQ12">
            <v>0</v>
          </cell>
          <cell r="AR12">
            <v>0</v>
          </cell>
          <cell r="AS12">
            <v>0</v>
          </cell>
          <cell r="AT12">
            <v>0</v>
          </cell>
          <cell r="AU12">
            <v>0</v>
          </cell>
          <cell r="AV12">
            <v>0</v>
          </cell>
          <cell r="AW12">
            <v>0</v>
          </cell>
          <cell r="AX12">
            <v>0</v>
          </cell>
          <cell r="AY12" t="str">
            <v>NA</v>
          </cell>
          <cell r="AZ12" t="str">
            <v>NA</v>
          </cell>
          <cell r="BA12" t="str">
            <v>NA</v>
          </cell>
          <cell r="BB12">
            <v>0</v>
          </cell>
          <cell r="BC12">
            <v>0</v>
          </cell>
          <cell r="BD12">
            <v>0</v>
          </cell>
          <cell r="BE12">
            <v>0</v>
          </cell>
          <cell r="BF12">
            <v>0</v>
          </cell>
          <cell r="BG12">
            <v>0</v>
          </cell>
          <cell r="BH12">
            <v>0</v>
          </cell>
          <cell r="BI12">
            <v>0</v>
          </cell>
          <cell r="BJ12">
            <v>0</v>
          </cell>
          <cell r="BK12">
            <v>0</v>
          </cell>
          <cell r="BL12">
            <v>0</v>
          </cell>
          <cell r="BM12">
            <v>0</v>
          </cell>
          <cell r="BN12">
            <v>0</v>
          </cell>
          <cell r="BO12" t="str">
            <v>NA</v>
          </cell>
          <cell r="BP12" t="str">
            <v>NA</v>
          </cell>
          <cell r="BQ12" t="str">
            <v>NA</v>
          </cell>
          <cell r="BR12">
            <v>0</v>
          </cell>
          <cell r="BS12">
            <v>0</v>
          </cell>
          <cell r="BT12">
            <v>0</v>
          </cell>
          <cell r="BU12">
            <v>0</v>
          </cell>
          <cell r="BV12">
            <v>0</v>
          </cell>
          <cell r="BW12">
            <v>0</v>
          </cell>
          <cell r="BX12">
            <v>0</v>
          </cell>
          <cell r="BY12">
            <v>0</v>
          </cell>
          <cell r="BZ12">
            <v>0</v>
          </cell>
          <cell r="CA12">
            <v>0</v>
          </cell>
          <cell r="CB12">
            <v>0</v>
          </cell>
          <cell r="CC12">
            <v>0</v>
          </cell>
          <cell r="CD12">
            <v>0</v>
          </cell>
          <cell r="CE12" t="str">
            <v>NA</v>
          </cell>
          <cell r="CF12" t="str">
            <v>NA</v>
          </cell>
          <cell r="CG12" t="str">
            <v>NA</v>
          </cell>
          <cell r="CH12">
            <v>0</v>
          </cell>
          <cell r="CI12">
            <v>0</v>
          </cell>
          <cell r="CJ12">
            <v>0</v>
          </cell>
          <cell r="CK12">
            <v>0</v>
          </cell>
          <cell r="CL12">
            <v>0</v>
          </cell>
          <cell r="CM12">
            <v>0</v>
          </cell>
          <cell r="CN12">
            <v>0</v>
          </cell>
          <cell r="CO12">
            <v>0</v>
          </cell>
          <cell r="CP12">
            <v>0</v>
          </cell>
          <cell r="CQ12">
            <v>0</v>
          </cell>
          <cell r="CR12">
            <v>0</v>
          </cell>
          <cell r="CS12">
            <v>0</v>
          </cell>
          <cell r="CT12">
            <v>0</v>
          </cell>
          <cell r="CU12" t="str">
            <v>NA</v>
          </cell>
          <cell r="CV12" t="str">
            <v>NA</v>
          </cell>
          <cell r="CW12" t="str">
            <v>NA</v>
          </cell>
          <cell r="CX12">
            <v>0</v>
          </cell>
          <cell r="CY12">
            <v>0</v>
          </cell>
          <cell r="CZ12">
            <v>0</v>
          </cell>
          <cell r="DA12">
            <v>0</v>
          </cell>
          <cell r="DB12">
            <v>0</v>
          </cell>
          <cell r="DC12">
            <v>0</v>
          </cell>
          <cell r="DD12">
            <v>0</v>
          </cell>
          <cell r="DE12">
            <v>0</v>
          </cell>
          <cell r="DF12">
            <v>0</v>
          </cell>
          <cell r="DG12">
            <v>0</v>
          </cell>
          <cell r="DH12">
            <v>0</v>
          </cell>
          <cell r="DI12">
            <v>0</v>
          </cell>
          <cell r="DJ12">
            <v>0</v>
          </cell>
          <cell r="DK12" t="str">
            <v>NA</v>
          </cell>
          <cell r="DL12" t="str">
            <v>NA</v>
          </cell>
          <cell r="DM12" t="str">
            <v>NA</v>
          </cell>
          <cell r="DN12">
            <v>0</v>
          </cell>
          <cell r="DO12">
            <v>0</v>
          </cell>
          <cell r="DP12">
            <v>0</v>
          </cell>
          <cell r="DQ12">
            <v>0</v>
          </cell>
          <cell r="DR12">
            <v>0</v>
          </cell>
          <cell r="DS12">
            <v>0</v>
          </cell>
          <cell r="DT12">
            <v>0</v>
          </cell>
          <cell r="DU12">
            <v>0</v>
          </cell>
          <cell r="DV12">
            <v>0</v>
          </cell>
          <cell r="DW12">
            <v>0</v>
          </cell>
          <cell r="DX12">
            <v>0</v>
          </cell>
          <cell r="DY12">
            <v>0</v>
          </cell>
          <cell r="DZ12">
            <v>0</v>
          </cell>
          <cell r="EA12" t="str">
            <v>NA</v>
          </cell>
          <cell r="EB12" t="str">
            <v>NA</v>
          </cell>
          <cell r="EC12" t="str">
            <v>NA</v>
          </cell>
          <cell r="ED12">
            <v>0</v>
          </cell>
          <cell r="EE12">
            <v>0</v>
          </cell>
          <cell r="EF12">
            <v>0</v>
          </cell>
          <cell r="EG12">
            <v>0</v>
          </cell>
          <cell r="EH12">
            <v>0</v>
          </cell>
          <cell r="EI12">
            <v>0</v>
          </cell>
          <cell r="EJ12">
            <v>0</v>
          </cell>
          <cell r="EK12">
            <v>0</v>
          </cell>
          <cell r="EL12">
            <v>0</v>
          </cell>
          <cell r="EM12">
            <v>0</v>
          </cell>
          <cell r="EN12">
            <v>0</v>
          </cell>
          <cell r="EO12">
            <v>0</v>
          </cell>
          <cell r="EP12">
            <v>0</v>
          </cell>
          <cell r="EQ12" t="str">
            <v>NA</v>
          </cell>
          <cell r="ER12" t="str">
            <v>NA</v>
          </cell>
          <cell r="ES12" t="str">
            <v>NA</v>
          </cell>
          <cell r="ET12">
            <v>0</v>
          </cell>
          <cell r="EU12">
            <v>0</v>
          </cell>
          <cell r="EV12">
            <v>0</v>
          </cell>
          <cell r="EW12">
            <v>0</v>
          </cell>
          <cell r="EX12">
            <v>0</v>
          </cell>
          <cell r="EY12">
            <v>0</v>
          </cell>
          <cell r="EZ12">
            <v>0</v>
          </cell>
          <cell r="FA12">
            <v>0</v>
          </cell>
          <cell r="FB12">
            <v>0</v>
          </cell>
          <cell r="FC12">
            <v>0</v>
          </cell>
          <cell r="FD12">
            <v>0</v>
          </cell>
          <cell r="FE12">
            <v>0</v>
          </cell>
          <cell r="FF12">
            <v>0</v>
          </cell>
          <cell r="FG12" t="str">
            <v>NA</v>
          </cell>
          <cell r="FH12" t="str">
            <v>NA</v>
          </cell>
          <cell r="FI12" t="str">
            <v>NA</v>
          </cell>
          <cell r="FJ12">
            <v>0</v>
          </cell>
          <cell r="FK12">
            <v>0</v>
          </cell>
          <cell r="FL12">
            <v>0</v>
          </cell>
          <cell r="FM12">
            <v>0</v>
          </cell>
          <cell r="FN12">
            <v>0</v>
          </cell>
          <cell r="FO12">
            <v>0</v>
          </cell>
          <cell r="FP12">
            <v>0</v>
          </cell>
          <cell r="FQ12">
            <v>0</v>
          </cell>
          <cell r="FR12">
            <v>0</v>
          </cell>
          <cell r="FS12">
            <v>0</v>
          </cell>
          <cell r="FT12">
            <v>0</v>
          </cell>
          <cell r="FU12">
            <v>0</v>
          </cell>
          <cell r="FV12">
            <v>0</v>
          </cell>
          <cell r="FW12" t="str">
            <v>NA</v>
          </cell>
          <cell r="FX12" t="str">
            <v>NA</v>
          </cell>
          <cell r="FY12" t="str">
            <v>NA</v>
          </cell>
          <cell r="FZ12">
            <v>0</v>
          </cell>
          <cell r="GA12">
            <v>0</v>
          </cell>
          <cell r="GB12">
            <v>0</v>
          </cell>
          <cell r="GC12">
            <v>0</v>
          </cell>
          <cell r="GD12">
            <v>0</v>
          </cell>
          <cell r="GE12">
            <v>0</v>
          </cell>
          <cell r="GF12">
            <v>0</v>
          </cell>
          <cell r="GG12">
            <v>0</v>
          </cell>
          <cell r="GH12">
            <v>0</v>
          </cell>
          <cell r="GI12">
            <v>0</v>
          </cell>
          <cell r="GJ12">
            <v>0</v>
          </cell>
          <cell r="GK12">
            <v>0</v>
          </cell>
          <cell r="GL12">
            <v>0</v>
          </cell>
          <cell r="GM12" t="str">
            <v>NA</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F_Tous"/>
    </sheetNames>
    <sheetDataSet>
      <sheetData sheetId="0">
        <row r="3">
          <cell r="A3" t="str">
            <v>PF-2019-01</v>
          </cell>
          <cell r="B3" t="str">
            <v>x</v>
          </cell>
          <cell r="C3">
            <v>0</v>
          </cell>
          <cell r="D3" t="str">
            <v>SFP</v>
          </cell>
          <cell r="E3" t="str">
            <v>Protection de la faune</v>
          </cell>
          <cell r="F3" t="str">
            <v>DGPF</v>
          </cell>
          <cell r="G3" t="str">
            <v>DGPF</v>
          </cell>
          <cell r="H3" t="str">
            <v>non</v>
          </cell>
          <cell r="I3" t="str">
            <v>1 an</v>
          </cell>
          <cell r="J3">
            <v>0</v>
          </cell>
          <cell r="K3" t="str">
            <v>En continu</v>
          </cell>
          <cell r="L3">
            <v>0</v>
          </cell>
          <cell r="M3" t="str">
            <v xml:space="preserve">Approche de proximité </v>
          </cell>
          <cell r="N3" t="str">
            <v>L'approche de proximité favorise la collaboration des citoyens à la protection de la faune et de ses habitats. Ce projet est une continuité au projet Harfang. Dans un contexte où les ressources sont limitées, il est essentiel d’innover afin de réaliser les mandats qui sont dévolus aux agents de protection de la faune (APF). L’implantation d’une approche de proximité avec les citoyens ainsi que la l'utilisation des deux Unités d’éducation mobiles permettent de rejoindre davantage la population. De plus, il est envisagé que les employés de la Protection de la Faune du Québec (PFQ) suivent des formations ciblées afin de mieux les outiller pour faire face aux réactions médiatiques. 
D'autres outils et moyens seront développés pour optimiser le rapprochement entre les APF, les citoyens et les organismes du mileu et ce, afin de favoriser leur collaboration à la protection de la faune et de ses habitats. Une stratégie de communication sera élaborée, permettant de mieux faire connaître les orientations en matière de réglementation, de mise en valeur et de protection des ressources fauniques auprès du public. Un plan d'action sera également développé afin de se rapprocher davantage de la population.</v>
          </cell>
          <cell r="O3" t="str">
            <v>Organiser le fonctionnement des communications à la PFQ en fonction de l'approche de proximité (information, sensibilisation, formation, collaboration, amélioration continue, etc.). Une stratégie de communication doit être élaborée, et un plan d'action doit être développé. Formations ciblées à tous le personnel (ex.: relation médias).</v>
          </cell>
          <cell r="P3" t="str">
            <v>Formations (automne 2019), stratégie de communication (été 2019) et plan d'action (automne 2019)</v>
          </cell>
          <cell r="Q3" t="str">
            <v>(À compléter ultérieurement, lors de la reddition de comptes)</v>
          </cell>
          <cell r="R3" t="str">
            <v>Caroline Lacasse</v>
          </cell>
          <cell r="S3" t="str">
            <v>DGPF</v>
          </cell>
          <cell r="T3" t="str">
            <v>NA</v>
          </cell>
          <cell r="U3" t="str">
            <v>NA</v>
          </cell>
          <cell r="V3">
            <v>0</v>
          </cell>
          <cell r="W3">
            <v>0</v>
          </cell>
          <cell r="X3">
            <v>0</v>
          </cell>
          <cell r="Y3">
            <v>0</v>
          </cell>
          <cell r="Z3">
            <v>0</v>
          </cell>
          <cell r="AA3">
            <v>0</v>
          </cell>
          <cell r="AB3">
            <v>0</v>
          </cell>
          <cell r="AC3">
            <v>0</v>
          </cell>
          <cell r="AD3">
            <v>0</v>
          </cell>
          <cell r="AE3">
            <v>0</v>
          </cell>
          <cell r="AF3">
            <v>0</v>
          </cell>
          <cell r="AG3">
            <v>0</v>
          </cell>
          <cell r="AH3">
            <v>0</v>
          </cell>
          <cell r="AI3" t="str">
            <v>NA</v>
          </cell>
          <cell r="AJ3" t="str">
            <v>NA</v>
          </cell>
          <cell r="AK3" t="str">
            <v>NA</v>
          </cell>
          <cell r="AL3">
            <v>0</v>
          </cell>
          <cell r="AM3">
            <v>0</v>
          </cell>
          <cell r="AN3">
            <v>0</v>
          </cell>
          <cell r="AO3">
            <v>0</v>
          </cell>
          <cell r="AP3">
            <v>0</v>
          </cell>
          <cell r="AQ3">
            <v>0</v>
          </cell>
          <cell r="AR3">
            <v>0</v>
          </cell>
          <cell r="AS3">
            <v>0</v>
          </cell>
          <cell r="AT3">
            <v>0</v>
          </cell>
          <cell r="AU3">
            <v>0</v>
          </cell>
          <cell r="AV3">
            <v>0</v>
          </cell>
          <cell r="AW3">
            <v>0</v>
          </cell>
          <cell r="AX3">
            <v>0</v>
          </cell>
          <cell r="AY3" t="str">
            <v>NA</v>
          </cell>
          <cell r="AZ3" t="str">
            <v>NA</v>
          </cell>
          <cell r="BA3" t="str">
            <v>NA</v>
          </cell>
          <cell r="BB3">
            <v>0</v>
          </cell>
          <cell r="BC3">
            <v>0</v>
          </cell>
          <cell r="BD3">
            <v>0</v>
          </cell>
          <cell r="BE3">
            <v>0</v>
          </cell>
          <cell r="BF3">
            <v>0</v>
          </cell>
          <cell r="BG3">
            <v>0</v>
          </cell>
          <cell r="BH3">
            <v>0</v>
          </cell>
          <cell r="BI3">
            <v>0</v>
          </cell>
          <cell r="BJ3">
            <v>0</v>
          </cell>
          <cell r="BK3">
            <v>0</v>
          </cell>
          <cell r="BL3">
            <v>0</v>
          </cell>
          <cell r="BM3">
            <v>0</v>
          </cell>
          <cell r="BN3">
            <v>0</v>
          </cell>
          <cell r="BO3" t="str">
            <v>NA</v>
          </cell>
          <cell r="BP3" t="str">
            <v>NA</v>
          </cell>
          <cell r="BQ3" t="str">
            <v>NA</v>
          </cell>
          <cell r="BR3">
            <v>0</v>
          </cell>
          <cell r="BS3">
            <v>0</v>
          </cell>
          <cell r="BT3">
            <v>0</v>
          </cell>
          <cell r="BU3">
            <v>0</v>
          </cell>
          <cell r="BV3">
            <v>0</v>
          </cell>
          <cell r="BW3">
            <v>0</v>
          </cell>
          <cell r="BX3">
            <v>0</v>
          </cell>
          <cell r="BY3">
            <v>0</v>
          </cell>
          <cell r="BZ3">
            <v>0</v>
          </cell>
          <cell r="CA3">
            <v>0</v>
          </cell>
          <cell r="CB3">
            <v>0</v>
          </cell>
          <cell r="CC3">
            <v>0</v>
          </cell>
          <cell r="CD3">
            <v>0</v>
          </cell>
          <cell r="CE3" t="str">
            <v>NA</v>
          </cell>
          <cell r="CF3" t="str">
            <v>NA</v>
          </cell>
          <cell r="CG3" t="str">
            <v>NA</v>
          </cell>
          <cell r="CH3">
            <v>0</v>
          </cell>
          <cell r="CI3">
            <v>0</v>
          </cell>
          <cell r="CJ3">
            <v>0</v>
          </cell>
          <cell r="CK3">
            <v>0</v>
          </cell>
          <cell r="CL3">
            <v>0</v>
          </cell>
          <cell r="CM3">
            <v>0</v>
          </cell>
          <cell r="CN3">
            <v>0</v>
          </cell>
          <cell r="CO3">
            <v>0</v>
          </cell>
          <cell r="CP3">
            <v>0</v>
          </cell>
          <cell r="CQ3">
            <v>0</v>
          </cell>
          <cell r="CR3">
            <v>0</v>
          </cell>
          <cell r="CS3">
            <v>0</v>
          </cell>
          <cell r="CT3">
            <v>0</v>
          </cell>
          <cell r="CU3" t="str">
            <v>NA</v>
          </cell>
          <cell r="CV3" t="str">
            <v>NA</v>
          </cell>
          <cell r="CW3" t="str">
            <v>NA</v>
          </cell>
          <cell r="CX3">
            <v>0</v>
          </cell>
          <cell r="CY3">
            <v>0</v>
          </cell>
          <cell r="CZ3">
            <v>0</v>
          </cell>
          <cell r="DA3">
            <v>0</v>
          </cell>
          <cell r="DB3">
            <v>0</v>
          </cell>
          <cell r="DC3">
            <v>0</v>
          </cell>
          <cell r="DD3">
            <v>0</v>
          </cell>
          <cell r="DE3">
            <v>0</v>
          </cell>
          <cell r="DF3">
            <v>0</v>
          </cell>
          <cell r="DG3">
            <v>0</v>
          </cell>
          <cell r="DH3">
            <v>0</v>
          </cell>
          <cell r="DI3">
            <v>0</v>
          </cell>
          <cell r="DJ3">
            <v>0</v>
          </cell>
          <cell r="DK3" t="str">
            <v>NA</v>
          </cell>
          <cell r="DL3" t="str">
            <v>NA</v>
          </cell>
          <cell r="DM3" t="str">
            <v>NA</v>
          </cell>
          <cell r="DN3">
            <v>0</v>
          </cell>
          <cell r="DO3">
            <v>0</v>
          </cell>
          <cell r="DP3">
            <v>0</v>
          </cell>
          <cell r="DQ3">
            <v>0</v>
          </cell>
          <cell r="DR3">
            <v>0</v>
          </cell>
          <cell r="DS3">
            <v>0</v>
          </cell>
          <cell r="DT3">
            <v>0</v>
          </cell>
          <cell r="DU3">
            <v>0</v>
          </cell>
          <cell r="DV3">
            <v>0</v>
          </cell>
          <cell r="DW3">
            <v>0</v>
          </cell>
          <cell r="DX3">
            <v>0</v>
          </cell>
          <cell r="DY3">
            <v>0</v>
          </cell>
          <cell r="DZ3">
            <v>0</v>
          </cell>
          <cell r="EA3" t="str">
            <v>NA</v>
          </cell>
          <cell r="EB3" t="str">
            <v>NA</v>
          </cell>
          <cell r="EC3" t="str">
            <v>NA</v>
          </cell>
          <cell r="ED3">
            <v>0</v>
          </cell>
          <cell r="EE3">
            <v>0</v>
          </cell>
          <cell r="EF3">
            <v>0</v>
          </cell>
          <cell r="EG3">
            <v>0</v>
          </cell>
          <cell r="EH3">
            <v>0</v>
          </cell>
          <cell r="EI3">
            <v>0</v>
          </cell>
          <cell r="EJ3">
            <v>0</v>
          </cell>
          <cell r="EK3">
            <v>0</v>
          </cell>
          <cell r="EL3">
            <v>0</v>
          </cell>
          <cell r="EM3">
            <v>0</v>
          </cell>
          <cell r="EN3">
            <v>0</v>
          </cell>
          <cell r="EO3">
            <v>0</v>
          </cell>
          <cell r="EP3">
            <v>0</v>
          </cell>
          <cell r="EQ3" t="str">
            <v>NA</v>
          </cell>
          <cell r="ER3" t="str">
            <v>NA</v>
          </cell>
          <cell r="ES3" t="str">
            <v>NA</v>
          </cell>
          <cell r="ET3">
            <v>0</v>
          </cell>
          <cell r="EU3">
            <v>0</v>
          </cell>
          <cell r="EV3">
            <v>0</v>
          </cell>
          <cell r="EW3">
            <v>0</v>
          </cell>
          <cell r="EX3">
            <v>0</v>
          </cell>
          <cell r="EY3">
            <v>0</v>
          </cell>
          <cell r="EZ3">
            <v>0</v>
          </cell>
          <cell r="FA3">
            <v>0</v>
          </cell>
          <cell r="FB3">
            <v>0</v>
          </cell>
          <cell r="FC3">
            <v>0</v>
          </cell>
          <cell r="FD3">
            <v>0</v>
          </cell>
          <cell r="FE3">
            <v>0</v>
          </cell>
          <cell r="FF3">
            <v>0</v>
          </cell>
          <cell r="FG3" t="str">
            <v>NA</v>
          </cell>
          <cell r="FH3" t="str">
            <v>NA</v>
          </cell>
          <cell r="FI3" t="str">
            <v>NA</v>
          </cell>
          <cell r="FJ3">
            <v>0</v>
          </cell>
          <cell r="FK3">
            <v>0</v>
          </cell>
          <cell r="FL3">
            <v>0</v>
          </cell>
          <cell r="FM3">
            <v>0</v>
          </cell>
          <cell r="FN3">
            <v>0</v>
          </cell>
          <cell r="FO3">
            <v>0</v>
          </cell>
          <cell r="FP3">
            <v>0</v>
          </cell>
          <cell r="FQ3">
            <v>0</v>
          </cell>
          <cell r="FR3">
            <v>0</v>
          </cell>
          <cell r="FS3">
            <v>0</v>
          </cell>
          <cell r="FT3">
            <v>0</v>
          </cell>
          <cell r="FU3">
            <v>0</v>
          </cell>
          <cell r="FV3">
            <v>0</v>
          </cell>
          <cell r="FW3" t="str">
            <v>NA</v>
          </cell>
          <cell r="FX3" t="str">
            <v>NA</v>
          </cell>
          <cell r="FY3" t="str">
            <v>NA</v>
          </cell>
          <cell r="FZ3">
            <v>0</v>
          </cell>
          <cell r="GA3">
            <v>0</v>
          </cell>
          <cell r="GB3">
            <v>0</v>
          </cell>
          <cell r="GC3">
            <v>0</v>
          </cell>
          <cell r="GD3">
            <v>0</v>
          </cell>
          <cell r="GE3">
            <v>0</v>
          </cell>
          <cell r="GF3">
            <v>0</v>
          </cell>
          <cell r="GG3">
            <v>0</v>
          </cell>
          <cell r="GH3">
            <v>0</v>
          </cell>
          <cell r="GI3">
            <v>0</v>
          </cell>
          <cell r="GJ3">
            <v>0</v>
          </cell>
          <cell r="GK3">
            <v>0</v>
          </cell>
          <cell r="GL3">
            <v>0</v>
          </cell>
          <cell r="GM3" t="str">
            <v>NA</v>
          </cell>
        </row>
        <row r="4">
          <cell r="A4" t="str">
            <v>PF-2019-02</v>
          </cell>
          <cell r="B4" t="str">
            <v>x</v>
          </cell>
          <cell r="C4">
            <v>0</v>
          </cell>
          <cell r="D4" t="str">
            <v>SFP</v>
          </cell>
          <cell r="E4" t="str">
            <v>Protection de la faune</v>
          </cell>
          <cell r="F4" t="str">
            <v>DGPF</v>
          </cell>
          <cell r="G4" t="str">
            <v>DGPF</v>
          </cell>
          <cell r="H4" t="str">
            <v>non</v>
          </cell>
          <cell r="I4">
            <v>0</v>
          </cell>
          <cell r="J4">
            <v>0</v>
          </cell>
          <cell r="K4">
            <v>0</v>
          </cell>
          <cell r="L4">
            <v>0</v>
          </cell>
          <cell r="M4" t="str">
            <v>Devis technique - restauration des habitats</v>
          </cell>
          <cell r="N4" t="str">
            <v xml:space="preserve">Depuis 2008, le directeur des poursuites criminelles et pénales (DPCP) du ministère de la Justice du Québec (MJQ) exige que la Protection de la faune du Québec (PFQ) joigne à tout dossier d’infraction pour lequel une ordonnance de restauration est demandée :
• un devis de restauration
• une évaluation du coût de la restauration
Les poursuites s’appuient sur :
• la Loi sur les pêches (F-14)
• la Loi sur la conservation et la mise en valeur de la faune (C-61.1, chapitre IV.I sur les habitats fauniques) (depuis 2009)
Certains devis peuvent être réalisés par les biologistes régionaux du MFFP. Par contre, le recours à des ingénieurs de firmes externes devient nécessaire lorsque des devis nécessitent certains travaux en eaux qui sont du champ de compétence réservé à cette profession. Les devis obtenus de firmes externes coûtent entre 5 k$ et 15 k$. L’estimation des coûts de restauration est requise systématiquement, que le devis soit produit à l’interne ou à l’externe.
La PFQ ne possède pas la marge de manœuvre nécessaire dans son budget de fonctionnement pour assumer ces dépenses exigées par le MJQ.
</v>
          </cell>
          <cell r="O4" t="str">
            <v xml:space="preserve">Le gain pour l’habitat est nul si on obtient seulement une amende et qu’aucune restauration n’est obtenue.
L’accès aux ressources financières requises à la restauration d’habitats détruits ou modifiés illégalement permet de démontrer à la population que personne ne peut simplement payer une amende et continuer de profiter de l’habitat modifié après sa condamnation.
Seul un devis clair permet de faire respecter l’ordonnance de restauration.
</v>
          </cell>
          <cell r="P4" t="str">
            <v xml:space="preserve">La PFQ obtient d’une firme spécialisée les plans et devis de la restauration qui seront demandés par une ordonnance du tribunal. Il peut aussi réaliser lui-même le devis et obtenir d’une firme de génie conseils une estimation des coûts de la restauration reliés à ce devis.
Échéancier : en continu.
</v>
          </cell>
          <cell r="Q4" t="str">
            <v>(À compléter ultérieurement, lors de la reddition de comptes)</v>
          </cell>
          <cell r="R4" t="str">
            <v>Valérie Dubé</v>
          </cell>
          <cell r="S4" t="str">
            <v>DGPF</v>
          </cell>
          <cell r="T4" t="str">
            <v>NA</v>
          </cell>
          <cell r="U4" t="str">
            <v>NA</v>
          </cell>
          <cell r="V4">
            <v>0</v>
          </cell>
          <cell r="W4">
            <v>0</v>
          </cell>
          <cell r="X4">
            <v>0</v>
          </cell>
          <cell r="Y4">
            <v>0</v>
          </cell>
          <cell r="Z4">
            <v>0</v>
          </cell>
          <cell r="AA4">
            <v>0</v>
          </cell>
          <cell r="AB4">
            <v>0</v>
          </cell>
          <cell r="AC4">
            <v>0</v>
          </cell>
          <cell r="AD4">
            <v>0</v>
          </cell>
          <cell r="AE4">
            <v>0</v>
          </cell>
          <cell r="AF4">
            <v>0</v>
          </cell>
          <cell r="AG4">
            <v>0</v>
          </cell>
          <cell r="AH4">
            <v>0</v>
          </cell>
          <cell r="AI4" t="str">
            <v>NA</v>
          </cell>
          <cell r="AJ4" t="str">
            <v>NA</v>
          </cell>
          <cell r="AK4" t="str">
            <v>NA</v>
          </cell>
          <cell r="AL4">
            <v>0</v>
          </cell>
          <cell r="AM4">
            <v>0</v>
          </cell>
          <cell r="AN4">
            <v>0</v>
          </cell>
          <cell r="AO4">
            <v>0</v>
          </cell>
          <cell r="AP4">
            <v>0</v>
          </cell>
          <cell r="AQ4">
            <v>0</v>
          </cell>
          <cell r="AR4">
            <v>0</v>
          </cell>
          <cell r="AS4">
            <v>0</v>
          </cell>
          <cell r="AT4">
            <v>0</v>
          </cell>
          <cell r="AU4">
            <v>0</v>
          </cell>
          <cell r="AV4">
            <v>0</v>
          </cell>
          <cell r="AW4">
            <v>0</v>
          </cell>
          <cell r="AX4">
            <v>0</v>
          </cell>
          <cell r="AY4" t="str">
            <v>NA</v>
          </cell>
          <cell r="AZ4" t="str">
            <v>NA</v>
          </cell>
          <cell r="BA4" t="str">
            <v>NA</v>
          </cell>
          <cell r="BB4">
            <v>0</v>
          </cell>
          <cell r="BC4">
            <v>0</v>
          </cell>
          <cell r="BD4">
            <v>0</v>
          </cell>
          <cell r="BE4">
            <v>0</v>
          </cell>
          <cell r="BF4">
            <v>0</v>
          </cell>
          <cell r="BG4">
            <v>0</v>
          </cell>
          <cell r="BH4">
            <v>0</v>
          </cell>
          <cell r="BI4">
            <v>0</v>
          </cell>
          <cell r="BJ4">
            <v>0</v>
          </cell>
          <cell r="BK4">
            <v>0</v>
          </cell>
          <cell r="BL4">
            <v>0</v>
          </cell>
          <cell r="BM4">
            <v>0</v>
          </cell>
          <cell r="BN4">
            <v>0</v>
          </cell>
          <cell r="BO4" t="str">
            <v>NA</v>
          </cell>
          <cell r="BP4" t="str">
            <v>NA</v>
          </cell>
          <cell r="BQ4" t="str">
            <v>NA</v>
          </cell>
          <cell r="BR4">
            <v>0</v>
          </cell>
          <cell r="BS4">
            <v>0</v>
          </cell>
          <cell r="BT4">
            <v>0</v>
          </cell>
          <cell r="BU4">
            <v>0</v>
          </cell>
          <cell r="BV4">
            <v>0</v>
          </cell>
          <cell r="BW4">
            <v>0</v>
          </cell>
          <cell r="BX4">
            <v>0</v>
          </cell>
          <cell r="BY4">
            <v>0</v>
          </cell>
          <cell r="BZ4">
            <v>0</v>
          </cell>
          <cell r="CA4">
            <v>0</v>
          </cell>
          <cell r="CB4">
            <v>0</v>
          </cell>
          <cell r="CC4">
            <v>0</v>
          </cell>
          <cell r="CD4">
            <v>0</v>
          </cell>
          <cell r="CE4" t="str">
            <v>NA</v>
          </cell>
          <cell r="CF4" t="str">
            <v>NA</v>
          </cell>
          <cell r="CG4" t="str">
            <v>NA</v>
          </cell>
          <cell r="CH4">
            <v>0</v>
          </cell>
          <cell r="CI4">
            <v>0</v>
          </cell>
          <cell r="CJ4">
            <v>0</v>
          </cell>
          <cell r="CK4">
            <v>0</v>
          </cell>
          <cell r="CL4">
            <v>0</v>
          </cell>
          <cell r="CM4">
            <v>0</v>
          </cell>
          <cell r="CN4">
            <v>0</v>
          </cell>
          <cell r="CO4">
            <v>0</v>
          </cell>
          <cell r="CP4">
            <v>0</v>
          </cell>
          <cell r="CQ4">
            <v>0</v>
          </cell>
          <cell r="CR4">
            <v>0</v>
          </cell>
          <cell r="CS4">
            <v>0</v>
          </cell>
          <cell r="CT4">
            <v>0</v>
          </cell>
          <cell r="CU4" t="str">
            <v>NA</v>
          </cell>
          <cell r="CV4" t="str">
            <v>NA</v>
          </cell>
          <cell r="CW4" t="str">
            <v>NA</v>
          </cell>
          <cell r="CX4">
            <v>0</v>
          </cell>
          <cell r="CY4">
            <v>0</v>
          </cell>
          <cell r="CZ4">
            <v>0</v>
          </cell>
          <cell r="DA4">
            <v>0</v>
          </cell>
          <cell r="DB4">
            <v>0</v>
          </cell>
          <cell r="DC4">
            <v>0</v>
          </cell>
          <cell r="DD4">
            <v>0</v>
          </cell>
          <cell r="DE4">
            <v>0</v>
          </cell>
          <cell r="DF4">
            <v>0</v>
          </cell>
          <cell r="DG4">
            <v>0</v>
          </cell>
          <cell r="DH4">
            <v>0</v>
          </cell>
          <cell r="DI4">
            <v>0</v>
          </cell>
          <cell r="DJ4">
            <v>0</v>
          </cell>
          <cell r="DK4" t="str">
            <v>NA</v>
          </cell>
          <cell r="DL4" t="str">
            <v>NA</v>
          </cell>
          <cell r="DM4" t="str">
            <v>NA</v>
          </cell>
          <cell r="DN4">
            <v>0</v>
          </cell>
          <cell r="DO4">
            <v>0</v>
          </cell>
          <cell r="DP4">
            <v>0</v>
          </cell>
          <cell r="DQ4">
            <v>0</v>
          </cell>
          <cell r="DR4">
            <v>0</v>
          </cell>
          <cell r="DS4">
            <v>0</v>
          </cell>
          <cell r="DT4">
            <v>0</v>
          </cell>
          <cell r="DU4">
            <v>0</v>
          </cell>
          <cell r="DV4">
            <v>0</v>
          </cell>
          <cell r="DW4">
            <v>0</v>
          </cell>
          <cell r="DX4">
            <v>0</v>
          </cell>
          <cell r="DY4">
            <v>0</v>
          </cell>
          <cell r="DZ4">
            <v>0</v>
          </cell>
          <cell r="EA4" t="str">
            <v>NA</v>
          </cell>
          <cell r="EB4" t="str">
            <v>NA</v>
          </cell>
          <cell r="EC4" t="str">
            <v>NA</v>
          </cell>
          <cell r="ED4">
            <v>0</v>
          </cell>
          <cell r="EE4">
            <v>0</v>
          </cell>
          <cell r="EF4">
            <v>0</v>
          </cell>
          <cell r="EG4">
            <v>0</v>
          </cell>
          <cell r="EH4">
            <v>0</v>
          </cell>
          <cell r="EI4">
            <v>0</v>
          </cell>
          <cell r="EJ4">
            <v>0</v>
          </cell>
          <cell r="EK4">
            <v>0</v>
          </cell>
          <cell r="EL4">
            <v>0</v>
          </cell>
          <cell r="EM4">
            <v>0</v>
          </cell>
          <cell r="EN4">
            <v>0</v>
          </cell>
          <cell r="EO4">
            <v>0</v>
          </cell>
          <cell r="EP4">
            <v>0</v>
          </cell>
          <cell r="EQ4" t="str">
            <v>NA</v>
          </cell>
          <cell r="ER4" t="str">
            <v>NA</v>
          </cell>
          <cell r="ES4" t="str">
            <v>NA</v>
          </cell>
          <cell r="ET4">
            <v>0</v>
          </cell>
          <cell r="EU4">
            <v>0</v>
          </cell>
          <cell r="EV4">
            <v>0</v>
          </cell>
          <cell r="EW4">
            <v>0</v>
          </cell>
          <cell r="EX4">
            <v>0</v>
          </cell>
          <cell r="EY4">
            <v>0</v>
          </cell>
          <cell r="EZ4">
            <v>0</v>
          </cell>
          <cell r="FA4">
            <v>0</v>
          </cell>
          <cell r="FB4">
            <v>0</v>
          </cell>
          <cell r="FC4">
            <v>0</v>
          </cell>
          <cell r="FD4">
            <v>0</v>
          </cell>
          <cell r="FE4">
            <v>0</v>
          </cell>
          <cell r="FF4">
            <v>0</v>
          </cell>
          <cell r="FG4" t="str">
            <v>NA</v>
          </cell>
          <cell r="FH4" t="str">
            <v>NA</v>
          </cell>
          <cell r="FI4" t="str">
            <v>NA</v>
          </cell>
          <cell r="FJ4">
            <v>0</v>
          </cell>
          <cell r="FK4">
            <v>0</v>
          </cell>
          <cell r="FL4">
            <v>0</v>
          </cell>
          <cell r="FM4">
            <v>0</v>
          </cell>
          <cell r="FN4">
            <v>0</v>
          </cell>
          <cell r="FO4">
            <v>0</v>
          </cell>
          <cell r="FP4">
            <v>0</v>
          </cell>
          <cell r="FQ4">
            <v>0</v>
          </cell>
          <cell r="FR4">
            <v>0</v>
          </cell>
          <cell r="FS4">
            <v>0</v>
          </cell>
          <cell r="FT4">
            <v>0</v>
          </cell>
          <cell r="FU4">
            <v>0</v>
          </cell>
          <cell r="FV4">
            <v>0</v>
          </cell>
          <cell r="FW4" t="str">
            <v>NA</v>
          </cell>
          <cell r="FX4" t="str">
            <v>NA</v>
          </cell>
          <cell r="FY4" t="str">
            <v>NA</v>
          </cell>
          <cell r="FZ4">
            <v>0</v>
          </cell>
          <cell r="GA4">
            <v>0</v>
          </cell>
          <cell r="GB4">
            <v>0</v>
          </cell>
          <cell r="GC4">
            <v>0</v>
          </cell>
          <cell r="GD4">
            <v>0</v>
          </cell>
          <cell r="GE4">
            <v>0</v>
          </cell>
          <cell r="GF4">
            <v>0</v>
          </cell>
          <cell r="GG4">
            <v>0</v>
          </cell>
          <cell r="GH4">
            <v>0</v>
          </cell>
          <cell r="GI4">
            <v>0</v>
          </cell>
          <cell r="GJ4">
            <v>0</v>
          </cell>
          <cell r="GK4">
            <v>0</v>
          </cell>
          <cell r="GL4">
            <v>0</v>
          </cell>
          <cell r="GM4" t="str">
            <v>NA</v>
          </cell>
        </row>
        <row r="5">
          <cell r="A5" t="str">
            <v>PF-2019-03</v>
          </cell>
          <cell r="B5" t="str">
            <v>x</v>
          </cell>
          <cell r="C5">
            <v>0</v>
          </cell>
          <cell r="D5">
            <v>0</v>
          </cell>
          <cell r="E5" t="str">
            <v>Protection de la faune</v>
          </cell>
          <cell r="F5">
            <v>0</v>
          </cell>
          <cell r="G5">
            <v>0</v>
          </cell>
          <cell r="H5">
            <v>0</v>
          </cell>
          <cell r="I5">
            <v>0</v>
          </cell>
          <cell r="J5">
            <v>0</v>
          </cell>
          <cell r="K5">
            <v>0</v>
          </cell>
          <cell r="L5">
            <v>0</v>
          </cell>
          <cell r="M5">
            <v>0</v>
          </cell>
          <cell r="N5">
            <v>0</v>
          </cell>
          <cell r="O5">
            <v>0</v>
          </cell>
          <cell r="P5">
            <v>0</v>
          </cell>
          <cell r="Q5" t="str">
            <v>(À compléter ultérieurement, lors de la reddition de comptes)</v>
          </cell>
          <cell r="R5" t="str">
            <v>(nom du responsable)</v>
          </cell>
          <cell r="S5">
            <v>0</v>
          </cell>
          <cell r="T5" t="str">
            <v>NA</v>
          </cell>
          <cell r="U5" t="str">
            <v>NA</v>
          </cell>
          <cell r="V5">
            <v>0</v>
          </cell>
          <cell r="W5">
            <v>0</v>
          </cell>
          <cell r="X5">
            <v>0</v>
          </cell>
          <cell r="Y5">
            <v>0</v>
          </cell>
          <cell r="Z5">
            <v>0</v>
          </cell>
          <cell r="AA5">
            <v>0</v>
          </cell>
          <cell r="AB5">
            <v>0</v>
          </cell>
          <cell r="AC5">
            <v>0</v>
          </cell>
          <cell r="AD5">
            <v>0</v>
          </cell>
          <cell r="AE5">
            <v>0</v>
          </cell>
          <cell r="AF5">
            <v>0</v>
          </cell>
          <cell r="AG5">
            <v>0</v>
          </cell>
          <cell r="AH5">
            <v>0</v>
          </cell>
          <cell r="AI5" t="str">
            <v>NA</v>
          </cell>
          <cell r="AJ5" t="str">
            <v>NA</v>
          </cell>
          <cell r="AK5" t="str">
            <v>NA</v>
          </cell>
          <cell r="AL5">
            <v>0</v>
          </cell>
          <cell r="AM5">
            <v>0</v>
          </cell>
          <cell r="AN5">
            <v>0</v>
          </cell>
          <cell r="AO5">
            <v>0</v>
          </cell>
          <cell r="AP5">
            <v>0</v>
          </cell>
          <cell r="AQ5">
            <v>0</v>
          </cell>
          <cell r="AR5">
            <v>0</v>
          </cell>
          <cell r="AS5">
            <v>0</v>
          </cell>
          <cell r="AT5">
            <v>0</v>
          </cell>
          <cell r="AU5">
            <v>0</v>
          </cell>
          <cell r="AV5">
            <v>0</v>
          </cell>
          <cell r="AW5">
            <v>0</v>
          </cell>
          <cell r="AX5">
            <v>0</v>
          </cell>
          <cell r="AY5" t="str">
            <v>NA</v>
          </cell>
          <cell r="AZ5" t="str">
            <v>NA</v>
          </cell>
          <cell r="BA5" t="str">
            <v>NA</v>
          </cell>
          <cell r="BB5">
            <v>0</v>
          </cell>
          <cell r="BC5">
            <v>0</v>
          </cell>
          <cell r="BD5">
            <v>0</v>
          </cell>
          <cell r="BE5">
            <v>0</v>
          </cell>
          <cell r="BF5">
            <v>0</v>
          </cell>
          <cell r="BG5">
            <v>0</v>
          </cell>
          <cell r="BH5">
            <v>0</v>
          </cell>
          <cell r="BI5">
            <v>0</v>
          </cell>
          <cell r="BJ5">
            <v>0</v>
          </cell>
          <cell r="BK5">
            <v>0</v>
          </cell>
          <cell r="BL5">
            <v>0</v>
          </cell>
          <cell r="BM5">
            <v>0</v>
          </cell>
          <cell r="BN5">
            <v>0</v>
          </cell>
          <cell r="BO5" t="str">
            <v>NA</v>
          </cell>
          <cell r="BP5" t="str">
            <v>NA</v>
          </cell>
          <cell r="BQ5" t="str">
            <v>NA</v>
          </cell>
          <cell r="BR5">
            <v>0</v>
          </cell>
          <cell r="BS5">
            <v>0</v>
          </cell>
          <cell r="BT5">
            <v>0</v>
          </cell>
          <cell r="BU5">
            <v>0</v>
          </cell>
          <cell r="BV5">
            <v>0</v>
          </cell>
          <cell r="BW5">
            <v>0</v>
          </cell>
          <cell r="BX5">
            <v>0</v>
          </cell>
          <cell r="BY5">
            <v>0</v>
          </cell>
          <cell r="BZ5">
            <v>0</v>
          </cell>
          <cell r="CA5">
            <v>0</v>
          </cell>
          <cell r="CB5">
            <v>0</v>
          </cell>
          <cell r="CC5">
            <v>0</v>
          </cell>
          <cell r="CD5">
            <v>0</v>
          </cell>
          <cell r="CE5" t="str">
            <v>NA</v>
          </cell>
          <cell r="CF5" t="str">
            <v>NA</v>
          </cell>
          <cell r="CG5" t="str">
            <v>NA</v>
          </cell>
          <cell r="CH5">
            <v>0</v>
          </cell>
          <cell r="CI5">
            <v>0</v>
          </cell>
          <cell r="CJ5">
            <v>0</v>
          </cell>
          <cell r="CK5">
            <v>0</v>
          </cell>
          <cell r="CL5">
            <v>0</v>
          </cell>
          <cell r="CM5">
            <v>0</v>
          </cell>
          <cell r="CN5">
            <v>0</v>
          </cell>
          <cell r="CO5">
            <v>0</v>
          </cell>
          <cell r="CP5">
            <v>0</v>
          </cell>
          <cell r="CQ5">
            <v>0</v>
          </cell>
          <cell r="CR5">
            <v>0</v>
          </cell>
          <cell r="CS5">
            <v>0</v>
          </cell>
          <cell r="CT5">
            <v>0</v>
          </cell>
          <cell r="CU5" t="str">
            <v>NA</v>
          </cell>
          <cell r="CV5" t="str">
            <v>NA</v>
          </cell>
          <cell r="CW5" t="str">
            <v>NA</v>
          </cell>
          <cell r="CX5">
            <v>0</v>
          </cell>
          <cell r="CY5">
            <v>0</v>
          </cell>
          <cell r="CZ5">
            <v>0</v>
          </cell>
          <cell r="DA5">
            <v>0</v>
          </cell>
          <cell r="DB5">
            <v>0</v>
          </cell>
          <cell r="DC5">
            <v>0</v>
          </cell>
          <cell r="DD5">
            <v>0</v>
          </cell>
          <cell r="DE5">
            <v>0</v>
          </cell>
          <cell r="DF5">
            <v>0</v>
          </cell>
          <cell r="DG5">
            <v>0</v>
          </cell>
          <cell r="DH5">
            <v>0</v>
          </cell>
          <cell r="DI5">
            <v>0</v>
          </cell>
          <cell r="DJ5">
            <v>0</v>
          </cell>
          <cell r="DK5" t="str">
            <v>NA</v>
          </cell>
          <cell r="DL5" t="str">
            <v>NA</v>
          </cell>
          <cell r="DM5" t="str">
            <v>NA</v>
          </cell>
          <cell r="DN5">
            <v>0</v>
          </cell>
          <cell r="DO5">
            <v>0</v>
          </cell>
          <cell r="DP5">
            <v>0</v>
          </cell>
          <cell r="DQ5">
            <v>0</v>
          </cell>
          <cell r="DR5">
            <v>0</v>
          </cell>
          <cell r="DS5">
            <v>0</v>
          </cell>
          <cell r="DT5">
            <v>0</v>
          </cell>
          <cell r="DU5">
            <v>0</v>
          </cell>
          <cell r="DV5">
            <v>0</v>
          </cell>
          <cell r="DW5">
            <v>0</v>
          </cell>
          <cell r="DX5">
            <v>0</v>
          </cell>
          <cell r="DY5">
            <v>0</v>
          </cell>
          <cell r="DZ5">
            <v>0</v>
          </cell>
          <cell r="EA5" t="str">
            <v>NA</v>
          </cell>
          <cell r="EB5" t="str">
            <v>NA</v>
          </cell>
          <cell r="EC5" t="str">
            <v>NA</v>
          </cell>
          <cell r="ED5">
            <v>0</v>
          </cell>
          <cell r="EE5">
            <v>0</v>
          </cell>
          <cell r="EF5">
            <v>0</v>
          </cell>
          <cell r="EG5">
            <v>0</v>
          </cell>
          <cell r="EH5">
            <v>0</v>
          </cell>
          <cell r="EI5">
            <v>0</v>
          </cell>
          <cell r="EJ5">
            <v>0</v>
          </cell>
          <cell r="EK5">
            <v>0</v>
          </cell>
          <cell r="EL5">
            <v>0</v>
          </cell>
          <cell r="EM5">
            <v>0</v>
          </cell>
          <cell r="EN5">
            <v>0</v>
          </cell>
          <cell r="EO5">
            <v>0</v>
          </cell>
          <cell r="EP5">
            <v>0</v>
          </cell>
          <cell r="EQ5" t="str">
            <v>NA</v>
          </cell>
          <cell r="ER5" t="str">
            <v>NA</v>
          </cell>
          <cell r="ES5" t="str">
            <v>NA</v>
          </cell>
          <cell r="ET5">
            <v>0</v>
          </cell>
          <cell r="EU5">
            <v>0</v>
          </cell>
          <cell r="EV5">
            <v>0</v>
          </cell>
          <cell r="EW5">
            <v>0</v>
          </cell>
          <cell r="EX5">
            <v>0</v>
          </cell>
          <cell r="EY5">
            <v>0</v>
          </cell>
          <cell r="EZ5">
            <v>0</v>
          </cell>
          <cell r="FA5">
            <v>0</v>
          </cell>
          <cell r="FB5">
            <v>0</v>
          </cell>
          <cell r="FC5">
            <v>0</v>
          </cell>
          <cell r="FD5">
            <v>0</v>
          </cell>
          <cell r="FE5">
            <v>0</v>
          </cell>
          <cell r="FF5">
            <v>0</v>
          </cell>
          <cell r="FG5" t="str">
            <v>NA</v>
          </cell>
          <cell r="FH5" t="str">
            <v>NA</v>
          </cell>
          <cell r="FI5" t="str">
            <v>NA</v>
          </cell>
          <cell r="FJ5">
            <v>0</v>
          </cell>
          <cell r="FK5">
            <v>0</v>
          </cell>
          <cell r="FL5">
            <v>0</v>
          </cell>
          <cell r="FM5">
            <v>0</v>
          </cell>
          <cell r="FN5">
            <v>0</v>
          </cell>
          <cell r="FO5">
            <v>0</v>
          </cell>
          <cell r="FP5">
            <v>0</v>
          </cell>
          <cell r="FQ5">
            <v>0</v>
          </cell>
          <cell r="FR5">
            <v>0</v>
          </cell>
          <cell r="FS5">
            <v>0</v>
          </cell>
          <cell r="FT5">
            <v>0</v>
          </cell>
          <cell r="FU5">
            <v>0</v>
          </cell>
          <cell r="FV5">
            <v>0</v>
          </cell>
          <cell r="FW5" t="str">
            <v>NA</v>
          </cell>
          <cell r="FX5" t="str">
            <v>NA</v>
          </cell>
          <cell r="FY5" t="str">
            <v>NA</v>
          </cell>
          <cell r="FZ5">
            <v>0</v>
          </cell>
          <cell r="GA5">
            <v>0</v>
          </cell>
          <cell r="GB5">
            <v>0</v>
          </cell>
          <cell r="GC5">
            <v>0</v>
          </cell>
          <cell r="GD5">
            <v>0</v>
          </cell>
          <cell r="GE5">
            <v>0</v>
          </cell>
          <cell r="GF5">
            <v>0</v>
          </cell>
          <cell r="GG5">
            <v>0</v>
          </cell>
          <cell r="GH5">
            <v>0</v>
          </cell>
          <cell r="GI5">
            <v>0</v>
          </cell>
          <cell r="GJ5">
            <v>0</v>
          </cell>
          <cell r="GK5">
            <v>0</v>
          </cell>
          <cell r="GL5">
            <v>0</v>
          </cell>
          <cell r="GM5" t="str">
            <v>NA</v>
          </cell>
        </row>
        <row r="6">
          <cell r="A6" t="str">
            <v>PF-2019-04</v>
          </cell>
          <cell r="B6" t="str">
            <v>x</v>
          </cell>
          <cell r="C6">
            <v>0</v>
          </cell>
          <cell r="D6" t="str">
            <v>SFP</v>
          </cell>
          <cell r="E6" t="str">
            <v>Protection de la faune</v>
          </cell>
          <cell r="F6" t="str">
            <v>DGPF</v>
          </cell>
          <cell r="G6" t="str">
            <v>DGPF</v>
          </cell>
          <cell r="H6" t="str">
            <v>oui</v>
          </cell>
          <cell r="I6" t="str">
            <v>Projet récurrent</v>
          </cell>
          <cell r="J6" t="str">
            <v>Projet récurrent</v>
          </cell>
          <cell r="K6" t="str">
            <v>Juin</v>
          </cell>
          <cell r="L6">
            <v>0</v>
          </cell>
          <cell r="M6" t="str">
            <v>Surveillance arérienne du territoire</v>
          </cell>
          <cell r="N6" t="str">
            <v>Le projet concerne la mise en œuvre d’un programme provincial pour la surveillance aérienne du territoire. S’adaptant aux besoins respectifs de chaque région administrative, la surveillance aérienne permettra de maximiser les interventions des agents de protection de la faune (APF) en s’insérant dans leur planification opérationnelle. Le programme de surveillance aérienne permettra de maximiser l’efficacité des opérations et d’augmenter la couverture territoriale. Par le fait même, il aura une portée significative sur l’accomplissement de la mission, tout en tenant compte des recommandations du rapport du Vérificateur général du Québec et du futur Plan stratégique 2019-2023. 
De plus, le programme s’inscrit directement dans les actions qui permettent de tenir compte des recommandations issues du rapport du Vérificateur général du Québec (VGQ 2016-2017) qui consistent à 1) favoriser l’application de la réglementation concernant la chasse et la pêche (recommandation 6 du VGQ) et 2) revoir l’organisation du travail des APF afin d’accroître l’effet dissuasif découlant de leur présence sur le terrain et d’accroître le soutien aux zones d’exploitation contrôlée et aux pourvoiries (recommandation 7 du VGQ). Finalement, le projet est directement lié au prochain plan stratégique, car il permet d’accroître la protection des espèces, des habitats et des milieux naturels (objectif 1.5).</v>
          </cell>
          <cell r="O6" t="str">
            <v>Pour la première année de mise en œuvre, les efforts du programme de surveillance aérienne se concentreront :
- été 2019 : Surveillance des sites de pêche isolés et éloignés qui sont rarement visités par les APF;
- automne 2019 : Surveillance aérienne de nuit, considérant qu'une large portion du braconnage s'effectue à cette période;
- hiver 2019-2020 : Patrouille des sites de pêche hivernaux (localisation et surveillance) afin d'intervenir sur les prélèvements illégaux d’espèces aquatiques dans les zones prohibées.
Lors des années subséquentes, d’autres projets pourront s’ajouter à la programmation annuelle.</v>
          </cell>
          <cell r="P6" t="str">
            <v xml:space="preserve">Mai : Direction du soutien aux opérations (DSO) –  Appel de projet aux directions régionnales (DR); préparation de la planification opérationnelle concernée par la surveillance aérienne du territoire et soumission à la Direction générale de la protection de la faune.
Juin : DSO – Analyse des demandes reçues et préparation de la programmation annuelle. Rédaction de la fiche de projet interne.
Juillet : DSO – Annonce aux régions des projets approuvés pour l’année en cours, conditionnellement aux montants accordés. 
Janvier-Février : DSO - Reddition de comptes sur les efforts consentis et sur les résultats obtenus. Rapport synthèse.
</v>
          </cell>
          <cell r="Q6" t="str">
            <v>(À compléter ultérieurement, lors de la reddition de comptes)</v>
          </cell>
          <cell r="R6" t="str">
            <v>Mathieu Charette</v>
          </cell>
          <cell r="S6" t="str">
            <v>DGPF</v>
          </cell>
          <cell r="T6" t="str">
            <v>NA</v>
          </cell>
          <cell r="U6" t="str">
            <v>NA</v>
          </cell>
          <cell r="V6">
            <v>0</v>
          </cell>
          <cell r="W6">
            <v>0</v>
          </cell>
          <cell r="X6">
            <v>0</v>
          </cell>
          <cell r="Y6">
            <v>0</v>
          </cell>
          <cell r="Z6">
            <v>0</v>
          </cell>
          <cell r="AA6">
            <v>0</v>
          </cell>
          <cell r="AB6">
            <v>0</v>
          </cell>
          <cell r="AC6">
            <v>0</v>
          </cell>
          <cell r="AD6">
            <v>0</v>
          </cell>
          <cell r="AE6">
            <v>0</v>
          </cell>
          <cell r="AF6">
            <v>0</v>
          </cell>
          <cell r="AG6">
            <v>0</v>
          </cell>
          <cell r="AH6">
            <v>0</v>
          </cell>
          <cell r="AI6" t="str">
            <v>NA</v>
          </cell>
          <cell r="AJ6" t="str">
            <v>NA</v>
          </cell>
          <cell r="AK6" t="str">
            <v>NA</v>
          </cell>
          <cell r="AL6">
            <v>0</v>
          </cell>
          <cell r="AM6">
            <v>0</v>
          </cell>
          <cell r="AN6">
            <v>0</v>
          </cell>
          <cell r="AO6">
            <v>0</v>
          </cell>
          <cell r="AP6">
            <v>0</v>
          </cell>
          <cell r="AQ6">
            <v>0</v>
          </cell>
          <cell r="AR6">
            <v>0</v>
          </cell>
          <cell r="AS6">
            <v>0</v>
          </cell>
          <cell r="AT6">
            <v>0</v>
          </cell>
          <cell r="AU6">
            <v>0</v>
          </cell>
          <cell r="AV6">
            <v>0</v>
          </cell>
          <cell r="AW6">
            <v>0</v>
          </cell>
          <cell r="AX6">
            <v>0</v>
          </cell>
          <cell r="AY6" t="str">
            <v>NA</v>
          </cell>
          <cell r="AZ6" t="str">
            <v>NA</v>
          </cell>
          <cell r="BA6" t="str">
            <v>NA</v>
          </cell>
          <cell r="BB6">
            <v>0</v>
          </cell>
          <cell r="BC6">
            <v>0</v>
          </cell>
          <cell r="BD6">
            <v>0</v>
          </cell>
          <cell r="BE6">
            <v>0</v>
          </cell>
          <cell r="BF6">
            <v>0</v>
          </cell>
          <cell r="BG6">
            <v>0</v>
          </cell>
          <cell r="BH6">
            <v>0</v>
          </cell>
          <cell r="BI6">
            <v>0</v>
          </cell>
          <cell r="BJ6">
            <v>0</v>
          </cell>
          <cell r="BK6">
            <v>0</v>
          </cell>
          <cell r="BL6">
            <v>0</v>
          </cell>
          <cell r="BM6">
            <v>0</v>
          </cell>
          <cell r="BN6">
            <v>0</v>
          </cell>
          <cell r="BO6" t="str">
            <v>NA</v>
          </cell>
          <cell r="BP6" t="str">
            <v>NA</v>
          </cell>
          <cell r="BQ6" t="str">
            <v>NA</v>
          </cell>
          <cell r="BR6">
            <v>0</v>
          </cell>
          <cell r="BS6">
            <v>0</v>
          </cell>
          <cell r="BT6">
            <v>0</v>
          </cell>
          <cell r="BU6">
            <v>0</v>
          </cell>
          <cell r="BV6">
            <v>0</v>
          </cell>
          <cell r="BW6">
            <v>0</v>
          </cell>
          <cell r="BX6">
            <v>0</v>
          </cell>
          <cell r="BY6">
            <v>0</v>
          </cell>
          <cell r="BZ6">
            <v>0</v>
          </cell>
          <cell r="CA6">
            <v>0</v>
          </cell>
          <cell r="CB6">
            <v>0</v>
          </cell>
          <cell r="CC6">
            <v>0</v>
          </cell>
          <cell r="CD6">
            <v>0</v>
          </cell>
          <cell r="CE6" t="str">
            <v>NA</v>
          </cell>
          <cell r="CF6" t="str">
            <v>NA</v>
          </cell>
          <cell r="CG6" t="str">
            <v>NA</v>
          </cell>
          <cell r="CH6">
            <v>0</v>
          </cell>
          <cell r="CI6">
            <v>0</v>
          </cell>
          <cell r="CJ6">
            <v>0</v>
          </cell>
          <cell r="CK6">
            <v>0</v>
          </cell>
          <cell r="CL6">
            <v>0</v>
          </cell>
          <cell r="CM6">
            <v>0</v>
          </cell>
          <cell r="CN6">
            <v>0</v>
          </cell>
          <cell r="CO6">
            <v>0</v>
          </cell>
          <cell r="CP6">
            <v>0</v>
          </cell>
          <cell r="CQ6">
            <v>0</v>
          </cell>
          <cell r="CR6">
            <v>0</v>
          </cell>
          <cell r="CS6">
            <v>0</v>
          </cell>
          <cell r="CT6">
            <v>0</v>
          </cell>
          <cell r="CU6" t="str">
            <v>NA</v>
          </cell>
          <cell r="CV6" t="str">
            <v>NA</v>
          </cell>
          <cell r="CW6" t="str">
            <v>NA</v>
          </cell>
          <cell r="CX6">
            <v>0</v>
          </cell>
          <cell r="CY6">
            <v>0</v>
          </cell>
          <cell r="CZ6">
            <v>0</v>
          </cell>
          <cell r="DA6">
            <v>0</v>
          </cell>
          <cell r="DB6">
            <v>0</v>
          </cell>
          <cell r="DC6">
            <v>0</v>
          </cell>
          <cell r="DD6">
            <v>0</v>
          </cell>
          <cell r="DE6">
            <v>0</v>
          </cell>
          <cell r="DF6">
            <v>0</v>
          </cell>
          <cell r="DG6">
            <v>0</v>
          </cell>
          <cell r="DH6">
            <v>0</v>
          </cell>
          <cell r="DI6">
            <v>0</v>
          </cell>
          <cell r="DJ6">
            <v>0</v>
          </cell>
          <cell r="DK6" t="str">
            <v>NA</v>
          </cell>
          <cell r="DL6" t="str">
            <v>NA</v>
          </cell>
          <cell r="DM6" t="str">
            <v>NA</v>
          </cell>
          <cell r="DN6">
            <v>0</v>
          </cell>
          <cell r="DO6">
            <v>0</v>
          </cell>
          <cell r="DP6">
            <v>0</v>
          </cell>
          <cell r="DQ6">
            <v>0</v>
          </cell>
          <cell r="DR6">
            <v>0</v>
          </cell>
          <cell r="DS6">
            <v>0</v>
          </cell>
          <cell r="DT6">
            <v>0</v>
          </cell>
          <cell r="DU6">
            <v>0</v>
          </cell>
          <cell r="DV6">
            <v>0</v>
          </cell>
          <cell r="DW6">
            <v>0</v>
          </cell>
          <cell r="DX6">
            <v>0</v>
          </cell>
          <cell r="DY6">
            <v>0</v>
          </cell>
          <cell r="DZ6">
            <v>0</v>
          </cell>
          <cell r="EA6" t="str">
            <v>NA</v>
          </cell>
          <cell r="EB6" t="str">
            <v>NA</v>
          </cell>
          <cell r="EC6" t="str">
            <v>NA</v>
          </cell>
          <cell r="ED6">
            <v>0</v>
          </cell>
          <cell r="EE6">
            <v>0</v>
          </cell>
          <cell r="EF6">
            <v>0</v>
          </cell>
          <cell r="EG6">
            <v>0</v>
          </cell>
          <cell r="EH6">
            <v>0</v>
          </cell>
          <cell r="EI6">
            <v>0</v>
          </cell>
          <cell r="EJ6">
            <v>0</v>
          </cell>
          <cell r="EK6">
            <v>0</v>
          </cell>
          <cell r="EL6">
            <v>0</v>
          </cell>
          <cell r="EM6">
            <v>0</v>
          </cell>
          <cell r="EN6">
            <v>0</v>
          </cell>
          <cell r="EO6">
            <v>0</v>
          </cell>
          <cell r="EP6">
            <v>0</v>
          </cell>
          <cell r="EQ6" t="str">
            <v>NA</v>
          </cell>
          <cell r="ER6" t="str">
            <v>NA</v>
          </cell>
          <cell r="ES6" t="str">
            <v>NA</v>
          </cell>
          <cell r="ET6">
            <v>0</v>
          </cell>
          <cell r="EU6">
            <v>0</v>
          </cell>
          <cell r="EV6">
            <v>0</v>
          </cell>
          <cell r="EW6">
            <v>0</v>
          </cell>
          <cell r="EX6">
            <v>0</v>
          </cell>
          <cell r="EY6">
            <v>0</v>
          </cell>
          <cell r="EZ6">
            <v>0</v>
          </cell>
          <cell r="FA6">
            <v>0</v>
          </cell>
          <cell r="FB6">
            <v>0</v>
          </cell>
          <cell r="FC6">
            <v>0</v>
          </cell>
          <cell r="FD6">
            <v>0</v>
          </cell>
          <cell r="FE6">
            <v>0</v>
          </cell>
          <cell r="FF6">
            <v>0</v>
          </cell>
          <cell r="FG6" t="str">
            <v>NA</v>
          </cell>
          <cell r="FH6" t="str">
            <v>NA</v>
          </cell>
          <cell r="FI6" t="str">
            <v>NA</v>
          </cell>
          <cell r="FJ6">
            <v>0</v>
          </cell>
          <cell r="FK6">
            <v>0</v>
          </cell>
          <cell r="FL6">
            <v>0</v>
          </cell>
          <cell r="FM6">
            <v>0</v>
          </cell>
          <cell r="FN6">
            <v>0</v>
          </cell>
          <cell r="FO6">
            <v>0</v>
          </cell>
          <cell r="FP6">
            <v>0</v>
          </cell>
          <cell r="FQ6">
            <v>0</v>
          </cell>
          <cell r="FR6">
            <v>0</v>
          </cell>
          <cell r="FS6">
            <v>0</v>
          </cell>
          <cell r="FT6">
            <v>0</v>
          </cell>
          <cell r="FU6">
            <v>0</v>
          </cell>
          <cell r="FV6">
            <v>0</v>
          </cell>
          <cell r="FW6" t="str">
            <v>NA</v>
          </cell>
          <cell r="FX6" t="str">
            <v>NA</v>
          </cell>
          <cell r="FY6" t="str">
            <v>NA</v>
          </cell>
          <cell r="FZ6">
            <v>0</v>
          </cell>
          <cell r="GA6">
            <v>0</v>
          </cell>
          <cell r="GB6">
            <v>0</v>
          </cell>
          <cell r="GC6">
            <v>0</v>
          </cell>
          <cell r="GD6">
            <v>0</v>
          </cell>
          <cell r="GE6">
            <v>0</v>
          </cell>
          <cell r="GF6">
            <v>0</v>
          </cell>
          <cell r="GG6">
            <v>0</v>
          </cell>
          <cell r="GH6">
            <v>0</v>
          </cell>
          <cell r="GI6">
            <v>0</v>
          </cell>
          <cell r="GJ6">
            <v>0</v>
          </cell>
          <cell r="GK6">
            <v>0</v>
          </cell>
          <cell r="GL6">
            <v>0</v>
          </cell>
          <cell r="GM6" t="str">
            <v>NA</v>
          </cell>
        </row>
        <row r="7">
          <cell r="A7" t="str">
            <v>PF-2019-05</v>
          </cell>
          <cell r="B7" t="str">
            <v>x</v>
          </cell>
          <cell r="C7">
            <v>0</v>
          </cell>
          <cell r="D7" t="str">
            <v>SFP</v>
          </cell>
          <cell r="E7" t="str">
            <v>Protection de la faune</v>
          </cell>
          <cell r="F7" t="str">
            <v>DGPF</v>
          </cell>
          <cell r="G7" t="str">
            <v>DGPF</v>
          </cell>
          <cell r="H7" t="str">
            <v>non</v>
          </cell>
          <cell r="I7" t="str">
            <v>1 an</v>
          </cell>
          <cell r="J7" t="str">
            <v>Projet récurrent</v>
          </cell>
          <cell r="K7" t="str">
            <v>En continu</v>
          </cell>
          <cell r="L7">
            <v>0</v>
          </cell>
          <cell r="M7" t="str">
            <v>Unité d'éducation mobile (UEM)</v>
          </cell>
          <cell r="N7" t="str">
            <v>Les deux unités d'éducation mobiles (UEM) sont des remorques dont disposent la Protection de la faune du Québec (PFQ) qui se rapportent à la mise en valeur et à la protection de la faune et de ses habitats. Ces remorques sont dotées de salles d’exposition aménagées de façon à présenter à la population divers volets, dont le travail des agents de protection de la faune (APF) et l’histoire du plus vieux corps d’agent de la paix du Québec. Les salles d’exposition sont munies d’écrans, de modules interactifs, d’artéfacts, d’animaux naturalisés et d'autres visuels permettant à la population de mieux comprendre le travail des APF d’aujourd’hui et d’hier. 
La PFQ souhaite canalisé une aprtie importante en matière de communication via ses deux outils. 
Remorquées par les véhicules de la PFQ, les UEM circulent partout au Québec et sont présentes lors des différents évènements : salons, congrès, etc. Leur fonctionnement engendre des frais d'entretien, de location de camionettes et de déplacements pour les APF qui y sont attitrés. 
Les UEM visent  à recruter des candidates et candidats au poste d’APF. Elles visent également à sensibiliser et à informer la population sur le travail réalisé par les APF, sur la mission et l’histoire de l’organisation, en plus de faire des APF des modèles pour les jeunes.</v>
          </cell>
          <cell r="O7" t="str">
            <v xml:space="preserve">Les déplacements et la présence des deux UEM dans divers évènements à travers la province visent  à promouvoir les activités de chasse, de pêche et de piégeage et à susciter la relève dans ce domaine par l’entremise de l'éducation et la sensibilisation de la population et des jeunes en particulier.
Les objectifs visés sont d'augmenter le nombre d’aspirants à la fonction d’APF et d'augmenter la visibilité et le rayonnement de la PFQ auprès de la population du Québec.
</v>
          </cell>
          <cell r="P7" t="str">
            <v xml:space="preserve">Les UEM roulent intensivement d'avril à novembre. Par année, chaque UEM peut cumuler plus d'une cinquantaine de sorties et près de 1 000 heures de contact avec le public de la province (déplacements et participation aux évènements).  </v>
          </cell>
          <cell r="Q7" t="str">
            <v>(À compléter ultérieurement, lors de la reddition de comptes)</v>
          </cell>
          <cell r="R7" t="str">
            <v>Marie-France Brisebois</v>
          </cell>
          <cell r="S7" t="str">
            <v>DGPF</v>
          </cell>
          <cell r="T7" t="str">
            <v>NA</v>
          </cell>
          <cell r="U7" t="str">
            <v>NA</v>
          </cell>
          <cell r="V7">
            <v>0</v>
          </cell>
          <cell r="W7">
            <v>0</v>
          </cell>
          <cell r="X7">
            <v>0</v>
          </cell>
          <cell r="Y7">
            <v>0</v>
          </cell>
          <cell r="Z7">
            <v>0</v>
          </cell>
          <cell r="AA7">
            <v>0</v>
          </cell>
          <cell r="AB7">
            <v>0</v>
          </cell>
          <cell r="AC7">
            <v>0</v>
          </cell>
          <cell r="AD7">
            <v>0</v>
          </cell>
          <cell r="AE7">
            <v>0</v>
          </cell>
          <cell r="AF7">
            <v>0</v>
          </cell>
          <cell r="AG7">
            <v>0</v>
          </cell>
          <cell r="AH7">
            <v>0</v>
          </cell>
          <cell r="AI7" t="str">
            <v>NA</v>
          </cell>
          <cell r="AJ7" t="str">
            <v>NA</v>
          </cell>
          <cell r="AK7" t="str">
            <v>NA</v>
          </cell>
          <cell r="AL7">
            <v>0</v>
          </cell>
          <cell r="AM7">
            <v>0</v>
          </cell>
          <cell r="AN7">
            <v>0</v>
          </cell>
          <cell r="AO7">
            <v>0</v>
          </cell>
          <cell r="AP7">
            <v>0</v>
          </cell>
          <cell r="AQ7">
            <v>0</v>
          </cell>
          <cell r="AR7">
            <v>0</v>
          </cell>
          <cell r="AS7">
            <v>0</v>
          </cell>
          <cell r="AT7">
            <v>0</v>
          </cell>
          <cell r="AU7">
            <v>0</v>
          </cell>
          <cell r="AV7">
            <v>0</v>
          </cell>
          <cell r="AW7">
            <v>0</v>
          </cell>
          <cell r="AX7">
            <v>0</v>
          </cell>
          <cell r="AY7" t="str">
            <v>NA</v>
          </cell>
          <cell r="AZ7" t="str">
            <v>NA</v>
          </cell>
          <cell r="BA7" t="str">
            <v>NA</v>
          </cell>
          <cell r="BB7">
            <v>0</v>
          </cell>
          <cell r="BC7">
            <v>0</v>
          </cell>
          <cell r="BD7">
            <v>0</v>
          </cell>
          <cell r="BE7">
            <v>0</v>
          </cell>
          <cell r="BF7">
            <v>0</v>
          </cell>
          <cell r="BG7">
            <v>0</v>
          </cell>
          <cell r="BH7">
            <v>0</v>
          </cell>
          <cell r="BI7">
            <v>0</v>
          </cell>
          <cell r="BJ7">
            <v>0</v>
          </cell>
          <cell r="BK7">
            <v>0</v>
          </cell>
          <cell r="BL7">
            <v>0</v>
          </cell>
          <cell r="BM7">
            <v>0</v>
          </cell>
          <cell r="BN7">
            <v>0</v>
          </cell>
          <cell r="BO7" t="str">
            <v>NA</v>
          </cell>
          <cell r="BP7" t="str">
            <v>NA</v>
          </cell>
          <cell r="BQ7" t="str">
            <v>NA</v>
          </cell>
          <cell r="BR7">
            <v>0</v>
          </cell>
          <cell r="BS7">
            <v>0</v>
          </cell>
          <cell r="BT7">
            <v>0</v>
          </cell>
          <cell r="BU7">
            <v>0</v>
          </cell>
          <cell r="BV7">
            <v>0</v>
          </cell>
          <cell r="BW7">
            <v>0</v>
          </cell>
          <cell r="BX7">
            <v>0</v>
          </cell>
          <cell r="BY7">
            <v>0</v>
          </cell>
          <cell r="BZ7">
            <v>0</v>
          </cell>
          <cell r="CA7">
            <v>0</v>
          </cell>
          <cell r="CB7">
            <v>0</v>
          </cell>
          <cell r="CC7">
            <v>0</v>
          </cell>
          <cell r="CD7">
            <v>0</v>
          </cell>
          <cell r="CE7" t="str">
            <v>NA</v>
          </cell>
          <cell r="CF7" t="str">
            <v>NA</v>
          </cell>
          <cell r="CG7" t="str">
            <v>NA</v>
          </cell>
          <cell r="CH7">
            <v>0</v>
          </cell>
          <cell r="CI7">
            <v>0</v>
          </cell>
          <cell r="CJ7">
            <v>0</v>
          </cell>
          <cell r="CK7">
            <v>0</v>
          </cell>
          <cell r="CL7">
            <v>0</v>
          </cell>
          <cell r="CM7">
            <v>0</v>
          </cell>
          <cell r="CN7">
            <v>0</v>
          </cell>
          <cell r="CO7">
            <v>0</v>
          </cell>
          <cell r="CP7">
            <v>0</v>
          </cell>
          <cell r="CQ7">
            <v>0</v>
          </cell>
          <cell r="CR7">
            <v>0</v>
          </cell>
          <cell r="CS7">
            <v>0</v>
          </cell>
          <cell r="CT7">
            <v>0</v>
          </cell>
          <cell r="CU7" t="str">
            <v>NA</v>
          </cell>
          <cell r="CV7" t="str">
            <v>NA</v>
          </cell>
          <cell r="CW7" t="str">
            <v>NA</v>
          </cell>
          <cell r="CX7">
            <v>0</v>
          </cell>
          <cell r="CY7">
            <v>0</v>
          </cell>
          <cell r="CZ7">
            <v>0</v>
          </cell>
          <cell r="DA7">
            <v>0</v>
          </cell>
          <cell r="DB7">
            <v>0</v>
          </cell>
          <cell r="DC7">
            <v>0</v>
          </cell>
          <cell r="DD7">
            <v>0</v>
          </cell>
          <cell r="DE7">
            <v>0</v>
          </cell>
          <cell r="DF7">
            <v>0</v>
          </cell>
          <cell r="DG7">
            <v>0</v>
          </cell>
          <cell r="DH7">
            <v>0</v>
          </cell>
          <cell r="DI7">
            <v>0</v>
          </cell>
          <cell r="DJ7">
            <v>0</v>
          </cell>
          <cell r="DK7" t="str">
            <v>NA</v>
          </cell>
          <cell r="DL7" t="str">
            <v>NA</v>
          </cell>
          <cell r="DM7" t="str">
            <v>NA</v>
          </cell>
          <cell r="DN7">
            <v>0</v>
          </cell>
          <cell r="DO7">
            <v>0</v>
          </cell>
          <cell r="DP7">
            <v>0</v>
          </cell>
          <cell r="DQ7">
            <v>0</v>
          </cell>
          <cell r="DR7">
            <v>0</v>
          </cell>
          <cell r="DS7">
            <v>0</v>
          </cell>
          <cell r="DT7">
            <v>0</v>
          </cell>
          <cell r="DU7">
            <v>0</v>
          </cell>
          <cell r="DV7">
            <v>0</v>
          </cell>
          <cell r="DW7">
            <v>0</v>
          </cell>
          <cell r="DX7">
            <v>0</v>
          </cell>
          <cell r="DY7">
            <v>0</v>
          </cell>
          <cell r="DZ7">
            <v>0</v>
          </cell>
          <cell r="EA7" t="str">
            <v>NA</v>
          </cell>
          <cell r="EB7" t="str">
            <v>NA</v>
          </cell>
          <cell r="EC7" t="str">
            <v>NA</v>
          </cell>
          <cell r="ED7">
            <v>0</v>
          </cell>
          <cell r="EE7">
            <v>0</v>
          </cell>
          <cell r="EF7">
            <v>0</v>
          </cell>
          <cell r="EG7">
            <v>0</v>
          </cell>
          <cell r="EH7">
            <v>0</v>
          </cell>
          <cell r="EI7">
            <v>0</v>
          </cell>
          <cell r="EJ7">
            <v>0</v>
          </cell>
          <cell r="EK7">
            <v>0</v>
          </cell>
          <cell r="EL7">
            <v>0</v>
          </cell>
          <cell r="EM7">
            <v>0</v>
          </cell>
          <cell r="EN7">
            <v>0</v>
          </cell>
          <cell r="EO7">
            <v>0</v>
          </cell>
          <cell r="EP7">
            <v>0</v>
          </cell>
          <cell r="EQ7" t="str">
            <v>NA</v>
          </cell>
          <cell r="ER7" t="str">
            <v>NA</v>
          </cell>
          <cell r="ES7" t="str">
            <v>NA</v>
          </cell>
          <cell r="ET7">
            <v>0</v>
          </cell>
          <cell r="EU7">
            <v>0</v>
          </cell>
          <cell r="EV7">
            <v>0</v>
          </cell>
          <cell r="EW7">
            <v>0</v>
          </cell>
          <cell r="EX7">
            <v>0</v>
          </cell>
          <cell r="EY7">
            <v>0</v>
          </cell>
          <cell r="EZ7">
            <v>0</v>
          </cell>
          <cell r="FA7">
            <v>0</v>
          </cell>
          <cell r="FB7">
            <v>0</v>
          </cell>
          <cell r="FC7">
            <v>0</v>
          </cell>
          <cell r="FD7">
            <v>0</v>
          </cell>
          <cell r="FE7">
            <v>0</v>
          </cell>
          <cell r="FF7">
            <v>0</v>
          </cell>
          <cell r="FG7" t="str">
            <v>NA</v>
          </cell>
          <cell r="FH7" t="str">
            <v>NA</v>
          </cell>
          <cell r="FI7" t="str">
            <v>NA</v>
          </cell>
          <cell r="FJ7">
            <v>0</v>
          </cell>
          <cell r="FK7">
            <v>0</v>
          </cell>
          <cell r="FL7">
            <v>0</v>
          </cell>
          <cell r="FM7">
            <v>0</v>
          </cell>
          <cell r="FN7">
            <v>0</v>
          </cell>
          <cell r="FO7">
            <v>0</v>
          </cell>
          <cell r="FP7">
            <v>0</v>
          </cell>
          <cell r="FQ7">
            <v>0</v>
          </cell>
          <cell r="FR7">
            <v>0</v>
          </cell>
          <cell r="FS7">
            <v>0</v>
          </cell>
          <cell r="FT7">
            <v>0</v>
          </cell>
          <cell r="FU7">
            <v>0</v>
          </cell>
          <cell r="FV7">
            <v>0</v>
          </cell>
          <cell r="FW7" t="str">
            <v>NA</v>
          </cell>
          <cell r="FX7" t="str">
            <v>NA</v>
          </cell>
          <cell r="FY7" t="str">
            <v>NA</v>
          </cell>
          <cell r="FZ7">
            <v>0</v>
          </cell>
          <cell r="GA7">
            <v>0</v>
          </cell>
          <cell r="GB7">
            <v>0</v>
          </cell>
          <cell r="GC7">
            <v>0</v>
          </cell>
          <cell r="GD7">
            <v>0</v>
          </cell>
          <cell r="GE7">
            <v>0</v>
          </cell>
          <cell r="GF7">
            <v>0</v>
          </cell>
          <cell r="GG7">
            <v>0</v>
          </cell>
          <cell r="GH7">
            <v>0</v>
          </cell>
          <cell r="GI7">
            <v>0</v>
          </cell>
          <cell r="GJ7">
            <v>0</v>
          </cell>
          <cell r="GK7">
            <v>0</v>
          </cell>
          <cell r="GL7">
            <v>0</v>
          </cell>
          <cell r="GM7" t="str">
            <v>NA</v>
          </cell>
        </row>
        <row r="8">
          <cell r="A8" t="str">
            <v>PF-2019-06</v>
          </cell>
          <cell r="B8" t="str">
            <v>x</v>
          </cell>
          <cell r="C8">
            <v>0</v>
          </cell>
          <cell r="D8" t="str">
            <v>SFP</v>
          </cell>
          <cell r="E8" t="str">
            <v>Protection de la faune</v>
          </cell>
          <cell r="F8" t="str">
            <v>DGPF</v>
          </cell>
          <cell r="G8" t="str">
            <v>DGPF</v>
          </cell>
          <cell r="H8" t="str">
            <v>non</v>
          </cell>
          <cell r="I8" t="str">
            <v>2 ans</v>
          </cell>
          <cell r="J8" t="str">
            <v>Dernière année</v>
          </cell>
          <cell r="K8" t="str">
            <v>En continu</v>
          </cell>
          <cell r="L8">
            <v>0</v>
          </cell>
          <cell r="M8" t="str">
            <v xml:space="preserve">UQROP </v>
          </cell>
          <cell r="N8" t="str">
            <v xml:space="preserve">Conformément au Règlement sur les animaux à déclaration obligatoire, les oiseaux de proie blessés ou morts doivent être déclarés à un agent de protection de la faune (APF). De plus, l'article 1° du Règlement de la Loi sur la conservation et la mise en valeur de la faune prévoit qu'un APF peut disposer d'un animal saisi ou confisqué auprès d'un organisme reconnu. Depuis plus de 30 ans, l’Union québécoise de réhabilitation des oiseaux de poie (UQROP) est un organisme hautement reconnu qui détient l’expertise et les infrastructures requises pour la réhabilitation des oiseaux de proie trouvés blessés, malades ou orphelins. Dans le cadre de son mandat, l'UQROP assure la prise en charge des oiseaux de proie blessés, malades ou morts qui lui sont acheminés par les différents bureaux locaux. 
La Protection de la Faune du Québec (PFQ) ne possède ni l’expertise, ni les ressources ou les infrastructures requises pour assumer le rôle de l’UQROP dans le domaine de la réhabilitation des oiseaux de proie. C’est pourquoi la PFQ concentre, vers l'UQROP, l'envoi des quelque 200 oiseaux qu'elle récupère à chaque année. La mission de l’UQROP est en phase avec l’ensemble des priorités du Secteur de la faune et des parcs. De plus, la PFQ reconnaît l'expertise unique développée par l'UQROP et son rôle majeur dans l'évolution des préoccupations du public à l'égard de la conservation des oiseaux de proie au Québec. 
</v>
          </cell>
          <cell r="O8" t="str">
            <v xml:space="preserve">En plus d'assurer la prise en charge des oiseaux de proie acheminés par les bureaux locaux de la PFQ, l'UQROP procède à l'identification, avant la remise à un organisme reconnu par la PFQ, de toutes les carcasses d'oiseaux de proie à l'aide d'un sceau (bague) et en assure le suivi. Elle assure également le suivi et le partage, avec la PFQ, des bases de données et des registres relatifs aux oiseaux de proie récupérés. Aussi, l'UQROP s'occupe de la gestion et du suivi des plumes ou des parties d'oiseaux fournies aux communautés autochtones qui en font la demande. Finalement, l'organisme assure un soutien constant aux APF des bureaux locaux qui en font la demande (expédition des oiseaux, manipulations, etc.).    
</v>
          </cell>
          <cell r="P8" t="str">
            <v xml:space="preserve">Les services rendus à la PFQ par l'UQROP sont en continu tout au long de l'année. </v>
          </cell>
          <cell r="Q8" t="str">
            <v>(À compléter ultérieurement, lors de la reddition de comptes)</v>
          </cell>
          <cell r="R8" t="str">
            <v>Isabelle Thibault</v>
          </cell>
          <cell r="S8" t="str">
            <v>DGPF</v>
          </cell>
          <cell r="T8" t="str">
            <v>NA</v>
          </cell>
          <cell r="U8" t="str">
            <v>NA</v>
          </cell>
          <cell r="V8">
            <v>0</v>
          </cell>
          <cell r="W8">
            <v>0</v>
          </cell>
          <cell r="X8">
            <v>0</v>
          </cell>
          <cell r="Y8">
            <v>0</v>
          </cell>
          <cell r="Z8">
            <v>0</v>
          </cell>
          <cell r="AA8">
            <v>0</v>
          </cell>
          <cell r="AB8">
            <v>0</v>
          </cell>
          <cell r="AC8">
            <v>0</v>
          </cell>
          <cell r="AD8">
            <v>0</v>
          </cell>
          <cell r="AE8">
            <v>0</v>
          </cell>
          <cell r="AF8">
            <v>0</v>
          </cell>
          <cell r="AG8">
            <v>0</v>
          </cell>
          <cell r="AH8">
            <v>0</v>
          </cell>
          <cell r="AI8" t="str">
            <v>NA</v>
          </cell>
          <cell r="AJ8" t="str">
            <v>NA</v>
          </cell>
          <cell r="AK8" t="str">
            <v>NA</v>
          </cell>
          <cell r="AL8">
            <v>0</v>
          </cell>
          <cell r="AM8">
            <v>0</v>
          </cell>
          <cell r="AN8">
            <v>0</v>
          </cell>
          <cell r="AO8">
            <v>0</v>
          </cell>
          <cell r="AP8">
            <v>0</v>
          </cell>
          <cell r="AQ8">
            <v>0</v>
          </cell>
          <cell r="AR8">
            <v>0</v>
          </cell>
          <cell r="AS8">
            <v>0</v>
          </cell>
          <cell r="AT8">
            <v>0</v>
          </cell>
          <cell r="AU8">
            <v>0</v>
          </cell>
          <cell r="AV8">
            <v>0</v>
          </cell>
          <cell r="AW8">
            <v>0</v>
          </cell>
          <cell r="AX8">
            <v>0</v>
          </cell>
          <cell r="AY8" t="str">
            <v>NA</v>
          </cell>
          <cell r="AZ8" t="str">
            <v>NA</v>
          </cell>
          <cell r="BA8" t="str">
            <v>NA</v>
          </cell>
          <cell r="BB8">
            <v>0</v>
          </cell>
          <cell r="BC8">
            <v>0</v>
          </cell>
          <cell r="BD8">
            <v>0</v>
          </cell>
          <cell r="BE8">
            <v>0</v>
          </cell>
          <cell r="BF8">
            <v>0</v>
          </cell>
          <cell r="BG8">
            <v>0</v>
          </cell>
          <cell r="BH8">
            <v>0</v>
          </cell>
          <cell r="BI8">
            <v>0</v>
          </cell>
          <cell r="BJ8">
            <v>0</v>
          </cell>
          <cell r="BK8">
            <v>0</v>
          </cell>
          <cell r="BL8">
            <v>0</v>
          </cell>
          <cell r="BM8">
            <v>0</v>
          </cell>
          <cell r="BN8">
            <v>0</v>
          </cell>
          <cell r="BO8" t="str">
            <v>NA</v>
          </cell>
          <cell r="BP8" t="str">
            <v>NA</v>
          </cell>
          <cell r="BQ8" t="str">
            <v>NA</v>
          </cell>
          <cell r="BR8">
            <v>0</v>
          </cell>
          <cell r="BS8">
            <v>0</v>
          </cell>
          <cell r="BT8">
            <v>0</v>
          </cell>
          <cell r="BU8">
            <v>0</v>
          </cell>
          <cell r="BV8">
            <v>0</v>
          </cell>
          <cell r="BW8">
            <v>0</v>
          </cell>
          <cell r="BX8">
            <v>0</v>
          </cell>
          <cell r="BY8">
            <v>0</v>
          </cell>
          <cell r="BZ8">
            <v>0</v>
          </cell>
          <cell r="CA8">
            <v>0</v>
          </cell>
          <cell r="CB8">
            <v>0</v>
          </cell>
          <cell r="CC8">
            <v>0</v>
          </cell>
          <cell r="CD8">
            <v>0</v>
          </cell>
          <cell r="CE8" t="str">
            <v>NA</v>
          </cell>
          <cell r="CF8" t="str">
            <v>NA</v>
          </cell>
          <cell r="CG8" t="str">
            <v>NA</v>
          </cell>
          <cell r="CH8">
            <v>0</v>
          </cell>
          <cell r="CI8">
            <v>0</v>
          </cell>
          <cell r="CJ8">
            <v>0</v>
          </cell>
          <cell r="CK8">
            <v>0</v>
          </cell>
          <cell r="CL8">
            <v>0</v>
          </cell>
          <cell r="CM8">
            <v>0</v>
          </cell>
          <cell r="CN8">
            <v>0</v>
          </cell>
          <cell r="CO8">
            <v>0</v>
          </cell>
          <cell r="CP8">
            <v>0</v>
          </cell>
          <cell r="CQ8">
            <v>0</v>
          </cell>
          <cell r="CR8">
            <v>0</v>
          </cell>
          <cell r="CS8">
            <v>0</v>
          </cell>
          <cell r="CT8">
            <v>0</v>
          </cell>
          <cell r="CU8" t="str">
            <v>NA</v>
          </cell>
          <cell r="CV8" t="str">
            <v>NA</v>
          </cell>
          <cell r="CW8" t="str">
            <v>NA</v>
          </cell>
          <cell r="CX8">
            <v>0</v>
          </cell>
          <cell r="CY8">
            <v>0</v>
          </cell>
          <cell r="CZ8">
            <v>0</v>
          </cell>
          <cell r="DA8">
            <v>0</v>
          </cell>
          <cell r="DB8">
            <v>0</v>
          </cell>
          <cell r="DC8">
            <v>0</v>
          </cell>
          <cell r="DD8">
            <v>0</v>
          </cell>
          <cell r="DE8">
            <v>0</v>
          </cell>
          <cell r="DF8">
            <v>0</v>
          </cell>
          <cell r="DG8">
            <v>0</v>
          </cell>
          <cell r="DH8">
            <v>0</v>
          </cell>
          <cell r="DI8">
            <v>0</v>
          </cell>
          <cell r="DJ8">
            <v>0</v>
          </cell>
          <cell r="DK8" t="str">
            <v>NA</v>
          </cell>
          <cell r="DL8" t="str">
            <v>NA</v>
          </cell>
          <cell r="DM8" t="str">
            <v>NA</v>
          </cell>
          <cell r="DN8">
            <v>0</v>
          </cell>
          <cell r="DO8">
            <v>0</v>
          </cell>
          <cell r="DP8">
            <v>0</v>
          </cell>
          <cell r="DQ8">
            <v>0</v>
          </cell>
          <cell r="DR8">
            <v>0</v>
          </cell>
          <cell r="DS8">
            <v>0</v>
          </cell>
          <cell r="DT8">
            <v>0</v>
          </cell>
          <cell r="DU8">
            <v>0</v>
          </cell>
          <cell r="DV8">
            <v>0</v>
          </cell>
          <cell r="DW8">
            <v>0</v>
          </cell>
          <cell r="DX8">
            <v>0</v>
          </cell>
          <cell r="DY8">
            <v>0</v>
          </cell>
          <cell r="DZ8">
            <v>0</v>
          </cell>
          <cell r="EA8" t="str">
            <v>NA</v>
          </cell>
          <cell r="EB8" t="str">
            <v>NA</v>
          </cell>
          <cell r="EC8" t="str">
            <v>NA</v>
          </cell>
          <cell r="ED8">
            <v>0</v>
          </cell>
          <cell r="EE8">
            <v>0</v>
          </cell>
          <cell r="EF8">
            <v>0</v>
          </cell>
          <cell r="EG8">
            <v>0</v>
          </cell>
          <cell r="EH8">
            <v>0</v>
          </cell>
          <cell r="EI8">
            <v>0</v>
          </cell>
          <cell r="EJ8">
            <v>0</v>
          </cell>
          <cell r="EK8">
            <v>0</v>
          </cell>
          <cell r="EL8">
            <v>0</v>
          </cell>
          <cell r="EM8">
            <v>0</v>
          </cell>
          <cell r="EN8">
            <v>0</v>
          </cell>
          <cell r="EO8">
            <v>0</v>
          </cell>
          <cell r="EP8">
            <v>0</v>
          </cell>
          <cell r="EQ8" t="str">
            <v>NA</v>
          </cell>
          <cell r="ER8" t="str">
            <v>NA</v>
          </cell>
          <cell r="ES8" t="str">
            <v>NA</v>
          </cell>
          <cell r="ET8">
            <v>0</v>
          </cell>
          <cell r="EU8">
            <v>0</v>
          </cell>
          <cell r="EV8">
            <v>0</v>
          </cell>
          <cell r="EW8">
            <v>0</v>
          </cell>
          <cell r="EX8">
            <v>0</v>
          </cell>
          <cell r="EY8">
            <v>0</v>
          </cell>
          <cell r="EZ8">
            <v>0</v>
          </cell>
          <cell r="FA8">
            <v>0</v>
          </cell>
          <cell r="FB8">
            <v>0</v>
          </cell>
          <cell r="FC8">
            <v>0</v>
          </cell>
          <cell r="FD8">
            <v>0</v>
          </cell>
          <cell r="FE8">
            <v>0</v>
          </cell>
          <cell r="FF8">
            <v>0</v>
          </cell>
          <cell r="FG8" t="str">
            <v>NA</v>
          </cell>
          <cell r="FH8" t="str">
            <v>NA</v>
          </cell>
          <cell r="FI8" t="str">
            <v>NA</v>
          </cell>
          <cell r="FJ8">
            <v>0</v>
          </cell>
          <cell r="FK8">
            <v>0</v>
          </cell>
          <cell r="FL8">
            <v>0</v>
          </cell>
          <cell r="FM8">
            <v>0</v>
          </cell>
          <cell r="FN8">
            <v>0</v>
          </cell>
          <cell r="FO8">
            <v>0</v>
          </cell>
          <cell r="FP8">
            <v>0</v>
          </cell>
          <cell r="FQ8">
            <v>0</v>
          </cell>
          <cell r="FR8">
            <v>0</v>
          </cell>
          <cell r="FS8">
            <v>0</v>
          </cell>
          <cell r="FT8">
            <v>0</v>
          </cell>
          <cell r="FU8">
            <v>0</v>
          </cell>
          <cell r="FV8">
            <v>0</v>
          </cell>
          <cell r="FW8" t="str">
            <v>NA</v>
          </cell>
          <cell r="FX8" t="str">
            <v>NA</v>
          </cell>
          <cell r="FY8" t="str">
            <v>NA</v>
          </cell>
          <cell r="FZ8">
            <v>0</v>
          </cell>
          <cell r="GA8">
            <v>0</v>
          </cell>
          <cell r="GB8">
            <v>0</v>
          </cell>
          <cell r="GC8">
            <v>0</v>
          </cell>
          <cell r="GD8">
            <v>0</v>
          </cell>
          <cell r="GE8">
            <v>0</v>
          </cell>
          <cell r="GF8">
            <v>0</v>
          </cell>
          <cell r="GG8">
            <v>0</v>
          </cell>
          <cell r="GH8">
            <v>0</v>
          </cell>
          <cell r="GI8">
            <v>0</v>
          </cell>
          <cell r="GJ8">
            <v>0</v>
          </cell>
          <cell r="GK8">
            <v>0</v>
          </cell>
          <cell r="GL8">
            <v>0</v>
          </cell>
          <cell r="GM8" t="str">
            <v>NA</v>
          </cell>
        </row>
        <row r="9">
          <cell r="A9" t="str">
            <v>PF-2019-07</v>
          </cell>
          <cell r="B9">
            <v>0</v>
          </cell>
          <cell r="C9">
            <v>0</v>
          </cell>
          <cell r="D9">
            <v>0</v>
          </cell>
          <cell r="E9" t="str">
            <v>Protection de la faune</v>
          </cell>
          <cell r="F9">
            <v>0</v>
          </cell>
          <cell r="G9">
            <v>0</v>
          </cell>
          <cell r="H9">
            <v>0</v>
          </cell>
          <cell r="I9">
            <v>0</v>
          </cell>
          <cell r="J9">
            <v>0</v>
          </cell>
          <cell r="K9">
            <v>0</v>
          </cell>
          <cell r="L9">
            <v>0</v>
          </cell>
          <cell r="M9">
            <v>0</v>
          </cell>
          <cell r="N9">
            <v>0</v>
          </cell>
          <cell r="O9">
            <v>0</v>
          </cell>
          <cell r="P9">
            <v>0</v>
          </cell>
          <cell r="Q9" t="str">
            <v>(À compléter ultérieurement, lors de la reddition de comptes)</v>
          </cell>
          <cell r="R9" t="str">
            <v>(nom du responsable)</v>
          </cell>
          <cell r="S9">
            <v>0</v>
          </cell>
          <cell r="T9" t="str">
            <v>NA</v>
          </cell>
          <cell r="U9" t="str">
            <v>NA</v>
          </cell>
          <cell r="V9">
            <v>0</v>
          </cell>
          <cell r="W9">
            <v>0</v>
          </cell>
          <cell r="X9">
            <v>0</v>
          </cell>
          <cell r="Y9">
            <v>0</v>
          </cell>
          <cell r="Z9">
            <v>0</v>
          </cell>
          <cell r="AA9">
            <v>0</v>
          </cell>
          <cell r="AB9">
            <v>0</v>
          </cell>
          <cell r="AC9">
            <v>0</v>
          </cell>
          <cell r="AD9">
            <v>0</v>
          </cell>
          <cell r="AE9">
            <v>0</v>
          </cell>
          <cell r="AF9">
            <v>0</v>
          </cell>
          <cell r="AG9">
            <v>0</v>
          </cell>
          <cell r="AH9">
            <v>0</v>
          </cell>
          <cell r="AI9" t="str">
            <v>NA</v>
          </cell>
          <cell r="AJ9" t="str">
            <v>NA</v>
          </cell>
          <cell r="AK9" t="str">
            <v>NA</v>
          </cell>
          <cell r="AL9">
            <v>0</v>
          </cell>
          <cell r="AM9">
            <v>0</v>
          </cell>
          <cell r="AN9">
            <v>0</v>
          </cell>
          <cell r="AO9">
            <v>0</v>
          </cell>
          <cell r="AP9">
            <v>0</v>
          </cell>
          <cell r="AQ9">
            <v>0</v>
          </cell>
          <cell r="AR9">
            <v>0</v>
          </cell>
          <cell r="AS9">
            <v>0</v>
          </cell>
          <cell r="AT9">
            <v>0</v>
          </cell>
          <cell r="AU9">
            <v>0</v>
          </cell>
          <cell r="AV9">
            <v>0</v>
          </cell>
          <cell r="AW9">
            <v>0</v>
          </cell>
          <cell r="AX9">
            <v>0</v>
          </cell>
          <cell r="AY9" t="str">
            <v>NA</v>
          </cell>
          <cell r="AZ9" t="str">
            <v>NA</v>
          </cell>
          <cell r="BA9" t="str">
            <v>NA</v>
          </cell>
          <cell r="BB9">
            <v>0</v>
          </cell>
          <cell r="BC9">
            <v>0</v>
          </cell>
          <cell r="BD9">
            <v>0</v>
          </cell>
          <cell r="BE9">
            <v>0</v>
          </cell>
          <cell r="BF9">
            <v>0</v>
          </cell>
          <cell r="BG9">
            <v>0</v>
          </cell>
          <cell r="BH9">
            <v>0</v>
          </cell>
          <cell r="BI9">
            <v>0</v>
          </cell>
          <cell r="BJ9">
            <v>0</v>
          </cell>
          <cell r="BK9">
            <v>0</v>
          </cell>
          <cell r="BL9">
            <v>0</v>
          </cell>
          <cell r="BM9">
            <v>0</v>
          </cell>
          <cell r="BN9">
            <v>0</v>
          </cell>
          <cell r="BO9" t="str">
            <v>NA</v>
          </cell>
          <cell r="BP9" t="str">
            <v>NA</v>
          </cell>
          <cell r="BQ9" t="str">
            <v>NA</v>
          </cell>
          <cell r="BR9">
            <v>0</v>
          </cell>
          <cell r="BS9">
            <v>0</v>
          </cell>
          <cell r="BT9">
            <v>0</v>
          </cell>
          <cell r="BU9">
            <v>0</v>
          </cell>
          <cell r="BV9">
            <v>0</v>
          </cell>
          <cell r="BW9">
            <v>0</v>
          </cell>
          <cell r="BX9">
            <v>0</v>
          </cell>
          <cell r="BY9">
            <v>0</v>
          </cell>
          <cell r="BZ9">
            <v>0</v>
          </cell>
          <cell r="CA9">
            <v>0</v>
          </cell>
          <cell r="CB9">
            <v>0</v>
          </cell>
          <cell r="CC9">
            <v>0</v>
          </cell>
          <cell r="CD9">
            <v>0</v>
          </cell>
          <cell r="CE9" t="str">
            <v>NA</v>
          </cell>
          <cell r="CF9" t="str">
            <v>NA</v>
          </cell>
          <cell r="CG9" t="str">
            <v>NA</v>
          </cell>
          <cell r="CH9">
            <v>0</v>
          </cell>
          <cell r="CI9">
            <v>0</v>
          </cell>
          <cell r="CJ9">
            <v>0</v>
          </cell>
          <cell r="CK9">
            <v>0</v>
          </cell>
          <cell r="CL9">
            <v>0</v>
          </cell>
          <cell r="CM9">
            <v>0</v>
          </cell>
          <cell r="CN9">
            <v>0</v>
          </cell>
          <cell r="CO9">
            <v>0</v>
          </cell>
          <cell r="CP9">
            <v>0</v>
          </cell>
          <cell r="CQ9">
            <v>0</v>
          </cell>
          <cell r="CR9">
            <v>0</v>
          </cell>
          <cell r="CS9">
            <v>0</v>
          </cell>
          <cell r="CT9">
            <v>0</v>
          </cell>
          <cell r="CU9" t="str">
            <v>NA</v>
          </cell>
          <cell r="CV9" t="str">
            <v>NA</v>
          </cell>
          <cell r="CW9" t="str">
            <v>NA</v>
          </cell>
          <cell r="CX9">
            <v>0</v>
          </cell>
          <cell r="CY9">
            <v>0</v>
          </cell>
          <cell r="CZ9">
            <v>0</v>
          </cell>
          <cell r="DA9">
            <v>0</v>
          </cell>
          <cell r="DB9">
            <v>0</v>
          </cell>
          <cell r="DC9">
            <v>0</v>
          </cell>
          <cell r="DD9">
            <v>0</v>
          </cell>
          <cell r="DE9">
            <v>0</v>
          </cell>
          <cell r="DF9">
            <v>0</v>
          </cell>
          <cell r="DG9">
            <v>0</v>
          </cell>
          <cell r="DH9">
            <v>0</v>
          </cell>
          <cell r="DI9">
            <v>0</v>
          </cell>
          <cell r="DJ9">
            <v>0</v>
          </cell>
          <cell r="DK9" t="str">
            <v>NA</v>
          </cell>
          <cell r="DL9" t="str">
            <v>NA</v>
          </cell>
          <cell r="DM9" t="str">
            <v>NA</v>
          </cell>
          <cell r="DN9">
            <v>0</v>
          </cell>
          <cell r="DO9">
            <v>0</v>
          </cell>
          <cell r="DP9">
            <v>0</v>
          </cell>
          <cell r="DQ9">
            <v>0</v>
          </cell>
          <cell r="DR9">
            <v>0</v>
          </cell>
          <cell r="DS9">
            <v>0</v>
          </cell>
          <cell r="DT9">
            <v>0</v>
          </cell>
          <cell r="DU9">
            <v>0</v>
          </cell>
          <cell r="DV9">
            <v>0</v>
          </cell>
          <cell r="DW9">
            <v>0</v>
          </cell>
          <cell r="DX9">
            <v>0</v>
          </cell>
          <cell r="DY9">
            <v>0</v>
          </cell>
          <cell r="DZ9">
            <v>0</v>
          </cell>
          <cell r="EA9" t="str">
            <v>NA</v>
          </cell>
          <cell r="EB9" t="str">
            <v>NA</v>
          </cell>
          <cell r="EC9" t="str">
            <v>NA</v>
          </cell>
          <cell r="ED9">
            <v>0</v>
          </cell>
          <cell r="EE9">
            <v>0</v>
          </cell>
          <cell r="EF9">
            <v>0</v>
          </cell>
          <cell r="EG9">
            <v>0</v>
          </cell>
          <cell r="EH9">
            <v>0</v>
          </cell>
          <cell r="EI9">
            <v>0</v>
          </cell>
          <cell r="EJ9">
            <v>0</v>
          </cell>
          <cell r="EK9">
            <v>0</v>
          </cell>
          <cell r="EL9">
            <v>0</v>
          </cell>
          <cell r="EM9">
            <v>0</v>
          </cell>
          <cell r="EN9">
            <v>0</v>
          </cell>
          <cell r="EO9">
            <v>0</v>
          </cell>
          <cell r="EP9">
            <v>0</v>
          </cell>
          <cell r="EQ9" t="str">
            <v>NA</v>
          </cell>
          <cell r="ER9" t="str">
            <v>NA</v>
          </cell>
          <cell r="ES9" t="str">
            <v>NA</v>
          </cell>
          <cell r="ET9">
            <v>0</v>
          </cell>
          <cell r="EU9">
            <v>0</v>
          </cell>
          <cell r="EV9">
            <v>0</v>
          </cell>
          <cell r="EW9">
            <v>0</v>
          </cell>
          <cell r="EX9">
            <v>0</v>
          </cell>
          <cell r="EY9">
            <v>0</v>
          </cell>
          <cell r="EZ9">
            <v>0</v>
          </cell>
          <cell r="FA9">
            <v>0</v>
          </cell>
          <cell r="FB9">
            <v>0</v>
          </cell>
          <cell r="FC9">
            <v>0</v>
          </cell>
          <cell r="FD9">
            <v>0</v>
          </cell>
          <cell r="FE9">
            <v>0</v>
          </cell>
          <cell r="FF9">
            <v>0</v>
          </cell>
          <cell r="FG9" t="str">
            <v>NA</v>
          </cell>
          <cell r="FH9" t="str">
            <v>NA</v>
          </cell>
          <cell r="FI9" t="str">
            <v>NA</v>
          </cell>
          <cell r="FJ9">
            <v>0</v>
          </cell>
          <cell r="FK9">
            <v>0</v>
          </cell>
          <cell r="FL9">
            <v>0</v>
          </cell>
          <cell r="FM9">
            <v>0</v>
          </cell>
          <cell r="FN9">
            <v>0</v>
          </cell>
          <cell r="FO9">
            <v>0</v>
          </cell>
          <cell r="FP9">
            <v>0</v>
          </cell>
          <cell r="FQ9">
            <v>0</v>
          </cell>
          <cell r="FR9">
            <v>0</v>
          </cell>
          <cell r="FS9">
            <v>0</v>
          </cell>
          <cell r="FT9">
            <v>0</v>
          </cell>
          <cell r="FU9">
            <v>0</v>
          </cell>
          <cell r="FV9">
            <v>0</v>
          </cell>
          <cell r="FW9" t="str">
            <v>NA</v>
          </cell>
          <cell r="FX9" t="str">
            <v>NA</v>
          </cell>
          <cell r="FY9" t="str">
            <v>NA</v>
          </cell>
          <cell r="FZ9">
            <v>0</v>
          </cell>
          <cell r="GA9">
            <v>0</v>
          </cell>
          <cell r="GB9">
            <v>0</v>
          </cell>
          <cell r="GC9">
            <v>0</v>
          </cell>
          <cell r="GD9">
            <v>0</v>
          </cell>
          <cell r="GE9">
            <v>0</v>
          </cell>
          <cell r="GF9">
            <v>0</v>
          </cell>
          <cell r="GG9">
            <v>0</v>
          </cell>
          <cell r="GH9">
            <v>0</v>
          </cell>
          <cell r="GI9">
            <v>0</v>
          </cell>
          <cell r="GJ9">
            <v>0</v>
          </cell>
          <cell r="GK9">
            <v>0</v>
          </cell>
          <cell r="GL9">
            <v>0</v>
          </cell>
          <cell r="GM9" t="str">
            <v>NA</v>
          </cell>
        </row>
        <row r="10">
          <cell r="A10" t="str">
            <v>PF-2019-08</v>
          </cell>
          <cell r="B10">
            <v>0</v>
          </cell>
          <cell r="C10">
            <v>0</v>
          </cell>
          <cell r="D10">
            <v>0</v>
          </cell>
          <cell r="E10" t="str">
            <v>Protection de la faune</v>
          </cell>
          <cell r="F10">
            <v>0</v>
          </cell>
          <cell r="G10">
            <v>0</v>
          </cell>
          <cell r="H10">
            <v>0</v>
          </cell>
          <cell r="I10">
            <v>0</v>
          </cell>
          <cell r="J10">
            <v>0</v>
          </cell>
          <cell r="K10">
            <v>0</v>
          </cell>
          <cell r="L10">
            <v>0</v>
          </cell>
          <cell r="M10">
            <v>0</v>
          </cell>
          <cell r="N10">
            <v>0</v>
          </cell>
          <cell r="O10">
            <v>0</v>
          </cell>
          <cell r="P10">
            <v>0</v>
          </cell>
          <cell r="Q10" t="str">
            <v>(À compléter ultérieurement, lors de la reddition de comptes)</v>
          </cell>
          <cell r="R10" t="str">
            <v>(nom du responsable)</v>
          </cell>
          <cell r="S10">
            <v>0</v>
          </cell>
          <cell r="T10" t="str">
            <v>NA</v>
          </cell>
          <cell r="U10" t="str">
            <v>NA</v>
          </cell>
          <cell r="V10">
            <v>0</v>
          </cell>
          <cell r="W10">
            <v>0</v>
          </cell>
          <cell r="X10">
            <v>0</v>
          </cell>
          <cell r="Y10">
            <v>0</v>
          </cell>
          <cell r="Z10">
            <v>0</v>
          </cell>
          <cell r="AA10">
            <v>0</v>
          </cell>
          <cell r="AB10">
            <v>0</v>
          </cell>
          <cell r="AC10">
            <v>0</v>
          </cell>
          <cell r="AD10">
            <v>0</v>
          </cell>
          <cell r="AE10">
            <v>0</v>
          </cell>
          <cell r="AF10">
            <v>0</v>
          </cell>
          <cell r="AG10">
            <v>0</v>
          </cell>
          <cell r="AH10">
            <v>0</v>
          </cell>
          <cell r="AI10" t="str">
            <v>NA</v>
          </cell>
          <cell r="AJ10" t="str">
            <v>NA</v>
          </cell>
          <cell r="AK10" t="str">
            <v>NA</v>
          </cell>
          <cell r="AL10">
            <v>0</v>
          </cell>
          <cell r="AM10">
            <v>0</v>
          </cell>
          <cell r="AN10">
            <v>0</v>
          </cell>
          <cell r="AO10">
            <v>0</v>
          </cell>
          <cell r="AP10">
            <v>0</v>
          </cell>
          <cell r="AQ10">
            <v>0</v>
          </cell>
          <cell r="AR10">
            <v>0</v>
          </cell>
          <cell r="AS10">
            <v>0</v>
          </cell>
          <cell r="AT10">
            <v>0</v>
          </cell>
          <cell r="AU10">
            <v>0</v>
          </cell>
          <cell r="AV10">
            <v>0</v>
          </cell>
          <cell r="AW10">
            <v>0</v>
          </cell>
          <cell r="AX10">
            <v>0</v>
          </cell>
          <cell r="AY10" t="str">
            <v>NA</v>
          </cell>
          <cell r="AZ10" t="str">
            <v>NA</v>
          </cell>
          <cell r="BA10" t="str">
            <v>NA</v>
          </cell>
          <cell r="BB10">
            <v>0</v>
          </cell>
          <cell r="BC10">
            <v>0</v>
          </cell>
          <cell r="BD10">
            <v>0</v>
          </cell>
          <cell r="BE10">
            <v>0</v>
          </cell>
          <cell r="BF10">
            <v>0</v>
          </cell>
          <cell r="BG10">
            <v>0</v>
          </cell>
          <cell r="BH10">
            <v>0</v>
          </cell>
          <cell r="BI10">
            <v>0</v>
          </cell>
          <cell r="BJ10">
            <v>0</v>
          </cell>
          <cell r="BK10">
            <v>0</v>
          </cell>
          <cell r="BL10">
            <v>0</v>
          </cell>
          <cell r="BM10">
            <v>0</v>
          </cell>
          <cell r="BN10">
            <v>0</v>
          </cell>
          <cell r="BO10" t="str">
            <v>NA</v>
          </cell>
          <cell r="BP10" t="str">
            <v>NA</v>
          </cell>
          <cell r="BQ10" t="str">
            <v>NA</v>
          </cell>
          <cell r="BR10">
            <v>0</v>
          </cell>
          <cell r="BS10">
            <v>0</v>
          </cell>
          <cell r="BT10">
            <v>0</v>
          </cell>
          <cell r="BU10">
            <v>0</v>
          </cell>
          <cell r="BV10">
            <v>0</v>
          </cell>
          <cell r="BW10">
            <v>0</v>
          </cell>
          <cell r="BX10">
            <v>0</v>
          </cell>
          <cell r="BY10">
            <v>0</v>
          </cell>
          <cell r="BZ10">
            <v>0</v>
          </cell>
          <cell r="CA10">
            <v>0</v>
          </cell>
          <cell r="CB10">
            <v>0</v>
          </cell>
          <cell r="CC10">
            <v>0</v>
          </cell>
          <cell r="CD10">
            <v>0</v>
          </cell>
          <cell r="CE10" t="str">
            <v>NA</v>
          </cell>
          <cell r="CF10" t="str">
            <v>NA</v>
          </cell>
          <cell r="CG10" t="str">
            <v>NA</v>
          </cell>
          <cell r="CH10">
            <v>0</v>
          </cell>
          <cell r="CI10">
            <v>0</v>
          </cell>
          <cell r="CJ10">
            <v>0</v>
          </cell>
          <cell r="CK10">
            <v>0</v>
          </cell>
          <cell r="CL10">
            <v>0</v>
          </cell>
          <cell r="CM10">
            <v>0</v>
          </cell>
          <cell r="CN10">
            <v>0</v>
          </cell>
          <cell r="CO10">
            <v>0</v>
          </cell>
          <cell r="CP10">
            <v>0</v>
          </cell>
          <cell r="CQ10">
            <v>0</v>
          </cell>
          <cell r="CR10">
            <v>0</v>
          </cell>
          <cell r="CS10">
            <v>0</v>
          </cell>
          <cell r="CT10">
            <v>0</v>
          </cell>
          <cell r="CU10" t="str">
            <v>NA</v>
          </cell>
          <cell r="CV10" t="str">
            <v>NA</v>
          </cell>
          <cell r="CW10" t="str">
            <v>NA</v>
          </cell>
          <cell r="CX10">
            <v>0</v>
          </cell>
          <cell r="CY10">
            <v>0</v>
          </cell>
          <cell r="CZ10">
            <v>0</v>
          </cell>
          <cell r="DA10">
            <v>0</v>
          </cell>
          <cell r="DB10">
            <v>0</v>
          </cell>
          <cell r="DC10">
            <v>0</v>
          </cell>
          <cell r="DD10">
            <v>0</v>
          </cell>
          <cell r="DE10">
            <v>0</v>
          </cell>
          <cell r="DF10">
            <v>0</v>
          </cell>
          <cell r="DG10">
            <v>0</v>
          </cell>
          <cell r="DH10">
            <v>0</v>
          </cell>
          <cell r="DI10">
            <v>0</v>
          </cell>
          <cell r="DJ10">
            <v>0</v>
          </cell>
          <cell r="DK10" t="str">
            <v>NA</v>
          </cell>
          <cell r="DL10" t="str">
            <v>NA</v>
          </cell>
          <cell r="DM10" t="str">
            <v>NA</v>
          </cell>
          <cell r="DN10">
            <v>0</v>
          </cell>
          <cell r="DO10">
            <v>0</v>
          </cell>
          <cell r="DP10">
            <v>0</v>
          </cell>
          <cell r="DQ10">
            <v>0</v>
          </cell>
          <cell r="DR10">
            <v>0</v>
          </cell>
          <cell r="DS10">
            <v>0</v>
          </cell>
          <cell r="DT10">
            <v>0</v>
          </cell>
          <cell r="DU10">
            <v>0</v>
          </cell>
          <cell r="DV10">
            <v>0</v>
          </cell>
          <cell r="DW10">
            <v>0</v>
          </cell>
          <cell r="DX10">
            <v>0</v>
          </cell>
          <cell r="DY10">
            <v>0</v>
          </cell>
          <cell r="DZ10">
            <v>0</v>
          </cell>
          <cell r="EA10" t="str">
            <v>NA</v>
          </cell>
          <cell r="EB10" t="str">
            <v>NA</v>
          </cell>
          <cell r="EC10" t="str">
            <v>NA</v>
          </cell>
          <cell r="ED10">
            <v>0</v>
          </cell>
          <cell r="EE10">
            <v>0</v>
          </cell>
          <cell r="EF10">
            <v>0</v>
          </cell>
          <cell r="EG10">
            <v>0</v>
          </cell>
          <cell r="EH10">
            <v>0</v>
          </cell>
          <cell r="EI10">
            <v>0</v>
          </cell>
          <cell r="EJ10">
            <v>0</v>
          </cell>
          <cell r="EK10">
            <v>0</v>
          </cell>
          <cell r="EL10">
            <v>0</v>
          </cell>
          <cell r="EM10">
            <v>0</v>
          </cell>
          <cell r="EN10">
            <v>0</v>
          </cell>
          <cell r="EO10">
            <v>0</v>
          </cell>
          <cell r="EP10">
            <v>0</v>
          </cell>
          <cell r="EQ10" t="str">
            <v>NA</v>
          </cell>
          <cell r="ER10" t="str">
            <v>NA</v>
          </cell>
          <cell r="ES10" t="str">
            <v>NA</v>
          </cell>
          <cell r="ET10">
            <v>0</v>
          </cell>
          <cell r="EU10">
            <v>0</v>
          </cell>
          <cell r="EV10">
            <v>0</v>
          </cell>
          <cell r="EW10">
            <v>0</v>
          </cell>
          <cell r="EX10">
            <v>0</v>
          </cell>
          <cell r="EY10">
            <v>0</v>
          </cell>
          <cell r="EZ10">
            <v>0</v>
          </cell>
          <cell r="FA10">
            <v>0</v>
          </cell>
          <cell r="FB10">
            <v>0</v>
          </cell>
          <cell r="FC10">
            <v>0</v>
          </cell>
          <cell r="FD10">
            <v>0</v>
          </cell>
          <cell r="FE10">
            <v>0</v>
          </cell>
          <cell r="FF10">
            <v>0</v>
          </cell>
          <cell r="FG10" t="str">
            <v>NA</v>
          </cell>
          <cell r="FH10" t="str">
            <v>NA</v>
          </cell>
          <cell r="FI10" t="str">
            <v>NA</v>
          </cell>
          <cell r="FJ10">
            <v>0</v>
          </cell>
          <cell r="FK10">
            <v>0</v>
          </cell>
          <cell r="FL10">
            <v>0</v>
          </cell>
          <cell r="FM10">
            <v>0</v>
          </cell>
          <cell r="FN10">
            <v>0</v>
          </cell>
          <cell r="FO10">
            <v>0</v>
          </cell>
          <cell r="FP10">
            <v>0</v>
          </cell>
          <cell r="FQ10">
            <v>0</v>
          </cell>
          <cell r="FR10">
            <v>0</v>
          </cell>
          <cell r="FS10">
            <v>0</v>
          </cell>
          <cell r="FT10">
            <v>0</v>
          </cell>
          <cell r="FU10">
            <v>0</v>
          </cell>
          <cell r="FV10">
            <v>0</v>
          </cell>
          <cell r="FW10" t="str">
            <v>NA</v>
          </cell>
          <cell r="FX10" t="str">
            <v>NA</v>
          </cell>
          <cell r="FY10" t="str">
            <v>NA</v>
          </cell>
          <cell r="FZ10">
            <v>0</v>
          </cell>
          <cell r="GA10">
            <v>0</v>
          </cell>
          <cell r="GB10">
            <v>0</v>
          </cell>
          <cell r="GC10">
            <v>0</v>
          </cell>
          <cell r="GD10">
            <v>0</v>
          </cell>
          <cell r="GE10">
            <v>0</v>
          </cell>
          <cell r="GF10">
            <v>0</v>
          </cell>
          <cell r="GG10">
            <v>0</v>
          </cell>
          <cell r="GH10">
            <v>0</v>
          </cell>
          <cell r="GI10">
            <v>0</v>
          </cell>
          <cell r="GJ10">
            <v>0</v>
          </cell>
          <cell r="GK10">
            <v>0</v>
          </cell>
          <cell r="GL10">
            <v>0</v>
          </cell>
          <cell r="GM10" t="str">
            <v>NA</v>
          </cell>
        </row>
        <row r="11">
          <cell r="A11" t="str">
            <v>PF-2019-09</v>
          </cell>
          <cell r="B11">
            <v>0</v>
          </cell>
          <cell r="C11">
            <v>0</v>
          </cell>
          <cell r="D11">
            <v>0</v>
          </cell>
          <cell r="E11" t="str">
            <v>Protection de la faune</v>
          </cell>
          <cell r="F11">
            <v>0</v>
          </cell>
          <cell r="G11">
            <v>0</v>
          </cell>
          <cell r="H11">
            <v>0</v>
          </cell>
          <cell r="I11">
            <v>0</v>
          </cell>
          <cell r="J11">
            <v>0</v>
          </cell>
          <cell r="K11">
            <v>0</v>
          </cell>
          <cell r="L11">
            <v>0</v>
          </cell>
          <cell r="M11">
            <v>0</v>
          </cell>
          <cell r="N11">
            <v>0</v>
          </cell>
          <cell r="O11">
            <v>0</v>
          </cell>
          <cell r="P11">
            <v>0</v>
          </cell>
          <cell r="Q11" t="str">
            <v>(À compléter ultérieurement, lors de la reddition de comptes)</v>
          </cell>
          <cell r="R11" t="str">
            <v>(nom du responsable)</v>
          </cell>
          <cell r="S11">
            <v>0</v>
          </cell>
          <cell r="T11" t="str">
            <v>NA</v>
          </cell>
          <cell r="U11" t="str">
            <v>NA</v>
          </cell>
          <cell r="V11">
            <v>0</v>
          </cell>
          <cell r="W11">
            <v>0</v>
          </cell>
          <cell r="X11">
            <v>0</v>
          </cell>
          <cell r="Y11">
            <v>0</v>
          </cell>
          <cell r="Z11">
            <v>0</v>
          </cell>
          <cell r="AA11">
            <v>0</v>
          </cell>
          <cell r="AB11">
            <v>0</v>
          </cell>
          <cell r="AC11">
            <v>0</v>
          </cell>
          <cell r="AD11">
            <v>0</v>
          </cell>
          <cell r="AE11">
            <v>0</v>
          </cell>
          <cell r="AF11">
            <v>0</v>
          </cell>
          <cell r="AG11">
            <v>0</v>
          </cell>
          <cell r="AH11">
            <v>0</v>
          </cell>
          <cell r="AI11" t="str">
            <v>NA</v>
          </cell>
          <cell r="AJ11" t="str">
            <v>NA</v>
          </cell>
          <cell r="AK11" t="str">
            <v>NA</v>
          </cell>
          <cell r="AL11">
            <v>0</v>
          </cell>
          <cell r="AM11">
            <v>0</v>
          </cell>
          <cell r="AN11">
            <v>0</v>
          </cell>
          <cell r="AO11">
            <v>0</v>
          </cell>
          <cell r="AP11">
            <v>0</v>
          </cell>
          <cell r="AQ11">
            <v>0</v>
          </cell>
          <cell r="AR11">
            <v>0</v>
          </cell>
          <cell r="AS11">
            <v>0</v>
          </cell>
          <cell r="AT11">
            <v>0</v>
          </cell>
          <cell r="AU11">
            <v>0</v>
          </cell>
          <cell r="AV11">
            <v>0</v>
          </cell>
          <cell r="AW11">
            <v>0</v>
          </cell>
          <cell r="AX11">
            <v>0</v>
          </cell>
          <cell r="AY11" t="str">
            <v>NA</v>
          </cell>
          <cell r="AZ11" t="str">
            <v>NA</v>
          </cell>
          <cell r="BA11" t="str">
            <v>NA</v>
          </cell>
          <cell r="BB11">
            <v>0</v>
          </cell>
          <cell r="BC11">
            <v>0</v>
          </cell>
          <cell r="BD11">
            <v>0</v>
          </cell>
          <cell r="BE11">
            <v>0</v>
          </cell>
          <cell r="BF11">
            <v>0</v>
          </cell>
          <cell r="BG11">
            <v>0</v>
          </cell>
          <cell r="BH11">
            <v>0</v>
          </cell>
          <cell r="BI11">
            <v>0</v>
          </cell>
          <cell r="BJ11">
            <v>0</v>
          </cell>
          <cell r="BK11">
            <v>0</v>
          </cell>
          <cell r="BL11">
            <v>0</v>
          </cell>
          <cell r="BM11">
            <v>0</v>
          </cell>
          <cell r="BN11">
            <v>0</v>
          </cell>
          <cell r="BO11" t="str">
            <v>NA</v>
          </cell>
          <cell r="BP11" t="str">
            <v>NA</v>
          </cell>
          <cell r="BQ11" t="str">
            <v>NA</v>
          </cell>
          <cell r="BR11">
            <v>0</v>
          </cell>
          <cell r="BS11">
            <v>0</v>
          </cell>
          <cell r="BT11">
            <v>0</v>
          </cell>
          <cell r="BU11">
            <v>0</v>
          </cell>
          <cell r="BV11">
            <v>0</v>
          </cell>
          <cell r="BW11">
            <v>0</v>
          </cell>
          <cell r="BX11">
            <v>0</v>
          </cell>
          <cell r="BY11">
            <v>0</v>
          </cell>
          <cell r="BZ11">
            <v>0</v>
          </cell>
          <cell r="CA11">
            <v>0</v>
          </cell>
          <cell r="CB11">
            <v>0</v>
          </cell>
          <cell r="CC11">
            <v>0</v>
          </cell>
          <cell r="CD11">
            <v>0</v>
          </cell>
          <cell r="CE11" t="str">
            <v>NA</v>
          </cell>
          <cell r="CF11" t="str">
            <v>NA</v>
          </cell>
          <cell r="CG11" t="str">
            <v>NA</v>
          </cell>
          <cell r="CH11">
            <v>0</v>
          </cell>
          <cell r="CI11">
            <v>0</v>
          </cell>
          <cell r="CJ11">
            <v>0</v>
          </cell>
          <cell r="CK11">
            <v>0</v>
          </cell>
          <cell r="CL11">
            <v>0</v>
          </cell>
          <cell r="CM11">
            <v>0</v>
          </cell>
          <cell r="CN11">
            <v>0</v>
          </cell>
          <cell r="CO11">
            <v>0</v>
          </cell>
          <cell r="CP11">
            <v>0</v>
          </cell>
          <cell r="CQ11">
            <v>0</v>
          </cell>
          <cell r="CR11">
            <v>0</v>
          </cell>
          <cell r="CS11">
            <v>0</v>
          </cell>
          <cell r="CT11">
            <v>0</v>
          </cell>
          <cell r="CU11" t="str">
            <v>NA</v>
          </cell>
          <cell r="CV11" t="str">
            <v>NA</v>
          </cell>
          <cell r="CW11" t="str">
            <v>NA</v>
          </cell>
          <cell r="CX11">
            <v>0</v>
          </cell>
          <cell r="CY11">
            <v>0</v>
          </cell>
          <cell r="CZ11">
            <v>0</v>
          </cell>
          <cell r="DA11">
            <v>0</v>
          </cell>
          <cell r="DB11">
            <v>0</v>
          </cell>
          <cell r="DC11">
            <v>0</v>
          </cell>
          <cell r="DD11">
            <v>0</v>
          </cell>
          <cell r="DE11">
            <v>0</v>
          </cell>
          <cell r="DF11">
            <v>0</v>
          </cell>
          <cell r="DG11">
            <v>0</v>
          </cell>
          <cell r="DH11">
            <v>0</v>
          </cell>
          <cell r="DI11">
            <v>0</v>
          </cell>
          <cell r="DJ11">
            <v>0</v>
          </cell>
          <cell r="DK11" t="str">
            <v>NA</v>
          </cell>
          <cell r="DL11" t="str">
            <v>NA</v>
          </cell>
          <cell r="DM11" t="str">
            <v>NA</v>
          </cell>
          <cell r="DN11">
            <v>0</v>
          </cell>
          <cell r="DO11">
            <v>0</v>
          </cell>
          <cell r="DP11">
            <v>0</v>
          </cell>
          <cell r="DQ11">
            <v>0</v>
          </cell>
          <cell r="DR11">
            <v>0</v>
          </cell>
          <cell r="DS11">
            <v>0</v>
          </cell>
          <cell r="DT11">
            <v>0</v>
          </cell>
          <cell r="DU11">
            <v>0</v>
          </cell>
          <cell r="DV11">
            <v>0</v>
          </cell>
          <cell r="DW11">
            <v>0</v>
          </cell>
          <cell r="DX11">
            <v>0</v>
          </cell>
          <cell r="DY11">
            <v>0</v>
          </cell>
          <cell r="DZ11">
            <v>0</v>
          </cell>
          <cell r="EA11" t="str">
            <v>NA</v>
          </cell>
          <cell r="EB11" t="str">
            <v>NA</v>
          </cell>
          <cell r="EC11" t="str">
            <v>NA</v>
          </cell>
          <cell r="ED11">
            <v>0</v>
          </cell>
          <cell r="EE11">
            <v>0</v>
          </cell>
          <cell r="EF11">
            <v>0</v>
          </cell>
          <cell r="EG11">
            <v>0</v>
          </cell>
          <cell r="EH11">
            <v>0</v>
          </cell>
          <cell r="EI11">
            <v>0</v>
          </cell>
          <cell r="EJ11">
            <v>0</v>
          </cell>
          <cell r="EK11">
            <v>0</v>
          </cell>
          <cell r="EL11">
            <v>0</v>
          </cell>
          <cell r="EM11">
            <v>0</v>
          </cell>
          <cell r="EN11">
            <v>0</v>
          </cell>
          <cell r="EO11">
            <v>0</v>
          </cell>
          <cell r="EP11">
            <v>0</v>
          </cell>
          <cell r="EQ11" t="str">
            <v>NA</v>
          </cell>
          <cell r="ER11" t="str">
            <v>NA</v>
          </cell>
          <cell r="ES11" t="str">
            <v>NA</v>
          </cell>
          <cell r="ET11">
            <v>0</v>
          </cell>
          <cell r="EU11">
            <v>0</v>
          </cell>
          <cell r="EV11">
            <v>0</v>
          </cell>
          <cell r="EW11">
            <v>0</v>
          </cell>
          <cell r="EX11">
            <v>0</v>
          </cell>
          <cell r="EY11">
            <v>0</v>
          </cell>
          <cell r="EZ11">
            <v>0</v>
          </cell>
          <cell r="FA11">
            <v>0</v>
          </cell>
          <cell r="FB11">
            <v>0</v>
          </cell>
          <cell r="FC11">
            <v>0</v>
          </cell>
          <cell r="FD11">
            <v>0</v>
          </cell>
          <cell r="FE11">
            <v>0</v>
          </cell>
          <cell r="FF11">
            <v>0</v>
          </cell>
          <cell r="FG11" t="str">
            <v>NA</v>
          </cell>
          <cell r="FH11" t="str">
            <v>NA</v>
          </cell>
          <cell r="FI11" t="str">
            <v>NA</v>
          </cell>
          <cell r="FJ11">
            <v>0</v>
          </cell>
          <cell r="FK11">
            <v>0</v>
          </cell>
          <cell r="FL11">
            <v>0</v>
          </cell>
          <cell r="FM11">
            <v>0</v>
          </cell>
          <cell r="FN11">
            <v>0</v>
          </cell>
          <cell r="FO11">
            <v>0</v>
          </cell>
          <cell r="FP11">
            <v>0</v>
          </cell>
          <cell r="FQ11">
            <v>0</v>
          </cell>
          <cell r="FR11">
            <v>0</v>
          </cell>
          <cell r="FS11">
            <v>0</v>
          </cell>
          <cell r="FT11">
            <v>0</v>
          </cell>
          <cell r="FU11">
            <v>0</v>
          </cell>
          <cell r="FV11">
            <v>0</v>
          </cell>
          <cell r="FW11" t="str">
            <v>NA</v>
          </cell>
          <cell r="FX11" t="str">
            <v>NA</v>
          </cell>
          <cell r="FY11" t="str">
            <v>NA</v>
          </cell>
          <cell r="FZ11">
            <v>0</v>
          </cell>
          <cell r="GA11">
            <v>0</v>
          </cell>
          <cell r="GB11">
            <v>0</v>
          </cell>
          <cell r="GC11">
            <v>0</v>
          </cell>
          <cell r="GD11">
            <v>0</v>
          </cell>
          <cell r="GE11">
            <v>0</v>
          </cell>
          <cell r="GF11">
            <v>0</v>
          </cell>
          <cell r="GG11">
            <v>0</v>
          </cell>
          <cell r="GH11">
            <v>0</v>
          </cell>
          <cell r="GI11">
            <v>0</v>
          </cell>
          <cell r="GJ11">
            <v>0</v>
          </cell>
          <cell r="GK11">
            <v>0</v>
          </cell>
          <cell r="GL11">
            <v>0</v>
          </cell>
          <cell r="GM11" t="str">
            <v>NA</v>
          </cell>
        </row>
        <row r="12">
          <cell r="A12" t="str">
            <v>PF-2019-10</v>
          </cell>
          <cell r="B12">
            <v>0</v>
          </cell>
          <cell r="C12">
            <v>0</v>
          </cell>
          <cell r="D12">
            <v>0</v>
          </cell>
          <cell r="E12" t="str">
            <v>Protection de la faune</v>
          </cell>
          <cell r="F12">
            <v>0</v>
          </cell>
          <cell r="G12">
            <v>0</v>
          </cell>
          <cell r="H12">
            <v>0</v>
          </cell>
          <cell r="I12">
            <v>0</v>
          </cell>
          <cell r="J12">
            <v>0</v>
          </cell>
          <cell r="K12">
            <v>0</v>
          </cell>
          <cell r="L12">
            <v>0</v>
          </cell>
          <cell r="M12">
            <v>0</v>
          </cell>
          <cell r="N12">
            <v>0</v>
          </cell>
          <cell r="O12">
            <v>0</v>
          </cell>
          <cell r="P12">
            <v>0</v>
          </cell>
          <cell r="Q12" t="str">
            <v>(À compléter ultérieurement, lors de la reddition de comptes)</v>
          </cell>
          <cell r="R12" t="str">
            <v>(nom du responsable)</v>
          </cell>
          <cell r="S12">
            <v>0</v>
          </cell>
          <cell r="T12" t="str">
            <v>NA</v>
          </cell>
          <cell r="U12" t="str">
            <v>NA</v>
          </cell>
          <cell r="V12">
            <v>0</v>
          </cell>
          <cell r="W12">
            <v>0</v>
          </cell>
          <cell r="X12">
            <v>0</v>
          </cell>
          <cell r="Y12">
            <v>0</v>
          </cell>
          <cell r="Z12">
            <v>0</v>
          </cell>
          <cell r="AA12">
            <v>0</v>
          </cell>
          <cell r="AB12">
            <v>0</v>
          </cell>
          <cell r="AC12">
            <v>0</v>
          </cell>
          <cell r="AD12">
            <v>0</v>
          </cell>
          <cell r="AE12">
            <v>0</v>
          </cell>
          <cell r="AF12">
            <v>0</v>
          </cell>
          <cell r="AG12">
            <v>0</v>
          </cell>
          <cell r="AH12">
            <v>0</v>
          </cell>
          <cell r="AI12" t="str">
            <v>NA</v>
          </cell>
          <cell r="AJ12" t="str">
            <v>NA</v>
          </cell>
          <cell r="AK12" t="str">
            <v>NA</v>
          </cell>
          <cell r="AL12">
            <v>0</v>
          </cell>
          <cell r="AM12">
            <v>0</v>
          </cell>
          <cell r="AN12">
            <v>0</v>
          </cell>
          <cell r="AO12">
            <v>0</v>
          </cell>
          <cell r="AP12">
            <v>0</v>
          </cell>
          <cell r="AQ12">
            <v>0</v>
          </cell>
          <cell r="AR12">
            <v>0</v>
          </cell>
          <cell r="AS12">
            <v>0</v>
          </cell>
          <cell r="AT12">
            <v>0</v>
          </cell>
          <cell r="AU12">
            <v>0</v>
          </cell>
          <cell r="AV12">
            <v>0</v>
          </cell>
          <cell r="AW12">
            <v>0</v>
          </cell>
          <cell r="AX12">
            <v>0</v>
          </cell>
          <cell r="AY12" t="str">
            <v>NA</v>
          </cell>
          <cell r="AZ12" t="str">
            <v>NA</v>
          </cell>
          <cell r="BA12" t="str">
            <v>NA</v>
          </cell>
          <cell r="BB12">
            <v>0</v>
          </cell>
          <cell r="BC12">
            <v>0</v>
          </cell>
          <cell r="BD12">
            <v>0</v>
          </cell>
          <cell r="BE12">
            <v>0</v>
          </cell>
          <cell r="BF12">
            <v>0</v>
          </cell>
          <cell r="BG12">
            <v>0</v>
          </cell>
          <cell r="BH12">
            <v>0</v>
          </cell>
          <cell r="BI12">
            <v>0</v>
          </cell>
          <cell r="BJ12">
            <v>0</v>
          </cell>
          <cell r="BK12">
            <v>0</v>
          </cell>
          <cell r="BL12">
            <v>0</v>
          </cell>
          <cell r="BM12">
            <v>0</v>
          </cell>
          <cell r="BN12">
            <v>0</v>
          </cell>
          <cell r="BO12" t="str">
            <v>NA</v>
          </cell>
          <cell r="BP12" t="str">
            <v>NA</v>
          </cell>
          <cell r="BQ12" t="str">
            <v>NA</v>
          </cell>
          <cell r="BR12">
            <v>0</v>
          </cell>
          <cell r="BS12">
            <v>0</v>
          </cell>
          <cell r="BT12">
            <v>0</v>
          </cell>
          <cell r="BU12">
            <v>0</v>
          </cell>
          <cell r="BV12">
            <v>0</v>
          </cell>
          <cell r="BW12">
            <v>0</v>
          </cell>
          <cell r="BX12">
            <v>0</v>
          </cell>
          <cell r="BY12">
            <v>0</v>
          </cell>
          <cell r="BZ12">
            <v>0</v>
          </cell>
          <cell r="CA12">
            <v>0</v>
          </cell>
          <cell r="CB12">
            <v>0</v>
          </cell>
          <cell r="CC12">
            <v>0</v>
          </cell>
          <cell r="CD12">
            <v>0</v>
          </cell>
          <cell r="CE12" t="str">
            <v>NA</v>
          </cell>
          <cell r="CF12" t="str">
            <v>NA</v>
          </cell>
          <cell r="CG12" t="str">
            <v>NA</v>
          </cell>
          <cell r="CH12">
            <v>0</v>
          </cell>
          <cell r="CI12">
            <v>0</v>
          </cell>
          <cell r="CJ12">
            <v>0</v>
          </cell>
          <cell r="CK12">
            <v>0</v>
          </cell>
          <cell r="CL12">
            <v>0</v>
          </cell>
          <cell r="CM12">
            <v>0</v>
          </cell>
          <cell r="CN12">
            <v>0</v>
          </cell>
          <cell r="CO12">
            <v>0</v>
          </cell>
          <cell r="CP12">
            <v>0</v>
          </cell>
          <cell r="CQ12">
            <v>0</v>
          </cell>
          <cell r="CR12">
            <v>0</v>
          </cell>
          <cell r="CS12">
            <v>0</v>
          </cell>
          <cell r="CT12">
            <v>0</v>
          </cell>
          <cell r="CU12" t="str">
            <v>NA</v>
          </cell>
          <cell r="CV12" t="str">
            <v>NA</v>
          </cell>
          <cell r="CW12" t="str">
            <v>NA</v>
          </cell>
          <cell r="CX12">
            <v>0</v>
          </cell>
          <cell r="CY12">
            <v>0</v>
          </cell>
          <cell r="CZ12">
            <v>0</v>
          </cell>
          <cell r="DA12">
            <v>0</v>
          </cell>
          <cell r="DB12">
            <v>0</v>
          </cell>
          <cell r="DC12">
            <v>0</v>
          </cell>
          <cell r="DD12">
            <v>0</v>
          </cell>
          <cell r="DE12">
            <v>0</v>
          </cell>
          <cell r="DF12">
            <v>0</v>
          </cell>
          <cell r="DG12">
            <v>0</v>
          </cell>
          <cell r="DH12">
            <v>0</v>
          </cell>
          <cell r="DI12">
            <v>0</v>
          </cell>
          <cell r="DJ12">
            <v>0</v>
          </cell>
          <cell r="DK12" t="str">
            <v>NA</v>
          </cell>
          <cell r="DL12" t="str">
            <v>NA</v>
          </cell>
          <cell r="DM12" t="str">
            <v>NA</v>
          </cell>
          <cell r="DN12">
            <v>0</v>
          </cell>
          <cell r="DO12">
            <v>0</v>
          </cell>
          <cell r="DP12">
            <v>0</v>
          </cell>
          <cell r="DQ12">
            <v>0</v>
          </cell>
          <cell r="DR12">
            <v>0</v>
          </cell>
          <cell r="DS12">
            <v>0</v>
          </cell>
          <cell r="DT12">
            <v>0</v>
          </cell>
          <cell r="DU12">
            <v>0</v>
          </cell>
          <cell r="DV12">
            <v>0</v>
          </cell>
          <cell r="DW12">
            <v>0</v>
          </cell>
          <cell r="DX12">
            <v>0</v>
          </cell>
          <cell r="DY12">
            <v>0</v>
          </cell>
          <cell r="DZ12">
            <v>0</v>
          </cell>
          <cell r="EA12" t="str">
            <v>NA</v>
          </cell>
          <cell r="EB12" t="str">
            <v>NA</v>
          </cell>
          <cell r="EC12" t="str">
            <v>NA</v>
          </cell>
          <cell r="ED12">
            <v>0</v>
          </cell>
          <cell r="EE12">
            <v>0</v>
          </cell>
          <cell r="EF12">
            <v>0</v>
          </cell>
          <cell r="EG12">
            <v>0</v>
          </cell>
          <cell r="EH12">
            <v>0</v>
          </cell>
          <cell r="EI12">
            <v>0</v>
          </cell>
          <cell r="EJ12">
            <v>0</v>
          </cell>
          <cell r="EK12">
            <v>0</v>
          </cell>
          <cell r="EL12">
            <v>0</v>
          </cell>
          <cell r="EM12">
            <v>0</v>
          </cell>
          <cell r="EN12">
            <v>0</v>
          </cell>
          <cell r="EO12">
            <v>0</v>
          </cell>
          <cell r="EP12">
            <v>0</v>
          </cell>
          <cell r="EQ12" t="str">
            <v>NA</v>
          </cell>
          <cell r="ER12" t="str">
            <v>NA</v>
          </cell>
          <cell r="ES12" t="str">
            <v>NA</v>
          </cell>
          <cell r="ET12">
            <v>0</v>
          </cell>
          <cell r="EU12">
            <v>0</v>
          </cell>
          <cell r="EV12">
            <v>0</v>
          </cell>
          <cell r="EW12">
            <v>0</v>
          </cell>
          <cell r="EX12">
            <v>0</v>
          </cell>
          <cell r="EY12">
            <v>0</v>
          </cell>
          <cell r="EZ12">
            <v>0</v>
          </cell>
          <cell r="FA12">
            <v>0</v>
          </cell>
          <cell r="FB12">
            <v>0</v>
          </cell>
          <cell r="FC12">
            <v>0</v>
          </cell>
          <cell r="FD12">
            <v>0</v>
          </cell>
          <cell r="FE12">
            <v>0</v>
          </cell>
          <cell r="FF12">
            <v>0</v>
          </cell>
          <cell r="FG12" t="str">
            <v>NA</v>
          </cell>
          <cell r="FH12" t="str">
            <v>NA</v>
          </cell>
          <cell r="FI12" t="str">
            <v>NA</v>
          </cell>
          <cell r="FJ12">
            <v>0</v>
          </cell>
          <cell r="FK12">
            <v>0</v>
          </cell>
          <cell r="FL12">
            <v>0</v>
          </cell>
          <cell r="FM12">
            <v>0</v>
          </cell>
          <cell r="FN12">
            <v>0</v>
          </cell>
          <cell r="FO12">
            <v>0</v>
          </cell>
          <cell r="FP12">
            <v>0</v>
          </cell>
          <cell r="FQ12">
            <v>0</v>
          </cell>
          <cell r="FR12">
            <v>0</v>
          </cell>
          <cell r="FS12">
            <v>0</v>
          </cell>
          <cell r="FT12">
            <v>0</v>
          </cell>
          <cell r="FU12">
            <v>0</v>
          </cell>
          <cell r="FV12">
            <v>0</v>
          </cell>
          <cell r="FW12" t="str">
            <v>NA</v>
          </cell>
          <cell r="FX12" t="str">
            <v>NA</v>
          </cell>
          <cell r="FY12" t="str">
            <v>NA</v>
          </cell>
          <cell r="FZ12">
            <v>0</v>
          </cell>
          <cell r="GA12">
            <v>0</v>
          </cell>
          <cell r="GB12">
            <v>0</v>
          </cell>
          <cell r="GC12">
            <v>0</v>
          </cell>
          <cell r="GD12">
            <v>0</v>
          </cell>
          <cell r="GE12">
            <v>0</v>
          </cell>
          <cell r="GF12">
            <v>0</v>
          </cell>
          <cell r="GG12">
            <v>0</v>
          </cell>
          <cell r="GH12">
            <v>0</v>
          </cell>
          <cell r="GI12">
            <v>0</v>
          </cell>
          <cell r="GJ12">
            <v>0</v>
          </cell>
          <cell r="GK12">
            <v>0</v>
          </cell>
          <cell r="GL12">
            <v>0</v>
          </cell>
          <cell r="GM12" t="str">
            <v>NA</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T_Tous"/>
    </sheetNames>
    <sheetDataSet>
      <sheetData sheetId="0">
        <row r="3">
          <cell r="A3" t="str">
            <v>RT-2019-01</v>
          </cell>
          <cell r="B3">
            <v>0</v>
          </cell>
          <cell r="C3">
            <v>0</v>
          </cell>
          <cell r="D3">
            <v>0</v>
          </cell>
          <cell r="E3" t="str">
            <v>Réglementation, permis et tarification</v>
          </cell>
          <cell r="F3">
            <v>0</v>
          </cell>
          <cell r="G3">
            <v>0</v>
          </cell>
          <cell r="H3">
            <v>0</v>
          </cell>
          <cell r="I3">
            <v>0</v>
          </cell>
          <cell r="J3">
            <v>0</v>
          </cell>
          <cell r="K3">
            <v>0</v>
          </cell>
          <cell r="L3">
            <v>0</v>
          </cell>
          <cell r="M3">
            <v>0</v>
          </cell>
          <cell r="N3">
            <v>0</v>
          </cell>
          <cell r="O3">
            <v>0</v>
          </cell>
          <cell r="P3">
            <v>0</v>
          </cell>
          <cell r="Q3" t="str">
            <v>(À compléter ultérieurement, lors de la reddition de comptes)</v>
          </cell>
          <cell r="R3" t="str">
            <v>(nom du responsable)</v>
          </cell>
          <cell r="S3">
            <v>0</v>
          </cell>
          <cell r="T3" t="str">
            <v>NA</v>
          </cell>
          <cell r="U3" t="str">
            <v>NA</v>
          </cell>
          <cell r="V3">
            <v>0</v>
          </cell>
          <cell r="W3">
            <v>0</v>
          </cell>
          <cell r="X3">
            <v>0</v>
          </cell>
          <cell r="Y3">
            <v>0</v>
          </cell>
          <cell r="Z3">
            <v>0</v>
          </cell>
          <cell r="AA3">
            <v>0</v>
          </cell>
          <cell r="AB3">
            <v>0</v>
          </cell>
          <cell r="AC3">
            <v>0</v>
          </cell>
          <cell r="AD3">
            <v>0</v>
          </cell>
          <cell r="AE3">
            <v>0</v>
          </cell>
          <cell r="AF3">
            <v>0</v>
          </cell>
          <cell r="AG3">
            <v>0</v>
          </cell>
          <cell r="AH3">
            <v>0</v>
          </cell>
          <cell r="AI3" t="str">
            <v>NA</v>
          </cell>
          <cell r="AJ3" t="str">
            <v>NA</v>
          </cell>
          <cell r="AK3" t="str">
            <v>NA</v>
          </cell>
          <cell r="AL3">
            <v>0</v>
          </cell>
          <cell r="AM3">
            <v>0</v>
          </cell>
          <cell r="AN3">
            <v>0</v>
          </cell>
          <cell r="AO3">
            <v>0</v>
          </cell>
          <cell r="AP3">
            <v>0</v>
          </cell>
          <cell r="AQ3">
            <v>0</v>
          </cell>
          <cell r="AR3">
            <v>0</v>
          </cell>
          <cell r="AS3">
            <v>0</v>
          </cell>
          <cell r="AT3">
            <v>0</v>
          </cell>
          <cell r="AU3">
            <v>0</v>
          </cell>
          <cell r="AV3">
            <v>0</v>
          </cell>
          <cell r="AW3">
            <v>0</v>
          </cell>
          <cell r="AX3">
            <v>0</v>
          </cell>
          <cell r="AY3" t="str">
            <v>NA</v>
          </cell>
          <cell r="AZ3" t="str">
            <v>NA</v>
          </cell>
          <cell r="BA3" t="str">
            <v>NA</v>
          </cell>
          <cell r="BB3">
            <v>0</v>
          </cell>
          <cell r="BC3">
            <v>0</v>
          </cell>
          <cell r="BD3">
            <v>0</v>
          </cell>
          <cell r="BE3">
            <v>0</v>
          </cell>
          <cell r="BF3">
            <v>0</v>
          </cell>
          <cell r="BG3">
            <v>0</v>
          </cell>
          <cell r="BH3">
            <v>0</v>
          </cell>
          <cell r="BI3">
            <v>0</v>
          </cell>
          <cell r="BJ3">
            <v>0</v>
          </cell>
          <cell r="BK3">
            <v>0</v>
          </cell>
          <cell r="BL3">
            <v>0</v>
          </cell>
          <cell r="BM3">
            <v>0</v>
          </cell>
          <cell r="BN3">
            <v>0</v>
          </cell>
          <cell r="BO3" t="str">
            <v>NA</v>
          </cell>
          <cell r="BP3" t="str">
            <v>NA</v>
          </cell>
          <cell r="BQ3" t="str">
            <v>NA</v>
          </cell>
          <cell r="BR3">
            <v>0</v>
          </cell>
          <cell r="BS3">
            <v>0</v>
          </cell>
          <cell r="BT3">
            <v>0</v>
          </cell>
          <cell r="BU3">
            <v>0</v>
          </cell>
          <cell r="BV3">
            <v>0</v>
          </cell>
          <cell r="BW3">
            <v>0</v>
          </cell>
          <cell r="BX3">
            <v>0</v>
          </cell>
          <cell r="BY3">
            <v>0</v>
          </cell>
          <cell r="BZ3">
            <v>0</v>
          </cell>
          <cell r="CA3">
            <v>0</v>
          </cell>
          <cell r="CB3">
            <v>0</v>
          </cell>
          <cell r="CC3">
            <v>0</v>
          </cell>
          <cell r="CD3">
            <v>0</v>
          </cell>
          <cell r="CE3" t="str">
            <v>NA</v>
          </cell>
          <cell r="CF3" t="str">
            <v>NA</v>
          </cell>
          <cell r="CG3" t="str">
            <v>NA</v>
          </cell>
          <cell r="CH3">
            <v>0</v>
          </cell>
          <cell r="CI3">
            <v>0</v>
          </cell>
          <cell r="CJ3">
            <v>0</v>
          </cell>
          <cell r="CK3">
            <v>0</v>
          </cell>
          <cell r="CL3">
            <v>0</v>
          </cell>
          <cell r="CM3">
            <v>0</v>
          </cell>
          <cell r="CN3">
            <v>0</v>
          </cell>
          <cell r="CO3">
            <v>0</v>
          </cell>
          <cell r="CP3">
            <v>0</v>
          </cell>
          <cell r="CQ3">
            <v>0</v>
          </cell>
          <cell r="CR3">
            <v>0</v>
          </cell>
          <cell r="CS3">
            <v>0</v>
          </cell>
          <cell r="CT3">
            <v>0</v>
          </cell>
          <cell r="CU3" t="str">
            <v>NA</v>
          </cell>
          <cell r="CV3" t="str">
            <v>NA</v>
          </cell>
          <cell r="CW3" t="str">
            <v>NA</v>
          </cell>
          <cell r="CX3">
            <v>0</v>
          </cell>
          <cell r="CY3">
            <v>0</v>
          </cell>
          <cell r="CZ3">
            <v>0</v>
          </cell>
          <cell r="DA3">
            <v>0</v>
          </cell>
          <cell r="DB3">
            <v>0</v>
          </cell>
          <cell r="DC3">
            <v>0</v>
          </cell>
          <cell r="DD3">
            <v>0</v>
          </cell>
          <cell r="DE3">
            <v>0</v>
          </cell>
          <cell r="DF3">
            <v>0</v>
          </cell>
          <cell r="DG3">
            <v>0</v>
          </cell>
          <cell r="DH3">
            <v>0</v>
          </cell>
          <cell r="DI3">
            <v>0</v>
          </cell>
          <cell r="DJ3">
            <v>0</v>
          </cell>
          <cell r="DK3" t="str">
            <v>NA</v>
          </cell>
          <cell r="DL3" t="str">
            <v>NA</v>
          </cell>
          <cell r="DM3" t="str">
            <v>NA</v>
          </cell>
          <cell r="DN3">
            <v>0</v>
          </cell>
          <cell r="DO3">
            <v>0</v>
          </cell>
          <cell r="DP3">
            <v>0</v>
          </cell>
          <cell r="DQ3">
            <v>0</v>
          </cell>
          <cell r="DR3">
            <v>0</v>
          </cell>
          <cell r="DS3">
            <v>0</v>
          </cell>
          <cell r="DT3">
            <v>0</v>
          </cell>
          <cell r="DU3">
            <v>0</v>
          </cell>
          <cell r="DV3">
            <v>0</v>
          </cell>
          <cell r="DW3">
            <v>0</v>
          </cell>
          <cell r="DX3">
            <v>0</v>
          </cell>
          <cell r="DY3">
            <v>0</v>
          </cell>
          <cell r="DZ3">
            <v>0</v>
          </cell>
          <cell r="EA3" t="str">
            <v>NA</v>
          </cell>
          <cell r="EB3" t="str">
            <v>NA</v>
          </cell>
          <cell r="EC3" t="str">
            <v>NA</v>
          </cell>
          <cell r="ED3">
            <v>0</v>
          </cell>
          <cell r="EE3">
            <v>0</v>
          </cell>
          <cell r="EF3">
            <v>0</v>
          </cell>
          <cell r="EG3">
            <v>0</v>
          </cell>
          <cell r="EH3">
            <v>0</v>
          </cell>
          <cell r="EI3">
            <v>0</v>
          </cell>
          <cell r="EJ3">
            <v>0</v>
          </cell>
          <cell r="EK3">
            <v>0</v>
          </cell>
          <cell r="EL3">
            <v>0</v>
          </cell>
          <cell r="EM3">
            <v>0</v>
          </cell>
          <cell r="EN3">
            <v>0</v>
          </cell>
          <cell r="EO3">
            <v>0</v>
          </cell>
          <cell r="EP3">
            <v>0</v>
          </cell>
          <cell r="EQ3" t="str">
            <v>NA</v>
          </cell>
          <cell r="ER3" t="str">
            <v>NA</v>
          </cell>
          <cell r="ES3" t="str">
            <v>NA</v>
          </cell>
          <cell r="ET3">
            <v>0</v>
          </cell>
          <cell r="EU3">
            <v>0</v>
          </cell>
          <cell r="EV3">
            <v>0</v>
          </cell>
          <cell r="EW3">
            <v>0</v>
          </cell>
          <cell r="EX3">
            <v>0</v>
          </cell>
          <cell r="EY3">
            <v>0</v>
          </cell>
          <cell r="EZ3">
            <v>0</v>
          </cell>
          <cell r="FA3">
            <v>0</v>
          </cell>
          <cell r="FB3">
            <v>0</v>
          </cell>
          <cell r="FC3">
            <v>0</v>
          </cell>
          <cell r="FD3">
            <v>0</v>
          </cell>
          <cell r="FE3">
            <v>0</v>
          </cell>
          <cell r="FF3">
            <v>0</v>
          </cell>
          <cell r="FG3" t="str">
            <v>NA</v>
          </cell>
          <cell r="FH3" t="str">
            <v>NA</v>
          </cell>
          <cell r="FI3" t="str">
            <v>NA</v>
          </cell>
          <cell r="FJ3">
            <v>0</v>
          </cell>
          <cell r="FK3">
            <v>0</v>
          </cell>
          <cell r="FL3">
            <v>0</v>
          </cell>
          <cell r="FM3">
            <v>0</v>
          </cell>
          <cell r="FN3">
            <v>0</v>
          </cell>
          <cell r="FO3">
            <v>0</v>
          </cell>
          <cell r="FP3">
            <v>0</v>
          </cell>
          <cell r="FQ3">
            <v>0</v>
          </cell>
          <cell r="FR3">
            <v>0</v>
          </cell>
          <cell r="FS3">
            <v>0</v>
          </cell>
          <cell r="FT3">
            <v>0</v>
          </cell>
          <cell r="FU3">
            <v>0</v>
          </cell>
          <cell r="FV3">
            <v>0</v>
          </cell>
          <cell r="FW3" t="str">
            <v>NA</v>
          </cell>
          <cell r="FX3" t="str">
            <v>NA</v>
          </cell>
          <cell r="FY3" t="str">
            <v>NA</v>
          </cell>
          <cell r="FZ3">
            <v>0</v>
          </cell>
          <cell r="GA3">
            <v>0</v>
          </cell>
          <cell r="GB3">
            <v>0</v>
          </cell>
          <cell r="GC3">
            <v>0</v>
          </cell>
          <cell r="GD3">
            <v>0</v>
          </cell>
          <cell r="GE3">
            <v>0</v>
          </cell>
          <cell r="GF3">
            <v>0</v>
          </cell>
          <cell r="GG3">
            <v>0</v>
          </cell>
          <cell r="GH3">
            <v>0</v>
          </cell>
          <cell r="GI3">
            <v>0</v>
          </cell>
          <cell r="GJ3">
            <v>0</v>
          </cell>
          <cell r="GK3">
            <v>0</v>
          </cell>
          <cell r="GL3">
            <v>0</v>
          </cell>
          <cell r="GM3" t="str">
            <v>NA</v>
          </cell>
        </row>
        <row r="4">
          <cell r="A4" t="str">
            <v>RT-2019-02</v>
          </cell>
          <cell r="B4">
            <v>0</v>
          </cell>
          <cell r="C4">
            <v>0</v>
          </cell>
          <cell r="D4">
            <v>0</v>
          </cell>
          <cell r="E4" t="str">
            <v>Réglementation, permis et tarification</v>
          </cell>
          <cell r="F4">
            <v>0</v>
          </cell>
          <cell r="G4">
            <v>0</v>
          </cell>
          <cell r="H4">
            <v>0</v>
          </cell>
          <cell r="I4">
            <v>0</v>
          </cell>
          <cell r="J4">
            <v>0</v>
          </cell>
          <cell r="K4">
            <v>0</v>
          </cell>
          <cell r="L4">
            <v>0</v>
          </cell>
          <cell r="M4">
            <v>0</v>
          </cell>
          <cell r="N4">
            <v>0</v>
          </cell>
          <cell r="O4">
            <v>0</v>
          </cell>
          <cell r="P4">
            <v>0</v>
          </cell>
          <cell r="Q4" t="str">
            <v>(À compléter ultérieurement, lors de la reddition de comptes)</v>
          </cell>
          <cell r="R4" t="str">
            <v>(nom du responsable)</v>
          </cell>
          <cell r="S4">
            <v>0</v>
          </cell>
          <cell r="T4" t="str">
            <v>NA</v>
          </cell>
          <cell r="U4" t="str">
            <v>NA</v>
          </cell>
          <cell r="V4">
            <v>0</v>
          </cell>
          <cell r="W4">
            <v>0</v>
          </cell>
          <cell r="X4">
            <v>0</v>
          </cell>
          <cell r="Y4">
            <v>0</v>
          </cell>
          <cell r="Z4">
            <v>0</v>
          </cell>
          <cell r="AA4">
            <v>0</v>
          </cell>
          <cell r="AB4">
            <v>0</v>
          </cell>
          <cell r="AC4">
            <v>0</v>
          </cell>
          <cell r="AD4">
            <v>0</v>
          </cell>
          <cell r="AE4">
            <v>0</v>
          </cell>
          <cell r="AF4">
            <v>0</v>
          </cell>
          <cell r="AG4">
            <v>0</v>
          </cell>
          <cell r="AH4">
            <v>0</v>
          </cell>
          <cell r="AI4" t="str">
            <v>NA</v>
          </cell>
          <cell r="AJ4" t="str">
            <v>NA</v>
          </cell>
          <cell r="AK4" t="str">
            <v>NA</v>
          </cell>
          <cell r="AL4">
            <v>0</v>
          </cell>
          <cell r="AM4">
            <v>0</v>
          </cell>
          <cell r="AN4">
            <v>0</v>
          </cell>
          <cell r="AO4">
            <v>0</v>
          </cell>
          <cell r="AP4">
            <v>0</v>
          </cell>
          <cell r="AQ4">
            <v>0</v>
          </cell>
          <cell r="AR4">
            <v>0</v>
          </cell>
          <cell r="AS4">
            <v>0</v>
          </cell>
          <cell r="AT4">
            <v>0</v>
          </cell>
          <cell r="AU4">
            <v>0</v>
          </cell>
          <cell r="AV4">
            <v>0</v>
          </cell>
          <cell r="AW4">
            <v>0</v>
          </cell>
          <cell r="AX4">
            <v>0</v>
          </cell>
          <cell r="AY4" t="str">
            <v>NA</v>
          </cell>
          <cell r="AZ4" t="str">
            <v>NA</v>
          </cell>
          <cell r="BA4" t="str">
            <v>NA</v>
          </cell>
          <cell r="BB4">
            <v>0</v>
          </cell>
          <cell r="BC4">
            <v>0</v>
          </cell>
          <cell r="BD4">
            <v>0</v>
          </cell>
          <cell r="BE4">
            <v>0</v>
          </cell>
          <cell r="BF4">
            <v>0</v>
          </cell>
          <cell r="BG4">
            <v>0</v>
          </cell>
          <cell r="BH4">
            <v>0</v>
          </cell>
          <cell r="BI4">
            <v>0</v>
          </cell>
          <cell r="BJ4">
            <v>0</v>
          </cell>
          <cell r="BK4">
            <v>0</v>
          </cell>
          <cell r="BL4">
            <v>0</v>
          </cell>
          <cell r="BM4">
            <v>0</v>
          </cell>
          <cell r="BN4">
            <v>0</v>
          </cell>
          <cell r="BO4" t="str">
            <v>NA</v>
          </cell>
          <cell r="BP4" t="str">
            <v>NA</v>
          </cell>
          <cell r="BQ4" t="str">
            <v>NA</v>
          </cell>
          <cell r="BR4">
            <v>0</v>
          </cell>
          <cell r="BS4">
            <v>0</v>
          </cell>
          <cell r="BT4">
            <v>0</v>
          </cell>
          <cell r="BU4">
            <v>0</v>
          </cell>
          <cell r="BV4">
            <v>0</v>
          </cell>
          <cell r="BW4">
            <v>0</v>
          </cell>
          <cell r="BX4">
            <v>0</v>
          </cell>
          <cell r="BY4">
            <v>0</v>
          </cell>
          <cell r="BZ4">
            <v>0</v>
          </cell>
          <cell r="CA4">
            <v>0</v>
          </cell>
          <cell r="CB4">
            <v>0</v>
          </cell>
          <cell r="CC4">
            <v>0</v>
          </cell>
          <cell r="CD4">
            <v>0</v>
          </cell>
          <cell r="CE4" t="str">
            <v>NA</v>
          </cell>
          <cell r="CF4" t="str">
            <v>NA</v>
          </cell>
          <cell r="CG4" t="str">
            <v>NA</v>
          </cell>
          <cell r="CH4">
            <v>0</v>
          </cell>
          <cell r="CI4">
            <v>0</v>
          </cell>
          <cell r="CJ4">
            <v>0</v>
          </cell>
          <cell r="CK4">
            <v>0</v>
          </cell>
          <cell r="CL4">
            <v>0</v>
          </cell>
          <cell r="CM4">
            <v>0</v>
          </cell>
          <cell r="CN4">
            <v>0</v>
          </cell>
          <cell r="CO4">
            <v>0</v>
          </cell>
          <cell r="CP4">
            <v>0</v>
          </cell>
          <cell r="CQ4">
            <v>0</v>
          </cell>
          <cell r="CR4">
            <v>0</v>
          </cell>
          <cell r="CS4">
            <v>0</v>
          </cell>
          <cell r="CT4">
            <v>0</v>
          </cell>
          <cell r="CU4" t="str">
            <v>NA</v>
          </cell>
          <cell r="CV4" t="str">
            <v>NA</v>
          </cell>
          <cell r="CW4" t="str">
            <v>NA</v>
          </cell>
          <cell r="CX4">
            <v>0</v>
          </cell>
          <cell r="CY4">
            <v>0</v>
          </cell>
          <cell r="CZ4">
            <v>0</v>
          </cell>
          <cell r="DA4">
            <v>0</v>
          </cell>
          <cell r="DB4">
            <v>0</v>
          </cell>
          <cell r="DC4">
            <v>0</v>
          </cell>
          <cell r="DD4">
            <v>0</v>
          </cell>
          <cell r="DE4">
            <v>0</v>
          </cell>
          <cell r="DF4">
            <v>0</v>
          </cell>
          <cell r="DG4">
            <v>0</v>
          </cell>
          <cell r="DH4">
            <v>0</v>
          </cell>
          <cell r="DI4">
            <v>0</v>
          </cell>
          <cell r="DJ4">
            <v>0</v>
          </cell>
          <cell r="DK4" t="str">
            <v>NA</v>
          </cell>
          <cell r="DL4" t="str">
            <v>NA</v>
          </cell>
          <cell r="DM4" t="str">
            <v>NA</v>
          </cell>
          <cell r="DN4">
            <v>0</v>
          </cell>
          <cell r="DO4">
            <v>0</v>
          </cell>
          <cell r="DP4">
            <v>0</v>
          </cell>
          <cell r="DQ4">
            <v>0</v>
          </cell>
          <cell r="DR4">
            <v>0</v>
          </cell>
          <cell r="DS4">
            <v>0</v>
          </cell>
          <cell r="DT4">
            <v>0</v>
          </cell>
          <cell r="DU4">
            <v>0</v>
          </cell>
          <cell r="DV4">
            <v>0</v>
          </cell>
          <cell r="DW4">
            <v>0</v>
          </cell>
          <cell r="DX4">
            <v>0</v>
          </cell>
          <cell r="DY4">
            <v>0</v>
          </cell>
          <cell r="DZ4">
            <v>0</v>
          </cell>
          <cell r="EA4" t="str">
            <v>NA</v>
          </cell>
          <cell r="EB4" t="str">
            <v>NA</v>
          </cell>
          <cell r="EC4" t="str">
            <v>NA</v>
          </cell>
          <cell r="ED4">
            <v>0</v>
          </cell>
          <cell r="EE4">
            <v>0</v>
          </cell>
          <cell r="EF4">
            <v>0</v>
          </cell>
          <cell r="EG4">
            <v>0</v>
          </cell>
          <cell r="EH4">
            <v>0</v>
          </cell>
          <cell r="EI4">
            <v>0</v>
          </cell>
          <cell r="EJ4">
            <v>0</v>
          </cell>
          <cell r="EK4">
            <v>0</v>
          </cell>
          <cell r="EL4">
            <v>0</v>
          </cell>
          <cell r="EM4">
            <v>0</v>
          </cell>
          <cell r="EN4">
            <v>0</v>
          </cell>
          <cell r="EO4">
            <v>0</v>
          </cell>
          <cell r="EP4">
            <v>0</v>
          </cell>
          <cell r="EQ4" t="str">
            <v>NA</v>
          </cell>
          <cell r="ER4" t="str">
            <v>NA</v>
          </cell>
          <cell r="ES4" t="str">
            <v>NA</v>
          </cell>
          <cell r="ET4">
            <v>0</v>
          </cell>
          <cell r="EU4">
            <v>0</v>
          </cell>
          <cell r="EV4">
            <v>0</v>
          </cell>
          <cell r="EW4">
            <v>0</v>
          </cell>
          <cell r="EX4">
            <v>0</v>
          </cell>
          <cell r="EY4">
            <v>0</v>
          </cell>
          <cell r="EZ4">
            <v>0</v>
          </cell>
          <cell r="FA4">
            <v>0</v>
          </cell>
          <cell r="FB4">
            <v>0</v>
          </cell>
          <cell r="FC4">
            <v>0</v>
          </cell>
          <cell r="FD4">
            <v>0</v>
          </cell>
          <cell r="FE4">
            <v>0</v>
          </cell>
          <cell r="FF4">
            <v>0</v>
          </cell>
          <cell r="FG4" t="str">
            <v>NA</v>
          </cell>
          <cell r="FH4" t="str">
            <v>NA</v>
          </cell>
          <cell r="FI4" t="str">
            <v>NA</v>
          </cell>
          <cell r="FJ4">
            <v>0</v>
          </cell>
          <cell r="FK4">
            <v>0</v>
          </cell>
          <cell r="FL4">
            <v>0</v>
          </cell>
          <cell r="FM4">
            <v>0</v>
          </cell>
          <cell r="FN4">
            <v>0</v>
          </cell>
          <cell r="FO4">
            <v>0</v>
          </cell>
          <cell r="FP4">
            <v>0</v>
          </cell>
          <cell r="FQ4">
            <v>0</v>
          </cell>
          <cell r="FR4">
            <v>0</v>
          </cell>
          <cell r="FS4">
            <v>0</v>
          </cell>
          <cell r="FT4">
            <v>0</v>
          </cell>
          <cell r="FU4">
            <v>0</v>
          </cell>
          <cell r="FV4">
            <v>0</v>
          </cell>
          <cell r="FW4" t="str">
            <v>NA</v>
          </cell>
          <cell r="FX4" t="str">
            <v>NA</v>
          </cell>
          <cell r="FY4" t="str">
            <v>NA</v>
          </cell>
          <cell r="FZ4">
            <v>0</v>
          </cell>
          <cell r="GA4">
            <v>0</v>
          </cell>
          <cell r="GB4">
            <v>0</v>
          </cell>
          <cell r="GC4">
            <v>0</v>
          </cell>
          <cell r="GD4">
            <v>0</v>
          </cell>
          <cell r="GE4">
            <v>0</v>
          </cell>
          <cell r="GF4">
            <v>0</v>
          </cell>
          <cell r="GG4">
            <v>0</v>
          </cell>
          <cell r="GH4">
            <v>0</v>
          </cell>
          <cell r="GI4">
            <v>0</v>
          </cell>
          <cell r="GJ4">
            <v>0</v>
          </cell>
          <cell r="GK4">
            <v>0</v>
          </cell>
          <cell r="GL4">
            <v>0</v>
          </cell>
          <cell r="GM4" t="str">
            <v>NA</v>
          </cell>
        </row>
        <row r="5">
          <cell r="A5" t="str">
            <v>RT-2019-03</v>
          </cell>
          <cell r="B5">
            <v>0</v>
          </cell>
          <cell r="C5">
            <v>0</v>
          </cell>
          <cell r="D5">
            <v>0</v>
          </cell>
          <cell r="E5" t="str">
            <v>Réglementation, permis et tarification</v>
          </cell>
          <cell r="F5">
            <v>0</v>
          </cell>
          <cell r="G5">
            <v>0</v>
          </cell>
          <cell r="H5">
            <v>0</v>
          </cell>
          <cell r="I5">
            <v>0</v>
          </cell>
          <cell r="J5">
            <v>0</v>
          </cell>
          <cell r="K5">
            <v>0</v>
          </cell>
          <cell r="L5">
            <v>0</v>
          </cell>
          <cell r="M5">
            <v>0</v>
          </cell>
          <cell r="N5">
            <v>0</v>
          </cell>
          <cell r="O5">
            <v>0</v>
          </cell>
          <cell r="P5">
            <v>0</v>
          </cell>
          <cell r="Q5" t="str">
            <v>(À compléter ultérieurement, lors de la reddition de comptes)</v>
          </cell>
          <cell r="R5" t="str">
            <v>(nom du responsable)</v>
          </cell>
          <cell r="S5">
            <v>0</v>
          </cell>
          <cell r="T5" t="str">
            <v>NA</v>
          </cell>
          <cell r="U5" t="str">
            <v>NA</v>
          </cell>
          <cell r="V5">
            <v>0</v>
          </cell>
          <cell r="W5">
            <v>0</v>
          </cell>
          <cell r="X5">
            <v>0</v>
          </cell>
          <cell r="Y5">
            <v>0</v>
          </cell>
          <cell r="Z5">
            <v>0</v>
          </cell>
          <cell r="AA5">
            <v>0</v>
          </cell>
          <cell r="AB5">
            <v>0</v>
          </cell>
          <cell r="AC5">
            <v>0</v>
          </cell>
          <cell r="AD5">
            <v>0</v>
          </cell>
          <cell r="AE5">
            <v>0</v>
          </cell>
          <cell r="AF5">
            <v>0</v>
          </cell>
          <cell r="AG5">
            <v>0</v>
          </cell>
          <cell r="AH5">
            <v>0</v>
          </cell>
          <cell r="AI5" t="str">
            <v>NA</v>
          </cell>
          <cell r="AJ5" t="str">
            <v>NA</v>
          </cell>
          <cell r="AK5" t="str">
            <v>NA</v>
          </cell>
          <cell r="AL5">
            <v>0</v>
          </cell>
          <cell r="AM5">
            <v>0</v>
          </cell>
          <cell r="AN5">
            <v>0</v>
          </cell>
          <cell r="AO5">
            <v>0</v>
          </cell>
          <cell r="AP5">
            <v>0</v>
          </cell>
          <cell r="AQ5">
            <v>0</v>
          </cell>
          <cell r="AR5">
            <v>0</v>
          </cell>
          <cell r="AS5">
            <v>0</v>
          </cell>
          <cell r="AT5">
            <v>0</v>
          </cell>
          <cell r="AU5">
            <v>0</v>
          </cell>
          <cell r="AV5">
            <v>0</v>
          </cell>
          <cell r="AW5">
            <v>0</v>
          </cell>
          <cell r="AX5">
            <v>0</v>
          </cell>
          <cell r="AY5" t="str">
            <v>NA</v>
          </cell>
          <cell r="AZ5" t="str">
            <v>NA</v>
          </cell>
          <cell r="BA5" t="str">
            <v>NA</v>
          </cell>
          <cell r="BB5">
            <v>0</v>
          </cell>
          <cell r="BC5">
            <v>0</v>
          </cell>
          <cell r="BD5">
            <v>0</v>
          </cell>
          <cell r="BE5">
            <v>0</v>
          </cell>
          <cell r="BF5">
            <v>0</v>
          </cell>
          <cell r="BG5">
            <v>0</v>
          </cell>
          <cell r="BH5">
            <v>0</v>
          </cell>
          <cell r="BI5">
            <v>0</v>
          </cell>
          <cell r="BJ5">
            <v>0</v>
          </cell>
          <cell r="BK5">
            <v>0</v>
          </cell>
          <cell r="BL5">
            <v>0</v>
          </cell>
          <cell r="BM5">
            <v>0</v>
          </cell>
          <cell r="BN5">
            <v>0</v>
          </cell>
          <cell r="BO5" t="str">
            <v>NA</v>
          </cell>
          <cell r="BP5" t="str">
            <v>NA</v>
          </cell>
          <cell r="BQ5" t="str">
            <v>NA</v>
          </cell>
          <cell r="BR5">
            <v>0</v>
          </cell>
          <cell r="BS5">
            <v>0</v>
          </cell>
          <cell r="BT5">
            <v>0</v>
          </cell>
          <cell r="BU5">
            <v>0</v>
          </cell>
          <cell r="BV5">
            <v>0</v>
          </cell>
          <cell r="BW5">
            <v>0</v>
          </cell>
          <cell r="BX5">
            <v>0</v>
          </cell>
          <cell r="BY5">
            <v>0</v>
          </cell>
          <cell r="BZ5">
            <v>0</v>
          </cell>
          <cell r="CA5">
            <v>0</v>
          </cell>
          <cell r="CB5">
            <v>0</v>
          </cell>
          <cell r="CC5">
            <v>0</v>
          </cell>
          <cell r="CD5">
            <v>0</v>
          </cell>
          <cell r="CE5" t="str">
            <v>NA</v>
          </cell>
          <cell r="CF5" t="str">
            <v>NA</v>
          </cell>
          <cell r="CG5" t="str">
            <v>NA</v>
          </cell>
          <cell r="CH5">
            <v>0</v>
          </cell>
          <cell r="CI5">
            <v>0</v>
          </cell>
          <cell r="CJ5">
            <v>0</v>
          </cell>
          <cell r="CK5">
            <v>0</v>
          </cell>
          <cell r="CL5">
            <v>0</v>
          </cell>
          <cell r="CM5">
            <v>0</v>
          </cell>
          <cell r="CN5">
            <v>0</v>
          </cell>
          <cell r="CO5">
            <v>0</v>
          </cell>
          <cell r="CP5">
            <v>0</v>
          </cell>
          <cell r="CQ5">
            <v>0</v>
          </cell>
          <cell r="CR5">
            <v>0</v>
          </cell>
          <cell r="CS5">
            <v>0</v>
          </cell>
          <cell r="CT5">
            <v>0</v>
          </cell>
          <cell r="CU5" t="str">
            <v>NA</v>
          </cell>
          <cell r="CV5" t="str">
            <v>NA</v>
          </cell>
          <cell r="CW5" t="str">
            <v>NA</v>
          </cell>
          <cell r="CX5">
            <v>0</v>
          </cell>
          <cell r="CY5">
            <v>0</v>
          </cell>
          <cell r="CZ5">
            <v>0</v>
          </cell>
          <cell r="DA5">
            <v>0</v>
          </cell>
          <cell r="DB5">
            <v>0</v>
          </cell>
          <cell r="DC5">
            <v>0</v>
          </cell>
          <cell r="DD5">
            <v>0</v>
          </cell>
          <cell r="DE5">
            <v>0</v>
          </cell>
          <cell r="DF5">
            <v>0</v>
          </cell>
          <cell r="DG5">
            <v>0</v>
          </cell>
          <cell r="DH5">
            <v>0</v>
          </cell>
          <cell r="DI5">
            <v>0</v>
          </cell>
          <cell r="DJ5">
            <v>0</v>
          </cell>
          <cell r="DK5" t="str">
            <v>NA</v>
          </cell>
          <cell r="DL5" t="str">
            <v>NA</v>
          </cell>
          <cell r="DM5" t="str">
            <v>NA</v>
          </cell>
          <cell r="DN5">
            <v>0</v>
          </cell>
          <cell r="DO5">
            <v>0</v>
          </cell>
          <cell r="DP5">
            <v>0</v>
          </cell>
          <cell r="DQ5">
            <v>0</v>
          </cell>
          <cell r="DR5">
            <v>0</v>
          </cell>
          <cell r="DS5">
            <v>0</v>
          </cell>
          <cell r="DT5">
            <v>0</v>
          </cell>
          <cell r="DU5">
            <v>0</v>
          </cell>
          <cell r="DV5">
            <v>0</v>
          </cell>
          <cell r="DW5">
            <v>0</v>
          </cell>
          <cell r="DX5">
            <v>0</v>
          </cell>
          <cell r="DY5">
            <v>0</v>
          </cell>
          <cell r="DZ5">
            <v>0</v>
          </cell>
          <cell r="EA5" t="str">
            <v>NA</v>
          </cell>
          <cell r="EB5" t="str">
            <v>NA</v>
          </cell>
          <cell r="EC5" t="str">
            <v>NA</v>
          </cell>
          <cell r="ED5">
            <v>0</v>
          </cell>
          <cell r="EE5">
            <v>0</v>
          </cell>
          <cell r="EF5">
            <v>0</v>
          </cell>
          <cell r="EG5">
            <v>0</v>
          </cell>
          <cell r="EH5">
            <v>0</v>
          </cell>
          <cell r="EI5">
            <v>0</v>
          </cell>
          <cell r="EJ5">
            <v>0</v>
          </cell>
          <cell r="EK5">
            <v>0</v>
          </cell>
          <cell r="EL5">
            <v>0</v>
          </cell>
          <cell r="EM5">
            <v>0</v>
          </cell>
          <cell r="EN5">
            <v>0</v>
          </cell>
          <cell r="EO5">
            <v>0</v>
          </cell>
          <cell r="EP5">
            <v>0</v>
          </cell>
          <cell r="EQ5" t="str">
            <v>NA</v>
          </cell>
          <cell r="ER5" t="str">
            <v>NA</v>
          </cell>
          <cell r="ES5" t="str">
            <v>NA</v>
          </cell>
          <cell r="ET5">
            <v>0</v>
          </cell>
          <cell r="EU5">
            <v>0</v>
          </cell>
          <cell r="EV5">
            <v>0</v>
          </cell>
          <cell r="EW5">
            <v>0</v>
          </cell>
          <cell r="EX5">
            <v>0</v>
          </cell>
          <cell r="EY5">
            <v>0</v>
          </cell>
          <cell r="EZ5">
            <v>0</v>
          </cell>
          <cell r="FA5">
            <v>0</v>
          </cell>
          <cell r="FB5">
            <v>0</v>
          </cell>
          <cell r="FC5">
            <v>0</v>
          </cell>
          <cell r="FD5">
            <v>0</v>
          </cell>
          <cell r="FE5">
            <v>0</v>
          </cell>
          <cell r="FF5">
            <v>0</v>
          </cell>
          <cell r="FG5" t="str">
            <v>NA</v>
          </cell>
          <cell r="FH5" t="str">
            <v>NA</v>
          </cell>
          <cell r="FI5" t="str">
            <v>NA</v>
          </cell>
          <cell r="FJ5">
            <v>0</v>
          </cell>
          <cell r="FK5">
            <v>0</v>
          </cell>
          <cell r="FL5">
            <v>0</v>
          </cell>
          <cell r="FM5">
            <v>0</v>
          </cell>
          <cell r="FN5">
            <v>0</v>
          </cell>
          <cell r="FO5">
            <v>0</v>
          </cell>
          <cell r="FP5">
            <v>0</v>
          </cell>
          <cell r="FQ5">
            <v>0</v>
          </cell>
          <cell r="FR5">
            <v>0</v>
          </cell>
          <cell r="FS5">
            <v>0</v>
          </cell>
          <cell r="FT5">
            <v>0</v>
          </cell>
          <cell r="FU5">
            <v>0</v>
          </cell>
          <cell r="FV5">
            <v>0</v>
          </cell>
          <cell r="FW5" t="str">
            <v>NA</v>
          </cell>
          <cell r="FX5" t="str">
            <v>NA</v>
          </cell>
          <cell r="FY5" t="str">
            <v>NA</v>
          </cell>
          <cell r="FZ5">
            <v>0</v>
          </cell>
          <cell r="GA5">
            <v>0</v>
          </cell>
          <cell r="GB5">
            <v>0</v>
          </cell>
          <cell r="GC5">
            <v>0</v>
          </cell>
          <cell r="GD5">
            <v>0</v>
          </cell>
          <cell r="GE5">
            <v>0</v>
          </cell>
          <cell r="GF5">
            <v>0</v>
          </cell>
          <cell r="GG5">
            <v>0</v>
          </cell>
          <cell r="GH5">
            <v>0</v>
          </cell>
          <cell r="GI5">
            <v>0</v>
          </cell>
          <cell r="GJ5">
            <v>0</v>
          </cell>
          <cell r="GK5">
            <v>0</v>
          </cell>
          <cell r="GL5">
            <v>0</v>
          </cell>
          <cell r="GM5" t="str">
            <v>NA</v>
          </cell>
        </row>
        <row r="6">
          <cell r="A6" t="str">
            <v>RT-2019-04</v>
          </cell>
          <cell r="B6">
            <v>0</v>
          </cell>
          <cell r="C6">
            <v>0</v>
          </cell>
          <cell r="D6">
            <v>0</v>
          </cell>
          <cell r="E6" t="str">
            <v>Réglementation, permis et tarification</v>
          </cell>
          <cell r="F6">
            <v>0</v>
          </cell>
          <cell r="G6">
            <v>0</v>
          </cell>
          <cell r="H6">
            <v>0</v>
          </cell>
          <cell r="I6">
            <v>0</v>
          </cell>
          <cell r="J6">
            <v>0</v>
          </cell>
          <cell r="K6">
            <v>0</v>
          </cell>
          <cell r="L6">
            <v>0</v>
          </cell>
          <cell r="M6">
            <v>0</v>
          </cell>
          <cell r="N6">
            <v>0</v>
          </cell>
          <cell r="O6">
            <v>0</v>
          </cell>
          <cell r="P6">
            <v>0</v>
          </cell>
          <cell r="Q6" t="str">
            <v>(À compléter ultérieurement, lors de la reddition de comptes)</v>
          </cell>
          <cell r="R6" t="str">
            <v>(nom du responsable)</v>
          </cell>
          <cell r="S6">
            <v>0</v>
          </cell>
          <cell r="T6" t="str">
            <v>NA</v>
          </cell>
          <cell r="U6" t="str">
            <v>NA</v>
          </cell>
          <cell r="V6">
            <v>0</v>
          </cell>
          <cell r="W6">
            <v>0</v>
          </cell>
          <cell r="X6">
            <v>0</v>
          </cell>
          <cell r="Y6">
            <v>0</v>
          </cell>
          <cell r="Z6">
            <v>0</v>
          </cell>
          <cell r="AA6">
            <v>0</v>
          </cell>
          <cell r="AB6">
            <v>0</v>
          </cell>
          <cell r="AC6">
            <v>0</v>
          </cell>
          <cell r="AD6">
            <v>0</v>
          </cell>
          <cell r="AE6">
            <v>0</v>
          </cell>
          <cell r="AF6">
            <v>0</v>
          </cell>
          <cell r="AG6">
            <v>0</v>
          </cell>
          <cell r="AH6">
            <v>0</v>
          </cell>
          <cell r="AI6" t="str">
            <v>NA</v>
          </cell>
          <cell r="AJ6" t="str">
            <v>NA</v>
          </cell>
          <cell r="AK6" t="str">
            <v>NA</v>
          </cell>
          <cell r="AL6">
            <v>0</v>
          </cell>
          <cell r="AM6">
            <v>0</v>
          </cell>
          <cell r="AN6">
            <v>0</v>
          </cell>
          <cell r="AO6">
            <v>0</v>
          </cell>
          <cell r="AP6">
            <v>0</v>
          </cell>
          <cell r="AQ6">
            <v>0</v>
          </cell>
          <cell r="AR6">
            <v>0</v>
          </cell>
          <cell r="AS6">
            <v>0</v>
          </cell>
          <cell r="AT6">
            <v>0</v>
          </cell>
          <cell r="AU6">
            <v>0</v>
          </cell>
          <cell r="AV6">
            <v>0</v>
          </cell>
          <cell r="AW6">
            <v>0</v>
          </cell>
          <cell r="AX6">
            <v>0</v>
          </cell>
          <cell r="AY6" t="str">
            <v>NA</v>
          </cell>
          <cell r="AZ6" t="str">
            <v>NA</v>
          </cell>
          <cell r="BA6" t="str">
            <v>NA</v>
          </cell>
          <cell r="BB6">
            <v>0</v>
          </cell>
          <cell r="BC6">
            <v>0</v>
          </cell>
          <cell r="BD6">
            <v>0</v>
          </cell>
          <cell r="BE6">
            <v>0</v>
          </cell>
          <cell r="BF6">
            <v>0</v>
          </cell>
          <cell r="BG6">
            <v>0</v>
          </cell>
          <cell r="BH6">
            <v>0</v>
          </cell>
          <cell r="BI6">
            <v>0</v>
          </cell>
          <cell r="BJ6">
            <v>0</v>
          </cell>
          <cell r="BK6">
            <v>0</v>
          </cell>
          <cell r="BL6">
            <v>0</v>
          </cell>
          <cell r="BM6">
            <v>0</v>
          </cell>
          <cell r="BN6">
            <v>0</v>
          </cell>
          <cell r="BO6" t="str">
            <v>NA</v>
          </cell>
          <cell r="BP6" t="str">
            <v>NA</v>
          </cell>
          <cell r="BQ6" t="str">
            <v>NA</v>
          </cell>
          <cell r="BR6">
            <v>0</v>
          </cell>
          <cell r="BS6">
            <v>0</v>
          </cell>
          <cell r="BT6">
            <v>0</v>
          </cell>
          <cell r="BU6">
            <v>0</v>
          </cell>
          <cell r="BV6">
            <v>0</v>
          </cell>
          <cell r="BW6">
            <v>0</v>
          </cell>
          <cell r="BX6">
            <v>0</v>
          </cell>
          <cell r="BY6">
            <v>0</v>
          </cell>
          <cell r="BZ6">
            <v>0</v>
          </cell>
          <cell r="CA6">
            <v>0</v>
          </cell>
          <cell r="CB6">
            <v>0</v>
          </cell>
          <cell r="CC6">
            <v>0</v>
          </cell>
          <cell r="CD6">
            <v>0</v>
          </cell>
          <cell r="CE6" t="str">
            <v>NA</v>
          </cell>
          <cell r="CF6" t="str">
            <v>NA</v>
          </cell>
          <cell r="CG6" t="str">
            <v>NA</v>
          </cell>
          <cell r="CH6">
            <v>0</v>
          </cell>
          <cell r="CI6">
            <v>0</v>
          </cell>
          <cell r="CJ6">
            <v>0</v>
          </cell>
          <cell r="CK6">
            <v>0</v>
          </cell>
          <cell r="CL6">
            <v>0</v>
          </cell>
          <cell r="CM6">
            <v>0</v>
          </cell>
          <cell r="CN6">
            <v>0</v>
          </cell>
          <cell r="CO6">
            <v>0</v>
          </cell>
          <cell r="CP6">
            <v>0</v>
          </cell>
          <cell r="CQ6">
            <v>0</v>
          </cell>
          <cell r="CR6">
            <v>0</v>
          </cell>
          <cell r="CS6">
            <v>0</v>
          </cell>
          <cell r="CT6">
            <v>0</v>
          </cell>
          <cell r="CU6" t="str">
            <v>NA</v>
          </cell>
          <cell r="CV6" t="str">
            <v>NA</v>
          </cell>
          <cell r="CW6" t="str">
            <v>NA</v>
          </cell>
          <cell r="CX6">
            <v>0</v>
          </cell>
          <cell r="CY6">
            <v>0</v>
          </cell>
          <cell r="CZ6">
            <v>0</v>
          </cell>
          <cell r="DA6">
            <v>0</v>
          </cell>
          <cell r="DB6">
            <v>0</v>
          </cell>
          <cell r="DC6">
            <v>0</v>
          </cell>
          <cell r="DD6">
            <v>0</v>
          </cell>
          <cell r="DE6">
            <v>0</v>
          </cell>
          <cell r="DF6">
            <v>0</v>
          </cell>
          <cell r="DG6">
            <v>0</v>
          </cell>
          <cell r="DH6">
            <v>0</v>
          </cell>
          <cell r="DI6">
            <v>0</v>
          </cell>
          <cell r="DJ6">
            <v>0</v>
          </cell>
          <cell r="DK6" t="str">
            <v>NA</v>
          </cell>
          <cell r="DL6" t="str">
            <v>NA</v>
          </cell>
          <cell r="DM6" t="str">
            <v>NA</v>
          </cell>
          <cell r="DN6">
            <v>0</v>
          </cell>
          <cell r="DO6">
            <v>0</v>
          </cell>
          <cell r="DP6">
            <v>0</v>
          </cell>
          <cell r="DQ6">
            <v>0</v>
          </cell>
          <cell r="DR6">
            <v>0</v>
          </cell>
          <cell r="DS6">
            <v>0</v>
          </cell>
          <cell r="DT6">
            <v>0</v>
          </cell>
          <cell r="DU6">
            <v>0</v>
          </cell>
          <cell r="DV6">
            <v>0</v>
          </cell>
          <cell r="DW6">
            <v>0</v>
          </cell>
          <cell r="DX6">
            <v>0</v>
          </cell>
          <cell r="DY6">
            <v>0</v>
          </cell>
          <cell r="DZ6">
            <v>0</v>
          </cell>
          <cell r="EA6" t="str">
            <v>NA</v>
          </cell>
          <cell r="EB6" t="str">
            <v>NA</v>
          </cell>
          <cell r="EC6" t="str">
            <v>NA</v>
          </cell>
          <cell r="ED6">
            <v>0</v>
          </cell>
          <cell r="EE6">
            <v>0</v>
          </cell>
          <cell r="EF6">
            <v>0</v>
          </cell>
          <cell r="EG6">
            <v>0</v>
          </cell>
          <cell r="EH6">
            <v>0</v>
          </cell>
          <cell r="EI6">
            <v>0</v>
          </cell>
          <cell r="EJ6">
            <v>0</v>
          </cell>
          <cell r="EK6">
            <v>0</v>
          </cell>
          <cell r="EL6">
            <v>0</v>
          </cell>
          <cell r="EM6">
            <v>0</v>
          </cell>
          <cell r="EN6">
            <v>0</v>
          </cell>
          <cell r="EO6">
            <v>0</v>
          </cell>
          <cell r="EP6">
            <v>0</v>
          </cell>
          <cell r="EQ6" t="str">
            <v>NA</v>
          </cell>
          <cell r="ER6" t="str">
            <v>NA</v>
          </cell>
          <cell r="ES6" t="str">
            <v>NA</v>
          </cell>
          <cell r="ET6">
            <v>0</v>
          </cell>
          <cell r="EU6">
            <v>0</v>
          </cell>
          <cell r="EV6">
            <v>0</v>
          </cell>
          <cell r="EW6">
            <v>0</v>
          </cell>
          <cell r="EX6">
            <v>0</v>
          </cell>
          <cell r="EY6">
            <v>0</v>
          </cell>
          <cell r="EZ6">
            <v>0</v>
          </cell>
          <cell r="FA6">
            <v>0</v>
          </cell>
          <cell r="FB6">
            <v>0</v>
          </cell>
          <cell r="FC6">
            <v>0</v>
          </cell>
          <cell r="FD6">
            <v>0</v>
          </cell>
          <cell r="FE6">
            <v>0</v>
          </cell>
          <cell r="FF6">
            <v>0</v>
          </cell>
          <cell r="FG6" t="str">
            <v>NA</v>
          </cell>
          <cell r="FH6" t="str">
            <v>NA</v>
          </cell>
          <cell r="FI6" t="str">
            <v>NA</v>
          </cell>
          <cell r="FJ6">
            <v>0</v>
          </cell>
          <cell r="FK6">
            <v>0</v>
          </cell>
          <cell r="FL6">
            <v>0</v>
          </cell>
          <cell r="FM6">
            <v>0</v>
          </cell>
          <cell r="FN6">
            <v>0</v>
          </cell>
          <cell r="FO6">
            <v>0</v>
          </cell>
          <cell r="FP6">
            <v>0</v>
          </cell>
          <cell r="FQ6">
            <v>0</v>
          </cell>
          <cell r="FR6">
            <v>0</v>
          </cell>
          <cell r="FS6">
            <v>0</v>
          </cell>
          <cell r="FT6">
            <v>0</v>
          </cell>
          <cell r="FU6">
            <v>0</v>
          </cell>
          <cell r="FV6">
            <v>0</v>
          </cell>
          <cell r="FW6" t="str">
            <v>NA</v>
          </cell>
          <cell r="FX6" t="str">
            <v>NA</v>
          </cell>
          <cell r="FY6" t="str">
            <v>NA</v>
          </cell>
          <cell r="FZ6">
            <v>0</v>
          </cell>
          <cell r="GA6">
            <v>0</v>
          </cell>
          <cell r="GB6">
            <v>0</v>
          </cell>
          <cell r="GC6">
            <v>0</v>
          </cell>
          <cell r="GD6">
            <v>0</v>
          </cell>
          <cell r="GE6">
            <v>0</v>
          </cell>
          <cell r="GF6">
            <v>0</v>
          </cell>
          <cell r="GG6">
            <v>0</v>
          </cell>
          <cell r="GH6">
            <v>0</v>
          </cell>
          <cell r="GI6">
            <v>0</v>
          </cell>
          <cell r="GJ6">
            <v>0</v>
          </cell>
          <cell r="GK6">
            <v>0</v>
          </cell>
          <cell r="GL6">
            <v>0</v>
          </cell>
          <cell r="GM6" t="str">
            <v>NA</v>
          </cell>
        </row>
        <row r="7">
          <cell r="A7" t="str">
            <v>RT-2019-05</v>
          </cell>
          <cell r="B7">
            <v>0</v>
          </cell>
          <cell r="C7">
            <v>0</v>
          </cell>
          <cell r="D7">
            <v>0</v>
          </cell>
          <cell r="E7" t="str">
            <v>Réglementation, permis et tarification</v>
          </cell>
          <cell r="F7">
            <v>0</v>
          </cell>
          <cell r="G7">
            <v>0</v>
          </cell>
          <cell r="H7">
            <v>0</v>
          </cell>
          <cell r="I7">
            <v>0</v>
          </cell>
          <cell r="J7">
            <v>0</v>
          </cell>
          <cell r="K7">
            <v>0</v>
          </cell>
          <cell r="L7">
            <v>0</v>
          </cell>
          <cell r="M7">
            <v>0</v>
          </cell>
          <cell r="N7">
            <v>0</v>
          </cell>
          <cell r="O7">
            <v>0</v>
          </cell>
          <cell r="P7">
            <v>0</v>
          </cell>
          <cell r="Q7" t="str">
            <v>(À compléter ultérieurement, lors de la reddition de comptes)</v>
          </cell>
          <cell r="R7" t="str">
            <v>(nom du responsable)</v>
          </cell>
          <cell r="S7">
            <v>0</v>
          </cell>
          <cell r="T7" t="str">
            <v>NA</v>
          </cell>
          <cell r="U7" t="str">
            <v>NA</v>
          </cell>
          <cell r="V7">
            <v>0</v>
          </cell>
          <cell r="W7">
            <v>0</v>
          </cell>
          <cell r="X7">
            <v>0</v>
          </cell>
          <cell r="Y7">
            <v>0</v>
          </cell>
          <cell r="Z7">
            <v>0</v>
          </cell>
          <cell r="AA7">
            <v>0</v>
          </cell>
          <cell r="AB7">
            <v>0</v>
          </cell>
          <cell r="AC7">
            <v>0</v>
          </cell>
          <cell r="AD7">
            <v>0</v>
          </cell>
          <cell r="AE7">
            <v>0</v>
          </cell>
          <cell r="AF7">
            <v>0</v>
          </cell>
          <cell r="AG7">
            <v>0</v>
          </cell>
          <cell r="AH7">
            <v>0</v>
          </cell>
          <cell r="AI7" t="str">
            <v>NA</v>
          </cell>
          <cell r="AJ7" t="str">
            <v>NA</v>
          </cell>
          <cell r="AK7" t="str">
            <v>NA</v>
          </cell>
          <cell r="AL7">
            <v>0</v>
          </cell>
          <cell r="AM7">
            <v>0</v>
          </cell>
          <cell r="AN7">
            <v>0</v>
          </cell>
          <cell r="AO7">
            <v>0</v>
          </cell>
          <cell r="AP7">
            <v>0</v>
          </cell>
          <cell r="AQ7">
            <v>0</v>
          </cell>
          <cell r="AR7">
            <v>0</v>
          </cell>
          <cell r="AS7">
            <v>0</v>
          </cell>
          <cell r="AT7">
            <v>0</v>
          </cell>
          <cell r="AU7">
            <v>0</v>
          </cell>
          <cell r="AV7">
            <v>0</v>
          </cell>
          <cell r="AW7">
            <v>0</v>
          </cell>
          <cell r="AX7">
            <v>0</v>
          </cell>
          <cell r="AY7" t="str">
            <v>NA</v>
          </cell>
          <cell r="AZ7" t="str">
            <v>NA</v>
          </cell>
          <cell r="BA7" t="str">
            <v>NA</v>
          </cell>
          <cell r="BB7">
            <v>0</v>
          </cell>
          <cell r="BC7">
            <v>0</v>
          </cell>
          <cell r="BD7">
            <v>0</v>
          </cell>
          <cell r="BE7">
            <v>0</v>
          </cell>
          <cell r="BF7">
            <v>0</v>
          </cell>
          <cell r="BG7">
            <v>0</v>
          </cell>
          <cell r="BH7">
            <v>0</v>
          </cell>
          <cell r="BI7">
            <v>0</v>
          </cell>
          <cell r="BJ7">
            <v>0</v>
          </cell>
          <cell r="BK7">
            <v>0</v>
          </cell>
          <cell r="BL7">
            <v>0</v>
          </cell>
          <cell r="BM7">
            <v>0</v>
          </cell>
          <cell r="BN7">
            <v>0</v>
          </cell>
          <cell r="BO7" t="str">
            <v>NA</v>
          </cell>
          <cell r="BP7" t="str">
            <v>NA</v>
          </cell>
          <cell r="BQ7" t="str">
            <v>NA</v>
          </cell>
          <cell r="BR7">
            <v>0</v>
          </cell>
          <cell r="BS7">
            <v>0</v>
          </cell>
          <cell r="BT7">
            <v>0</v>
          </cell>
          <cell r="BU7">
            <v>0</v>
          </cell>
          <cell r="BV7">
            <v>0</v>
          </cell>
          <cell r="BW7">
            <v>0</v>
          </cell>
          <cell r="BX7">
            <v>0</v>
          </cell>
          <cell r="BY7">
            <v>0</v>
          </cell>
          <cell r="BZ7">
            <v>0</v>
          </cell>
          <cell r="CA7">
            <v>0</v>
          </cell>
          <cell r="CB7">
            <v>0</v>
          </cell>
          <cell r="CC7">
            <v>0</v>
          </cell>
          <cell r="CD7">
            <v>0</v>
          </cell>
          <cell r="CE7" t="str">
            <v>NA</v>
          </cell>
          <cell r="CF7" t="str">
            <v>NA</v>
          </cell>
          <cell r="CG7" t="str">
            <v>NA</v>
          </cell>
          <cell r="CH7">
            <v>0</v>
          </cell>
          <cell r="CI7">
            <v>0</v>
          </cell>
          <cell r="CJ7">
            <v>0</v>
          </cell>
          <cell r="CK7">
            <v>0</v>
          </cell>
          <cell r="CL7">
            <v>0</v>
          </cell>
          <cell r="CM7">
            <v>0</v>
          </cell>
          <cell r="CN7">
            <v>0</v>
          </cell>
          <cell r="CO7">
            <v>0</v>
          </cell>
          <cell r="CP7">
            <v>0</v>
          </cell>
          <cell r="CQ7">
            <v>0</v>
          </cell>
          <cell r="CR7">
            <v>0</v>
          </cell>
          <cell r="CS7">
            <v>0</v>
          </cell>
          <cell r="CT7">
            <v>0</v>
          </cell>
          <cell r="CU7" t="str">
            <v>NA</v>
          </cell>
          <cell r="CV7" t="str">
            <v>NA</v>
          </cell>
          <cell r="CW7" t="str">
            <v>NA</v>
          </cell>
          <cell r="CX7">
            <v>0</v>
          </cell>
          <cell r="CY7">
            <v>0</v>
          </cell>
          <cell r="CZ7">
            <v>0</v>
          </cell>
          <cell r="DA7">
            <v>0</v>
          </cell>
          <cell r="DB7">
            <v>0</v>
          </cell>
          <cell r="DC7">
            <v>0</v>
          </cell>
          <cell r="DD7">
            <v>0</v>
          </cell>
          <cell r="DE7">
            <v>0</v>
          </cell>
          <cell r="DF7">
            <v>0</v>
          </cell>
          <cell r="DG7">
            <v>0</v>
          </cell>
          <cell r="DH7">
            <v>0</v>
          </cell>
          <cell r="DI7">
            <v>0</v>
          </cell>
          <cell r="DJ7">
            <v>0</v>
          </cell>
          <cell r="DK7" t="str">
            <v>NA</v>
          </cell>
          <cell r="DL7" t="str">
            <v>NA</v>
          </cell>
          <cell r="DM7" t="str">
            <v>NA</v>
          </cell>
          <cell r="DN7">
            <v>0</v>
          </cell>
          <cell r="DO7">
            <v>0</v>
          </cell>
          <cell r="DP7">
            <v>0</v>
          </cell>
          <cell r="DQ7">
            <v>0</v>
          </cell>
          <cell r="DR7">
            <v>0</v>
          </cell>
          <cell r="DS7">
            <v>0</v>
          </cell>
          <cell r="DT7">
            <v>0</v>
          </cell>
          <cell r="DU7">
            <v>0</v>
          </cell>
          <cell r="DV7">
            <v>0</v>
          </cell>
          <cell r="DW7">
            <v>0</v>
          </cell>
          <cell r="DX7">
            <v>0</v>
          </cell>
          <cell r="DY7">
            <v>0</v>
          </cell>
          <cell r="DZ7">
            <v>0</v>
          </cell>
          <cell r="EA7" t="str">
            <v>NA</v>
          </cell>
          <cell r="EB7" t="str">
            <v>NA</v>
          </cell>
          <cell r="EC7" t="str">
            <v>NA</v>
          </cell>
          <cell r="ED7">
            <v>0</v>
          </cell>
          <cell r="EE7">
            <v>0</v>
          </cell>
          <cell r="EF7">
            <v>0</v>
          </cell>
          <cell r="EG7">
            <v>0</v>
          </cell>
          <cell r="EH7">
            <v>0</v>
          </cell>
          <cell r="EI7">
            <v>0</v>
          </cell>
          <cell r="EJ7">
            <v>0</v>
          </cell>
          <cell r="EK7">
            <v>0</v>
          </cell>
          <cell r="EL7">
            <v>0</v>
          </cell>
          <cell r="EM7">
            <v>0</v>
          </cell>
          <cell r="EN7">
            <v>0</v>
          </cell>
          <cell r="EO7">
            <v>0</v>
          </cell>
          <cell r="EP7">
            <v>0</v>
          </cell>
          <cell r="EQ7" t="str">
            <v>NA</v>
          </cell>
          <cell r="ER7" t="str">
            <v>NA</v>
          </cell>
          <cell r="ES7" t="str">
            <v>NA</v>
          </cell>
          <cell r="ET7">
            <v>0</v>
          </cell>
          <cell r="EU7">
            <v>0</v>
          </cell>
          <cell r="EV7">
            <v>0</v>
          </cell>
          <cell r="EW7">
            <v>0</v>
          </cell>
          <cell r="EX7">
            <v>0</v>
          </cell>
          <cell r="EY7">
            <v>0</v>
          </cell>
          <cell r="EZ7">
            <v>0</v>
          </cell>
          <cell r="FA7">
            <v>0</v>
          </cell>
          <cell r="FB7">
            <v>0</v>
          </cell>
          <cell r="FC7">
            <v>0</v>
          </cell>
          <cell r="FD7">
            <v>0</v>
          </cell>
          <cell r="FE7">
            <v>0</v>
          </cell>
          <cell r="FF7">
            <v>0</v>
          </cell>
          <cell r="FG7" t="str">
            <v>NA</v>
          </cell>
          <cell r="FH7" t="str">
            <v>NA</v>
          </cell>
          <cell r="FI7" t="str">
            <v>NA</v>
          </cell>
          <cell r="FJ7">
            <v>0</v>
          </cell>
          <cell r="FK7">
            <v>0</v>
          </cell>
          <cell r="FL7">
            <v>0</v>
          </cell>
          <cell r="FM7">
            <v>0</v>
          </cell>
          <cell r="FN7">
            <v>0</v>
          </cell>
          <cell r="FO7">
            <v>0</v>
          </cell>
          <cell r="FP7">
            <v>0</v>
          </cell>
          <cell r="FQ7">
            <v>0</v>
          </cell>
          <cell r="FR7">
            <v>0</v>
          </cell>
          <cell r="FS7">
            <v>0</v>
          </cell>
          <cell r="FT7">
            <v>0</v>
          </cell>
          <cell r="FU7">
            <v>0</v>
          </cell>
          <cell r="FV7">
            <v>0</v>
          </cell>
          <cell r="FW7" t="str">
            <v>NA</v>
          </cell>
          <cell r="FX7" t="str">
            <v>NA</v>
          </cell>
          <cell r="FY7" t="str">
            <v>NA</v>
          </cell>
          <cell r="FZ7">
            <v>0</v>
          </cell>
          <cell r="GA7">
            <v>0</v>
          </cell>
          <cell r="GB7">
            <v>0</v>
          </cell>
          <cell r="GC7">
            <v>0</v>
          </cell>
          <cell r="GD7">
            <v>0</v>
          </cell>
          <cell r="GE7">
            <v>0</v>
          </cell>
          <cell r="GF7">
            <v>0</v>
          </cell>
          <cell r="GG7">
            <v>0</v>
          </cell>
          <cell r="GH7">
            <v>0</v>
          </cell>
          <cell r="GI7">
            <v>0</v>
          </cell>
          <cell r="GJ7">
            <v>0</v>
          </cell>
          <cell r="GK7">
            <v>0</v>
          </cell>
          <cell r="GL7">
            <v>0</v>
          </cell>
          <cell r="GM7" t="str">
            <v>NA</v>
          </cell>
        </row>
        <row r="8">
          <cell r="A8" t="str">
            <v>RT-2019-06</v>
          </cell>
          <cell r="B8">
            <v>0</v>
          </cell>
          <cell r="C8">
            <v>0</v>
          </cell>
          <cell r="D8">
            <v>0</v>
          </cell>
          <cell r="E8" t="str">
            <v>Réglementation, permis et tarification</v>
          </cell>
          <cell r="F8">
            <v>0</v>
          </cell>
          <cell r="G8">
            <v>0</v>
          </cell>
          <cell r="H8">
            <v>0</v>
          </cell>
          <cell r="I8">
            <v>0</v>
          </cell>
          <cell r="J8">
            <v>0</v>
          </cell>
          <cell r="K8">
            <v>0</v>
          </cell>
          <cell r="L8">
            <v>0</v>
          </cell>
          <cell r="M8">
            <v>0</v>
          </cell>
          <cell r="N8">
            <v>0</v>
          </cell>
          <cell r="O8">
            <v>0</v>
          </cell>
          <cell r="P8">
            <v>0</v>
          </cell>
          <cell r="Q8" t="str">
            <v>(À compléter ultérieurement, lors de la reddition de comptes)</v>
          </cell>
          <cell r="R8" t="str">
            <v>(nom du responsable)</v>
          </cell>
          <cell r="S8">
            <v>0</v>
          </cell>
          <cell r="T8" t="str">
            <v>NA</v>
          </cell>
          <cell r="U8" t="str">
            <v>NA</v>
          </cell>
          <cell r="V8">
            <v>0</v>
          </cell>
          <cell r="W8">
            <v>0</v>
          </cell>
          <cell r="X8">
            <v>0</v>
          </cell>
          <cell r="Y8">
            <v>0</v>
          </cell>
          <cell r="Z8">
            <v>0</v>
          </cell>
          <cell r="AA8">
            <v>0</v>
          </cell>
          <cell r="AB8">
            <v>0</v>
          </cell>
          <cell r="AC8">
            <v>0</v>
          </cell>
          <cell r="AD8">
            <v>0</v>
          </cell>
          <cell r="AE8">
            <v>0</v>
          </cell>
          <cell r="AF8">
            <v>0</v>
          </cell>
          <cell r="AG8">
            <v>0</v>
          </cell>
          <cell r="AH8">
            <v>0</v>
          </cell>
          <cell r="AI8" t="str">
            <v>NA</v>
          </cell>
          <cell r="AJ8" t="str">
            <v>NA</v>
          </cell>
          <cell r="AK8" t="str">
            <v>NA</v>
          </cell>
          <cell r="AL8">
            <v>0</v>
          </cell>
          <cell r="AM8">
            <v>0</v>
          </cell>
          <cell r="AN8">
            <v>0</v>
          </cell>
          <cell r="AO8">
            <v>0</v>
          </cell>
          <cell r="AP8">
            <v>0</v>
          </cell>
          <cell r="AQ8">
            <v>0</v>
          </cell>
          <cell r="AR8">
            <v>0</v>
          </cell>
          <cell r="AS8">
            <v>0</v>
          </cell>
          <cell r="AT8">
            <v>0</v>
          </cell>
          <cell r="AU8">
            <v>0</v>
          </cell>
          <cell r="AV8">
            <v>0</v>
          </cell>
          <cell r="AW8">
            <v>0</v>
          </cell>
          <cell r="AX8">
            <v>0</v>
          </cell>
          <cell r="AY8" t="str">
            <v>NA</v>
          </cell>
          <cell r="AZ8" t="str">
            <v>NA</v>
          </cell>
          <cell r="BA8" t="str">
            <v>NA</v>
          </cell>
          <cell r="BB8">
            <v>0</v>
          </cell>
          <cell r="BC8">
            <v>0</v>
          </cell>
          <cell r="BD8">
            <v>0</v>
          </cell>
          <cell r="BE8">
            <v>0</v>
          </cell>
          <cell r="BF8">
            <v>0</v>
          </cell>
          <cell r="BG8">
            <v>0</v>
          </cell>
          <cell r="BH8">
            <v>0</v>
          </cell>
          <cell r="BI8">
            <v>0</v>
          </cell>
          <cell r="BJ8">
            <v>0</v>
          </cell>
          <cell r="BK8">
            <v>0</v>
          </cell>
          <cell r="BL8">
            <v>0</v>
          </cell>
          <cell r="BM8">
            <v>0</v>
          </cell>
          <cell r="BN8">
            <v>0</v>
          </cell>
          <cell r="BO8" t="str">
            <v>NA</v>
          </cell>
          <cell r="BP8" t="str">
            <v>NA</v>
          </cell>
          <cell r="BQ8" t="str">
            <v>NA</v>
          </cell>
          <cell r="BR8">
            <v>0</v>
          </cell>
          <cell r="BS8">
            <v>0</v>
          </cell>
          <cell r="BT8">
            <v>0</v>
          </cell>
          <cell r="BU8">
            <v>0</v>
          </cell>
          <cell r="BV8">
            <v>0</v>
          </cell>
          <cell r="BW8">
            <v>0</v>
          </cell>
          <cell r="BX8">
            <v>0</v>
          </cell>
          <cell r="BY8">
            <v>0</v>
          </cell>
          <cell r="BZ8">
            <v>0</v>
          </cell>
          <cell r="CA8">
            <v>0</v>
          </cell>
          <cell r="CB8">
            <v>0</v>
          </cell>
          <cell r="CC8">
            <v>0</v>
          </cell>
          <cell r="CD8">
            <v>0</v>
          </cell>
          <cell r="CE8" t="str">
            <v>NA</v>
          </cell>
          <cell r="CF8" t="str">
            <v>NA</v>
          </cell>
          <cell r="CG8" t="str">
            <v>NA</v>
          </cell>
          <cell r="CH8">
            <v>0</v>
          </cell>
          <cell r="CI8">
            <v>0</v>
          </cell>
          <cell r="CJ8">
            <v>0</v>
          </cell>
          <cell r="CK8">
            <v>0</v>
          </cell>
          <cell r="CL8">
            <v>0</v>
          </cell>
          <cell r="CM8">
            <v>0</v>
          </cell>
          <cell r="CN8">
            <v>0</v>
          </cell>
          <cell r="CO8">
            <v>0</v>
          </cell>
          <cell r="CP8">
            <v>0</v>
          </cell>
          <cell r="CQ8">
            <v>0</v>
          </cell>
          <cell r="CR8">
            <v>0</v>
          </cell>
          <cell r="CS8">
            <v>0</v>
          </cell>
          <cell r="CT8">
            <v>0</v>
          </cell>
          <cell r="CU8" t="str">
            <v>NA</v>
          </cell>
          <cell r="CV8" t="str">
            <v>NA</v>
          </cell>
          <cell r="CW8" t="str">
            <v>NA</v>
          </cell>
          <cell r="CX8">
            <v>0</v>
          </cell>
          <cell r="CY8">
            <v>0</v>
          </cell>
          <cell r="CZ8">
            <v>0</v>
          </cell>
          <cell r="DA8">
            <v>0</v>
          </cell>
          <cell r="DB8">
            <v>0</v>
          </cell>
          <cell r="DC8">
            <v>0</v>
          </cell>
          <cell r="DD8">
            <v>0</v>
          </cell>
          <cell r="DE8">
            <v>0</v>
          </cell>
          <cell r="DF8">
            <v>0</v>
          </cell>
          <cell r="DG8">
            <v>0</v>
          </cell>
          <cell r="DH8">
            <v>0</v>
          </cell>
          <cell r="DI8">
            <v>0</v>
          </cell>
          <cell r="DJ8">
            <v>0</v>
          </cell>
          <cell r="DK8" t="str">
            <v>NA</v>
          </cell>
          <cell r="DL8" t="str">
            <v>NA</v>
          </cell>
          <cell r="DM8" t="str">
            <v>NA</v>
          </cell>
          <cell r="DN8">
            <v>0</v>
          </cell>
          <cell r="DO8">
            <v>0</v>
          </cell>
          <cell r="DP8">
            <v>0</v>
          </cell>
          <cell r="DQ8">
            <v>0</v>
          </cell>
          <cell r="DR8">
            <v>0</v>
          </cell>
          <cell r="DS8">
            <v>0</v>
          </cell>
          <cell r="DT8">
            <v>0</v>
          </cell>
          <cell r="DU8">
            <v>0</v>
          </cell>
          <cell r="DV8">
            <v>0</v>
          </cell>
          <cell r="DW8">
            <v>0</v>
          </cell>
          <cell r="DX8">
            <v>0</v>
          </cell>
          <cell r="DY8">
            <v>0</v>
          </cell>
          <cell r="DZ8">
            <v>0</v>
          </cell>
          <cell r="EA8" t="str">
            <v>NA</v>
          </cell>
          <cell r="EB8" t="str">
            <v>NA</v>
          </cell>
          <cell r="EC8" t="str">
            <v>NA</v>
          </cell>
          <cell r="ED8">
            <v>0</v>
          </cell>
          <cell r="EE8">
            <v>0</v>
          </cell>
          <cell r="EF8">
            <v>0</v>
          </cell>
          <cell r="EG8">
            <v>0</v>
          </cell>
          <cell r="EH8">
            <v>0</v>
          </cell>
          <cell r="EI8">
            <v>0</v>
          </cell>
          <cell r="EJ8">
            <v>0</v>
          </cell>
          <cell r="EK8">
            <v>0</v>
          </cell>
          <cell r="EL8">
            <v>0</v>
          </cell>
          <cell r="EM8">
            <v>0</v>
          </cell>
          <cell r="EN8">
            <v>0</v>
          </cell>
          <cell r="EO8">
            <v>0</v>
          </cell>
          <cell r="EP8">
            <v>0</v>
          </cell>
          <cell r="EQ8" t="str">
            <v>NA</v>
          </cell>
          <cell r="ER8" t="str">
            <v>NA</v>
          </cell>
          <cell r="ES8" t="str">
            <v>NA</v>
          </cell>
          <cell r="ET8">
            <v>0</v>
          </cell>
          <cell r="EU8">
            <v>0</v>
          </cell>
          <cell r="EV8">
            <v>0</v>
          </cell>
          <cell r="EW8">
            <v>0</v>
          </cell>
          <cell r="EX8">
            <v>0</v>
          </cell>
          <cell r="EY8">
            <v>0</v>
          </cell>
          <cell r="EZ8">
            <v>0</v>
          </cell>
          <cell r="FA8">
            <v>0</v>
          </cell>
          <cell r="FB8">
            <v>0</v>
          </cell>
          <cell r="FC8">
            <v>0</v>
          </cell>
          <cell r="FD8">
            <v>0</v>
          </cell>
          <cell r="FE8">
            <v>0</v>
          </cell>
          <cell r="FF8">
            <v>0</v>
          </cell>
          <cell r="FG8" t="str">
            <v>NA</v>
          </cell>
          <cell r="FH8" t="str">
            <v>NA</v>
          </cell>
          <cell r="FI8" t="str">
            <v>NA</v>
          </cell>
          <cell r="FJ8">
            <v>0</v>
          </cell>
          <cell r="FK8">
            <v>0</v>
          </cell>
          <cell r="FL8">
            <v>0</v>
          </cell>
          <cell r="FM8">
            <v>0</v>
          </cell>
          <cell r="FN8">
            <v>0</v>
          </cell>
          <cell r="FO8">
            <v>0</v>
          </cell>
          <cell r="FP8">
            <v>0</v>
          </cell>
          <cell r="FQ8">
            <v>0</v>
          </cell>
          <cell r="FR8">
            <v>0</v>
          </cell>
          <cell r="FS8">
            <v>0</v>
          </cell>
          <cell r="FT8">
            <v>0</v>
          </cell>
          <cell r="FU8">
            <v>0</v>
          </cell>
          <cell r="FV8">
            <v>0</v>
          </cell>
          <cell r="FW8" t="str">
            <v>NA</v>
          </cell>
          <cell r="FX8" t="str">
            <v>NA</v>
          </cell>
          <cell r="FY8" t="str">
            <v>NA</v>
          </cell>
          <cell r="FZ8">
            <v>0</v>
          </cell>
          <cell r="GA8">
            <v>0</v>
          </cell>
          <cell r="GB8">
            <v>0</v>
          </cell>
          <cell r="GC8">
            <v>0</v>
          </cell>
          <cell r="GD8">
            <v>0</v>
          </cell>
          <cell r="GE8">
            <v>0</v>
          </cell>
          <cell r="GF8">
            <v>0</v>
          </cell>
          <cell r="GG8">
            <v>0</v>
          </cell>
          <cell r="GH8">
            <v>0</v>
          </cell>
          <cell r="GI8">
            <v>0</v>
          </cell>
          <cell r="GJ8">
            <v>0</v>
          </cell>
          <cell r="GK8">
            <v>0</v>
          </cell>
          <cell r="GL8">
            <v>0</v>
          </cell>
          <cell r="GM8" t="str">
            <v>NA</v>
          </cell>
        </row>
        <row r="9">
          <cell r="A9" t="str">
            <v>RT-2019-07</v>
          </cell>
          <cell r="B9">
            <v>0</v>
          </cell>
          <cell r="C9">
            <v>0</v>
          </cell>
          <cell r="D9">
            <v>0</v>
          </cell>
          <cell r="E9" t="str">
            <v>Réglementation, permis et tarification</v>
          </cell>
          <cell r="F9">
            <v>0</v>
          </cell>
          <cell r="G9">
            <v>0</v>
          </cell>
          <cell r="H9">
            <v>0</v>
          </cell>
          <cell r="I9">
            <v>0</v>
          </cell>
          <cell r="J9">
            <v>0</v>
          </cell>
          <cell r="K9">
            <v>0</v>
          </cell>
          <cell r="L9">
            <v>0</v>
          </cell>
          <cell r="M9">
            <v>0</v>
          </cell>
          <cell r="N9">
            <v>0</v>
          </cell>
          <cell r="O9">
            <v>0</v>
          </cell>
          <cell r="P9">
            <v>0</v>
          </cell>
          <cell r="Q9" t="str">
            <v>(À compléter ultérieurement, lors de la reddition de comptes)</v>
          </cell>
          <cell r="R9" t="str">
            <v>(nom du responsable)</v>
          </cell>
          <cell r="S9">
            <v>0</v>
          </cell>
          <cell r="T9" t="str">
            <v>NA</v>
          </cell>
          <cell r="U9" t="str">
            <v>NA</v>
          </cell>
          <cell r="V9">
            <v>0</v>
          </cell>
          <cell r="W9">
            <v>0</v>
          </cell>
          <cell r="X9">
            <v>0</v>
          </cell>
          <cell r="Y9">
            <v>0</v>
          </cell>
          <cell r="Z9">
            <v>0</v>
          </cell>
          <cell r="AA9">
            <v>0</v>
          </cell>
          <cell r="AB9">
            <v>0</v>
          </cell>
          <cell r="AC9">
            <v>0</v>
          </cell>
          <cell r="AD9">
            <v>0</v>
          </cell>
          <cell r="AE9">
            <v>0</v>
          </cell>
          <cell r="AF9">
            <v>0</v>
          </cell>
          <cell r="AG9">
            <v>0</v>
          </cell>
          <cell r="AH9">
            <v>0</v>
          </cell>
          <cell r="AI9" t="str">
            <v>NA</v>
          </cell>
          <cell r="AJ9" t="str">
            <v>NA</v>
          </cell>
          <cell r="AK9" t="str">
            <v>NA</v>
          </cell>
          <cell r="AL9">
            <v>0</v>
          </cell>
          <cell r="AM9">
            <v>0</v>
          </cell>
          <cell r="AN9">
            <v>0</v>
          </cell>
          <cell r="AO9">
            <v>0</v>
          </cell>
          <cell r="AP9">
            <v>0</v>
          </cell>
          <cell r="AQ9">
            <v>0</v>
          </cell>
          <cell r="AR9">
            <v>0</v>
          </cell>
          <cell r="AS9">
            <v>0</v>
          </cell>
          <cell r="AT9">
            <v>0</v>
          </cell>
          <cell r="AU9">
            <v>0</v>
          </cell>
          <cell r="AV9">
            <v>0</v>
          </cell>
          <cell r="AW9">
            <v>0</v>
          </cell>
          <cell r="AX9">
            <v>0</v>
          </cell>
          <cell r="AY9" t="str">
            <v>NA</v>
          </cell>
          <cell r="AZ9" t="str">
            <v>NA</v>
          </cell>
          <cell r="BA9" t="str">
            <v>NA</v>
          </cell>
          <cell r="BB9">
            <v>0</v>
          </cell>
          <cell r="BC9">
            <v>0</v>
          </cell>
          <cell r="BD9">
            <v>0</v>
          </cell>
          <cell r="BE9">
            <v>0</v>
          </cell>
          <cell r="BF9">
            <v>0</v>
          </cell>
          <cell r="BG9">
            <v>0</v>
          </cell>
          <cell r="BH9">
            <v>0</v>
          </cell>
          <cell r="BI9">
            <v>0</v>
          </cell>
          <cell r="BJ9">
            <v>0</v>
          </cell>
          <cell r="BK9">
            <v>0</v>
          </cell>
          <cell r="BL9">
            <v>0</v>
          </cell>
          <cell r="BM9">
            <v>0</v>
          </cell>
          <cell r="BN9">
            <v>0</v>
          </cell>
          <cell r="BO9" t="str">
            <v>NA</v>
          </cell>
          <cell r="BP9" t="str">
            <v>NA</v>
          </cell>
          <cell r="BQ9" t="str">
            <v>NA</v>
          </cell>
          <cell r="BR9">
            <v>0</v>
          </cell>
          <cell r="BS9">
            <v>0</v>
          </cell>
          <cell r="BT9">
            <v>0</v>
          </cell>
          <cell r="BU9">
            <v>0</v>
          </cell>
          <cell r="BV9">
            <v>0</v>
          </cell>
          <cell r="BW9">
            <v>0</v>
          </cell>
          <cell r="BX9">
            <v>0</v>
          </cell>
          <cell r="BY9">
            <v>0</v>
          </cell>
          <cell r="BZ9">
            <v>0</v>
          </cell>
          <cell r="CA9">
            <v>0</v>
          </cell>
          <cell r="CB9">
            <v>0</v>
          </cell>
          <cell r="CC9">
            <v>0</v>
          </cell>
          <cell r="CD9">
            <v>0</v>
          </cell>
          <cell r="CE9" t="str">
            <v>NA</v>
          </cell>
          <cell r="CF9" t="str">
            <v>NA</v>
          </cell>
          <cell r="CG9" t="str">
            <v>NA</v>
          </cell>
          <cell r="CH9">
            <v>0</v>
          </cell>
          <cell r="CI9">
            <v>0</v>
          </cell>
          <cell r="CJ9">
            <v>0</v>
          </cell>
          <cell r="CK9">
            <v>0</v>
          </cell>
          <cell r="CL9">
            <v>0</v>
          </cell>
          <cell r="CM9">
            <v>0</v>
          </cell>
          <cell r="CN9">
            <v>0</v>
          </cell>
          <cell r="CO9">
            <v>0</v>
          </cell>
          <cell r="CP9">
            <v>0</v>
          </cell>
          <cell r="CQ9">
            <v>0</v>
          </cell>
          <cell r="CR9">
            <v>0</v>
          </cell>
          <cell r="CS9">
            <v>0</v>
          </cell>
          <cell r="CT9">
            <v>0</v>
          </cell>
          <cell r="CU9" t="str">
            <v>NA</v>
          </cell>
          <cell r="CV9" t="str">
            <v>NA</v>
          </cell>
          <cell r="CW9" t="str">
            <v>NA</v>
          </cell>
          <cell r="CX9">
            <v>0</v>
          </cell>
          <cell r="CY9">
            <v>0</v>
          </cell>
          <cell r="CZ9">
            <v>0</v>
          </cell>
          <cell r="DA9">
            <v>0</v>
          </cell>
          <cell r="DB9">
            <v>0</v>
          </cell>
          <cell r="DC9">
            <v>0</v>
          </cell>
          <cell r="DD9">
            <v>0</v>
          </cell>
          <cell r="DE9">
            <v>0</v>
          </cell>
          <cell r="DF9">
            <v>0</v>
          </cell>
          <cell r="DG9">
            <v>0</v>
          </cell>
          <cell r="DH9">
            <v>0</v>
          </cell>
          <cell r="DI9">
            <v>0</v>
          </cell>
          <cell r="DJ9">
            <v>0</v>
          </cell>
          <cell r="DK9" t="str">
            <v>NA</v>
          </cell>
          <cell r="DL9" t="str">
            <v>NA</v>
          </cell>
          <cell r="DM9" t="str">
            <v>NA</v>
          </cell>
          <cell r="DN9">
            <v>0</v>
          </cell>
          <cell r="DO9">
            <v>0</v>
          </cell>
          <cell r="DP9">
            <v>0</v>
          </cell>
          <cell r="DQ9">
            <v>0</v>
          </cell>
          <cell r="DR9">
            <v>0</v>
          </cell>
          <cell r="DS9">
            <v>0</v>
          </cell>
          <cell r="DT9">
            <v>0</v>
          </cell>
          <cell r="DU9">
            <v>0</v>
          </cell>
          <cell r="DV9">
            <v>0</v>
          </cell>
          <cell r="DW9">
            <v>0</v>
          </cell>
          <cell r="DX9">
            <v>0</v>
          </cell>
          <cell r="DY9">
            <v>0</v>
          </cell>
          <cell r="DZ9">
            <v>0</v>
          </cell>
          <cell r="EA9" t="str">
            <v>NA</v>
          </cell>
          <cell r="EB9" t="str">
            <v>NA</v>
          </cell>
          <cell r="EC9" t="str">
            <v>NA</v>
          </cell>
          <cell r="ED9">
            <v>0</v>
          </cell>
          <cell r="EE9">
            <v>0</v>
          </cell>
          <cell r="EF9">
            <v>0</v>
          </cell>
          <cell r="EG9">
            <v>0</v>
          </cell>
          <cell r="EH9">
            <v>0</v>
          </cell>
          <cell r="EI9">
            <v>0</v>
          </cell>
          <cell r="EJ9">
            <v>0</v>
          </cell>
          <cell r="EK9">
            <v>0</v>
          </cell>
          <cell r="EL9">
            <v>0</v>
          </cell>
          <cell r="EM9">
            <v>0</v>
          </cell>
          <cell r="EN9">
            <v>0</v>
          </cell>
          <cell r="EO9">
            <v>0</v>
          </cell>
          <cell r="EP9">
            <v>0</v>
          </cell>
          <cell r="EQ9" t="str">
            <v>NA</v>
          </cell>
          <cell r="ER9" t="str">
            <v>NA</v>
          </cell>
          <cell r="ES9" t="str">
            <v>NA</v>
          </cell>
          <cell r="ET9">
            <v>0</v>
          </cell>
          <cell r="EU9">
            <v>0</v>
          </cell>
          <cell r="EV9">
            <v>0</v>
          </cell>
          <cell r="EW9">
            <v>0</v>
          </cell>
          <cell r="EX9">
            <v>0</v>
          </cell>
          <cell r="EY9">
            <v>0</v>
          </cell>
          <cell r="EZ9">
            <v>0</v>
          </cell>
          <cell r="FA9">
            <v>0</v>
          </cell>
          <cell r="FB9">
            <v>0</v>
          </cell>
          <cell r="FC9">
            <v>0</v>
          </cell>
          <cell r="FD9">
            <v>0</v>
          </cell>
          <cell r="FE9">
            <v>0</v>
          </cell>
          <cell r="FF9">
            <v>0</v>
          </cell>
          <cell r="FG9" t="str">
            <v>NA</v>
          </cell>
          <cell r="FH9" t="str">
            <v>NA</v>
          </cell>
          <cell r="FI9" t="str">
            <v>NA</v>
          </cell>
          <cell r="FJ9">
            <v>0</v>
          </cell>
          <cell r="FK9">
            <v>0</v>
          </cell>
          <cell r="FL9">
            <v>0</v>
          </cell>
          <cell r="FM9">
            <v>0</v>
          </cell>
          <cell r="FN9">
            <v>0</v>
          </cell>
          <cell r="FO9">
            <v>0</v>
          </cell>
          <cell r="FP9">
            <v>0</v>
          </cell>
          <cell r="FQ9">
            <v>0</v>
          </cell>
          <cell r="FR9">
            <v>0</v>
          </cell>
          <cell r="FS9">
            <v>0</v>
          </cell>
          <cell r="FT9">
            <v>0</v>
          </cell>
          <cell r="FU9">
            <v>0</v>
          </cell>
          <cell r="FV9">
            <v>0</v>
          </cell>
          <cell r="FW9" t="str">
            <v>NA</v>
          </cell>
          <cell r="FX9" t="str">
            <v>NA</v>
          </cell>
          <cell r="FY9" t="str">
            <v>NA</v>
          </cell>
          <cell r="FZ9">
            <v>0</v>
          </cell>
          <cell r="GA9">
            <v>0</v>
          </cell>
          <cell r="GB9">
            <v>0</v>
          </cell>
          <cell r="GC9">
            <v>0</v>
          </cell>
          <cell r="GD9">
            <v>0</v>
          </cell>
          <cell r="GE9">
            <v>0</v>
          </cell>
          <cell r="GF9">
            <v>0</v>
          </cell>
          <cell r="GG9">
            <v>0</v>
          </cell>
          <cell r="GH9">
            <v>0</v>
          </cell>
          <cell r="GI9">
            <v>0</v>
          </cell>
          <cell r="GJ9">
            <v>0</v>
          </cell>
          <cell r="GK9">
            <v>0</v>
          </cell>
          <cell r="GL9">
            <v>0</v>
          </cell>
          <cell r="GM9" t="str">
            <v>NA</v>
          </cell>
        </row>
        <row r="10">
          <cell r="A10" t="str">
            <v>RT-2019-08</v>
          </cell>
          <cell r="B10">
            <v>0</v>
          </cell>
          <cell r="C10">
            <v>0</v>
          </cell>
          <cell r="D10">
            <v>0</v>
          </cell>
          <cell r="E10" t="str">
            <v>Réglementation, permis et tarification</v>
          </cell>
          <cell r="F10">
            <v>0</v>
          </cell>
          <cell r="G10">
            <v>0</v>
          </cell>
          <cell r="H10">
            <v>0</v>
          </cell>
          <cell r="I10">
            <v>0</v>
          </cell>
          <cell r="J10">
            <v>0</v>
          </cell>
          <cell r="K10">
            <v>0</v>
          </cell>
          <cell r="L10">
            <v>0</v>
          </cell>
          <cell r="M10">
            <v>0</v>
          </cell>
          <cell r="N10">
            <v>0</v>
          </cell>
          <cell r="O10">
            <v>0</v>
          </cell>
          <cell r="P10">
            <v>0</v>
          </cell>
          <cell r="Q10" t="str">
            <v>(À compléter ultérieurement, lors de la reddition de comptes)</v>
          </cell>
          <cell r="R10" t="str">
            <v>(nom du responsable)</v>
          </cell>
          <cell r="S10">
            <v>0</v>
          </cell>
          <cell r="T10" t="str">
            <v>NA</v>
          </cell>
          <cell r="U10" t="str">
            <v>NA</v>
          </cell>
          <cell r="V10">
            <v>0</v>
          </cell>
          <cell r="W10">
            <v>0</v>
          </cell>
          <cell r="X10">
            <v>0</v>
          </cell>
          <cell r="Y10">
            <v>0</v>
          </cell>
          <cell r="Z10">
            <v>0</v>
          </cell>
          <cell r="AA10">
            <v>0</v>
          </cell>
          <cell r="AB10">
            <v>0</v>
          </cell>
          <cell r="AC10">
            <v>0</v>
          </cell>
          <cell r="AD10">
            <v>0</v>
          </cell>
          <cell r="AE10">
            <v>0</v>
          </cell>
          <cell r="AF10">
            <v>0</v>
          </cell>
          <cell r="AG10">
            <v>0</v>
          </cell>
          <cell r="AH10">
            <v>0</v>
          </cell>
          <cell r="AI10" t="str">
            <v>NA</v>
          </cell>
          <cell r="AJ10" t="str">
            <v>NA</v>
          </cell>
          <cell r="AK10" t="str">
            <v>NA</v>
          </cell>
          <cell r="AL10">
            <v>0</v>
          </cell>
          <cell r="AM10">
            <v>0</v>
          </cell>
          <cell r="AN10">
            <v>0</v>
          </cell>
          <cell r="AO10">
            <v>0</v>
          </cell>
          <cell r="AP10">
            <v>0</v>
          </cell>
          <cell r="AQ10">
            <v>0</v>
          </cell>
          <cell r="AR10">
            <v>0</v>
          </cell>
          <cell r="AS10">
            <v>0</v>
          </cell>
          <cell r="AT10">
            <v>0</v>
          </cell>
          <cell r="AU10">
            <v>0</v>
          </cell>
          <cell r="AV10">
            <v>0</v>
          </cell>
          <cell r="AW10">
            <v>0</v>
          </cell>
          <cell r="AX10">
            <v>0</v>
          </cell>
          <cell r="AY10" t="str">
            <v>NA</v>
          </cell>
          <cell r="AZ10" t="str">
            <v>NA</v>
          </cell>
          <cell r="BA10" t="str">
            <v>NA</v>
          </cell>
          <cell r="BB10">
            <v>0</v>
          </cell>
          <cell r="BC10">
            <v>0</v>
          </cell>
          <cell r="BD10">
            <v>0</v>
          </cell>
          <cell r="BE10">
            <v>0</v>
          </cell>
          <cell r="BF10">
            <v>0</v>
          </cell>
          <cell r="BG10">
            <v>0</v>
          </cell>
          <cell r="BH10">
            <v>0</v>
          </cell>
          <cell r="BI10">
            <v>0</v>
          </cell>
          <cell r="BJ10">
            <v>0</v>
          </cell>
          <cell r="BK10">
            <v>0</v>
          </cell>
          <cell r="BL10">
            <v>0</v>
          </cell>
          <cell r="BM10">
            <v>0</v>
          </cell>
          <cell r="BN10">
            <v>0</v>
          </cell>
          <cell r="BO10" t="str">
            <v>NA</v>
          </cell>
          <cell r="BP10" t="str">
            <v>NA</v>
          </cell>
          <cell r="BQ10" t="str">
            <v>NA</v>
          </cell>
          <cell r="BR10">
            <v>0</v>
          </cell>
          <cell r="BS10">
            <v>0</v>
          </cell>
          <cell r="BT10">
            <v>0</v>
          </cell>
          <cell r="BU10">
            <v>0</v>
          </cell>
          <cell r="BV10">
            <v>0</v>
          </cell>
          <cell r="BW10">
            <v>0</v>
          </cell>
          <cell r="BX10">
            <v>0</v>
          </cell>
          <cell r="BY10">
            <v>0</v>
          </cell>
          <cell r="BZ10">
            <v>0</v>
          </cell>
          <cell r="CA10">
            <v>0</v>
          </cell>
          <cell r="CB10">
            <v>0</v>
          </cell>
          <cell r="CC10">
            <v>0</v>
          </cell>
          <cell r="CD10">
            <v>0</v>
          </cell>
          <cell r="CE10" t="str">
            <v>NA</v>
          </cell>
          <cell r="CF10" t="str">
            <v>NA</v>
          </cell>
          <cell r="CG10" t="str">
            <v>NA</v>
          </cell>
          <cell r="CH10">
            <v>0</v>
          </cell>
          <cell r="CI10">
            <v>0</v>
          </cell>
          <cell r="CJ10">
            <v>0</v>
          </cell>
          <cell r="CK10">
            <v>0</v>
          </cell>
          <cell r="CL10">
            <v>0</v>
          </cell>
          <cell r="CM10">
            <v>0</v>
          </cell>
          <cell r="CN10">
            <v>0</v>
          </cell>
          <cell r="CO10">
            <v>0</v>
          </cell>
          <cell r="CP10">
            <v>0</v>
          </cell>
          <cell r="CQ10">
            <v>0</v>
          </cell>
          <cell r="CR10">
            <v>0</v>
          </cell>
          <cell r="CS10">
            <v>0</v>
          </cell>
          <cell r="CT10">
            <v>0</v>
          </cell>
          <cell r="CU10" t="str">
            <v>NA</v>
          </cell>
          <cell r="CV10" t="str">
            <v>NA</v>
          </cell>
          <cell r="CW10" t="str">
            <v>NA</v>
          </cell>
          <cell r="CX10">
            <v>0</v>
          </cell>
          <cell r="CY10">
            <v>0</v>
          </cell>
          <cell r="CZ10">
            <v>0</v>
          </cell>
          <cell r="DA10">
            <v>0</v>
          </cell>
          <cell r="DB10">
            <v>0</v>
          </cell>
          <cell r="DC10">
            <v>0</v>
          </cell>
          <cell r="DD10">
            <v>0</v>
          </cell>
          <cell r="DE10">
            <v>0</v>
          </cell>
          <cell r="DF10">
            <v>0</v>
          </cell>
          <cell r="DG10">
            <v>0</v>
          </cell>
          <cell r="DH10">
            <v>0</v>
          </cell>
          <cell r="DI10">
            <v>0</v>
          </cell>
          <cell r="DJ10">
            <v>0</v>
          </cell>
          <cell r="DK10" t="str">
            <v>NA</v>
          </cell>
          <cell r="DL10" t="str">
            <v>NA</v>
          </cell>
          <cell r="DM10" t="str">
            <v>NA</v>
          </cell>
          <cell r="DN10">
            <v>0</v>
          </cell>
          <cell r="DO10">
            <v>0</v>
          </cell>
          <cell r="DP10">
            <v>0</v>
          </cell>
          <cell r="DQ10">
            <v>0</v>
          </cell>
          <cell r="DR10">
            <v>0</v>
          </cell>
          <cell r="DS10">
            <v>0</v>
          </cell>
          <cell r="DT10">
            <v>0</v>
          </cell>
          <cell r="DU10">
            <v>0</v>
          </cell>
          <cell r="DV10">
            <v>0</v>
          </cell>
          <cell r="DW10">
            <v>0</v>
          </cell>
          <cell r="DX10">
            <v>0</v>
          </cell>
          <cell r="DY10">
            <v>0</v>
          </cell>
          <cell r="DZ10">
            <v>0</v>
          </cell>
          <cell r="EA10" t="str">
            <v>NA</v>
          </cell>
          <cell r="EB10" t="str">
            <v>NA</v>
          </cell>
          <cell r="EC10" t="str">
            <v>NA</v>
          </cell>
          <cell r="ED10">
            <v>0</v>
          </cell>
          <cell r="EE10">
            <v>0</v>
          </cell>
          <cell r="EF10">
            <v>0</v>
          </cell>
          <cell r="EG10">
            <v>0</v>
          </cell>
          <cell r="EH10">
            <v>0</v>
          </cell>
          <cell r="EI10">
            <v>0</v>
          </cell>
          <cell r="EJ10">
            <v>0</v>
          </cell>
          <cell r="EK10">
            <v>0</v>
          </cell>
          <cell r="EL10">
            <v>0</v>
          </cell>
          <cell r="EM10">
            <v>0</v>
          </cell>
          <cell r="EN10">
            <v>0</v>
          </cell>
          <cell r="EO10">
            <v>0</v>
          </cell>
          <cell r="EP10">
            <v>0</v>
          </cell>
          <cell r="EQ10" t="str">
            <v>NA</v>
          </cell>
          <cell r="ER10" t="str">
            <v>NA</v>
          </cell>
          <cell r="ES10" t="str">
            <v>NA</v>
          </cell>
          <cell r="ET10">
            <v>0</v>
          </cell>
          <cell r="EU10">
            <v>0</v>
          </cell>
          <cell r="EV10">
            <v>0</v>
          </cell>
          <cell r="EW10">
            <v>0</v>
          </cell>
          <cell r="EX10">
            <v>0</v>
          </cell>
          <cell r="EY10">
            <v>0</v>
          </cell>
          <cell r="EZ10">
            <v>0</v>
          </cell>
          <cell r="FA10">
            <v>0</v>
          </cell>
          <cell r="FB10">
            <v>0</v>
          </cell>
          <cell r="FC10">
            <v>0</v>
          </cell>
          <cell r="FD10">
            <v>0</v>
          </cell>
          <cell r="FE10">
            <v>0</v>
          </cell>
          <cell r="FF10">
            <v>0</v>
          </cell>
          <cell r="FG10" t="str">
            <v>NA</v>
          </cell>
          <cell r="FH10" t="str">
            <v>NA</v>
          </cell>
          <cell r="FI10" t="str">
            <v>NA</v>
          </cell>
          <cell r="FJ10">
            <v>0</v>
          </cell>
          <cell r="FK10">
            <v>0</v>
          </cell>
          <cell r="FL10">
            <v>0</v>
          </cell>
          <cell r="FM10">
            <v>0</v>
          </cell>
          <cell r="FN10">
            <v>0</v>
          </cell>
          <cell r="FO10">
            <v>0</v>
          </cell>
          <cell r="FP10">
            <v>0</v>
          </cell>
          <cell r="FQ10">
            <v>0</v>
          </cell>
          <cell r="FR10">
            <v>0</v>
          </cell>
          <cell r="FS10">
            <v>0</v>
          </cell>
          <cell r="FT10">
            <v>0</v>
          </cell>
          <cell r="FU10">
            <v>0</v>
          </cell>
          <cell r="FV10">
            <v>0</v>
          </cell>
          <cell r="FW10" t="str">
            <v>NA</v>
          </cell>
          <cell r="FX10" t="str">
            <v>NA</v>
          </cell>
          <cell r="FY10" t="str">
            <v>NA</v>
          </cell>
          <cell r="FZ10">
            <v>0</v>
          </cell>
          <cell r="GA10">
            <v>0</v>
          </cell>
          <cell r="GB10">
            <v>0</v>
          </cell>
          <cell r="GC10">
            <v>0</v>
          </cell>
          <cell r="GD10">
            <v>0</v>
          </cell>
          <cell r="GE10">
            <v>0</v>
          </cell>
          <cell r="GF10">
            <v>0</v>
          </cell>
          <cell r="GG10">
            <v>0</v>
          </cell>
          <cell r="GH10">
            <v>0</v>
          </cell>
          <cell r="GI10">
            <v>0</v>
          </cell>
          <cell r="GJ10">
            <v>0</v>
          </cell>
          <cell r="GK10">
            <v>0</v>
          </cell>
          <cell r="GL10">
            <v>0</v>
          </cell>
          <cell r="GM10" t="str">
            <v>NA</v>
          </cell>
        </row>
        <row r="11">
          <cell r="A11" t="str">
            <v>RT-2019-09</v>
          </cell>
          <cell r="B11">
            <v>0</v>
          </cell>
          <cell r="C11">
            <v>0</v>
          </cell>
          <cell r="D11">
            <v>0</v>
          </cell>
          <cell r="E11" t="str">
            <v>Réglementation, permis et tarification</v>
          </cell>
          <cell r="F11">
            <v>0</v>
          </cell>
          <cell r="G11">
            <v>0</v>
          </cell>
          <cell r="H11">
            <v>0</v>
          </cell>
          <cell r="I11">
            <v>0</v>
          </cell>
          <cell r="J11">
            <v>0</v>
          </cell>
          <cell r="K11">
            <v>0</v>
          </cell>
          <cell r="L11">
            <v>0</v>
          </cell>
          <cell r="M11">
            <v>0</v>
          </cell>
          <cell r="N11">
            <v>0</v>
          </cell>
          <cell r="O11">
            <v>0</v>
          </cell>
          <cell r="P11">
            <v>0</v>
          </cell>
          <cell r="Q11" t="str">
            <v>(À compléter ultérieurement, lors de la reddition de comptes)</v>
          </cell>
          <cell r="R11" t="str">
            <v>(nom du responsable)</v>
          </cell>
          <cell r="S11">
            <v>0</v>
          </cell>
          <cell r="T11" t="str">
            <v>NA</v>
          </cell>
          <cell r="U11" t="str">
            <v>NA</v>
          </cell>
          <cell r="V11">
            <v>0</v>
          </cell>
          <cell r="W11">
            <v>0</v>
          </cell>
          <cell r="X11">
            <v>0</v>
          </cell>
          <cell r="Y11">
            <v>0</v>
          </cell>
          <cell r="Z11">
            <v>0</v>
          </cell>
          <cell r="AA11">
            <v>0</v>
          </cell>
          <cell r="AB11">
            <v>0</v>
          </cell>
          <cell r="AC11">
            <v>0</v>
          </cell>
          <cell r="AD11">
            <v>0</v>
          </cell>
          <cell r="AE11">
            <v>0</v>
          </cell>
          <cell r="AF11">
            <v>0</v>
          </cell>
          <cell r="AG11">
            <v>0</v>
          </cell>
          <cell r="AH11">
            <v>0</v>
          </cell>
          <cell r="AI11" t="str">
            <v>NA</v>
          </cell>
          <cell r="AJ11" t="str">
            <v>NA</v>
          </cell>
          <cell r="AK11" t="str">
            <v>NA</v>
          </cell>
          <cell r="AL11">
            <v>0</v>
          </cell>
          <cell r="AM11">
            <v>0</v>
          </cell>
          <cell r="AN11">
            <v>0</v>
          </cell>
          <cell r="AO11">
            <v>0</v>
          </cell>
          <cell r="AP11">
            <v>0</v>
          </cell>
          <cell r="AQ11">
            <v>0</v>
          </cell>
          <cell r="AR11">
            <v>0</v>
          </cell>
          <cell r="AS11">
            <v>0</v>
          </cell>
          <cell r="AT11">
            <v>0</v>
          </cell>
          <cell r="AU11">
            <v>0</v>
          </cell>
          <cell r="AV11">
            <v>0</v>
          </cell>
          <cell r="AW11">
            <v>0</v>
          </cell>
          <cell r="AX11">
            <v>0</v>
          </cell>
          <cell r="AY11" t="str">
            <v>NA</v>
          </cell>
          <cell r="AZ11" t="str">
            <v>NA</v>
          </cell>
          <cell r="BA11" t="str">
            <v>NA</v>
          </cell>
          <cell r="BB11">
            <v>0</v>
          </cell>
          <cell r="BC11">
            <v>0</v>
          </cell>
          <cell r="BD11">
            <v>0</v>
          </cell>
          <cell r="BE11">
            <v>0</v>
          </cell>
          <cell r="BF11">
            <v>0</v>
          </cell>
          <cell r="BG11">
            <v>0</v>
          </cell>
          <cell r="BH11">
            <v>0</v>
          </cell>
          <cell r="BI11">
            <v>0</v>
          </cell>
          <cell r="BJ11">
            <v>0</v>
          </cell>
          <cell r="BK11">
            <v>0</v>
          </cell>
          <cell r="BL11">
            <v>0</v>
          </cell>
          <cell r="BM11">
            <v>0</v>
          </cell>
          <cell r="BN11">
            <v>0</v>
          </cell>
          <cell r="BO11" t="str">
            <v>NA</v>
          </cell>
          <cell r="BP11" t="str">
            <v>NA</v>
          </cell>
          <cell r="BQ11" t="str">
            <v>NA</v>
          </cell>
          <cell r="BR11">
            <v>0</v>
          </cell>
          <cell r="BS11">
            <v>0</v>
          </cell>
          <cell r="BT11">
            <v>0</v>
          </cell>
          <cell r="BU11">
            <v>0</v>
          </cell>
          <cell r="BV11">
            <v>0</v>
          </cell>
          <cell r="BW11">
            <v>0</v>
          </cell>
          <cell r="BX11">
            <v>0</v>
          </cell>
          <cell r="BY11">
            <v>0</v>
          </cell>
          <cell r="BZ11">
            <v>0</v>
          </cell>
          <cell r="CA11">
            <v>0</v>
          </cell>
          <cell r="CB11">
            <v>0</v>
          </cell>
          <cell r="CC11">
            <v>0</v>
          </cell>
          <cell r="CD11">
            <v>0</v>
          </cell>
          <cell r="CE11" t="str">
            <v>NA</v>
          </cell>
          <cell r="CF11" t="str">
            <v>NA</v>
          </cell>
          <cell r="CG11" t="str">
            <v>NA</v>
          </cell>
          <cell r="CH11">
            <v>0</v>
          </cell>
          <cell r="CI11">
            <v>0</v>
          </cell>
          <cell r="CJ11">
            <v>0</v>
          </cell>
          <cell r="CK11">
            <v>0</v>
          </cell>
          <cell r="CL11">
            <v>0</v>
          </cell>
          <cell r="CM11">
            <v>0</v>
          </cell>
          <cell r="CN11">
            <v>0</v>
          </cell>
          <cell r="CO11">
            <v>0</v>
          </cell>
          <cell r="CP11">
            <v>0</v>
          </cell>
          <cell r="CQ11">
            <v>0</v>
          </cell>
          <cell r="CR11">
            <v>0</v>
          </cell>
          <cell r="CS11">
            <v>0</v>
          </cell>
          <cell r="CT11">
            <v>0</v>
          </cell>
          <cell r="CU11" t="str">
            <v>NA</v>
          </cell>
          <cell r="CV11" t="str">
            <v>NA</v>
          </cell>
          <cell r="CW11" t="str">
            <v>NA</v>
          </cell>
          <cell r="CX11">
            <v>0</v>
          </cell>
          <cell r="CY11">
            <v>0</v>
          </cell>
          <cell r="CZ11">
            <v>0</v>
          </cell>
          <cell r="DA11">
            <v>0</v>
          </cell>
          <cell r="DB11">
            <v>0</v>
          </cell>
          <cell r="DC11">
            <v>0</v>
          </cell>
          <cell r="DD11">
            <v>0</v>
          </cell>
          <cell r="DE11">
            <v>0</v>
          </cell>
          <cell r="DF11">
            <v>0</v>
          </cell>
          <cell r="DG11">
            <v>0</v>
          </cell>
          <cell r="DH11">
            <v>0</v>
          </cell>
          <cell r="DI11">
            <v>0</v>
          </cell>
          <cell r="DJ11">
            <v>0</v>
          </cell>
          <cell r="DK11" t="str">
            <v>NA</v>
          </cell>
          <cell r="DL11" t="str">
            <v>NA</v>
          </cell>
          <cell r="DM11" t="str">
            <v>NA</v>
          </cell>
          <cell r="DN11">
            <v>0</v>
          </cell>
          <cell r="DO11">
            <v>0</v>
          </cell>
          <cell r="DP11">
            <v>0</v>
          </cell>
          <cell r="DQ11">
            <v>0</v>
          </cell>
          <cell r="DR11">
            <v>0</v>
          </cell>
          <cell r="DS11">
            <v>0</v>
          </cell>
          <cell r="DT11">
            <v>0</v>
          </cell>
          <cell r="DU11">
            <v>0</v>
          </cell>
          <cell r="DV11">
            <v>0</v>
          </cell>
          <cell r="DW11">
            <v>0</v>
          </cell>
          <cell r="DX11">
            <v>0</v>
          </cell>
          <cell r="DY11">
            <v>0</v>
          </cell>
          <cell r="DZ11">
            <v>0</v>
          </cell>
          <cell r="EA11" t="str">
            <v>NA</v>
          </cell>
          <cell r="EB11" t="str">
            <v>NA</v>
          </cell>
          <cell r="EC11" t="str">
            <v>NA</v>
          </cell>
          <cell r="ED11">
            <v>0</v>
          </cell>
          <cell r="EE11">
            <v>0</v>
          </cell>
          <cell r="EF11">
            <v>0</v>
          </cell>
          <cell r="EG11">
            <v>0</v>
          </cell>
          <cell r="EH11">
            <v>0</v>
          </cell>
          <cell r="EI11">
            <v>0</v>
          </cell>
          <cell r="EJ11">
            <v>0</v>
          </cell>
          <cell r="EK11">
            <v>0</v>
          </cell>
          <cell r="EL11">
            <v>0</v>
          </cell>
          <cell r="EM11">
            <v>0</v>
          </cell>
          <cell r="EN11">
            <v>0</v>
          </cell>
          <cell r="EO11">
            <v>0</v>
          </cell>
          <cell r="EP11">
            <v>0</v>
          </cell>
          <cell r="EQ11" t="str">
            <v>NA</v>
          </cell>
          <cell r="ER11" t="str">
            <v>NA</v>
          </cell>
          <cell r="ES11" t="str">
            <v>NA</v>
          </cell>
          <cell r="ET11">
            <v>0</v>
          </cell>
          <cell r="EU11">
            <v>0</v>
          </cell>
          <cell r="EV11">
            <v>0</v>
          </cell>
          <cell r="EW11">
            <v>0</v>
          </cell>
          <cell r="EX11">
            <v>0</v>
          </cell>
          <cell r="EY11">
            <v>0</v>
          </cell>
          <cell r="EZ11">
            <v>0</v>
          </cell>
          <cell r="FA11">
            <v>0</v>
          </cell>
          <cell r="FB11">
            <v>0</v>
          </cell>
          <cell r="FC11">
            <v>0</v>
          </cell>
          <cell r="FD11">
            <v>0</v>
          </cell>
          <cell r="FE11">
            <v>0</v>
          </cell>
          <cell r="FF11">
            <v>0</v>
          </cell>
          <cell r="FG11" t="str">
            <v>NA</v>
          </cell>
          <cell r="FH11" t="str">
            <v>NA</v>
          </cell>
          <cell r="FI11" t="str">
            <v>NA</v>
          </cell>
          <cell r="FJ11">
            <v>0</v>
          </cell>
          <cell r="FK11">
            <v>0</v>
          </cell>
          <cell r="FL11">
            <v>0</v>
          </cell>
          <cell r="FM11">
            <v>0</v>
          </cell>
          <cell r="FN11">
            <v>0</v>
          </cell>
          <cell r="FO11">
            <v>0</v>
          </cell>
          <cell r="FP11">
            <v>0</v>
          </cell>
          <cell r="FQ11">
            <v>0</v>
          </cell>
          <cell r="FR11">
            <v>0</v>
          </cell>
          <cell r="FS11">
            <v>0</v>
          </cell>
          <cell r="FT11">
            <v>0</v>
          </cell>
          <cell r="FU11">
            <v>0</v>
          </cell>
          <cell r="FV11">
            <v>0</v>
          </cell>
          <cell r="FW11" t="str">
            <v>NA</v>
          </cell>
          <cell r="FX11" t="str">
            <v>NA</v>
          </cell>
          <cell r="FY11" t="str">
            <v>NA</v>
          </cell>
          <cell r="FZ11">
            <v>0</v>
          </cell>
          <cell r="GA11">
            <v>0</v>
          </cell>
          <cell r="GB11">
            <v>0</v>
          </cell>
          <cell r="GC11">
            <v>0</v>
          </cell>
          <cell r="GD11">
            <v>0</v>
          </cell>
          <cell r="GE11">
            <v>0</v>
          </cell>
          <cell r="GF11">
            <v>0</v>
          </cell>
          <cell r="GG11">
            <v>0</v>
          </cell>
          <cell r="GH11">
            <v>0</v>
          </cell>
          <cell r="GI11">
            <v>0</v>
          </cell>
          <cell r="GJ11">
            <v>0</v>
          </cell>
          <cell r="GK11">
            <v>0</v>
          </cell>
          <cell r="GL11">
            <v>0</v>
          </cell>
          <cell r="GM11" t="str">
            <v>NA</v>
          </cell>
        </row>
        <row r="12">
          <cell r="A12" t="str">
            <v>RT-2019-10</v>
          </cell>
          <cell r="B12">
            <v>0</v>
          </cell>
          <cell r="C12">
            <v>0</v>
          </cell>
          <cell r="D12">
            <v>0</v>
          </cell>
          <cell r="E12" t="str">
            <v>Réglementation, permis et tarification</v>
          </cell>
          <cell r="F12">
            <v>0</v>
          </cell>
          <cell r="G12">
            <v>0</v>
          </cell>
          <cell r="H12">
            <v>0</v>
          </cell>
          <cell r="I12">
            <v>0</v>
          </cell>
          <cell r="J12">
            <v>0</v>
          </cell>
          <cell r="K12">
            <v>0</v>
          </cell>
          <cell r="L12">
            <v>0</v>
          </cell>
          <cell r="M12">
            <v>0</v>
          </cell>
          <cell r="N12">
            <v>0</v>
          </cell>
          <cell r="O12">
            <v>0</v>
          </cell>
          <cell r="P12">
            <v>0</v>
          </cell>
          <cell r="Q12" t="str">
            <v>(À compléter ultérieurement, lors de la reddition de comptes)</v>
          </cell>
          <cell r="R12" t="str">
            <v>(nom du responsable)</v>
          </cell>
          <cell r="S12">
            <v>0</v>
          </cell>
          <cell r="T12" t="str">
            <v>NA</v>
          </cell>
          <cell r="U12" t="str">
            <v>NA</v>
          </cell>
          <cell r="V12">
            <v>0</v>
          </cell>
          <cell r="W12">
            <v>0</v>
          </cell>
          <cell r="X12">
            <v>0</v>
          </cell>
          <cell r="Y12">
            <v>0</v>
          </cell>
          <cell r="Z12">
            <v>0</v>
          </cell>
          <cell r="AA12">
            <v>0</v>
          </cell>
          <cell r="AB12">
            <v>0</v>
          </cell>
          <cell r="AC12">
            <v>0</v>
          </cell>
          <cell r="AD12">
            <v>0</v>
          </cell>
          <cell r="AE12">
            <v>0</v>
          </cell>
          <cell r="AF12">
            <v>0</v>
          </cell>
          <cell r="AG12">
            <v>0</v>
          </cell>
          <cell r="AH12">
            <v>0</v>
          </cell>
          <cell r="AI12" t="str">
            <v>NA</v>
          </cell>
          <cell r="AJ12" t="str">
            <v>NA</v>
          </cell>
          <cell r="AK12" t="str">
            <v>NA</v>
          </cell>
          <cell r="AL12">
            <v>0</v>
          </cell>
          <cell r="AM12">
            <v>0</v>
          </cell>
          <cell r="AN12">
            <v>0</v>
          </cell>
          <cell r="AO12">
            <v>0</v>
          </cell>
          <cell r="AP12">
            <v>0</v>
          </cell>
          <cell r="AQ12">
            <v>0</v>
          </cell>
          <cell r="AR12">
            <v>0</v>
          </cell>
          <cell r="AS12">
            <v>0</v>
          </cell>
          <cell r="AT12">
            <v>0</v>
          </cell>
          <cell r="AU12">
            <v>0</v>
          </cell>
          <cell r="AV12">
            <v>0</v>
          </cell>
          <cell r="AW12">
            <v>0</v>
          </cell>
          <cell r="AX12">
            <v>0</v>
          </cell>
          <cell r="AY12" t="str">
            <v>NA</v>
          </cell>
          <cell r="AZ12" t="str">
            <v>NA</v>
          </cell>
          <cell r="BA12" t="str">
            <v>NA</v>
          </cell>
          <cell r="BB12">
            <v>0</v>
          </cell>
          <cell r="BC12">
            <v>0</v>
          </cell>
          <cell r="BD12">
            <v>0</v>
          </cell>
          <cell r="BE12">
            <v>0</v>
          </cell>
          <cell r="BF12">
            <v>0</v>
          </cell>
          <cell r="BG12">
            <v>0</v>
          </cell>
          <cell r="BH12">
            <v>0</v>
          </cell>
          <cell r="BI12">
            <v>0</v>
          </cell>
          <cell r="BJ12">
            <v>0</v>
          </cell>
          <cell r="BK12">
            <v>0</v>
          </cell>
          <cell r="BL12">
            <v>0</v>
          </cell>
          <cell r="BM12">
            <v>0</v>
          </cell>
          <cell r="BN12">
            <v>0</v>
          </cell>
          <cell r="BO12" t="str">
            <v>NA</v>
          </cell>
          <cell r="BP12" t="str">
            <v>NA</v>
          </cell>
          <cell r="BQ12" t="str">
            <v>NA</v>
          </cell>
          <cell r="BR12">
            <v>0</v>
          </cell>
          <cell r="BS12">
            <v>0</v>
          </cell>
          <cell r="BT12">
            <v>0</v>
          </cell>
          <cell r="BU12">
            <v>0</v>
          </cell>
          <cell r="BV12">
            <v>0</v>
          </cell>
          <cell r="BW12">
            <v>0</v>
          </cell>
          <cell r="BX12">
            <v>0</v>
          </cell>
          <cell r="BY12">
            <v>0</v>
          </cell>
          <cell r="BZ12">
            <v>0</v>
          </cell>
          <cell r="CA12">
            <v>0</v>
          </cell>
          <cell r="CB12">
            <v>0</v>
          </cell>
          <cell r="CC12">
            <v>0</v>
          </cell>
          <cell r="CD12">
            <v>0</v>
          </cell>
          <cell r="CE12" t="str">
            <v>NA</v>
          </cell>
          <cell r="CF12" t="str">
            <v>NA</v>
          </cell>
          <cell r="CG12" t="str">
            <v>NA</v>
          </cell>
          <cell r="CH12">
            <v>0</v>
          </cell>
          <cell r="CI12">
            <v>0</v>
          </cell>
          <cell r="CJ12">
            <v>0</v>
          </cell>
          <cell r="CK12">
            <v>0</v>
          </cell>
          <cell r="CL12">
            <v>0</v>
          </cell>
          <cell r="CM12">
            <v>0</v>
          </cell>
          <cell r="CN12">
            <v>0</v>
          </cell>
          <cell r="CO12">
            <v>0</v>
          </cell>
          <cell r="CP12">
            <v>0</v>
          </cell>
          <cell r="CQ12">
            <v>0</v>
          </cell>
          <cell r="CR12">
            <v>0</v>
          </cell>
          <cell r="CS12">
            <v>0</v>
          </cell>
          <cell r="CT12">
            <v>0</v>
          </cell>
          <cell r="CU12" t="str">
            <v>NA</v>
          </cell>
          <cell r="CV12" t="str">
            <v>NA</v>
          </cell>
          <cell r="CW12" t="str">
            <v>NA</v>
          </cell>
          <cell r="CX12">
            <v>0</v>
          </cell>
          <cell r="CY12">
            <v>0</v>
          </cell>
          <cell r="CZ12">
            <v>0</v>
          </cell>
          <cell r="DA12">
            <v>0</v>
          </cell>
          <cell r="DB12">
            <v>0</v>
          </cell>
          <cell r="DC12">
            <v>0</v>
          </cell>
          <cell r="DD12">
            <v>0</v>
          </cell>
          <cell r="DE12">
            <v>0</v>
          </cell>
          <cell r="DF12">
            <v>0</v>
          </cell>
          <cell r="DG12">
            <v>0</v>
          </cell>
          <cell r="DH12">
            <v>0</v>
          </cell>
          <cell r="DI12">
            <v>0</v>
          </cell>
          <cell r="DJ12">
            <v>0</v>
          </cell>
          <cell r="DK12" t="str">
            <v>NA</v>
          </cell>
          <cell r="DL12" t="str">
            <v>NA</v>
          </cell>
          <cell r="DM12" t="str">
            <v>NA</v>
          </cell>
          <cell r="DN12">
            <v>0</v>
          </cell>
          <cell r="DO12">
            <v>0</v>
          </cell>
          <cell r="DP12">
            <v>0</v>
          </cell>
          <cell r="DQ12">
            <v>0</v>
          </cell>
          <cell r="DR12">
            <v>0</v>
          </cell>
          <cell r="DS12">
            <v>0</v>
          </cell>
          <cell r="DT12">
            <v>0</v>
          </cell>
          <cell r="DU12">
            <v>0</v>
          </cell>
          <cell r="DV12">
            <v>0</v>
          </cell>
          <cell r="DW12">
            <v>0</v>
          </cell>
          <cell r="DX12">
            <v>0</v>
          </cell>
          <cell r="DY12">
            <v>0</v>
          </cell>
          <cell r="DZ12">
            <v>0</v>
          </cell>
          <cell r="EA12" t="str">
            <v>NA</v>
          </cell>
          <cell r="EB12" t="str">
            <v>NA</v>
          </cell>
          <cell r="EC12" t="str">
            <v>NA</v>
          </cell>
          <cell r="ED12">
            <v>0</v>
          </cell>
          <cell r="EE12">
            <v>0</v>
          </cell>
          <cell r="EF12">
            <v>0</v>
          </cell>
          <cell r="EG12">
            <v>0</v>
          </cell>
          <cell r="EH12">
            <v>0</v>
          </cell>
          <cell r="EI12">
            <v>0</v>
          </cell>
          <cell r="EJ12">
            <v>0</v>
          </cell>
          <cell r="EK12">
            <v>0</v>
          </cell>
          <cell r="EL12">
            <v>0</v>
          </cell>
          <cell r="EM12">
            <v>0</v>
          </cell>
          <cell r="EN12">
            <v>0</v>
          </cell>
          <cell r="EO12">
            <v>0</v>
          </cell>
          <cell r="EP12">
            <v>0</v>
          </cell>
          <cell r="EQ12" t="str">
            <v>NA</v>
          </cell>
          <cell r="ER12" t="str">
            <v>NA</v>
          </cell>
          <cell r="ES12" t="str">
            <v>NA</v>
          </cell>
          <cell r="ET12">
            <v>0</v>
          </cell>
          <cell r="EU12">
            <v>0</v>
          </cell>
          <cell r="EV12">
            <v>0</v>
          </cell>
          <cell r="EW12">
            <v>0</v>
          </cell>
          <cell r="EX12">
            <v>0</v>
          </cell>
          <cell r="EY12">
            <v>0</v>
          </cell>
          <cell r="EZ12">
            <v>0</v>
          </cell>
          <cell r="FA12">
            <v>0</v>
          </cell>
          <cell r="FB12">
            <v>0</v>
          </cell>
          <cell r="FC12">
            <v>0</v>
          </cell>
          <cell r="FD12">
            <v>0</v>
          </cell>
          <cell r="FE12">
            <v>0</v>
          </cell>
          <cell r="FF12">
            <v>0</v>
          </cell>
          <cell r="FG12" t="str">
            <v>NA</v>
          </cell>
          <cell r="FH12" t="str">
            <v>NA</v>
          </cell>
          <cell r="FI12" t="str">
            <v>NA</v>
          </cell>
          <cell r="FJ12">
            <v>0</v>
          </cell>
          <cell r="FK12">
            <v>0</v>
          </cell>
          <cell r="FL12">
            <v>0</v>
          </cell>
          <cell r="FM12">
            <v>0</v>
          </cell>
          <cell r="FN12">
            <v>0</v>
          </cell>
          <cell r="FO12">
            <v>0</v>
          </cell>
          <cell r="FP12">
            <v>0</v>
          </cell>
          <cell r="FQ12">
            <v>0</v>
          </cell>
          <cell r="FR12">
            <v>0</v>
          </cell>
          <cell r="FS12">
            <v>0</v>
          </cell>
          <cell r="FT12">
            <v>0</v>
          </cell>
          <cell r="FU12">
            <v>0</v>
          </cell>
          <cell r="FV12">
            <v>0</v>
          </cell>
          <cell r="FW12" t="str">
            <v>NA</v>
          </cell>
          <cell r="FX12" t="str">
            <v>NA</v>
          </cell>
          <cell r="FY12" t="str">
            <v>NA</v>
          </cell>
          <cell r="FZ12">
            <v>0</v>
          </cell>
          <cell r="GA12">
            <v>0</v>
          </cell>
          <cell r="GB12">
            <v>0</v>
          </cell>
          <cell r="GC12">
            <v>0</v>
          </cell>
          <cell r="GD12">
            <v>0</v>
          </cell>
          <cell r="GE12">
            <v>0</v>
          </cell>
          <cell r="GF12">
            <v>0</v>
          </cell>
          <cell r="GG12">
            <v>0</v>
          </cell>
          <cell r="GH12">
            <v>0</v>
          </cell>
          <cell r="GI12">
            <v>0</v>
          </cell>
          <cell r="GJ12">
            <v>0</v>
          </cell>
          <cell r="GK12">
            <v>0</v>
          </cell>
          <cell r="GL12">
            <v>0</v>
          </cell>
          <cell r="GM12" t="str">
            <v>NA</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F_Tous"/>
    </sheetNames>
    <sheetDataSet>
      <sheetData sheetId="0">
        <row r="3">
          <cell r="A3" t="str">
            <v>TF-2019-01</v>
          </cell>
          <cell r="B3">
            <v>0</v>
          </cell>
          <cell r="C3" t="str">
            <v>X</v>
          </cell>
          <cell r="D3" t="str">
            <v>SOR</v>
          </cell>
          <cell r="E3" t="str">
            <v>Territoires structurés et gestion intégrée des ressources</v>
          </cell>
          <cell r="F3" t="str">
            <v>Secteur métro et sud</v>
          </cell>
          <cell r="G3" t="str">
            <v>R-05-06-13-16 Estrie--Montréal--Laval--Montérégie</v>
          </cell>
          <cell r="H3" t="str">
            <v>non</v>
          </cell>
          <cell r="I3" t="str">
            <v>5 ans</v>
          </cell>
          <cell r="J3" t="str">
            <v>Projet récurrent</v>
          </cell>
          <cell r="K3" t="str">
            <v>En continu</v>
          </cell>
          <cell r="L3" t="str">
            <v>Projet ponctuel (durée déterminée, réalisé une seule fois, production de livrables, etc.)</v>
          </cell>
          <cell r="M3" t="str">
            <v>Délimitation et mise en place de cinq refuges fauniques en Montérégie (dont 1 à Laval, les Laurentides et Lanaudière, mais géré par la DGFa-Montérégie)</v>
          </cell>
          <cell r="N3" t="str">
            <v xml:space="preserve">La grande région de Montréal abrite une grande biodiversité. Cette région comporte de nombreux habitats fauniques qui font face aux pressions de développement et d'impacts élevés des activités humaines. Le bassin de population de la région de Montréal dispose de nombreux adeptes d'activités en nature, de la pêche à l'ornithologie. Afin d'améliorer la protection des espèces fauniques et de leurs habitats au profit des Québécois, notamment, des efforts sont investis par la direction régionale visant la création ou l'agrandissement de six (6) refuges fauniques sur son territoire: 1- agrandir deux refuges fauniques existants (le refuge faunique de la Rivière-des-Mille-Îles et le refuge faunique Pierre-Étienne-Fortin (Richelieu) et créer trois autres refuges fauniques soit celui de Marguerite-d'Youville (île Saint-Bernard), du Boisé-Du Tremblay (Longueuil), premier refuge faunique en terres privées, et de la Baie Lavallière. Ces lieux exceptionnels doivent obtenir le statut de refuge faunique, afin d'assurer leur protection et leur mise en valeur dans des délais qui permettront le maintien de leur intégrité et l'application de mesures de gestion favorables aux espèces fauniques résidentes. La gestion de ces dossiers se fait en continu.             </v>
          </cell>
          <cell r="O3" t="str">
            <v>L'attribution de statut de refuge faunique en vertu de la Loi sur la conservation et la mise en valeur de la faune (RLRQ, chapitre C-61.1). Avancement et coordination des projets de délimitation avec la  chargé de la description tehnique, des consultations sous sa responsabilité et de la préparation de l'arrêté ministériel et du projet de règlement. Développement coinjointement avec tous les intervenants d'un projet règlementaire pour les nouveaux refuges et si nécessaire pour les projets d'agrandissement. Par la suite le SOR coordonne le développement d'un plan d'activités en collaboration avec les partenaires et la surveillance du site et la production des informations pour la clientèle des refuges.</v>
          </cell>
          <cell r="P3" t="str">
            <v>Obtention du statut par délimitation et règlements pour les projets de refuges fauniques de Marguerite d'Youville, du Boisé-Du Tremblay et de la Baie Lavallière. Modification de la délimitation (agrandissement) et du règlement du refuge faunique de la Rivière-des-Mille-Îles et de celui de Pierre-Étienne-Fortin. Développement des plans d'activités et de gestion des refuges avec des partenaires.</v>
          </cell>
          <cell r="Q3" t="str">
            <v>(À compléter ultérieurement, lors de la reddition de comptes)</v>
          </cell>
          <cell r="R3" t="str">
            <v>Carl Patenaude-Levasseur</v>
          </cell>
          <cell r="S3" t="str">
            <v>R-05-06-13-16 Estrie--Montréal--Laval--Montérégie</v>
          </cell>
          <cell r="T3" t="str">
            <v>NA</v>
          </cell>
          <cell r="U3" t="str">
            <v>NA</v>
          </cell>
          <cell r="V3">
            <v>0</v>
          </cell>
          <cell r="W3">
            <v>0</v>
          </cell>
          <cell r="X3">
            <v>0</v>
          </cell>
          <cell r="Y3">
            <v>0</v>
          </cell>
          <cell r="Z3">
            <v>0</v>
          </cell>
          <cell r="AA3">
            <v>0</v>
          </cell>
          <cell r="AB3">
            <v>0</v>
          </cell>
          <cell r="AC3">
            <v>0</v>
          </cell>
          <cell r="AD3">
            <v>0</v>
          </cell>
          <cell r="AE3">
            <v>0</v>
          </cell>
          <cell r="AF3">
            <v>0</v>
          </cell>
          <cell r="AG3">
            <v>0</v>
          </cell>
          <cell r="AH3">
            <v>0</v>
          </cell>
          <cell r="AI3" t="str">
            <v>NA</v>
          </cell>
          <cell r="AJ3" t="str">
            <v>NA</v>
          </cell>
          <cell r="AK3" t="str">
            <v>NA</v>
          </cell>
          <cell r="AL3">
            <v>0</v>
          </cell>
          <cell r="AM3">
            <v>0</v>
          </cell>
          <cell r="AN3">
            <v>0</v>
          </cell>
          <cell r="AO3">
            <v>0</v>
          </cell>
          <cell r="AP3">
            <v>0</v>
          </cell>
          <cell r="AQ3">
            <v>0</v>
          </cell>
          <cell r="AR3">
            <v>0</v>
          </cell>
          <cell r="AS3">
            <v>0</v>
          </cell>
          <cell r="AT3">
            <v>0</v>
          </cell>
          <cell r="AU3">
            <v>0</v>
          </cell>
          <cell r="AV3">
            <v>0</v>
          </cell>
          <cell r="AW3">
            <v>0</v>
          </cell>
          <cell r="AX3">
            <v>0</v>
          </cell>
          <cell r="AY3" t="str">
            <v>NA</v>
          </cell>
          <cell r="AZ3" t="str">
            <v>NA</v>
          </cell>
          <cell r="BA3" t="str">
            <v>NA</v>
          </cell>
          <cell r="BB3">
            <v>0</v>
          </cell>
          <cell r="BC3">
            <v>0</v>
          </cell>
          <cell r="BD3">
            <v>0</v>
          </cell>
          <cell r="BE3">
            <v>0</v>
          </cell>
          <cell r="BF3">
            <v>0</v>
          </cell>
          <cell r="BG3">
            <v>0</v>
          </cell>
          <cell r="BH3">
            <v>0</v>
          </cell>
          <cell r="BI3">
            <v>0</v>
          </cell>
          <cell r="BJ3">
            <v>0</v>
          </cell>
          <cell r="BK3">
            <v>0</v>
          </cell>
          <cell r="BL3">
            <v>0</v>
          </cell>
          <cell r="BM3">
            <v>0</v>
          </cell>
          <cell r="BN3">
            <v>0</v>
          </cell>
          <cell r="BO3" t="str">
            <v>NA</v>
          </cell>
          <cell r="BP3" t="str">
            <v>NA</v>
          </cell>
          <cell r="BQ3" t="str">
            <v>NA</v>
          </cell>
          <cell r="BR3">
            <v>0</v>
          </cell>
          <cell r="BS3">
            <v>0</v>
          </cell>
          <cell r="BT3">
            <v>0</v>
          </cell>
          <cell r="BU3">
            <v>0</v>
          </cell>
          <cell r="BV3">
            <v>0</v>
          </cell>
          <cell r="BW3">
            <v>0</v>
          </cell>
          <cell r="BX3">
            <v>0</v>
          </cell>
          <cell r="BY3">
            <v>0</v>
          </cell>
          <cell r="BZ3">
            <v>0</v>
          </cell>
          <cell r="CA3">
            <v>0</v>
          </cell>
          <cell r="CB3">
            <v>0</v>
          </cell>
          <cell r="CC3">
            <v>0</v>
          </cell>
          <cell r="CD3">
            <v>0</v>
          </cell>
          <cell r="CE3" t="str">
            <v>NA</v>
          </cell>
          <cell r="CF3" t="str">
            <v>R-05-06-13-16</v>
          </cell>
          <cell r="CG3" t="str">
            <v>Lyne Bouthilier, Kateri Lescop Sinclair , Sylvie Laurence, Steve Garceau,Nathalie Vachon, simon bellefleur. Mélissa lamoureux</v>
          </cell>
          <cell r="CH3">
            <v>8</v>
          </cell>
          <cell r="CI3">
            <v>80</v>
          </cell>
          <cell r="CJ3">
            <v>0</v>
          </cell>
          <cell r="CK3">
            <v>0</v>
          </cell>
          <cell r="CL3">
            <v>0</v>
          </cell>
          <cell r="CM3">
            <v>26480</v>
          </cell>
          <cell r="CN3">
            <v>0</v>
          </cell>
          <cell r="CO3">
            <v>0</v>
          </cell>
          <cell r="CP3">
            <v>19020</v>
          </cell>
          <cell r="CQ3">
            <v>0</v>
          </cell>
          <cell r="CR3">
            <v>7460</v>
          </cell>
          <cell r="CS3">
            <v>0</v>
          </cell>
          <cell r="CT3">
            <v>0</v>
          </cell>
          <cell r="CU3" t="str">
            <v>R</v>
          </cell>
          <cell r="CV3" t="str">
            <v>NA</v>
          </cell>
          <cell r="CW3" t="str">
            <v>NA</v>
          </cell>
          <cell r="CX3">
            <v>0</v>
          </cell>
          <cell r="CY3">
            <v>0</v>
          </cell>
          <cell r="CZ3">
            <v>0</v>
          </cell>
          <cell r="DA3">
            <v>0</v>
          </cell>
          <cell r="DB3">
            <v>0</v>
          </cell>
          <cell r="DC3">
            <v>0</v>
          </cell>
          <cell r="DD3">
            <v>0</v>
          </cell>
          <cell r="DE3">
            <v>0</v>
          </cell>
          <cell r="DF3">
            <v>0</v>
          </cell>
          <cell r="DG3">
            <v>0</v>
          </cell>
          <cell r="DH3">
            <v>0</v>
          </cell>
          <cell r="DI3">
            <v>0</v>
          </cell>
          <cell r="DJ3">
            <v>0</v>
          </cell>
          <cell r="DK3" t="str">
            <v>NA</v>
          </cell>
          <cell r="DL3" t="str">
            <v>NA</v>
          </cell>
          <cell r="DM3" t="str">
            <v>NA</v>
          </cell>
          <cell r="DN3">
            <v>0</v>
          </cell>
          <cell r="DO3">
            <v>0</v>
          </cell>
          <cell r="DP3">
            <v>0</v>
          </cell>
          <cell r="DQ3">
            <v>0</v>
          </cell>
          <cell r="DR3">
            <v>0</v>
          </cell>
          <cell r="DS3">
            <v>0</v>
          </cell>
          <cell r="DT3">
            <v>0</v>
          </cell>
          <cell r="DU3">
            <v>0</v>
          </cell>
          <cell r="DV3">
            <v>0</v>
          </cell>
          <cell r="DW3">
            <v>0</v>
          </cell>
          <cell r="DX3">
            <v>0</v>
          </cell>
          <cell r="DY3">
            <v>0</v>
          </cell>
          <cell r="DZ3">
            <v>0</v>
          </cell>
          <cell r="EA3" t="str">
            <v>NA</v>
          </cell>
          <cell r="EB3" t="str">
            <v>NA</v>
          </cell>
          <cell r="EC3" t="str">
            <v>NA</v>
          </cell>
          <cell r="ED3">
            <v>0</v>
          </cell>
          <cell r="EE3">
            <v>0</v>
          </cell>
          <cell r="EF3">
            <v>0</v>
          </cell>
          <cell r="EG3">
            <v>0</v>
          </cell>
          <cell r="EH3">
            <v>0</v>
          </cell>
          <cell r="EI3">
            <v>0</v>
          </cell>
          <cell r="EJ3">
            <v>0</v>
          </cell>
          <cell r="EK3">
            <v>0</v>
          </cell>
          <cell r="EL3">
            <v>0</v>
          </cell>
          <cell r="EM3">
            <v>0</v>
          </cell>
          <cell r="EN3">
            <v>0</v>
          </cell>
          <cell r="EO3">
            <v>0</v>
          </cell>
          <cell r="EP3">
            <v>0</v>
          </cell>
          <cell r="EQ3" t="str">
            <v>NA</v>
          </cell>
          <cell r="ER3" t="str">
            <v>NA</v>
          </cell>
          <cell r="ES3" t="str">
            <v>NA</v>
          </cell>
          <cell r="ET3">
            <v>0</v>
          </cell>
          <cell r="EU3">
            <v>0</v>
          </cell>
          <cell r="EV3">
            <v>0</v>
          </cell>
          <cell r="EW3">
            <v>0</v>
          </cell>
          <cell r="EX3">
            <v>0</v>
          </cell>
          <cell r="EY3">
            <v>0</v>
          </cell>
          <cell r="EZ3">
            <v>0</v>
          </cell>
          <cell r="FA3">
            <v>0</v>
          </cell>
          <cell r="FB3">
            <v>0</v>
          </cell>
          <cell r="FC3">
            <v>0</v>
          </cell>
          <cell r="FD3">
            <v>0</v>
          </cell>
          <cell r="FE3">
            <v>0</v>
          </cell>
          <cell r="FF3">
            <v>0</v>
          </cell>
          <cell r="FG3" t="str">
            <v>NA</v>
          </cell>
          <cell r="FH3" t="str">
            <v>NA</v>
          </cell>
          <cell r="FI3" t="str">
            <v>NA</v>
          </cell>
          <cell r="FJ3">
            <v>0</v>
          </cell>
          <cell r="FK3">
            <v>0</v>
          </cell>
          <cell r="FL3">
            <v>0</v>
          </cell>
          <cell r="FM3">
            <v>0</v>
          </cell>
          <cell r="FN3">
            <v>0</v>
          </cell>
          <cell r="FO3">
            <v>0</v>
          </cell>
          <cell r="FP3">
            <v>0</v>
          </cell>
          <cell r="FQ3">
            <v>0</v>
          </cell>
          <cell r="FR3">
            <v>0</v>
          </cell>
          <cell r="FS3">
            <v>0</v>
          </cell>
          <cell r="FT3">
            <v>0</v>
          </cell>
          <cell r="FU3">
            <v>0</v>
          </cell>
          <cell r="FV3">
            <v>0</v>
          </cell>
          <cell r="FW3" t="str">
            <v>NA</v>
          </cell>
          <cell r="FX3" t="str">
            <v>NA</v>
          </cell>
          <cell r="FY3" t="str">
            <v>NA</v>
          </cell>
          <cell r="FZ3">
            <v>0</v>
          </cell>
          <cell r="GA3">
            <v>0</v>
          </cell>
          <cell r="GB3">
            <v>0</v>
          </cell>
          <cell r="GC3">
            <v>0</v>
          </cell>
          <cell r="GD3">
            <v>0</v>
          </cell>
          <cell r="GE3">
            <v>0</v>
          </cell>
          <cell r="GF3">
            <v>0</v>
          </cell>
          <cell r="GG3">
            <v>0</v>
          </cell>
          <cell r="GH3">
            <v>0</v>
          </cell>
          <cell r="GI3">
            <v>0</v>
          </cell>
          <cell r="GJ3">
            <v>0</v>
          </cell>
          <cell r="GK3">
            <v>0</v>
          </cell>
          <cell r="GL3">
            <v>0</v>
          </cell>
          <cell r="GM3" t="str">
            <v>NA</v>
          </cell>
        </row>
        <row r="4">
          <cell r="A4" t="str">
            <v>TF-2019-02</v>
          </cell>
          <cell r="B4">
            <v>0</v>
          </cell>
          <cell r="C4" t="str">
            <v>X</v>
          </cell>
          <cell r="D4" t="str">
            <v>SFP</v>
          </cell>
          <cell r="E4" t="str">
            <v>Territoires structurés et gestion intégrée des ressources</v>
          </cell>
          <cell r="F4" t="str">
            <v>DGVPN</v>
          </cell>
          <cell r="G4" t="str">
            <v>DCHALTF</v>
          </cell>
          <cell r="H4" t="str">
            <v>non</v>
          </cell>
          <cell r="I4" t="str">
            <v>1 an</v>
          </cell>
          <cell r="J4" t="str">
            <v>Dernière année</v>
          </cell>
          <cell r="K4" t="str">
            <v>Avril</v>
          </cell>
          <cell r="L4" t="str">
            <v>Activité autre (comité, groupe de travail, etc.)</v>
          </cell>
          <cell r="M4" t="str">
            <v>Barrages: Modalité d'application du chapitre IV.1 de la LCMVF et du RHF et harmonisation intergouvernementale</v>
          </cell>
          <cell r="N4" t="str">
            <v xml:space="preserve">L’application du chapitre IV.1 de la Loi sur la conservation et la mise en valeur de la faune (RLRQ, c. C-61.1) et plus particulièrement de l’article 128.7, peut être ardue dans le cas de travaux sur des barrages. Les impacts sur l’habitat du poisson peuvent s’avérer très variables et leur évaluation par les analystes peut différer. Pour assurer une cohérence dans l’analyse des demandes d’autorisations d’activités influençant le niveau d'eau d’un réservoir, des directives claires doivent être produites. 
La Loi sur les pêches (L.R.C. (1985), c. F-14) s’applique également dans le cas de travaux sur des barrages, en vertu de laquelle des autorisations peuvent être émises par le MPO pour de telles activités. Une harmonisation intergouvernementale est donc nécessaire. </v>
          </cell>
          <cell r="O4" t="str">
            <v xml:space="preserve">Produire des lignes directrices claires sur les moyens d’évaluation des impacts de travaux sur des barrages et sur les modes de réduction et de compensation de ceux-ci. Un groupe de travail a été formé en 2018 afin de travailler à produire ces lignes directrices destinées aux analystes du MFFP.
Un comité regroupant le MPO et le MELCC visera à identifier les besoins d’harmonisation lors de demandes d’autorisation pour des travaux sur des barrages. Ce comité a pour objectif de définir des procédures visant à éviter la double compensation, uniformiser les conditions d’autorisations émises en vertu des lois provinciales et fédérales et faciliter l’échange d’information entre les gouvernements.
</v>
          </cell>
          <cell r="P4" t="str">
            <v xml:space="preserve">2019 - Lignes directrices sur l’évaluation des impacts de travaux sur les barrages. 
2019 - Directives sur la réduction des impacts et sur la compensation des pertes d’habitat du poisson lors de travaux sur les barrages.
</v>
          </cell>
          <cell r="Q4" t="str">
            <v>(À compléter ultérieurement, lors de la reddition de comptes)</v>
          </cell>
          <cell r="R4" t="str">
            <v>Mathieu Oreiller</v>
          </cell>
          <cell r="S4" t="str">
            <v>DCHALTF</v>
          </cell>
          <cell r="T4" t="str">
            <v>NA</v>
          </cell>
          <cell r="U4" t="str">
            <v>NA</v>
          </cell>
          <cell r="V4">
            <v>0</v>
          </cell>
          <cell r="W4">
            <v>0</v>
          </cell>
          <cell r="X4">
            <v>0</v>
          </cell>
          <cell r="Y4">
            <v>0</v>
          </cell>
          <cell r="Z4">
            <v>0</v>
          </cell>
          <cell r="AA4">
            <v>0</v>
          </cell>
          <cell r="AB4">
            <v>0</v>
          </cell>
          <cell r="AC4">
            <v>0</v>
          </cell>
          <cell r="AD4">
            <v>0</v>
          </cell>
          <cell r="AE4">
            <v>0</v>
          </cell>
          <cell r="AF4">
            <v>0</v>
          </cell>
          <cell r="AG4">
            <v>0</v>
          </cell>
          <cell r="AH4">
            <v>0</v>
          </cell>
          <cell r="AI4" t="str">
            <v>NA</v>
          </cell>
          <cell r="AJ4" t="str">
            <v>NA</v>
          </cell>
          <cell r="AK4" t="str">
            <v>NA</v>
          </cell>
          <cell r="AL4">
            <v>0</v>
          </cell>
          <cell r="AM4">
            <v>0</v>
          </cell>
          <cell r="AN4">
            <v>0</v>
          </cell>
          <cell r="AO4">
            <v>0</v>
          </cell>
          <cell r="AP4">
            <v>0</v>
          </cell>
          <cell r="AQ4">
            <v>0</v>
          </cell>
          <cell r="AR4">
            <v>0</v>
          </cell>
          <cell r="AS4">
            <v>0</v>
          </cell>
          <cell r="AT4">
            <v>0</v>
          </cell>
          <cell r="AU4">
            <v>0</v>
          </cell>
          <cell r="AV4">
            <v>0</v>
          </cell>
          <cell r="AW4">
            <v>0</v>
          </cell>
          <cell r="AX4">
            <v>0</v>
          </cell>
          <cell r="AY4" t="str">
            <v>NA</v>
          </cell>
          <cell r="AZ4" t="str">
            <v>R-03-12</v>
          </cell>
          <cell r="BA4" t="str">
            <v>Benoît Thomas</v>
          </cell>
          <cell r="BB4">
            <v>2</v>
          </cell>
          <cell r="BC4">
            <v>5</v>
          </cell>
          <cell r="BD4">
            <v>0</v>
          </cell>
          <cell r="BE4">
            <v>0</v>
          </cell>
          <cell r="BF4">
            <v>0</v>
          </cell>
          <cell r="BG4">
            <v>1970</v>
          </cell>
          <cell r="BH4">
            <v>0</v>
          </cell>
          <cell r="BI4">
            <v>0</v>
          </cell>
          <cell r="BJ4">
            <v>0</v>
          </cell>
          <cell r="BK4">
            <v>75</v>
          </cell>
          <cell r="BL4">
            <v>1970</v>
          </cell>
          <cell r="BM4">
            <v>0</v>
          </cell>
          <cell r="BN4">
            <v>75</v>
          </cell>
          <cell r="BO4" t="str">
            <v>C</v>
          </cell>
          <cell r="BP4" t="str">
            <v>R-04-17</v>
          </cell>
          <cell r="BQ4" t="str">
            <v>Nathalie Gélinas</v>
          </cell>
          <cell r="BR4">
            <v>0</v>
          </cell>
          <cell r="BS4">
            <v>5</v>
          </cell>
          <cell r="BT4">
            <v>0</v>
          </cell>
          <cell r="BU4">
            <v>0</v>
          </cell>
          <cell r="BV4">
            <v>0</v>
          </cell>
          <cell r="BW4">
            <v>1550</v>
          </cell>
          <cell r="BX4">
            <v>0</v>
          </cell>
          <cell r="BY4">
            <v>0</v>
          </cell>
          <cell r="BZ4">
            <v>0</v>
          </cell>
          <cell r="CA4">
            <v>0</v>
          </cell>
          <cell r="CB4">
            <v>1550</v>
          </cell>
          <cell r="CC4">
            <v>0</v>
          </cell>
          <cell r="CD4">
            <v>0</v>
          </cell>
          <cell r="CE4" t="str">
            <v>C</v>
          </cell>
          <cell r="CF4" t="str">
            <v>NA</v>
          </cell>
          <cell r="CG4" t="str">
            <v>NA</v>
          </cell>
          <cell r="CH4">
            <v>0</v>
          </cell>
          <cell r="CI4">
            <v>0</v>
          </cell>
          <cell r="CJ4">
            <v>0</v>
          </cell>
          <cell r="CK4">
            <v>0</v>
          </cell>
          <cell r="CL4">
            <v>0</v>
          </cell>
          <cell r="CM4">
            <v>0</v>
          </cell>
          <cell r="CN4">
            <v>0</v>
          </cell>
          <cell r="CO4">
            <v>0</v>
          </cell>
          <cell r="CP4">
            <v>0</v>
          </cell>
          <cell r="CQ4">
            <v>0</v>
          </cell>
          <cell r="CR4">
            <v>0</v>
          </cell>
          <cell r="CS4">
            <v>0</v>
          </cell>
          <cell r="CT4">
            <v>0</v>
          </cell>
          <cell r="CU4" t="str">
            <v>NA</v>
          </cell>
          <cell r="CV4" t="str">
            <v>NA</v>
          </cell>
          <cell r="CW4" t="str">
            <v>NA</v>
          </cell>
          <cell r="CX4">
            <v>0</v>
          </cell>
          <cell r="CY4">
            <v>0</v>
          </cell>
          <cell r="CZ4">
            <v>0</v>
          </cell>
          <cell r="DA4">
            <v>0</v>
          </cell>
          <cell r="DB4">
            <v>0</v>
          </cell>
          <cell r="DC4">
            <v>0</v>
          </cell>
          <cell r="DD4">
            <v>0</v>
          </cell>
          <cell r="DE4">
            <v>0</v>
          </cell>
          <cell r="DF4">
            <v>0</v>
          </cell>
          <cell r="DG4">
            <v>0</v>
          </cell>
          <cell r="DH4">
            <v>0</v>
          </cell>
          <cell r="DI4">
            <v>0</v>
          </cell>
          <cell r="DJ4">
            <v>0</v>
          </cell>
          <cell r="DK4" t="str">
            <v>NA</v>
          </cell>
          <cell r="DL4" t="str">
            <v>NA</v>
          </cell>
          <cell r="DM4" t="str">
            <v>NA</v>
          </cell>
          <cell r="DN4">
            <v>0</v>
          </cell>
          <cell r="DO4">
            <v>0</v>
          </cell>
          <cell r="DP4">
            <v>0</v>
          </cell>
          <cell r="DQ4">
            <v>0</v>
          </cell>
          <cell r="DR4">
            <v>0</v>
          </cell>
          <cell r="DS4">
            <v>0</v>
          </cell>
          <cell r="DT4">
            <v>0</v>
          </cell>
          <cell r="DU4">
            <v>0</v>
          </cell>
          <cell r="DV4">
            <v>0</v>
          </cell>
          <cell r="DW4">
            <v>0</v>
          </cell>
          <cell r="DX4">
            <v>0</v>
          </cell>
          <cell r="DY4">
            <v>0</v>
          </cell>
          <cell r="DZ4">
            <v>0</v>
          </cell>
          <cell r="EA4" t="str">
            <v>NA</v>
          </cell>
          <cell r="EB4" t="str">
            <v>NA</v>
          </cell>
          <cell r="EC4" t="str">
            <v>NA</v>
          </cell>
          <cell r="ED4">
            <v>0</v>
          </cell>
          <cell r="EE4">
            <v>0</v>
          </cell>
          <cell r="EF4">
            <v>0</v>
          </cell>
          <cell r="EG4">
            <v>0</v>
          </cell>
          <cell r="EH4">
            <v>0</v>
          </cell>
          <cell r="EI4">
            <v>0</v>
          </cell>
          <cell r="EJ4">
            <v>0</v>
          </cell>
          <cell r="EK4">
            <v>0</v>
          </cell>
          <cell r="EL4">
            <v>0</v>
          </cell>
          <cell r="EM4">
            <v>0</v>
          </cell>
          <cell r="EN4">
            <v>0</v>
          </cell>
          <cell r="EO4">
            <v>0</v>
          </cell>
          <cell r="EP4">
            <v>0</v>
          </cell>
          <cell r="EQ4" t="str">
            <v>NA</v>
          </cell>
          <cell r="ER4" t="str">
            <v>NA</v>
          </cell>
          <cell r="ES4" t="str">
            <v>NA</v>
          </cell>
          <cell r="ET4">
            <v>0</v>
          </cell>
          <cell r="EU4">
            <v>0</v>
          </cell>
          <cell r="EV4">
            <v>0</v>
          </cell>
          <cell r="EW4">
            <v>0</v>
          </cell>
          <cell r="EX4">
            <v>0</v>
          </cell>
          <cell r="EY4">
            <v>0</v>
          </cell>
          <cell r="EZ4">
            <v>0</v>
          </cell>
          <cell r="FA4">
            <v>0</v>
          </cell>
          <cell r="FB4">
            <v>0</v>
          </cell>
          <cell r="FC4">
            <v>0</v>
          </cell>
          <cell r="FD4">
            <v>0</v>
          </cell>
          <cell r="FE4">
            <v>0</v>
          </cell>
          <cell r="FF4">
            <v>0</v>
          </cell>
          <cell r="FG4" t="str">
            <v>NA</v>
          </cell>
          <cell r="FH4" t="str">
            <v>NA</v>
          </cell>
          <cell r="FI4" t="str">
            <v>NA</v>
          </cell>
          <cell r="FJ4">
            <v>0</v>
          </cell>
          <cell r="FK4">
            <v>0</v>
          </cell>
          <cell r="FL4">
            <v>0</v>
          </cell>
          <cell r="FM4">
            <v>0</v>
          </cell>
          <cell r="FN4">
            <v>0</v>
          </cell>
          <cell r="FO4">
            <v>0</v>
          </cell>
          <cell r="FP4">
            <v>0</v>
          </cell>
          <cell r="FQ4">
            <v>0</v>
          </cell>
          <cell r="FR4">
            <v>0</v>
          </cell>
          <cell r="FS4">
            <v>0</v>
          </cell>
          <cell r="FT4">
            <v>0</v>
          </cell>
          <cell r="FU4">
            <v>0</v>
          </cell>
          <cell r="FV4">
            <v>0</v>
          </cell>
          <cell r="FW4" t="str">
            <v>NA</v>
          </cell>
          <cell r="FX4" t="str">
            <v>NA</v>
          </cell>
          <cell r="FY4" t="str">
            <v>NA</v>
          </cell>
          <cell r="FZ4">
            <v>0</v>
          </cell>
          <cell r="GA4">
            <v>0</v>
          </cell>
          <cell r="GB4">
            <v>0</v>
          </cell>
          <cell r="GC4">
            <v>0</v>
          </cell>
          <cell r="GD4">
            <v>0</v>
          </cell>
          <cell r="GE4">
            <v>0</v>
          </cell>
          <cell r="GF4">
            <v>0</v>
          </cell>
          <cell r="GG4">
            <v>0</v>
          </cell>
          <cell r="GH4">
            <v>0</v>
          </cell>
          <cell r="GI4">
            <v>0</v>
          </cell>
          <cell r="GJ4">
            <v>0</v>
          </cell>
          <cell r="GK4">
            <v>0</v>
          </cell>
          <cell r="GL4">
            <v>0</v>
          </cell>
          <cell r="GM4" t="str">
            <v>NA</v>
          </cell>
        </row>
        <row r="5">
          <cell r="A5" t="str">
            <v>TF-2019-03</v>
          </cell>
          <cell r="B5">
            <v>0</v>
          </cell>
          <cell r="C5" t="str">
            <v>X</v>
          </cell>
          <cell r="D5" t="str">
            <v>SFP</v>
          </cell>
          <cell r="E5" t="str">
            <v>Territoires structurés et gestion intégrée des ressources</v>
          </cell>
          <cell r="F5" t="str">
            <v>DGVPN</v>
          </cell>
          <cell r="G5" t="str">
            <v>DCHALTF</v>
          </cell>
          <cell r="H5" t="str">
            <v>non</v>
          </cell>
          <cell r="I5" t="str">
            <v>3 ans</v>
          </cell>
          <cell r="J5" t="str">
            <v>2 ans sur 3</v>
          </cell>
          <cell r="K5" t="str">
            <v>En continu</v>
          </cell>
          <cell r="L5" t="str">
            <v>Projet ponctuel (durée déterminée, réalisé une seule fois, production de livrables, etc.)</v>
          </cell>
          <cell r="M5" t="str">
            <v>Système de gestion des habitats fauniques et autorisation - GHFA</v>
          </cell>
          <cell r="N5" t="str">
            <v xml:space="preserve">Contexte du projet
En appui à la mission du Secteur de la faune et des parcs, qui vise la conservation et la mise en valeur de la faune, dans une perspective de développement durable, le système actuel de gestion des habitats fauniques, le système DAG, sert à répertorier les habitats fauniques, à gérer les demandes d’autorisations et à assister les gestionnaires et les unités administratives dans l’application de la Loi sur la conservation et la mise en valeur de la faune (RLRQ, chapitre C-61.1), mais plus particulièrement de son chapitre IV.1. Il doit permettre de conserver et de gérer des informations fiables sur tous les habitats fauniques du Québec. Ce système a été mis en service et est exploité depuis 1992. Cependant, de nombreuses études et analyses ont permis dans les dernières années de confirmer que le système DAG-Maxi est désuet au niveau technologique et au niveau fonctionnel. De plus, il ne répond plus aux besoins de ses utilisateurs et il ne rencontre plus la globalité des objectifs du MFFP ni les principes gouvernementaux des ressources informationnelles, de sorte que sa refonte est demandée depuis 1999.
Problématiques
La solution actuelle est désuète tant au niveau technologique qu’au niveau de la réponse aux besoins d’affaires. Les impacts sur la continuité des opérations et des services sont importants notamment :
• Risque de ne pas respecter le cadre réglementaire et la loi.
• Délai élevé pour la réalisation de la mission.
• Difficultés d’exploiter l’information.
• Sécurité de l’information inadéquate.
• Complexité de la gestion des habitats fauniques.
• Nombre limité de ressources assurant le fonctionnement de la solution actuelle.
• Accès déficient à la cartographie des habitats fauniques. </v>
          </cell>
          <cell r="O5" t="str">
            <v xml:space="preserve">Objectifs
• Assurer une information complète, à jour et intègre dans un cadre de sécurité adapté;
• Fournir les mécanismes appropriés pour soutenir un suivi facilité et plus rigoureux des opérations;
• Adapter la prestation de service aux besoins de la clientèle et à l’intégration participative des partenaires;
• Uniformiser et simplifier au mieux les processus liés à la gestion des habitats fauniques;
• Assurer une évolution facilitée dans un contexte de développement durable.
</v>
          </cell>
          <cell r="P5" t="str">
            <v>Avant-projet : Août 2018
Gestion de projet : Septembre 2018 – à la fin du projet
Architecture détaillée : Septembre 2018 – Mars 2019
Conception/ réalisation/ implantation : Avril 2019 – Janvier 2021
Entretien/ rodage : Février 2021 – Juillet 2021</v>
          </cell>
          <cell r="Q5" t="str">
            <v>(À compléter ultérieurement, lors de la reddition de comptes)</v>
          </cell>
          <cell r="R5" t="str">
            <v>Noureddine Laarabat</v>
          </cell>
          <cell r="S5" t="str">
            <v>DCHALTF</v>
          </cell>
          <cell r="T5" t="str">
            <v>NA</v>
          </cell>
          <cell r="U5" t="str">
            <v>NA</v>
          </cell>
          <cell r="V5">
            <v>0</v>
          </cell>
          <cell r="W5">
            <v>0</v>
          </cell>
          <cell r="X5">
            <v>0</v>
          </cell>
          <cell r="Y5">
            <v>0</v>
          </cell>
          <cell r="Z5">
            <v>0</v>
          </cell>
          <cell r="AA5">
            <v>0</v>
          </cell>
          <cell r="AB5">
            <v>0</v>
          </cell>
          <cell r="AC5">
            <v>0</v>
          </cell>
          <cell r="AD5">
            <v>0</v>
          </cell>
          <cell r="AE5">
            <v>0</v>
          </cell>
          <cell r="AF5">
            <v>0</v>
          </cell>
          <cell r="AG5">
            <v>0</v>
          </cell>
          <cell r="AH5">
            <v>0</v>
          </cell>
          <cell r="AI5" t="str">
            <v>NA</v>
          </cell>
          <cell r="AJ5" t="str">
            <v>NA</v>
          </cell>
          <cell r="AK5" t="str">
            <v>NA</v>
          </cell>
          <cell r="AL5">
            <v>0</v>
          </cell>
          <cell r="AM5">
            <v>0</v>
          </cell>
          <cell r="AN5">
            <v>0</v>
          </cell>
          <cell r="AO5">
            <v>0</v>
          </cell>
          <cell r="AP5">
            <v>0</v>
          </cell>
          <cell r="AQ5">
            <v>0</v>
          </cell>
          <cell r="AR5">
            <v>0</v>
          </cell>
          <cell r="AS5">
            <v>0</v>
          </cell>
          <cell r="AT5">
            <v>0</v>
          </cell>
          <cell r="AU5">
            <v>0</v>
          </cell>
          <cell r="AV5">
            <v>0</v>
          </cell>
          <cell r="AW5">
            <v>0</v>
          </cell>
          <cell r="AX5">
            <v>0</v>
          </cell>
          <cell r="AY5" t="str">
            <v>NA</v>
          </cell>
          <cell r="AZ5" t="str">
            <v>NA</v>
          </cell>
          <cell r="BA5" t="str">
            <v>NA</v>
          </cell>
          <cell r="BB5">
            <v>0</v>
          </cell>
          <cell r="BC5">
            <v>0</v>
          </cell>
          <cell r="BD5">
            <v>0</v>
          </cell>
          <cell r="BE5">
            <v>0</v>
          </cell>
          <cell r="BF5">
            <v>0</v>
          </cell>
          <cell r="BG5">
            <v>0</v>
          </cell>
          <cell r="BH5">
            <v>0</v>
          </cell>
          <cell r="BI5">
            <v>0</v>
          </cell>
          <cell r="BJ5">
            <v>0</v>
          </cell>
          <cell r="BK5">
            <v>0</v>
          </cell>
          <cell r="BL5">
            <v>0</v>
          </cell>
          <cell r="BM5">
            <v>0</v>
          </cell>
          <cell r="BN5">
            <v>0</v>
          </cell>
          <cell r="BO5" t="str">
            <v>NA</v>
          </cell>
          <cell r="BP5" t="str">
            <v>NA</v>
          </cell>
          <cell r="BQ5" t="str">
            <v>NA</v>
          </cell>
          <cell r="BR5">
            <v>0</v>
          </cell>
          <cell r="BS5">
            <v>0</v>
          </cell>
          <cell r="BT5">
            <v>0</v>
          </cell>
          <cell r="BU5">
            <v>0</v>
          </cell>
          <cell r="BV5">
            <v>0</v>
          </cell>
          <cell r="BW5">
            <v>0</v>
          </cell>
          <cell r="BX5">
            <v>0</v>
          </cell>
          <cell r="BY5">
            <v>0</v>
          </cell>
          <cell r="BZ5">
            <v>0</v>
          </cell>
          <cell r="CA5">
            <v>0</v>
          </cell>
          <cell r="CB5">
            <v>0</v>
          </cell>
          <cell r="CC5">
            <v>0</v>
          </cell>
          <cell r="CD5">
            <v>0</v>
          </cell>
          <cell r="CE5" t="str">
            <v>NA</v>
          </cell>
          <cell r="CF5" t="str">
            <v>R-05-06-13-16</v>
          </cell>
          <cell r="CG5" t="str">
            <v>Étienne Drouin</v>
          </cell>
          <cell r="CH5">
            <v>0</v>
          </cell>
          <cell r="CI5">
            <v>30</v>
          </cell>
          <cell r="CJ5">
            <v>0</v>
          </cell>
          <cell r="CK5">
            <v>0</v>
          </cell>
          <cell r="CL5">
            <v>0</v>
          </cell>
          <cell r="CM5">
            <v>9300</v>
          </cell>
          <cell r="CN5">
            <v>0</v>
          </cell>
          <cell r="CO5">
            <v>0</v>
          </cell>
          <cell r="CP5">
            <v>0</v>
          </cell>
          <cell r="CQ5">
            <v>0</v>
          </cell>
          <cell r="CR5">
            <v>9300</v>
          </cell>
          <cell r="CS5">
            <v>0</v>
          </cell>
          <cell r="CT5">
            <v>0</v>
          </cell>
          <cell r="CU5" t="str">
            <v>C</v>
          </cell>
          <cell r="CV5" t="str">
            <v>R-07</v>
          </cell>
          <cell r="CW5" t="str">
            <v>Carolane Riopel-Leduc</v>
          </cell>
          <cell r="CX5">
            <v>0</v>
          </cell>
          <cell r="CY5">
            <v>15</v>
          </cell>
          <cell r="CZ5">
            <v>0</v>
          </cell>
          <cell r="DA5">
            <v>0</v>
          </cell>
          <cell r="DB5">
            <v>0</v>
          </cell>
          <cell r="DC5">
            <v>4650</v>
          </cell>
          <cell r="DD5">
            <v>0</v>
          </cell>
          <cell r="DE5">
            <v>0</v>
          </cell>
          <cell r="DF5">
            <v>0</v>
          </cell>
          <cell r="DG5">
            <v>0</v>
          </cell>
          <cell r="DH5">
            <v>4650</v>
          </cell>
          <cell r="DI5">
            <v>0</v>
          </cell>
          <cell r="DJ5">
            <v>0</v>
          </cell>
          <cell r="DK5" t="str">
            <v>C</v>
          </cell>
          <cell r="DL5" t="str">
            <v>NA</v>
          </cell>
          <cell r="DM5" t="str">
            <v>NA</v>
          </cell>
          <cell r="DN5">
            <v>0</v>
          </cell>
          <cell r="DO5">
            <v>0</v>
          </cell>
          <cell r="DP5">
            <v>0</v>
          </cell>
          <cell r="DQ5">
            <v>0</v>
          </cell>
          <cell r="DR5">
            <v>0</v>
          </cell>
          <cell r="DS5">
            <v>0</v>
          </cell>
          <cell r="DT5">
            <v>0</v>
          </cell>
          <cell r="DU5">
            <v>0</v>
          </cell>
          <cell r="DV5">
            <v>0</v>
          </cell>
          <cell r="DW5">
            <v>0</v>
          </cell>
          <cell r="DX5">
            <v>0</v>
          </cell>
          <cell r="DY5">
            <v>0</v>
          </cell>
          <cell r="DZ5">
            <v>0</v>
          </cell>
          <cell r="EA5" t="str">
            <v>NA</v>
          </cell>
          <cell r="EB5" t="str">
            <v>NA</v>
          </cell>
          <cell r="EC5" t="str">
            <v>NA</v>
          </cell>
          <cell r="ED5">
            <v>0</v>
          </cell>
          <cell r="EE5">
            <v>0</v>
          </cell>
          <cell r="EF5">
            <v>0</v>
          </cell>
          <cell r="EG5">
            <v>0</v>
          </cell>
          <cell r="EH5">
            <v>0</v>
          </cell>
          <cell r="EI5">
            <v>0</v>
          </cell>
          <cell r="EJ5">
            <v>0</v>
          </cell>
          <cell r="EK5">
            <v>0</v>
          </cell>
          <cell r="EL5">
            <v>0</v>
          </cell>
          <cell r="EM5">
            <v>0</v>
          </cell>
          <cell r="EN5">
            <v>0</v>
          </cell>
          <cell r="EO5">
            <v>0</v>
          </cell>
          <cell r="EP5">
            <v>0</v>
          </cell>
          <cell r="EQ5" t="str">
            <v>NA</v>
          </cell>
          <cell r="ER5" t="str">
            <v>NA</v>
          </cell>
          <cell r="ES5" t="str">
            <v>NA</v>
          </cell>
          <cell r="ET5">
            <v>0</v>
          </cell>
          <cell r="EU5">
            <v>0</v>
          </cell>
          <cell r="EV5">
            <v>0</v>
          </cell>
          <cell r="EW5">
            <v>0</v>
          </cell>
          <cell r="EX5">
            <v>0</v>
          </cell>
          <cell r="EY5">
            <v>0</v>
          </cell>
          <cell r="EZ5">
            <v>0</v>
          </cell>
          <cell r="FA5">
            <v>0</v>
          </cell>
          <cell r="FB5">
            <v>0</v>
          </cell>
          <cell r="FC5">
            <v>0</v>
          </cell>
          <cell r="FD5">
            <v>0</v>
          </cell>
          <cell r="FE5">
            <v>0</v>
          </cell>
          <cell r="FF5">
            <v>0</v>
          </cell>
          <cell r="FG5" t="str">
            <v>NA</v>
          </cell>
          <cell r="FH5" t="str">
            <v>R-11</v>
          </cell>
          <cell r="FI5" t="str">
            <v>Renée Faubert</v>
          </cell>
          <cell r="FJ5">
            <v>0</v>
          </cell>
          <cell r="FK5">
            <v>8</v>
          </cell>
          <cell r="FL5">
            <v>0</v>
          </cell>
          <cell r="FM5">
            <v>0</v>
          </cell>
          <cell r="FN5">
            <v>0</v>
          </cell>
          <cell r="FO5">
            <v>2480</v>
          </cell>
          <cell r="FP5">
            <v>0</v>
          </cell>
          <cell r="FQ5">
            <v>0</v>
          </cell>
          <cell r="FR5">
            <v>0</v>
          </cell>
          <cell r="FS5">
            <v>0</v>
          </cell>
          <cell r="FT5">
            <v>2480</v>
          </cell>
          <cell r="FU5">
            <v>0</v>
          </cell>
          <cell r="FV5">
            <v>0</v>
          </cell>
          <cell r="FW5" t="str">
            <v>C</v>
          </cell>
          <cell r="FX5" t="str">
            <v>NA</v>
          </cell>
          <cell r="FY5" t="str">
            <v>NA</v>
          </cell>
          <cell r="FZ5">
            <v>0</v>
          </cell>
          <cell r="GA5">
            <v>0</v>
          </cell>
          <cell r="GB5">
            <v>0</v>
          </cell>
          <cell r="GC5">
            <v>0</v>
          </cell>
          <cell r="GD5">
            <v>0</v>
          </cell>
          <cell r="GE5">
            <v>0</v>
          </cell>
          <cell r="GF5">
            <v>0</v>
          </cell>
          <cell r="GG5">
            <v>0</v>
          </cell>
          <cell r="GH5">
            <v>0</v>
          </cell>
          <cell r="GI5">
            <v>0</v>
          </cell>
          <cell r="GJ5">
            <v>0</v>
          </cell>
          <cell r="GK5">
            <v>0</v>
          </cell>
          <cell r="GL5">
            <v>0</v>
          </cell>
          <cell r="GM5" t="str">
            <v>NA</v>
          </cell>
        </row>
        <row r="6">
          <cell r="A6" t="str">
            <v>TF-2019-04</v>
          </cell>
          <cell r="B6" t="str">
            <v>x</v>
          </cell>
          <cell r="C6">
            <v>0</v>
          </cell>
          <cell r="D6" t="str">
            <v>SFP</v>
          </cell>
          <cell r="E6" t="str">
            <v>Territoires structurés et gestion intégrée des ressources</v>
          </cell>
          <cell r="F6" t="str">
            <v>DGVPN</v>
          </cell>
          <cell r="G6" t="str">
            <v>DCHALTF</v>
          </cell>
          <cell r="H6" t="str">
            <v>non</v>
          </cell>
          <cell r="I6" t="str">
            <v>Projet récurrent</v>
          </cell>
          <cell r="J6" t="str">
            <v>Projet récurrent</v>
          </cell>
          <cell r="K6">
            <v>0</v>
          </cell>
          <cell r="L6">
            <v>0</v>
          </cell>
          <cell r="M6" t="str">
            <v>Campagne de sensibilisation et d’éducation aux bonnes pratiques de chasse à l’orignal dans les zecs</v>
          </cell>
          <cell r="N6" t="str">
            <v>Un comité mis en place par le ministre en 2015 avait pour mandat de proposer des solutions aux problématiques d’appropriation du territoire par les chasseurs à l’orignal dans les zecs. Une de ses recommandations, approuvée par le ministre, a été la mise en œuvre d’une campagne de sensibilisation des usagers aux bonnes pratiques liées à la chasse à l’orignal.  Les pratiques s’étant développées sur plusieurs années, voire des décennies, c’est dans la répétition que le message peut être entendu et contribuer à un changement graduel des mentalités des chasseurs d’orignal. Il est nécessaire qu’une campagne de sensibilisation et d’information se déroule sur plusieurs années afin d’apporter des résultats. Suivant les trois premières années, un rapport a été produit dans lequel des recommandations à l'effet de poursuivre la campagne ont été faites et approuvées par les autorités du ministère jusqu'à la sous-ministre en titre. De plus, à la lumière des commentaires émis par la Direction générale de la protection de la faune dans son dernier rapport sur son opération AZTEC (accès aux zecs pour tous et chacun), des efforts de sensibilisation demeurent nécessaires puisque malgré une présence accrue des agents de protection de la faune dans les dernières années et que le message est de plus en plus entendu, les comportements répréhensibles sont encore présents.</v>
          </cell>
          <cell r="O6" t="str">
            <v xml:space="preserve"> La Direction de la conservation des habitats, des affaires législatives et des territoires fauniques recommande la poursuite de la campagne, avec certaines adaptations. Cette campagne s’est déroulée sur trois ans, a été reconduite une année de plus en attente de l'approbation des orientations et recommandations par les autorités du ministère et il est proposé de poursuivre une cinquième année. La campagne de sensibilisation doit s’étendre sur les médias sociaux, de même que dans les revues spécialisées et, possiblement, à la radio, afin de toucher le plus de chasseurs possible dans les zecs et la population en général. Le Ministère pourrait notamment miser sur plus de publicités « sponsorisées » sur Facebook pour cibler de manière précise les clientèles, à la fois par intérêts et par territoires. Les périodes ciblées correspondent aux semaines avant l'ouverture et pendant la saison de chasse à l'orignal. Les messages diffusés seront notamment : Que la chasse sur les terres publiques soit un droit pour tous; Qu’il faut dénoncer les cas d’intimidation; Que l’appropriation de terres publiques soit interdite et passible de sanction.</v>
          </cell>
          <cell r="P6" t="str">
            <v xml:space="preserve">Publications dans les médias sociaux dont le site Web du MFFP, Facebook, plublications électroniques des revues spécialisées ainsi que dans les versions papier. La période ciblée couvrira les quelques semaines avant le début de la saison de chasse à l'orignal et se poursuivra tout au long de celle-ci.
</v>
          </cell>
          <cell r="Q6" t="str">
            <v>(À compléter ultérieurement, lors de la reddition de comptes)</v>
          </cell>
          <cell r="R6" t="str">
            <v>Mireille Pruneau (DCHALTF, STFH)</v>
          </cell>
          <cell r="S6">
            <v>0</v>
          </cell>
          <cell r="T6" t="str">
            <v>NA</v>
          </cell>
          <cell r="U6" t="str">
            <v>NA</v>
          </cell>
          <cell r="V6">
            <v>0</v>
          </cell>
          <cell r="W6">
            <v>0</v>
          </cell>
          <cell r="X6">
            <v>0</v>
          </cell>
          <cell r="Y6">
            <v>0</v>
          </cell>
          <cell r="Z6">
            <v>0</v>
          </cell>
          <cell r="AA6">
            <v>0</v>
          </cell>
          <cell r="AB6">
            <v>0</v>
          </cell>
          <cell r="AC6">
            <v>0</v>
          </cell>
          <cell r="AD6">
            <v>0</v>
          </cell>
          <cell r="AE6">
            <v>0</v>
          </cell>
          <cell r="AF6">
            <v>0</v>
          </cell>
          <cell r="AG6">
            <v>0</v>
          </cell>
          <cell r="AH6">
            <v>0</v>
          </cell>
          <cell r="AI6" t="str">
            <v>NA</v>
          </cell>
          <cell r="AJ6" t="str">
            <v>NA</v>
          </cell>
          <cell r="AK6" t="str">
            <v>NA</v>
          </cell>
          <cell r="AL6">
            <v>0</v>
          </cell>
          <cell r="AM6">
            <v>0</v>
          </cell>
          <cell r="AN6">
            <v>0</v>
          </cell>
          <cell r="AO6">
            <v>0</v>
          </cell>
          <cell r="AP6">
            <v>0</v>
          </cell>
          <cell r="AQ6">
            <v>0</v>
          </cell>
          <cell r="AR6">
            <v>0</v>
          </cell>
          <cell r="AS6">
            <v>0</v>
          </cell>
          <cell r="AT6">
            <v>0</v>
          </cell>
          <cell r="AU6">
            <v>0</v>
          </cell>
          <cell r="AV6">
            <v>0</v>
          </cell>
          <cell r="AW6">
            <v>0</v>
          </cell>
          <cell r="AX6">
            <v>0</v>
          </cell>
          <cell r="AY6" t="str">
            <v>NA</v>
          </cell>
          <cell r="AZ6" t="str">
            <v>NA</v>
          </cell>
          <cell r="BA6" t="str">
            <v>NA</v>
          </cell>
          <cell r="BB6">
            <v>0</v>
          </cell>
          <cell r="BC6">
            <v>0</v>
          </cell>
          <cell r="BD6">
            <v>0</v>
          </cell>
          <cell r="BE6">
            <v>0</v>
          </cell>
          <cell r="BF6">
            <v>0</v>
          </cell>
          <cell r="BG6">
            <v>0</v>
          </cell>
          <cell r="BH6">
            <v>0</v>
          </cell>
          <cell r="BI6">
            <v>0</v>
          </cell>
          <cell r="BJ6">
            <v>0</v>
          </cell>
          <cell r="BK6">
            <v>0</v>
          </cell>
          <cell r="BL6">
            <v>0</v>
          </cell>
          <cell r="BM6">
            <v>0</v>
          </cell>
          <cell r="BN6">
            <v>0</v>
          </cell>
          <cell r="BO6" t="str">
            <v>NA</v>
          </cell>
          <cell r="BP6" t="str">
            <v>NA</v>
          </cell>
          <cell r="BQ6" t="str">
            <v>NA</v>
          </cell>
          <cell r="BR6">
            <v>0</v>
          </cell>
          <cell r="BS6">
            <v>0</v>
          </cell>
          <cell r="BT6">
            <v>0</v>
          </cell>
          <cell r="BU6">
            <v>0</v>
          </cell>
          <cell r="BV6">
            <v>0</v>
          </cell>
          <cell r="BW6">
            <v>0</v>
          </cell>
          <cell r="BX6">
            <v>0</v>
          </cell>
          <cell r="BY6">
            <v>0</v>
          </cell>
          <cell r="BZ6">
            <v>0</v>
          </cell>
          <cell r="CA6">
            <v>0</v>
          </cell>
          <cell r="CB6">
            <v>0</v>
          </cell>
          <cell r="CC6">
            <v>0</v>
          </cell>
          <cell r="CD6">
            <v>0</v>
          </cell>
          <cell r="CE6" t="str">
            <v>NA</v>
          </cell>
          <cell r="CF6" t="str">
            <v>NA</v>
          </cell>
          <cell r="CG6" t="str">
            <v>NA</v>
          </cell>
          <cell r="CH6">
            <v>0</v>
          </cell>
          <cell r="CI6">
            <v>0</v>
          </cell>
          <cell r="CJ6">
            <v>0</v>
          </cell>
          <cell r="CK6">
            <v>0</v>
          </cell>
          <cell r="CL6">
            <v>0</v>
          </cell>
          <cell r="CM6">
            <v>0</v>
          </cell>
          <cell r="CN6">
            <v>0</v>
          </cell>
          <cell r="CO6">
            <v>0</v>
          </cell>
          <cell r="CP6">
            <v>0</v>
          </cell>
          <cell r="CQ6">
            <v>0</v>
          </cell>
          <cell r="CR6">
            <v>0</v>
          </cell>
          <cell r="CS6">
            <v>0</v>
          </cell>
          <cell r="CT6">
            <v>0</v>
          </cell>
          <cell r="CU6" t="str">
            <v>NA</v>
          </cell>
          <cell r="CV6" t="str">
            <v>NA</v>
          </cell>
          <cell r="CW6" t="str">
            <v>NA</v>
          </cell>
          <cell r="CX6">
            <v>0</v>
          </cell>
          <cell r="CY6">
            <v>0</v>
          </cell>
          <cell r="CZ6">
            <v>0</v>
          </cell>
          <cell r="DA6">
            <v>0</v>
          </cell>
          <cell r="DB6">
            <v>0</v>
          </cell>
          <cell r="DC6">
            <v>0</v>
          </cell>
          <cell r="DD6">
            <v>0</v>
          </cell>
          <cell r="DE6">
            <v>0</v>
          </cell>
          <cell r="DF6">
            <v>0</v>
          </cell>
          <cell r="DG6">
            <v>0</v>
          </cell>
          <cell r="DH6">
            <v>0</v>
          </cell>
          <cell r="DI6">
            <v>0</v>
          </cell>
          <cell r="DJ6">
            <v>0</v>
          </cell>
          <cell r="DK6" t="str">
            <v>NA</v>
          </cell>
          <cell r="DL6" t="str">
            <v>NA</v>
          </cell>
          <cell r="DM6" t="str">
            <v>NA</v>
          </cell>
          <cell r="DN6">
            <v>0</v>
          </cell>
          <cell r="DO6">
            <v>0</v>
          </cell>
          <cell r="DP6">
            <v>0</v>
          </cell>
          <cell r="DQ6">
            <v>0</v>
          </cell>
          <cell r="DR6">
            <v>0</v>
          </cell>
          <cell r="DS6">
            <v>0</v>
          </cell>
          <cell r="DT6">
            <v>0</v>
          </cell>
          <cell r="DU6">
            <v>0</v>
          </cell>
          <cell r="DV6">
            <v>0</v>
          </cell>
          <cell r="DW6">
            <v>0</v>
          </cell>
          <cell r="DX6">
            <v>0</v>
          </cell>
          <cell r="DY6">
            <v>0</v>
          </cell>
          <cell r="DZ6">
            <v>0</v>
          </cell>
          <cell r="EA6" t="str">
            <v>NA</v>
          </cell>
          <cell r="EB6" t="str">
            <v>NA</v>
          </cell>
          <cell r="EC6" t="str">
            <v>NA</v>
          </cell>
          <cell r="ED6">
            <v>0</v>
          </cell>
          <cell r="EE6">
            <v>0</v>
          </cell>
          <cell r="EF6">
            <v>0</v>
          </cell>
          <cell r="EG6">
            <v>0</v>
          </cell>
          <cell r="EH6">
            <v>0</v>
          </cell>
          <cell r="EI6">
            <v>0</v>
          </cell>
          <cell r="EJ6">
            <v>0</v>
          </cell>
          <cell r="EK6">
            <v>0</v>
          </cell>
          <cell r="EL6">
            <v>0</v>
          </cell>
          <cell r="EM6">
            <v>0</v>
          </cell>
          <cell r="EN6">
            <v>0</v>
          </cell>
          <cell r="EO6">
            <v>0</v>
          </cell>
          <cell r="EP6">
            <v>0</v>
          </cell>
          <cell r="EQ6" t="str">
            <v>NA</v>
          </cell>
          <cell r="ER6" t="str">
            <v>NA</v>
          </cell>
          <cell r="ES6" t="str">
            <v>NA</v>
          </cell>
          <cell r="ET6">
            <v>0</v>
          </cell>
          <cell r="EU6">
            <v>0</v>
          </cell>
          <cell r="EV6">
            <v>0</v>
          </cell>
          <cell r="EW6">
            <v>0</v>
          </cell>
          <cell r="EX6">
            <v>0</v>
          </cell>
          <cell r="EY6">
            <v>0</v>
          </cell>
          <cell r="EZ6">
            <v>0</v>
          </cell>
          <cell r="FA6">
            <v>0</v>
          </cell>
          <cell r="FB6">
            <v>0</v>
          </cell>
          <cell r="FC6">
            <v>0</v>
          </cell>
          <cell r="FD6">
            <v>0</v>
          </cell>
          <cell r="FE6">
            <v>0</v>
          </cell>
          <cell r="FF6">
            <v>0</v>
          </cell>
          <cell r="FG6" t="str">
            <v>NA</v>
          </cell>
          <cell r="FH6" t="str">
            <v>NA</v>
          </cell>
          <cell r="FI6" t="str">
            <v>NA</v>
          </cell>
          <cell r="FJ6">
            <v>0</v>
          </cell>
          <cell r="FK6">
            <v>0</v>
          </cell>
          <cell r="FL6">
            <v>0</v>
          </cell>
          <cell r="FM6">
            <v>0</v>
          </cell>
          <cell r="FN6">
            <v>0</v>
          </cell>
          <cell r="FO6">
            <v>0</v>
          </cell>
          <cell r="FP6">
            <v>0</v>
          </cell>
          <cell r="FQ6">
            <v>0</v>
          </cell>
          <cell r="FR6">
            <v>0</v>
          </cell>
          <cell r="FS6">
            <v>0</v>
          </cell>
          <cell r="FT6">
            <v>0</v>
          </cell>
          <cell r="FU6">
            <v>0</v>
          </cell>
          <cell r="FV6">
            <v>0</v>
          </cell>
          <cell r="FW6" t="str">
            <v>NA</v>
          </cell>
          <cell r="FX6" t="str">
            <v>NA</v>
          </cell>
          <cell r="FY6" t="str">
            <v>NA</v>
          </cell>
          <cell r="FZ6">
            <v>0</v>
          </cell>
          <cell r="GA6">
            <v>0</v>
          </cell>
          <cell r="GB6">
            <v>0</v>
          </cell>
          <cell r="GC6">
            <v>0</v>
          </cell>
          <cell r="GD6">
            <v>0</v>
          </cell>
          <cell r="GE6">
            <v>0</v>
          </cell>
          <cell r="GF6">
            <v>0</v>
          </cell>
          <cell r="GG6">
            <v>0</v>
          </cell>
          <cell r="GH6">
            <v>0</v>
          </cell>
          <cell r="GI6">
            <v>0</v>
          </cell>
          <cell r="GJ6">
            <v>0</v>
          </cell>
          <cell r="GK6">
            <v>0</v>
          </cell>
          <cell r="GL6">
            <v>0</v>
          </cell>
          <cell r="GM6" t="str">
            <v>NA</v>
          </cell>
        </row>
        <row r="7">
          <cell r="A7" t="str">
            <v>TF-2019-05</v>
          </cell>
          <cell r="B7">
            <v>0</v>
          </cell>
          <cell r="C7" t="str">
            <v>X</v>
          </cell>
          <cell r="D7" t="str">
            <v>SFP</v>
          </cell>
          <cell r="E7" t="str">
            <v>Territoires structurés et gestion intégrée des ressources</v>
          </cell>
          <cell r="F7" t="str">
            <v>DGVPN</v>
          </cell>
          <cell r="G7" t="str">
            <v>DCHALTF</v>
          </cell>
          <cell r="H7" t="str">
            <v>oui</v>
          </cell>
          <cell r="I7" t="str">
            <v>Projet récurrent</v>
          </cell>
          <cell r="J7" t="str">
            <v>Projet récurrent</v>
          </cell>
          <cell r="K7" t="str">
            <v>Avril</v>
          </cell>
          <cell r="L7" t="str">
            <v>Activité autre (comité, groupe de travail, etc.)</v>
          </cell>
          <cell r="M7" t="str">
            <v>La cartographie des habitats d'espèces fauniques meancées et vulnérables en terres publiques</v>
          </cell>
          <cell r="N7" t="str">
            <v xml:space="preserve">Le MFFP possède la compétence légale de conserver les habitats fauniques sur les terres du domaine de l’État (chapitre IV.1 de la LCMVF). Onze types d’habitats peuvent être cartographiés, dont l’habitat d’une espèce menacée ou vulnérable (HEMV). Dans ce cas-ci, les HEMV doivent être décrits dans le Règlement sur les espèces fauniques menacées ou vulnérables et leurs habitats ((RLRQ, chapitre E-12.01, r. 2, ci-après REFMVH), avant de pouvoir être cartographiés. Par ailleurs, depuis 2016, la rainette faux-grillon de l’Ouest (RFGO) a régulièrement fait la manchette dans les médias, notamment en raison des menaces qui pèsent sur son habitat. Dans la foulée du projet immobilier de La Prairie, en Montérégie, un décret d’urgence avait été émis en 2016 par le gouvernement fédéral. Cette mesure de dernier recours avait été employée pour pallier le fait que les outils à la disposition du gouvernement du Québec pour protéger cette espèce étaient inadéquats. En effet, bien que décrit au REFMVH, l’habitat de la RFGO n’est toujours pas cartographié. Enfin, le béluga du Saint-Laurent est une espèce dont la population continue à décroître malgré les efforts de protection qui ont été consentis par les gouvernements fédéral et le provincial dans les dernières années. Ce dossier a également été très médiatisé depuis 2012, par exemple lorsqu’il a été question du port de Cacouna ou encore du projet du pipeline Énergie-Est. Le niveau de protection de son habitat doit être rehaussé, et cela passe notamment par la cartographie légale de son habitat.
 </v>
          </cell>
          <cell r="O7" t="str">
            <v xml:space="preserve">En 2019-2020, l'équipe de travail priorisera la cartographie des habitats de la rainette faux-grillon de l'Ouest et du béluga du Saint-Laurent sur les terres du domaine de l'État. Une planification des travaux pour la cartographie légale d'autres espèces sera également amorcée. 
1) Participer à des rencontres pour déterminer les critères cartographiques des espèces ciblées; 
2) Réaliser et valider les tracés des espèces ciblées (rainette faux-grillon et béluga);
3) Préciser la portée de la protection de ces espèces sur les terres du domaine de l'État,  principalement pour le béluga;
3) Effectuer les consultations nécessaires à la légalisation des habitats fauniques (consultations régionales et interministérielles). Il est à noter que les consultations pour la cartographie légale de l'habitat du béluga ne devraient pas pouvoir être amorcées tant que le REFMVH n'est pas modifié pour y intégrer une description de son habitat. Toutefois, certains membres de l'équipe devraient participer aux travaux sur le point d'être amorcés et qui ont pour objectif d'annoncer la stratégie de protection du béluga par la mise en place d'aires marines protégées dans lesquelles s'inscrit notamment, la cartographie légale de l'habitat du béluga.  
4) Avis publié à la Gazette officielle du Québec pour la rainette faux-grillon de l'Ouest  </v>
          </cell>
          <cell r="P7" t="str">
            <v xml:space="preserve">En continu : Participation aux comités de travail pour permettre l'avancement de la cartographie légale de l'habitat du béluga et à des réunions en ce qui concerne la RFGO;
Mai 2019 : Validation du projet de tracé pour l'habitat de la RFGO. Validation du projet de tracé pour l'habitat du béluga (le reste de l'échéancier est à déterminer en fonction de la date de publication du règlement qui modifiera le Règlement sur les espèces fauniques menacées ou vulnérables et leurs habitats);
Juin 2019 :  Appel de plans pour la RFGO;
Octobre 2019 : Consultations régionales et préparations des tracés par les régions impliquées dans le projet de cartographie de la RFGO;
Automne 2019 : Consultations interministérielles (RFGO);
Janvier 2020 : Transmission du dossier en vue de publier l'avis à la Gazette officielle du Québec (RFGO).
</v>
          </cell>
          <cell r="Q7" t="str">
            <v>(À compléter ultérieurement, lors de la reddition de comptes)</v>
          </cell>
          <cell r="R7" t="str">
            <v>Mélyssa Vachon, Noureddine Laarabat, Isabelle Parent</v>
          </cell>
          <cell r="S7" t="str">
            <v>DCHALTF</v>
          </cell>
          <cell r="T7" t="str">
            <v>R-01</v>
          </cell>
          <cell r="U7" t="str">
            <v>Geneviève Bourget</v>
          </cell>
          <cell r="V7">
            <v>0</v>
          </cell>
          <cell r="W7">
            <v>5</v>
          </cell>
          <cell r="X7">
            <v>0</v>
          </cell>
          <cell r="Y7">
            <v>0</v>
          </cell>
          <cell r="Z7">
            <v>0</v>
          </cell>
          <cell r="AA7">
            <v>1550</v>
          </cell>
          <cell r="AB7">
            <v>0</v>
          </cell>
          <cell r="AC7">
            <v>0</v>
          </cell>
          <cell r="AD7">
            <v>1550</v>
          </cell>
          <cell r="AE7">
            <v>0</v>
          </cell>
          <cell r="AF7">
            <v>0</v>
          </cell>
          <cell r="AG7">
            <v>0</v>
          </cell>
          <cell r="AH7">
            <v>0</v>
          </cell>
          <cell r="AI7" t="str">
            <v>C</v>
          </cell>
          <cell r="AJ7" t="str">
            <v>R-02</v>
          </cell>
          <cell r="AK7" t="str">
            <v>Karine Gagnon</v>
          </cell>
          <cell r="AL7">
            <v>0</v>
          </cell>
          <cell r="AM7">
            <v>5</v>
          </cell>
          <cell r="AN7">
            <v>0</v>
          </cell>
          <cell r="AO7">
            <v>0</v>
          </cell>
          <cell r="AP7">
            <v>0</v>
          </cell>
          <cell r="AQ7">
            <v>1550</v>
          </cell>
          <cell r="AR7">
            <v>0</v>
          </cell>
          <cell r="AS7">
            <v>0</v>
          </cell>
          <cell r="AT7">
            <v>1550</v>
          </cell>
          <cell r="AU7">
            <v>0</v>
          </cell>
          <cell r="AV7">
            <v>0</v>
          </cell>
          <cell r="AW7">
            <v>0</v>
          </cell>
          <cell r="AX7">
            <v>0</v>
          </cell>
          <cell r="AY7" t="str">
            <v>C</v>
          </cell>
          <cell r="AZ7" t="str">
            <v>R-03-12</v>
          </cell>
          <cell r="BA7" t="str">
            <v>Léon L'Italien</v>
          </cell>
          <cell r="BB7">
            <v>0</v>
          </cell>
          <cell r="BC7">
            <v>5</v>
          </cell>
          <cell r="BD7">
            <v>0</v>
          </cell>
          <cell r="BE7">
            <v>0</v>
          </cell>
          <cell r="BF7">
            <v>0</v>
          </cell>
          <cell r="BG7">
            <v>1550</v>
          </cell>
          <cell r="BH7">
            <v>0</v>
          </cell>
          <cell r="BI7">
            <v>0</v>
          </cell>
          <cell r="BJ7">
            <v>1550</v>
          </cell>
          <cell r="BK7">
            <v>0</v>
          </cell>
          <cell r="BL7">
            <v>0</v>
          </cell>
          <cell r="BM7">
            <v>0</v>
          </cell>
          <cell r="BN7">
            <v>0</v>
          </cell>
          <cell r="BO7" t="str">
            <v>C</v>
          </cell>
          <cell r="BP7" t="str">
            <v>NA</v>
          </cell>
          <cell r="BQ7" t="str">
            <v>NA</v>
          </cell>
          <cell r="BR7">
            <v>0</v>
          </cell>
          <cell r="BS7">
            <v>0</v>
          </cell>
          <cell r="BT7">
            <v>0</v>
          </cell>
          <cell r="BU7">
            <v>0</v>
          </cell>
          <cell r="BV7">
            <v>0</v>
          </cell>
          <cell r="BW7">
            <v>0</v>
          </cell>
          <cell r="BX7">
            <v>0</v>
          </cell>
          <cell r="BY7">
            <v>0</v>
          </cell>
          <cell r="BZ7">
            <v>0</v>
          </cell>
          <cell r="CA7">
            <v>0</v>
          </cell>
          <cell r="CB7">
            <v>0</v>
          </cell>
          <cell r="CC7">
            <v>0</v>
          </cell>
          <cell r="CD7">
            <v>0</v>
          </cell>
          <cell r="CE7" t="str">
            <v>NA</v>
          </cell>
          <cell r="CF7" t="str">
            <v>R-05-06-13-16</v>
          </cell>
          <cell r="CG7" t="str">
            <v>Lyne Bouthillier</v>
          </cell>
          <cell r="CH7">
            <v>3</v>
          </cell>
          <cell r="CI7">
            <v>8</v>
          </cell>
          <cell r="CJ7">
            <v>0</v>
          </cell>
          <cell r="CK7">
            <v>0</v>
          </cell>
          <cell r="CL7">
            <v>0</v>
          </cell>
          <cell r="CM7">
            <v>3110</v>
          </cell>
          <cell r="CN7">
            <v>0</v>
          </cell>
          <cell r="CO7">
            <v>0</v>
          </cell>
          <cell r="CP7">
            <v>3100</v>
          </cell>
          <cell r="CQ7">
            <v>0</v>
          </cell>
          <cell r="CR7">
            <v>10</v>
          </cell>
          <cell r="CS7">
            <v>0</v>
          </cell>
          <cell r="CT7">
            <v>0</v>
          </cell>
          <cell r="CU7" t="str">
            <v>C</v>
          </cell>
          <cell r="CV7" t="str">
            <v>R-07</v>
          </cell>
          <cell r="CW7" t="str">
            <v>Anaïs Courteille</v>
          </cell>
          <cell r="CX7">
            <v>0</v>
          </cell>
          <cell r="CY7">
            <v>3</v>
          </cell>
          <cell r="CZ7">
            <v>0</v>
          </cell>
          <cell r="DA7">
            <v>0</v>
          </cell>
          <cell r="DB7">
            <v>0</v>
          </cell>
          <cell r="DC7">
            <v>930</v>
          </cell>
          <cell r="DD7">
            <v>0</v>
          </cell>
          <cell r="DE7">
            <v>0</v>
          </cell>
          <cell r="DF7">
            <v>1550</v>
          </cell>
          <cell r="DG7">
            <v>0</v>
          </cell>
          <cell r="DH7">
            <v>-620</v>
          </cell>
          <cell r="DI7">
            <v>0</v>
          </cell>
          <cell r="DJ7">
            <v>0</v>
          </cell>
          <cell r="DK7" t="str">
            <v>C</v>
          </cell>
          <cell r="DL7" t="str">
            <v>NA</v>
          </cell>
          <cell r="DM7" t="str">
            <v>NA</v>
          </cell>
          <cell r="DN7">
            <v>0</v>
          </cell>
          <cell r="DO7">
            <v>0</v>
          </cell>
          <cell r="DP7">
            <v>0</v>
          </cell>
          <cell r="DQ7">
            <v>0</v>
          </cell>
          <cell r="DR7">
            <v>0</v>
          </cell>
          <cell r="DS7">
            <v>0</v>
          </cell>
          <cell r="DT7">
            <v>0</v>
          </cell>
          <cell r="DU7">
            <v>0</v>
          </cell>
          <cell r="DV7">
            <v>0</v>
          </cell>
          <cell r="DW7">
            <v>0</v>
          </cell>
          <cell r="DX7">
            <v>0</v>
          </cell>
          <cell r="DY7">
            <v>0</v>
          </cell>
          <cell r="DZ7">
            <v>0</v>
          </cell>
          <cell r="EA7" t="str">
            <v>NA</v>
          </cell>
          <cell r="EB7" t="str">
            <v>R-09</v>
          </cell>
          <cell r="EC7" t="str">
            <v>Mylène Bourque</v>
          </cell>
          <cell r="ED7">
            <v>0</v>
          </cell>
          <cell r="EE7">
            <v>5</v>
          </cell>
          <cell r="EF7">
            <v>0</v>
          </cell>
          <cell r="EG7">
            <v>0</v>
          </cell>
          <cell r="EH7">
            <v>0</v>
          </cell>
          <cell r="EI7">
            <v>1550</v>
          </cell>
          <cell r="EJ7">
            <v>0</v>
          </cell>
          <cell r="EK7">
            <v>0</v>
          </cell>
          <cell r="EL7">
            <v>1550</v>
          </cell>
          <cell r="EM7">
            <v>0</v>
          </cell>
          <cell r="EN7">
            <v>0</v>
          </cell>
          <cell r="EO7">
            <v>0</v>
          </cell>
          <cell r="EP7">
            <v>0</v>
          </cell>
          <cell r="EQ7" t="str">
            <v>C</v>
          </cell>
          <cell r="ER7" t="str">
            <v>NA</v>
          </cell>
          <cell r="ES7" t="str">
            <v>NA</v>
          </cell>
          <cell r="ET7">
            <v>0</v>
          </cell>
          <cell r="EU7">
            <v>0</v>
          </cell>
          <cell r="EV7">
            <v>0</v>
          </cell>
          <cell r="EW7">
            <v>0</v>
          </cell>
          <cell r="EX7">
            <v>0</v>
          </cell>
          <cell r="EY7">
            <v>0</v>
          </cell>
          <cell r="EZ7">
            <v>0</v>
          </cell>
          <cell r="FA7">
            <v>0</v>
          </cell>
          <cell r="FB7">
            <v>0</v>
          </cell>
          <cell r="FC7">
            <v>0</v>
          </cell>
          <cell r="FD7">
            <v>0</v>
          </cell>
          <cell r="FE7">
            <v>0</v>
          </cell>
          <cell r="FF7">
            <v>0</v>
          </cell>
          <cell r="FG7" t="str">
            <v>NA</v>
          </cell>
          <cell r="FH7" t="str">
            <v>NA</v>
          </cell>
          <cell r="FI7" t="str">
            <v>NA</v>
          </cell>
          <cell r="FJ7">
            <v>0</v>
          </cell>
          <cell r="FK7">
            <v>0</v>
          </cell>
          <cell r="FL7">
            <v>0</v>
          </cell>
          <cell r="FM7">
            <v>0</v>
          </cell>
          <cell r="FN7">
            <v>0</v>
          </cell>
          <cell r="FO7">
            <v>0</v>
          </cell>
          <cell r="FP7">
            <v>0</v>
          </cell>
          <cell r="FQ7">
            <v>0</v>
          </cell>
          <cell r="FR7">
            <v>0</v>
          </cell>
          <cell r="FS7">
            <v>0</v>
          </cell>
          <cell r="FT7">
            <v>0</v>
          </cell>
          <cell r="FU7">
            <v>0</v>
          </cell>
          <cell r="FV7">
            <v>0</v>
          </cell>
          <cell r="FW7" t="str">
            <v>NA</v>
          </cell>
          <cell r="FX7" t="str">
            <v>NA</v>
          </cell>
          <cell r="FY7" t="str">
            <v>NA</v>
          </cell>
          <cell r="FZ7">
            <v>0</v>
          </cell>
          <cell r="GA7">
            <v>0</v>
          </cell>
          <cell r="GB7">
            <v>0</v>
          </cell>
          <cell r="GC7">
            <v>0</v>
          </cell>
          <cell r="GD7">
            <v>0</v>
          </cell>
          <cell r="GE7">
            <v>0</v>
          </cell>
          <cell r="GF7">
            <v>0</v>
          </cell>
          <cell r="GG7">
            <v>0</v>
          </cell>
          <cell r="GH7">
            <v>0</v>
          </cell>
          <cell r="GI7">
            <v>0</v>
          </cell>
          <cell r="GJ7">
            <v>0</v>
          </cell>
          <cell r="GK7">
            <v>0</v>
          </cell>
          <cell r="GL7">
            <v>0</v>
          </cell>
          <cell r="GM7" t="str">
            <v>NA</v>
          </cell>
        </row>
        <row r="8">
          <cell r="A8" t="str">
            <v>TF-2019-06</v>
          </cell>
          <cell r="B8">
            <v>0</v>
          </cell>
          <cell r="C8" t="str">
            <v>x</v>
          </cell>
          <cell r="D8" t="str">
            <v>SFP</v>
          </cell>
          <cell r="E8" t="str">
            <v>Territoires structurés et gestion intégrée des ressources</v>
          </cell>
          <cell r="F8" t="str">
            <v>DGVPN</v>
          </cell>
          <cell r="G8" t="str">
            <v>DCHALTF</v>
          </cell>
          <cell r="H8" t="str">
            <v>non</v>
          </cell>
          <cell r="I8" t="str">
            <v>3 ans</v>
          </cell>
          <cell r="J8" t="str">
            <v>2 ans sur 3</v>
          </cell>
          <cell r="K8" t="str">
            <v>En continu</v>
          </cell>
          <cell r="L8" t="str">
            <v>Projet ponctuel (durée déterminée, réalisé une seule fois, production de livrables, etc.)</v>
          </cell>
          <cell r="M8" t="str">
            <v>Autorisation annuelle pour les traverses à gué réalisées par Hydro-Québec</v>
          </cell>
          <cell r="N8" t="str">
            <v xml:space="preserve">La société d'État Hydro-Québec (HQ) effectue, chaque année, un grand nombre de traverses à gué (TAG) dans le cadre de ses activités de maîtrise de la végétation, de maintenance et d’entretien de ses équipements. Le nombre de traversées annuelles réalisées par HQ est très élevé. Toutefois, la fréquence de ces traversées par cours d’eau est faible, soit quelques passages aux cinq à sept ans. 
Dans le contexte de celles réalisées par HQ, les TAG ne sont pas normées en vertu du Règlement sur les habitats fauniques (RLRQ, chapitre. C-61.1; ci-après RHF) et nécessitent une autorisation en vertu de l'article 128.7 de la Loi sur la conservation et la mise en valeur de la faune (RLRQ, chapitre. C-61.1; ci-après LCMVF).
HQ souhaite régulariser la situation, particulièrement dans un contexte où il est en processus de certification environnementale. Depuis 2010, le Secteur de la faune et des parcs (SFP) travaille en collaboration avec HQ sur une procédure visant l’encadrement des TAG. La solution envisagée consiste à encadrer les traverses à gué par la délivrance d’une autorisation 128.7 annuelle ou par une autorisation générale en vertu de l’article 128.8 (ce qui nécessite une modification à la LCMVF). 
</v>
          </cell>
          <cell r="O8" t="str">
            <v xml:space="preserve">Note : Les travaux en lien avec l'autorisation générale sont conditionnels à l'adoption du projet de loi modifiant la LCMVF (projet de loi 161 de la précédente session parlementaire). 
Mettre en place un groupe de travail pour développer les orientations de l’autorisation générale. Dans ce contexte, il est envisagé : 
1) d’établir une cartographie des zones fauniques sensibles;
2) de déterminer les données fauniques pertinentes;
3) de déterminer les conditions d’autorisation en fonction du degré de sensibilité des zones (zones interdites ou zones permises selon certaines modalités);
4) d’élaborer une entente encadrant l’autorisation générale. </v>
          </cell>
          <cell r="P8" t="str">
            <v>Liste des critères pour la production d'une carte des zones sensibles;
Les conditions d'autorisation pour les traverses à gué;
L'entente encadrant l'autorisation générale (conditionnelle à l'adoption du projet de loi modifiant la LCMVF).</v>
          </cell>
          <cell r="Q8" t="str">
            <v>(À compléter ultérieurement, lors de la reddition de comptes)</v>
          </cell>
          <cell r="R8" t="str">
            <v>Mélyssa Vachon</v>
          </cell>
          <cell r="S8" t="str">
            <v>DCHALTF</v>
          </cell>
          <cell r="T8" t="str">
            <v>NA</v>
          </cell>
          <cell r="U8" t="str">
            <v>NA</v>
          </cell>
          <cell r="V8">
            <v>0</v>
          </cell>
          <cell r="W8">
            <v>0</v>
          </cell>
          <cell r="X8">
            <v>0</v>
          </cell>
          <cell r="Y8">
            <v>0</v>
          </cell>
          <cell r="Z8">
            <v>0</v>
          </cell>
          <cell r="AA8">
            <v>0</v>
          </cell>
          <cell r="AB8">
            <v>0</v>
          </cell>
          <cell r="AC8">
            <v>0</v>
          </cell>
          <cell r="AD8">
            <v>0</v>
          </cell>
          <cell r="AE8">
            <v>0</v>
          </cell>
          <cell r="AF8">
            <v>0</v>
          </cell>
          <cell r="AG8">
            <v>0</v>
          </cell>
          <cell r="AH8">
            <v>0</v>
          </cell>
          <cell r="AI8" t="str">
            <v>NA</v>
          </cell>
          <cell r="AJ8" t="str">
            <v>NA</v>
          </cell>
          <cell r="AK8" t="str">
            <v>NA</v>
          </cell>
          <cell r="AL8">
            <v>0</v>
          </cell>
          <cell r="AM8">
            <v>0</v>
          </cell>
          <cell r="AN8">
            <v>0</v>
          </cell>
          <cell r="AO8">
            <v>0</v>
          </cell>
          <cell r="AP8">
            <v>0</v>
          </cell>
          <cell r="AQ8">
            <v>0</v>
          </cell>
          <cell r="AR8">
            <v>0</v>
          </cell>
          <cell r="AS8">
            <v>0</v>
          </cell>
          <cell r="AT8">
            <v>0</v>
          </cell>
          <cell r="AU8">
            <v>0</v>
          </cell>
          <cell r="AV8">
            <v>0</v>
          </cell>
          <cell r="AW8">
            <v>0</v>
          </cell>
          <cell r="AX8">
            <v>0</v>
          </cell>
          <cell r="AY8" t="str">
            <v>NA</v>
          </cell>
          <cell r="AZ8" t="str">
            <v>R-03-12</v>
          </cell>
          <cell r="BA8" t="str">
            <v>Julie Royer</v>
          </cell>
          <cell r="BB8">
            <v>0</v>
          </cell>
          <cell r="BC8">
            <v>5</v>
          </cell>
          <cell r="BD8">
            <v>0</v>
          </cell>
          <cell r="BE8">
            <v>0</v>
          </cell>
          <cell r="BF8">
            <v>0</v>
          </cell>
          <cell r="BG8">
            <v>1550</v>
          </cell>
          <cell r="BH8">
            <v>0</v>
          </cell>
          <cell r="BI8">
            <v>0</v>
          </cell>
          <cell r="BJ8">
            <v>0</v>
          </cell>
          <cell r="BK8">
            <v>0</v>
          </cell>
          <cell r="BL8">
            <v>1550</v>
          </cell>
          <cell r="BM8">
            <v>0</v>
          </cell>
          <cell r="BN8">
            <v>0</v>
          </cell>
          <cell r="BO8" t="str">
            <v>C</v>
          </cell>
          <cell r="BP8" t="str">
            <v>NA</v>
          </cell>
          <cell r="BQ8" t="str">
            <v>NA</v>
          </cell>
          <cell r="BR8">
            <v>0</v>
          </cell>
          <cell r="BS8">
            <v>0</v>
          </cell>
          <cell r="BT8">
            <v>0</v>
          </cell>
          <cell r="BU8">
            <v>0</v>
          </cell>
          <cell r="BV8">
            <v>0</v>
          </cell>
          <cell r="BW8">
            <v>0</v>
          </cell>
          <cell r="BX8">
            <v>0</v>
          </cell>
          <cell r="BY8">
            <v>0</v>
          </cell>
          <cell r="BZ8">
            <v>0</v>
          </cell>
          <cell r="CA8">
            <v>0</v>
          </cell>
          <cell r="CB8">
            <v>0</v>
          </cell>
          <cell r="CC8">
            <v>0</v>
          </cell>
          <cell r="CD8">
            <v>0</v>
          </cell>
          <cell r="CE8" t="str">
            <v>NA</v>
          </cell>
          <cell r="CF8" t="str">
            <v>NA</v>
          </cell>
          <cell r="CG8" t="str">
            <v>NA</v>
          </cell>
          <cell r="CH8">
            <v>0</v>
          </cell>
          <cell r="CI8">
            <v>0</v>
          </cell>
          <cell r="CJ8">
            <v>0</v>
          </cell>
          <cell r="CK8">
            <v>0</v>
          </cell>
          <cell r="CL8">
            <v>0</v>
          </cell>
          <cell r="CM8">
            <v>0</v>
          </cell>
          <cell r="CN8">
            <v>0</v>
          </cell>
          <cell r="CO8">
            <v>0</v>
          </cell>
          <cell r="CP8">
            <v>0</v>
          </cell>
          <cell r="CQ8">
            <v>0</v>
          </cell>
          <cell r="CR8">
            <v>0</v>
          </cell>
          <cell r="CS8">
            <v>0</v>
          </cell>
          <cell r="CT8">
            <v>0</v>
          </cell>
          <cell r="CU8" t="str">
            <v>NA</v>
          </cell>
          <cell r="CV8" t="str">
            <v>NA</v>
          </cell>
          <cell r="CW8" t="str">
            <v>NA</v>
          </cell>
          <cell r="CX8">
            <v>0</v>
          </cell>
          <cell r="CY8">
            <v>0</v>
          </cell>
          <cell r="CZ8">
            <v>0</v>
          </cell>
          <cell r="DA8">
            <v>0</v>
          </cell>
          <cell r="DB8">
            <v>0</v>
          </cell>
          <cell r="DC8">
            <v>0</v>
          </cell>
          <cell r="DD8">
            <v>0</v>
          </cell>
          <cell r="DE8">
            <v>0</v>
          </cell>
          <cell r="DF8">
            <v>0</v>
          </cell>
          <cell r="DG8">
            <v>0</v>
          </cell>
          <cell r="DH8">
            <v>0</v>
          </cell>
          <cell r="DI8">
            <v>0</v>
          </cell>
          <cell r="DJ8">
            <v>0</v>
          </cell>
          <cell r="DK8" t="str">
            <v>NA</v>
          </cell>
          <cell r="DL8" t="str">
            <v>R-08</v>
          </cell>
          <cell r="DM8" t="str">
            <v>Myriam Paquette</v>
          </cell>
          <cell r="DN8">
            <v>0</v>
          </cell>
          <cell r="DO8">
            <v>5</v>
          </cell>
          <cell r="DP8">
            <v>0</v>
          </cell>
          <cell r="DQ8">
            <v>0</v>
          </cell>
          <cell r="DR8">
            <v>0</v>
          </cell>
          <cell r="DS8">
            <v>1550</v>
          </cell>
          <cell r="DT8">
            <v>0</v>
          </cell>
          <cell r="DU8">
            <v>0</v>
          </cell>
          <cell r="DV8">
            <v>0</v>
          </cell>
          <cell r="DW8">
            <v>0</v>
          </cell>
          <cell r="DX8">
            <v>1550</v>
          </cell>
          <cell r="DY8">
            <v>0</v>
          </cell>
          <cell r="DZ8">
            <v>0</v>
          </cell>
          <cell r="EA8" t="str">
            <v>C</v>
          </cell>
          <cell r="EB8" t="str">
            <v>NA</v>
          </cell>
          <cell r="EC8" t="str">
            <v>NA</v>
          </cell>
          <cell r="ED8">
            <v>0</v>
          </cell>
          <cell r="EE8">
            <v>0</v>
          </cell>
          <cell r="EF8">
            <v>0</v>
          </cell>
          <cell r="EG8">
            <v>0</v>
          </cell>
          <cell r="EH8">
            <v>0</v>
          </cell>
          <cell r="EI8">
            <v>0</v>
          </cell>
          <cell r="EJ8">
            <v>0</v>
          </cell>
          <cell r="EK8">
            <v>0</v>
          </cell>
          <cell r="EL8">
            <v>0</v>
          </cell>
          <cell r="EM8">
            <v>0</v>
          </cell>
          <cell r="EN8">
            <v>0</v>
          </cell>
          <cell r="EO8">
            <v>0</v>
          </cell>
          <cell r="EP8">
            <v>0</v>
          </cell>
          <cell r="EQ8" t="str">
            <v>NA</v>
          </cell>
          <cell r="ER8" t="str">
            <v>NA</v>
          </cell>
          <cell r="ES8" t="str">
            <v>NA</v>
          </cell>
          <cell r="ET8">
            <v>0</v>
          </cell>
          <cell r="EU8">
            <v>0</v>
          </cell>
          <cell r="EV8">
            <v>0</v>
          </cell>
          <cell r="EW8">
            <v>0</v>
          </cell>
          <cell r="EX8">
            <v>0</v>
          </cell>
          <cell r="EY8">
            <v>0</v>
          </cell>
          <cell r="EZ8">
            <v>0</v>
          </cell>
          <cell r="FA8">
            <v>0</v>
          </cell>
          <cell r="FB8">
            <v>0</v>
          </cell>
          <cell r="FC8">
            <v>0</v>
          </cell>
          <cell r="FD8">
            <v>0</v>
          </cell>
          <cell r="FE8">
            <v>0</v>
          </cell>
          <cell r="FF8">
            <v>0</v>
          </cell>
          <cell r="FG8" t="str">
            <v>NA</v>
          </cell>
          <cell r="FH8" t="str">
            <v>R-11</v>
          </cell>
          <cell r="FI8" t="str">
            <v>Justine Desmeules</v>
          </cell>
          <cell r="FJ8">
            <v>2</v>
          </cell>
          <cell r="FK8">
            <v>5</v>
          </cell>
          <cell r="FL8">
            <v>0</v>
          </cell>
          <cell r="FM8">
            <v>0</v>
          </cell>
          <cell r="FN8">
            <v>0</v>
          </cell>
          <cell r="FO8">
            <v>1970</v>
          </cell>
          <cell r="FP8">
            <v>0</v>
          </cell>
          <cell r="FQ8">
            <v>0</v>
          </cell>
          <cell r="FR8">
            <v>0</v>
          </cell>
          <cell r="FS8">
            <v>0</v>
          </cell>
          <cell r="FT8">
            <v>1970</v>
          </cell>
          <cell r="FU8">
            <v>0</v>
          </cell>
          <cell r="FV8">
            <v>0</v>
          </cell>
          <cell r="FW8" t="str">
            <v>C</v>
          </cell>
          <cell r="FX8" t="str">
            <v>NA</v>
          </cell>
          <cell r="FY8" t="str">
            <v>NA</v>
          </cell>
          <cell r="FZ8">
            <v>0</v>
          </cell>
          <cell r="GA8">
            <v>0</v>
          </cell>
          <cell r="GB8">
            <v>0</v>
          </cell>
          <cell r="GC8">
            <v>0</v>
          </cell>
          <cell r="GD8">
            <v>0</v>
          </cell>
          <cell r="GE8">
            <v>0</v>
          </cell>
          <cell r="GF8">
            <v>0</v>
          </cell>
          <cell r="GG8">
            <v>0</v>
          </cell>
          <cell r="GH8">
            <v>0</v>
          </cell>
          <cell r="GI8">
            <v>0</v>
          </cell>
          <cell r="GJ8">
            <v>0</v>
          </cell>
          <cell r="GK8">
            <v>0</v>
          </cell>
          <cell r="GL8">
            <v>0</v>
          </cell>
          <cell r="GM8" t="str">
            <v>NA</v>
          </cell>
        </row>
        <row r="9">
          <cell r="A9" t="str">
            <v>TF-2019-07</v>
          </cell>
          <cell r="B9">
            <v>0</v>
          </cell>
          <cell r="C9">
            <v>0</v>
          </cell>
          <cell r="D9">
            <v>0</v>
          </cell>
          <cell r="E9" t="str">
            <v>Territoires structurés et gestion intégrée des ressources</v>
          </cell>
          <cell r="F9">
            <v>0</v>
          </cell>
          <cell r="G9">
            <v>0</v>
          </cell>
          <cell r="H9">
            <v>0</v>
          </cell>
          <cell r="I9">
            <v>0</v>
          </cell>
          <cell r="J9">
            <v>0</v>
          </cell>
          <cell r="K9">
            <v>0</v>
          </cell>
          <cell r="L9">
            <v>0</v>
          </cell>
          <cell r="M9">
            <v>0</v>
          </cell>
          <cell r="N9">
            <v>0</v>
          </cell>
          <cell r="O9">
            <v>0</v>
          </cell>
          <cell r="P9">
            <v>0</v>
          </cell>
          <cell r="Q9" t="str">
            <v>(À compléter ultérieurement, lors de la reddition de comptes)</v>
          </cell>
          <cell r="R9" t="str">
            <v>(nom du responsable)</v>
          </cell>
          <cell r="S9">
            <v>0</v>
          </cell>
          <cell r="T9" t="str">
            <v>NA</v>
          </cell>
          <cell r="U9" t="str">
            <v>NA</v>
          </cell>
          <cell r="V9">
            <v>0</v>
          </cell>
          <cell r="W9">
            <v>0</v>
          </cell>
          <cell r="X9">
            <v>0</v>
          </cell>
          <cell r="Y9">
            <v>0</v>
          </cell>
          <cell r="Z9">
            <v>0</v>
          </cell>
          <cell r="AA9">
            <v>0</v>
          </cell>
          <cell r="AB9">
            <v>0</v>
          </cell>
          <cell r="AC9">
            <v>0</v>
          </cell>
          <cell r="AD9">
            <v>0</v>
          </cell>
          <cell r="AE9">
            <v>0</v>
          </cell>
          <cell r="AF9">
            <v>0</v>
          </cell>
          <cell r="AG9">
            <v>0</v>
          </cell>
          <cell r="AH9">
            <v>0</v>
          </cell>
          <cell r="AI9" t="str">
            <v>NA</v>
          </cell>
          <cell r="AJ9" t="str">
            <v>NA</v>
          </cell>
          <cell r="AK9" t="str">
            <v>NA</v>
          </cell>
          <cell r="AL9">
            <v>0</v>
          </cell>
          <cell r="AM9">
            <v>0</v>
          </cell>
          <cell r="AN9">
            <v>0</v>
          </cell>
          <cell r="AO9">
            <v>0</v>
          </cell>
          <cell r="AP9">
            <v>0</v>
          </cell>
          <cell r="AQ9">
            <v>0</v>
          </cell>
          <cell r="AR9">
            <v>0</v>
          </cell>
          <cell r="AS9">
            <v>0</v>
          </cell>
          <cell r="AT9">
            <v>0</v>
          </cell>
          <cell r="AU9">
            <v>0</v>
          </cell>
          <cell r="AV9">
            <v>0</v>
          </cell>
          <cell r="AW9">
            <v>0</v>
          </cell>
          <cell r="AX9">
            <v>0</v>
          </cell>
          <cell r="AY9" t="str">
            <v>NA</v>
          </cell>
          <cell r="AZ9" t="str">
            <v>NA</v>
          </cell>
          <cell r="BA9" t="str">
            <v>NA</v>
          </cell>
          <cell r="BB9">
            <v>0</v>
          </cell>
          <cell r="BC9">
            <v>0</v>
          </cell>
          <cell r="BD9">
            <v>0</v>
          </cell>
          <cell r="BE9">
            <v>0</v>
          </cell>
          <cell r="BF9">
            <v>0</v>
          </cell>
          <cell r="BG9">
            <v>0</v>
          </cell>
          <cell r="BH9">
            <v>0</v>
          </cell>
          <cell r="BI9">
            <v>0</v>
          </cell>
          <cell r="BJ9">
            <v>0</v>
          </cell>
          <cell r="BK9">
            <v>0</v>
          </cell>
          <cell r="BL9">
            <v>0</v>
          </cell>
          <cell r="BM9">
            <v>0</v>
          </cell>
          <cell r="BN9">
            <v>0</v>
          </cell>
          <cell r="BO9" t="str">
            <v>NA</v>
          </cell>
          <cell r="BP9" t="str">
            <v>NA</v>
          </cell>
          <cell r="BQ9" t="str">
            <v>NA</v>
          </cell>
          <cell r="BR9">
            <v>0</v>
          </cell>
          <cell r="BS9">
            <v>0</v>
          </cell>
          <cell r="BT9">
            <v>0</v>
          </cell>
          <cell r="BU9">
            <v>0</v>
          </cell>
          <cell r="BV9">
            <v>0</v>
          </cell>
          <cell r="BW9">
            <v>0</v>
          </cell>
          <cell r="BX9">
            <v>0</v>
          </cell>
          <cell r="BY9">
            <v>0</v>
          </cell>
          <cell r="BZ9">
            <v>0</v>
          </cell>
          <cell r="CA9">
            <v>0</v>
          </cell>
          <cell r="CB9">
            <v>0</v>
          </cell>
          <cell r="CC9">
            <v>0</v>
          </cell>
          <cell r="CD9">
            <v>0</v>
          </cell>
          <cell r="CE9" t="str">
            <v>NA</v>
          </cell>
          <cell r="CF9" t="str">
            <v>NA</v>
          </cell>
          <cell r="CG9" t="str">
            <v>NA</v>
          </cell>
          <cell r="CH9">
            <v>0</v>
          </cell>
          <cell r="CI9">
            <v>0</v>
          </cell>
          <cell r="CJ9">
            <v>0</v>
          </cell>
          <cell r="CK9">
            <v>0</v>
          </cell>
          <cell r="CL9">
            <v>0</v>
          </cell>
          <cell r="CM9">
            <v>0</v>
          </cell>
          <cell r="CN9">
            <v>0</v>
          </cell>
          <cell r="CO9">
            <v>0</v>
          </cell>
          <cell r="CP9">
            <v>0</v>
          </cell>
          <cell r="CQ9">
            <v>0</v>
          </cell>
          <cell r="CR9">
            <v>0</v>
          </cell>
          <cell r="CS9">
            <v>0</v>
          </cell>
          <cell r="CT9">
            <v>0</v>
          </cell>
          <cell r="CU9" t="str">
            <v>NA</v>
          </cell>
          <cell r="CV9" t="str">
            <v>NA</v>
          </cell>
          <cell r="CW9" t="str">
            <v>NA</v>
          </cell>
          <cell r="CX9">
            <v>0</v>
          </cell>
          <cell r="CY9">
            <v>0</v>
          </cell>
          <cell r="CZ9">
            <v>0</v>
          </cell>
          <cell r="DA9">
            <v>0</v>
          </cell>
          <cell r="DB9">
            <v>0</v>
          </cell>
          <cell r="DC9">
            <v>0</v>
          </cell>
          <cell r="DD9">
            <v>0</v>
          </cell>
          <cell r="DE9">
            <v>0</v>
          </cell>
          <cell r="DF9">
            <v>0</v>
          </cell>
          <cell r="DG9">
            <v>0</v>
          </cell>
          <cell r="DH9">
            <v>0</v>
          </cell>
          <cell r="DI9">
            <v>0</v>
          </cell>
          <cell r="DJ9">
            <v>0</v>
          </cell>
          <cell r="DK9" t="str">
            <v>NA</v>
          </cell>
          <cell r="DL9" t="str">
            <v>NA</v>
          </cell>
          <cell r="DM9" t="str">
            <v>NA</v>
          </cell>
          <cell r="DN9">
            <v>0</v>
          </cell>
          <cell r="DO9">
            <v>0</v>
          </cell>
          <cell r="DP9">
            <v>0</v>
          </cell>
          <cell r="DQ9">
            <v>0</v>
          </cell>
          <cell r="DR9">
            <v>0</v>
          </cell>
          <cell r="DS9">
            <v>0</v>
          </cell>
          <cell r="DT9">
            <v>0</v>
          </cell>
          <cell r="DU9">
            <v>0</v>
          </cell>
          <cell r="DV9">
            <v>0</v>
          </cell>
          <cell r="DW9">
            <v>0</v>
          </cell>
          <cell r="DX9">
            <v>0</v>
          </cell>
          <cell r="DY9">
            <v>0</v>
          </cell>
          <cell r="DZ9">
            <v>0</v>
          </cell>
          <cell r="EA9" t="str">
            <v>NA</v>
          </cell>
          <cell r="EB9" t="str">
            <v>NA</v>
          </cell>
          <cell r="EC9" t="str">
            <v>NA</v>
          </cell>
          <cell r="ED9">
            <v>0</v>
          </cell>
          <cell r="EE9">
            <v>0</v>
          </cell>
          <cell r="EF9">
            <v>0</v>
          </cell>
          <cell r="EG9">
            <v>0</v>
          </cell>
          <cell r="EH9">
            <v>0</v>
          </cell>
          <cell r="EI9">
            <v>0</v>
          </cell>
          <cell r="EJ9">
            <v>0</v>
          </cell>
          <cell r="EK9">
            <v>0</v>
          </cell>
          <cell r="EL9">
            <v>0</v>
          </cell>
          <cell r="EM9">
            <v>0</v>
          </cell>
          <cell r="EN9">
            <v>0</v>
          </cell>
          <cell r="EO9">
            <v>0</v>
          </cell>
          <cell r="EP9">
            <v>0</v>
          </cell>
          <cell r="EQ9" t="str">
            <v>NA</v>
          </cell>
          <cell r="ER9" t="str">
            <v>NA</v>
          </cell>
          <cell r="ES9" t="str">
            <v>NA</v>
          </cell>
          <cell r="ET9">
            <v>0</v>
          </cell>
          <cell r="EU9">
            <v>0</v>
          </cell>
          <cell r="EV9">
            <v>0</v>
          </cell>
          <cell r="EW9">
            <v>0</v>
          </cell>
          <cell r="EX9">
            <v>0</v>
          </cell>
          <cell r="EY9">
            <v>0</v>
          </cell>
          <cell r="EZ9">
            <v>0</v>
          </cell>
          <cell r="FA9">
            <v>0</v>
          </cell>
          <cell r="FB9">
            <v>0</v>
          </cell>
          <cell r="FC9">
            <v>0</v>
          </cell>
          <cell r="FD9">
            <v>0</v>
          </cell>
          <cell r="FE9">
            <v>0</v>
          </cell>
          <cell r="FF9">
            <v>0</v>
          </cell>
          <cell r="FG9" t="str">
            <v>NA</v>
          </cell>
          <cell r="FH9" t="str">
            <v>NA</v>
          </cell>
          <cell r="FI9" t="str">
            <v>NA</v>
          </cell>
          <cell r="FJ9">
            <v>0</v>
          </cell>
          <cell r="FK9">
            <v>0</v>
          </cell>
          <cell r="FL9">
            <v>0</v>
          </cell>
          <cell r="FM9">
            <v>0</v>
          </cell>
          <cell r="FN9">
            <v>0</v>
          </cell>
          <cell r="FO9">
            <v>0</v>
          </cell>
          <cell r="FP9">
            <v>0</v>
          </cell>
          <cell r="FQ9">
            <v>0</v>
          </cell>
          <cell r="FR9">
            <v>0</v>
          </cell>
          <cell r="FS9">
            <v>0</v>
          </cell>
          <cell r="FT9">
            <v>0</v>
          </cell>
          <cell r="FU9">
            <v>0</v>
          </cell>
          <cell r="FV9">
            <v>0</v>
          </cell>
          <cell r="FW9" t="str">
            <v>NA</v>
          </cell>
          <cell r="FX9" t="str">
            <v>NA</v>
          </cell>
          <cell r="FY9" t="str">
            <v>NA</v>
          </cell>
          <cell r="FZ9">
            <v>0</v>
          </cell>
          <cell r="GA9">
            <v>0</v>
          </cell>
          <cell r="GB9">
            <v>0</v>
          </cell>
          <cell r="GC9">
            <v>0</v>
          </cell>
          <cell r="GD9">
            <v>0</v>
          </cell>
          <cell r="GE9">
            <v>0</v>
          </cell>
          <cell r="GF9">
            <v>0</v>
          </cell>
          <cell r="GG9">
            <v>0</v>
          </cell>
          <cell r="GH9">
            <v>0</v>
          </cell>
          <cell r="GI9">
            <v>0</v>
          </cell>
          <cell r="GJ9">
            <v>0</v>
          </cell>
          <cell r="GK9">
            <v>0</v>
          </cell>
          <cell r="GL9">
            <v>0</v>
          </cell>
          <cell r="GM9" t="str">
            <v>NA</v>
          </cell>
        </row>
        <row r="10">
          <cell r="A10" t="str">
            <v>TF-2019-08</v>
          </cell>
          <cell r="B10">
            <v>0</v>
          </cell>
          <cell r="C10">
            <v>0</v>
          </cell>
          <cell r="D10">
            <v>0</v>
          </cell>
          <cell r="E10" t="str">
            <v>Territoires structurés et gestion intégrée des ressources</v>
          </cell>
          <cell r="F10">
            <v>0</v>
          </cell>
          <cell r="G10">
            <v>0</v>
          </cell>
          <cell r="H10">
            <v>0</v>
          </cell>
          <cell r="I10">
            <v>0</v>
          </cell>
          <cell r="J10">
            <v>0</v>
          </cell>
          <cell r="K10">
            <v>0</v>
          </cell>
          <cell r="L10">
            <v>0</v>
          </cell>
          <cell r="M10">
            <v>0</v>
          </cell>
          <cell r="N10">
            <v>0</v>
          </cell>
          <cell r="O10">
            <v>0</v>
          </cell>
          <cell r="P10">
            <v>0</v>
          </cell>
          <cell r="Q10" t="str">
            <v>(À compléter ultérieurement, lors de la reddition de comptes)</v>
          </cell>
          <cell r="R10" t="str">
            <v>(nom du responsable)</v>
          </cell>
          <cell r="S10">
            <v>0</v>
          </cell>
          <cell r="T10" t="str">
            <v>NA</v>
          </cell>
          <cell r="U10" t="str">
            <v>NA</v>
          </cell>
          <cell r="V10">
            <v>0</v>
          </cell>
          <cell r="W10">
            <v>0</v>
          </cell>
          <cell r="X10">
            <v>0</v>
          </cell>
          <cell r="Y10">
            <v>0</v>
          </cell>
          <cell r="Z10">
            <v>0</v>
          </cell>
          <cell r="AA10">
            <v>0</v>
          </cell>
          <cell r="AB10">
            <v>0</v>
          </cell>
          <cell r="AC10">
            <v>0</v>
          </cell>
          <cell r="AD10">
            <v>0</v>
          </cell>
          <cell r="AE10">
            <v>0</v>
          </cell>
          <cell r="AF10">
            <v>0</v>
          </cell>
          <cell r="AG10">
            <v>0</v>
          </cell>
          <cell r="AH10">
            <v>0</v>
          </cell>
          <cell r="AI10" t="str">
            <v>NA</v>
          </cell>
          <cell r="AJ10" t="str">
            <v>NA</v>
          </cell>
          <cell r="AK10" t="str">
            <v>NA</v>
          </cell>
          <cell r="AL10">
            <v>0</v>
          </cell>
          <cell r="AM10">
            <v>0</v>
          </cell>
          <cell r="AN10">
            <v>0</v>
          </cell>
          <cell r="AO10">
            <v>0</v>
          </cell>
          <cell r="AP10">
            <v>0</v>
          </cell>
          <cell r="AQ10">
            <v>0</v>
          </cell>
          <cell r="AR10">
            <v>0</v>
          </cell>
          <cell r="AS10">
            <v>0</v>
          </cell>
          <cell r="AT10">
            <v>0</v>
          </cell>
          <cell r="AU10">
            <v>0</v>
          </cell>
          <cell r="AV10">
            <v>0</v>
          </cell>
          <cell r="AW10">
            <v>0</v>
          </cell>
          <cell r="AX10">
            <v>0</v>
          </cell>
          <cell r="AY10" t="str">
            <v>NA</v>
          </cell>
          <cell r="AZ10" t="str">
            <v>NA</v>
          </cell>
          <cell r="BA10" t="str">
            <v>NA</v>
          </cell>
          <cell r="BB10">
            <v>0</v>
          </cell>
          <cell r="BC10">
            <v>0</v>
          </cell>
          <cell r="BD10">
            <v>0</v>
          </cell>
          <cell r="BE10">
            <v>0</v>
          </cell>
          <cell r="BF10">
            <v>0</v>
          </cell>
          <cell r="BG10">
            <v>0</v>
          </cell>
          <cell r="BH10">
            <v>0</v>
          </cell>
          <cell r="BI10">
            <v>0</v>
          </cell>
          <cell r="BJ10">
            <v>0</v>
          </cell>
          <cell r="BK10">
            <v>0</v>
          </cell>
          <cell r="BL10">
            <v>0</v>
          </cell>
          <cell r="BM10">
            <v>0</v>
          </cell>
          <cell r="BN10">
            <v>0</v>
          </cell>
          <cell r="BO10" t="str">
            <v>NA</v>
          </cell>
          <cell r="BP10" t="str">
            <v>NA</v>
          </cell>
          <cell r="BQ10" t="str">
            <v>NA</v>
          </cell>
          <cell r="BR10">
            <v>0</v>
          </cell>
          <cell r="BS10">
            <v>0</v>
          </cell>
          <cell r="BT10">
            <v>0</v>
          </cell>
          <cell r="BU10">
            <v>0</v>
          </cell>
          <cell r="BV10">
            <v>0</v>
          </cell>
          <cell r="BW10">
            <v>0</v>
          </cell>
          <cell r="BX10">
            <v>0</v>
          </cell>
          <cell r="BY10">
            <v>0</v>
          </cell>
          <cell r="BZ10">
            <v>0</v>
          </cell>
          <cell r="CA10">
            <v>0</v>
          </cell>
          <cell r="CB10">
            <v>0</v>
          </cell>
          <cell r="CC10">
            <v>0</v>
          </cell>
          <cell r="CD10">
            <v>0</v>
          </cell>
          <cell r="CE10" t="str">
            <v>NA</v>
          </cell>
          <cell r="CF10" t="str">
            <v>NA</v>
          </cell>
          <cell r="CG10" t="str">
            <v>NA</v>
          </cell>
          <cell r="CH10">
            <v>0</v>
          </cell>
          <cell r="CI10">
            <v>0</v>
          </cell>
          <cell r="CJ10">
            <v>0</v>
          </cell>
          <cell r="CK10">
            <v>0</v>
          </cell>
          <cell r="CL10">
            <v>0</v>
          </cell>
          <cell r="CM10">
            <v>0</v>
          </cell>
          <cell r="CN10">
            <v>0</v>
          </cell>
          <cell r="CO10">
            <v>0</v>
          </cell>
          <cell r="CP10">
            <v>0</v>
          </cell>
          <cell r="CQ10">
            <v>0</v>
          </cell>
          <cell r="CR10">
            <v>0</v>
          </cell>
          <cell r="CS10">
            <v>0</v>
          </cell>
          <cell r="CT10">
            <v>0</v>
          </cell>
          <cell r="CU10" t="str">
            <v>NA</v>
          </cell>
          <cell r="CV10" t="str">
            <v>NA</v>
          </cell>
          <cell r="CW10" t="str">
            <v>NA</v>
          </cell>
          <cell r="CX10">
            <v>0</v>
          </cell>
          <cell r="CY10">
            <v>0</v>
          </cell>
          <cell r="CZ10">
            <v>0</v>
          </cell>
          <cell r="DA10">
            <v>0</v>
          </cell>
          <cell r="DB10">
            <v>0</v>
          </cell>
          <cell r="DC10">
            <v>0</v>
          </cell>
          <cell r="DD10">
            <v>0</v>
          </cell>
          <cell r="DE10">
            <v>0</v>
          </cell>
          <cell r="DF10">
            <v>0</v>
          </cell>
          <cell r="DG10">
            <v>0</v>
          </cell>
          <cell r="DH10">
            <v>0</v>
          </cell>
          <cell r="DI10">
            <v>0</v>
          </cell>
          <cell r="DJ10">
            <v>0</v>
          </cell>
          <cell r="DK10" t="str">
            <v>NA</v>
          </cell>
          <cell r="DL10" t="str">
            <v>NA</v>
          </cell>
          <cell r="DM10" t="str">
            <v>NA</v>
          </cell>
          <cell r="DN10">
            <v>0</v>
          </cell>
          <cell r="DO10">
            <v>0</v>
          </cell>
          <cell r="DP10">
            <v>0</v>
          </cell>
          <cell r="DQ10">
            <v>0</v>
          </cell>
          <cell r="DR10">
            <v>0</v>
          </cell>
          <cell r="DS10">
            <v>0</v>
          </cell>
          <cell r="DT10">
            <v>0</v>
          </cell>
          <cell r="DU10">
            <v>0</v>
          </cell>
          <cell r="DV10">
            <v>0</v>
          </cell>
          <cell r="DW10">
            <v>0</v>
          </cell>
          <cell r="DX10">
            <v>0</v>
          </cell>
          <cell r="DY10">
            <v>0</v>
          </cell>
          <cell r="DZ10">
            <v>0</v>
          </cell>
          <cell r="EA10" t="str">
            <v>NA</v>
          </cell>
          <cell r="EB10" t="str">
            <v>NA</v>
          </cell>
          <cell r="EC10" t="str">
            <v>NA</v>
          </cell>
          <cell r="ED10">
            <v>0</v>
          </cell>
          <cell r="EE10">
            <v>0</v>
          </cell>
          <cell r="EF10">
            <v>0</v>
          </cell>
          <cell r="EG10">
            <v>0</v>
          </cell>
          <cell r="EH10">
            <v>0</v>
          </cell>
          <cell r="EI10">
            <v>0</v>
          </cell>
          <cell r="EJ10">
            <v>0</v>
          </cell>
          <cell r="EK10">
            <v>0</v>
          </cell>
          <cell r="EL10">
            <v>0</v>
          </cell>
          <cell r="EM10">
            <v>0</v>
          </cell>
          <cell r="EN10">
            <v>0</v>
          </cell>
          <cell r="EO10">
            <v>0</v>
          </cell>
          <cell r="EP10">
            <v>0</v>
          </cell>
          <cell r="EQ10" t="str">
            <v>NA</v>
          </cell>
          <cell r="ER10" t="str">
            <v>NA</v>
          </cell>
          <cell r="ES10" t="str">
            <v>NA</v>
          </cell>
          <cell r="ET10">
            <v>0</v>
          </cell>
          <cell r="EU10">
            <v>0</v>
          </cell>
          <cell r="EV10">
            <v>0</v>
          </cell>
          <cell r="EW10">
            <v>0</v>
          </cell>
          <cell r="EX10">
            <v>0</v>
          </cell>
          <cell r="EY10">
            <v>0</v>
          </cell>
          <cell r="EZ10">
            <v>0</v>
          </cell>
          <cell r="FA10">
            <v>0</v>
          </cell>
          <cell r="FB10">
            <v>0</v>
          </cell>
          <cell r="FC10">
            <v>0</v>
          </cell>
          <cell r="FD10">
            <v>0</v>
          </cell>
          <cell r="FE10">
            <v>0</v>
          </cell>
          <cell r="FF10">
            <v>0</v>
          </cell>
          <cell r="FG10" t="str">
            <v>NA</v>
          </cell>
          <cell r="FH10" t="str">
            <v>NA</v>
          </cell>
          <cell r="FI10" t="str">
            <v>NA</v>
          </cell>
          <cell r="FJ10">
            <v>0</v>
          </cell>
          <cell r="FK10">
            <v>0</v>
          </cell>
          <cell r="FL10">
            <v>0</v>
          </cell>
          <cell r="FM10">
            <v>0</v>
          </cell>
          <cell r="FN10">
            <v>0</v>
          </cell>
          <cell r="FO10">
            <v>0</v>
          </cell>
          <cell r="FP10">
            <v>0</v>
          </cell>
          <cell r="FQ10">
            <v>0</v>
          </cell>
          <cell r="FR10">
            <v>0</v>
          </cell>
          <cell r="FS10">
            <v>0</v>
          </cell>
          <cell r="FT10">
            <v>0</v>
          </cell>
          <cell r="FU10">
            <v>0</v>
          </cell>
          <cell r="FV10">
            <v>0</v>
          </cell>
          <cell r="FW10" t="str">
            <v>NA</v>
          </cell>
          <cell r="FX10" t="str">
            <v>NA</v>
          </cell>
          <cell r="FY10" t="str">
            <v>NA</v>
          </cell>
          <cell r="FZ10">
            <v>0</v>
          </cell>
          <cell r="GA10">
            <v>0</v>
          </cell>
          <cell r="GB10">
            <v>0</v>
          </cell>
          <cell r="GC10">
            <v>0</v>
          </cell>
          <cell r="GD10">
            <v>0</v>
          </cell>
          <cell r="GE10">
            <v>0</v>
          </cell>
          <cell r="GF10">
            <v>0</v>
          </cell>
          <cell r="GG10">
            <v>0</v>
          </cell>
          <cell r="GH10">
            <v>0</v>
          </cell>
          <cell r="GI10">
            <v>0</v>
          </cell>
          <cell r="GJ10">
            <v>0</v>
          </cell>
          <cell r="GK10">
            <v>0</v>
          </cell>
          <cell r="GL10">
            <v>0</v>
          </cell>
          <cell r="GM10" t="str">
            <v>NA</v>
          </cell>
        </row>
        <row r="11">
          <cell r="A11" t="str">
            <v>TF-2019-09</v>
          </cell>
          <cell r="B11">
            <v>0</v>
          </cell>
          <cell r="C11">
            <v>0</v>
          </cell>
          <cell r="D11">
            <v>0</v>
          </cell>
          <cell r="E11" t="str">
            <v>Territoires structurés et gestion intégrée des ressources</v>
          </cell>
          <cell r="F11">
            <v>0</v>
          </cell>
          <cell r="G11">
            <v>0</v>
          </cell>
          <cell r="H11">
            <v>0</v>
          </cell>
          <cell r="I11">
            <v>0</v>
          </cell>
          <cell r="J11">
            <v>0</v>
          </cell>
          <cell r="K11">
            <v>0</v>
          </cell>
          <cell r="L11">
            <v>0</v>
          </cell>
          <cell r="M11">
            <v>0</v>
          </cell>
          <cell r="N11">
            <v>0</v>
          </cell>
          <cell r="O11">
            <v>0</v>
          </cell>
          <cell r="P11">
            <v>0</v>
          </cell>
          <cell r="Q11" t="str">
            <v>(À compléter ultérieurement, lors de la reddition de comptes)</v>
          </cell>
          <cell r="R11" t="str">
            <v>(nom du responsable)</v>
          </cell>
          <cell r="S11">
            <v>0</v>
          </cell>
          <cell r="T11" t="str">
            <v>NA</v>
          </cell>
          <cell r="U11" t="str">
            <v>NA</v>
          </cell>
          <cell r="V11">
            <v>0</v>
          </cell>
          <cell r="W11">
            <v>0</v>
          </cell>
          <cell r="X11">
            <v>0</v>
          </cell>
          <cell r="Y11">
            <v>0</v>
          </cell>
          <cell r="Z11">
            <v>0</v>
          </cell>
          <cell r="AA11">
            <v>0</v>
          </cell>
          <cell r="AB11">
            <v>0</v>
          </cell>
          <cell r="AC11">
            <v>0</v>
          </cell>
          <cell r="AD11">
            <v>0</v>
          </cell>
          <cell r="AE11">
            <v>0</v>
          </cell>
          <cell r="AF11">
            <v>0</v>
          </cell>
          <cell r="AG11">
            <v>0</v>
          </cell>
          <cell r="AH11">
            <v>0</v>
          </cell>
          <cell r="AI11" t="str">
            <v>NA</v>
          </cell>
          <cell r="AJ11" t="str">
            <v>NA</v>
          </cell>
          <cell r="AK11" t="str">
            <v>NA</v>
          </cell>
          <cell r="AL11">
            <v>0</v>
          </cell>
          <cell r="AM11">
            <v>0</v>
          </cell>
          <cell r="AN11">
            <v>0</v>
          </cell>
          <cell r="AO11">
            <v>0</v>
          </cell>
          <cell r="AP11">
            <v>0</v>
          </cell>
          <cell r="AQ11">
            <v>0</v>
          </cell>
          <cell r="AR11">
            <v>0</v>
          </cell>
          <cell r="AS11">
            <v>0</v>
          </cell>
          <cell r="AT11">
            <v>0</v>
          </cell>
          <cell r="AU11">
            <v>0</v>
          </cell>
          <cell r="AV11">
            <v>0</v>
          </cell>
          <cell r="AW11">
            <v>0</v>
          </cell>
          <cell r="AX11">
            <v>0</v>
          </cell>
          <cell r="AY11" t="str">
            <v>NA</v>
          </cell>
          <cell r="AZ11" t="str">
            <v>NA</v>
          </cell>
          <cell r="BA11" t="str">
            <v>NA</v>
          </cell>
          <cell r="BB11">
            <v>0</v>
          </cell>
          <cell r="BC11">
            <v>0</v>
          </cell>
          <cell r="BD11">
            <v>0</v>
          </cell>
          <cell r="BE11">
            <v>0</v>
          </cell>
          <cell r="BF11">
            <v>0</v>
          </cell>
          <cell r="BG11">
            <v>0</v>
          </cell>
          <cell r="BH11">
            <v>0</v>
          </cell>
          <cell r="BI11">
            <v>0</v>
          </cell>
          <cell r="BJ11">
            <v>0</v>
          </cell>
          <cell r="BK11">
            <v>0</v>
          </cell>
          <cell r="BL11">
            <v>0</v>
          </cell>
          <cell r="BM11">
            <v>0</v>
          </cell>
          <cell r="BN11">
            <v>0</v>
          </cell>
          <cell r="BO11" t="str">
            <v>NA</v>
          </cell>
          <cell r="BP11" t="str">
            <v>NA</v>
          </cell>
          <cell r="BQ11" t="str">
            <v>NA</v>
          </cell>
          <cell r="BR11">
            <v>0</v>
          </cell>
          <cell r="BS11">
            <v>0</v>
          </cell>
          <cell r="BT11">
            <v>0</v>
          </cell>
          <cell r="BU11">
            <v>0</v>
          </cell>
          <cell r="BV11">
            <v>0</v>
          </cell>
          <cell r="BW11">
            <v>0</v>
          </cell>
          <cell r="BX11">
            <v>0</v>
          </cell>
          <cell r="BY11">
            <v>0</v>
          </cell>
          <cell r="BZ11">
            <v>0</v>
          </cell>
          <cell r="CA11">
            <v>0</v>
          </cell>
          <cell r="CB11">
            <v>0</v>
          </cell>
          <cell r="CC11">
            <v>0</v>
          </cell>
          <cell r="CD11">
            <v>0</v>
          </cell>
          <cell r="CE11" t="str">
            <v>NA</v>
          </cell>
          <cell r="CF11" t="str">
            <v>NA</v>
          </cell>
          <cell r="CG11" t="str">
            <v>NA</v>
          </cell>
          <cell r="CH11">
            <v>0</v>
          </cell>
          <cell r="CI11">
            <v>0</v>
          </cell>
          <cell r="CJ11">
            <v>0</v>
          </cell>
          <cell r="CK11">
            <v>0</v>
          </cell>
          <cell r="CL11">
            <v>0</v>
          </cell>
          <cell r="CM11">
            <v>0</v>
          </cell>
          <cell r="CN11">
            <v>0</v>
          </cell>
          <cell r="CO11">
            <v>0</v>
          </cell>
          <cell r="CP11">
            <v>0</v>
          </cell>
          <cell r="CQ11">
            <v>0</v>
          </cell>
          <cell r="CR11">
            <v>0</v>
          </cell>
          <cell r="CS11">
            <v>0</v>
          </cell>
          <cell r="CT11">
            <v>0</v>
          </cell>
          <cell r="CU11" t="str">
            <v>NA</v>
          </cell>
          <cell r="CV11" t="str">
            <v>NA</v>
          </cell>
          <cell r="CW11" t="str">
            <v>NA</v>
          </cell>
          <cell r="CX11">
            <v>0</v>
          </cell>
          <cell r="CY11">
            <v>0</v>
          </cell>
          <cell r="CZ11">
            <v>0</v>
          </cell>
          <cell r="DA11">
            <v>0</v>
          </cell>
          <cell r="DB11">
            <v>0</v>
          </cell>
          <cell r="DC11">
            <v>0</v>
          </cell>
          <cell r="DD11">
            <v>0</v>
          </cell>
          <cell r="DE11">
            <v>0</v>
          </cell>
          <cell r="DF11">
            <v>0</v>
          </cell>
          <cell r="DG11">
            <v>0</v>
          </cell>
          <cell r="DH11">
            <v>0</v>
          </cell>
          <cell r="DI11">
            <v>0</v>
          </cell>
          <cell r="DJ11">
            <v>0</v>
          </cell>
          <cell r="DK11" t="str">
            <v>NA</v>
          </cell>
          <cell r="DL11" t="str">
            <v>NA</v>
          </cell>
          <cell r="DM11" t="str">
            <v>NA</v>
          </cell>
          <cell r="DN11">
            <v>0</v>
          </cell>
          <cell r="DO11">
            <v>0</v>
          </cell>
          <cell r="DP11">
            <v>0</v>
          </cell>
          <cell r="DQ11">
            <v>0</v>
          </cell>
          <cell r="DR11">
            <v>0</v>
          </cell>
          <cell r="DS11">
            <v>0</v>
          </cell>
          <cell r="DT11">
            <v>0</v>
          </cell>
          <cell r="DU11">
            <v>0</v>
          </cell>
          <cell r="DV11">
            <v>0</v>
          </cell>
          <cell r="DW11">
            <v>0</v>
          </cell>
          <cell r="DX11">
            <v>0</v>
          </cell>
          <cell r="DY11">
            <v>0</v>
          </cell>
          <cell r="DZ11">
            <v>0</v>
          </cell>
          <cell r="EA11" t="str">
            <v>NA</v>
          </cell>
          <cell r="EB11" t="str">
            <v>NA</v>
          </cell>
          <cell r="EC11" t="str">
            <v>NA</v>
          </cell>
          <cell r="ED11">
            <v>0</v>
          </cell>
          <cell r="EE11">
            <v>0</v>
          </cell>
          <cell r="EF11">
            <v>0</v>
          </cell>
          <cell r="EG11">
            <v>0</v>
          </cell>
          <cell r="EH11">
            <v>0</v>
          </cell>
          <cell r="EI11">
            <v>0</v>
          </cell>
          <cell r="EJ11">
            <v>0</v>
          </cell>
          <cell r="EK11">
            <v>0</v>
          </cell>
          <cell r="EL11">
            <v>0</v>
          </cell>
          <cell r="EM11">
            <v>0</v>
          </cell>
          <cell r="EN11">
            <v>0</v>
          </cell>
          <cell r="EO11">
            <v>0</v>
          </cell>
          <cell r="EP11">
            <v>0</v>
          </cell>
          <cell r="EQ11" t="str">
            <v>NA</v>
          </cell>
          <cell r="ER11" t="str">
            <v>NA</v>
          </cell>
          <cell r="ES11" t="str">
            <v>NA</v>
          </cell>
          <cell r="ET11">
            <v>0</v>
          </cell>
          <cell r="EU11">
            <v>0</v>
          </cell>
          <cell r="EV11">
            <v>0</v>
          </cell>
          <cell r="EW11">
            <v>0</v>
          </cell>
          <cell r="EX11">
            <v>0</v>
          </cell>
          <cell r="EY11">
            <v>0</v>
          </cell>
          <cell r="EZ11">
            <v>0</v>
          </cell>
          <cell r="FA11">
            <v>0</v>
          </cell>
          <cell r="FB11">
            <v>0</v>
          </cell>
          <cell r="FC11">
            <v>0</v>
          </cell>
          <cell r="FD11">
            <v>0</v>
          </cell>
          <cell r="FE11">
            <v>0</v>
          </cell>
          <cell r="FF11">
            <v>0</v>
          </cell>
          <cell r="FG11" t="str">
            <v>NA</v>
          </cell>
          <cell r="FH11" t="str">
            <v>NA</v>
          </cell>
          <cell r="FI11" t="str">
            <v>NA</v>
          </cell>
          <cell r="FJ11">
            <v>0</v>
          </cell>
          <cell r="FK11">
            <v>0</v>
          </cell>
          <cell r="FL11">
            <v>0</v>
          </cell>
          <cell r="FM11">
            <v>0</v>
          </cell>
          <cell r="FN11">
            <v>0</v>
          </cell>
          <cell r="FO11">
            <v>0</v>
          </cell>
          <cell r="FP11">
            <v>0</v>
          </cell>
          <cell r="FQ11">
            <v>0</v>
          </cell>
          <cell r="FR11">
            <v>0</v>
          </cell>
          <cell r="FS11">
            <v>0</v>
          </cell>
          <cell r="FT11">
            <v>0</v>
          </cell>
          <cell r="FU11">
            <v>0</v>
          </cell>
          <cell r="FV11">
            <v>0</v>
          </cell>
          <cell r="FW11" t="str">
            <v>NA</v>
          </cell>
          <cell r="FX11" t="str">
            <v>NA</v>
          </cell>
          <cell r="FY11" t="str">
            <v>NA</v>
          </cell>
          <cell r="FZ11">
            <v>0</v>
          </cell>
          <cell r="GA11">
            <v>0</v>
          </cell>
          <cell r="GB11">
            <v>0</v>
          </cell>
          <cell r="GC11">
            <v>0</v>
          </cell>
          <cell r="GD11">
            <v>0</v>
          </cell>
          <cell r="GE11">
            <v>0</v>
          </cell>
          <cell r="GF11">
            <v>0</v>
          </cell>
          <cell r="GG11">
            <v>0</v>
          </cell>
          <cell r="GH11">
            <v>0</v>
          </cell>
          <cell r="GI11">
            <v>0</v>
          </cell>
          <cell r="GJ11">
            <v>0</v>
          </cell>
          <cell r="GK11">
            <v>0</v>
          </cell>
          <cell r="GL11">
            <v>0</v>
          </cell>
          <cell r="GM11" t="str">
            <v>NA</v>
          </cell>
        </row>
        <row r="12">
          <cell r="A12" t="str">
            <v>TF-2019-10</v>
          </cell>
          <cell r="B12">
            <v>0</v>
          </cell>
          <cell r="C12">
            <v>0</v>
          </cell>
          <cell r="D12">
            <v>0</v>
          </cell>
          <cell r="E12" t="str">
            <v>Territoires structurés et gestion intégrée des ressources</v>
          </cell>
          <cell r="F12">
            <v>0</v>
          </cell>
          <cell r="G12">
            <v>0</v>
          </cell>
          <cell r="H12">
            <v>0</v>
          </cell>
          <cell r="I12">
            <v>0</v>
          </cell>
          <cell r="J12">
            <v>0</v>
          </cell>
          <cell r="K12">
            <v>0</v>
          </cell>
          <cell r="L12">
            <v>0</v>
          </cell>
          <cell r="M12">
            <v>0</v>
          </cell>
          <cell r="N12">
            <v>0</v>
          </cell>
          <cell r="O12">
            <v>0</v>
          </cell>
          <cell r="P12">
            <v>0</v>
          </cell>
          <cell r="Q12" t="str">
            <v>(À compléter ultérieurement, lors de la reddition de comptes)</v>
          </cell>
          <cell r="R12" t="str">
            <v>(nom du responsable)</v>
          </cell>
          <cell r="S12">
            <v>0</v>
          </cell>
          <cell r="T12" t="str">
            <v>NA</v>
          </cell>
          <cell r="U12" t="str">
            <v>NA</v>
          </cell>
          <cell r="V12">
            <v>0</v>
          </cell>
          <cell r="W12">
            <v>0</v>
          </cell>
          <cell r="X12">
            <v>0</v>
          </cell>
          <cell r="Y12">
            <v>0</v>
          </cell>
          <cell r="Z12">
            <v>0</v>
          </cell>
          <cell r="AA12">
            <v>0</v>
          </cell>
          <cell r="AB12">
            <v>0</v>
          </cell>
          <cell r="AC12">
            <v>0</v>
          </cell>
          <cell r="AD12">
            <v>0</v>
          </cell>
          <cell r="AE12">
            <v>0</v>
          </cell>
          <cell r="AF12">
            <v>0</v>
          </cell>
          <cell r="AG12">
            <v>0</v>
          </cell>
          <cell r="AH12">
            <v>0</v>
          </cell>
          <cell r="AI12" t="str">
            <v>NA</v>
          </cell>
          <cell r="AJ12" t="str">
            <v>NA</v>
          </cell>
          <cell r="AK12" t="str">
            <v>NA</v>
          </cell>
          <cell r="AL12">
            <v>0</v>
          </cell>
          <cell r="AM12">
            <v>0</v>
          </cell>
          <cell r="AN12">
            <v>0</v>
          </cell>
          <cell r="AO12">
            <v>0</v>
          </cell>
          <cell r="AP12">
            <v>0</v>
          </cell>
          <cell r="AQ12">
            <v>0</v>
          </cell>
          <cell r="AR12">
            <v>0</v>
          </cell>
          <cell r="AS12">
            <v>0</v>
          </cell>
          <cell r="AT12">
            <v>0</v>
          </cell>
          <cell r="AU12">
            <v>0</v>
          </cell>
          <cell r="AV12">
            <v>0</v>
          </cell>
          <cell r="AW12">
            <v>0</v>
          </cell>
          <cell r="AX12">
            <v>0</v>
          </cell>
          <cell r="AY12" t="str">
            <v>NA</v>
          </cell>
          <cell r="AZ12" t="str">
            <v>NA</v>
          </cell>
          <cell r="BA12" t="str">
            <v>NA</v>
          </cell>
          <cell r="BB12">
            <v>0</v>
          </cell>
          <cell r="BC12">
            <v>0</v>
          </cell>
          <cell r="BD12">
            <v>0</v>
          </cell>
          <cell r="BE12">
            <v>0</v>
          </cell>
          <cell r="BF12">
            <v>0</v>
          </cell>
          <cell r="BG12">
            <v>0</v>
          </cell>
          <cell r="BH12">
            <v>0</v>
          </cell>
          <cell r="BI12">
            <v>0</v>
          </cell>
          <cell r="BJ12">
            <v>0</v>
          </cell>
          <cell r="BK12">
            <v>0</v>
          </cell>
          <cell r="BL12">
            <v>0</v>
          </cell>
          <cell r="BM12">
            <v>0</v>
          </cell>
          <cell r="BN12">
            <v>0</v>
          </cell>
          <cell r="BO12" t="str">
            <v>NA</v>
          </cell>
          <cell r="BP12" t="str">
            <v>NA</v>
          </cell>
          <cell r="BQ12" t="str">
            <v>NA</v>
          </cell>
          <cell r="BR12">
            <v>0</v>
          </cell>
          <cell r="BS12">
            <v>0</v>
          </cell>
          <cell r="BT12">
            <v>0</v>
          </cell>
          <cell r="BU12">
            <v>0</v>
          </cell>
          <cell r="BV12">
            <v>0</v>
          </cell>
          <cell r="BW12">
            <v>0</v>
          </cell>
          <cell r="BX12">
            <v>0</v>
          </cell>
          <cell r="BY12">
            <v>0</v>
          </cell>
          <cell r="BZ12">
            <v>0</v>
          </cell>
          <cell r="CA12">
            <v>0</v>
          </cell>
          <cell r="CB12">
            <v>0</v>
          </cell>
          <cell r="CC12">
            <v>0</v>
          </cell>
          <cell r="CD12">
            <v>0</v>
          </cell>
          <cell r="CE12" t="str">
            <v>NA</v>
          </cell>
          <cell r="CF12" t="str">
            <v>NA</v>
          </cell>
          <cell r="CG12" t="str">
            <v>NA</v>
          </cell>
          <cell r="CH12">
            <v>0</v>
          </cell>
          <cell r="CI12">
            <v>0</v>
          </cell>
          <cell r="CJ12">
            <v>0</v>
          </cell>
          <cell r="CK12">
            <v>0</v>
          </cell>
          <cell r="CL12">
            <v>0</v>
          </cell>
          <cell r="CM12">
            <v>0</v>
          </cell>
          <cell r="CN12">
            <v>0</v>
          </cell>
          <cell r="CO12">
            <v>0</v>
          </cell>
          <cell r="CP12">
            <v>0</v>
          </cell>
          <cell r="CQ12">
            <v>0</v>
          </cell>
          <cell r="CR12">
            <v>0</v>
          </cell>
          <cell r="CS12">
            <v>0</v>
          </cell>
          <cell r="CT12">
            <v>0</v>
          </cell>
          <cell r="CU12" t="str">
            <v>NA</v>
          </cell>
          <cell r="CV12" t="str">
            <v>NA</v>
          </cell>
          <cell r="CW12" t="str">
            <v>NA</v>
          </cell>
          <cell r="CX12">
            <v>0</v>
          </cell>
          <cell r="CY12">
            <v>0</v>
          </cell>
          <cell r="CZ12">
            <v>0</v>
          </cell>
          <cell r="DA12">
            <v>0</v>
          </cell>
          <cell r="DB12">
            <v>0</v>
          </cell>
          <cell r="DC12">
            <v>0</v>
          </cell>
          <cell r="DD12">
            <v>0</v>
          </cell>
          <cell r="DE12">
            <v>0</v>
          </cell>
          <cell r="DF12">
            <v>0</v>
          </cell>
          <cell r="DG12">
            <v>0</v>
          </cell>
          <cell r="DH12">
            <v>0</v>
          </cell>
          <cell r="DI12">
            <v>0</v>
          </cell>
          <cell r="DJ12">
            <v>0</v>
          </cell>
          <cell r="DK12" t="str">
            <v>NA</v>
          </cell>
          <cell r="DL12" t="str">
            <v>NA</v>
          </cell>
          <cell r="DM12" t="str">
            <v>NA</v>
          </cell>
          <cell r="DN12">
            <v>0</v>
          </cell>
          <cell r="DO12">
            <v>0</v>
          </cell>
          <cell r="DP12">
            <v>0</v>
          </cell>
          <cell r="DQ12">
            <v>0</v>
          </cell>
          <cell r="DR12">
            <v>0</v>
          </cell>
          <cell r="DS12">
            <v>0</v>
          </cell>
          <cell r="DT12">
            <v>0</v>
          </cell>
          <cell r="DU12">
            <v>0</v>
          </cell>
          <cell r="DV12">
            <v>0</v>
          </cell>
          <cell r="DW12">
            <v>0</v>
          </cell>
          <cell r="DX12">
            <v>0</v>
          </cell>
          <cell r="DY12">
            <v>0</v>
          </cell>
          <cell r="DZ12">
            <v>0</v>
          </cell>
          <cell r="EA12" t="str">
            <v>NA</v>
          </cell>
          <cell r="EB12" t="str">
            <v>NA</v>
          </cell>
          <cell r="EC12" t="str">
            <v>NA</v>
          </cell>
          <cell r="ED12">
            <v>0</v>
          </cell>
          <cell r="EE12">
            <v>0</v>
          </cell>
          <cell r="EF12">
            <v>0</v>
          </cell>
          <cell r="EG12">
            <v>0</v>
          </cell>
          <cell r="EH12">
            <v>0</v>
          </cell>
          <cell r="EI12">
            <v>0</v>
          </cell>
          <cell r="EJ12">
            <v>0</v>
          </cell>
          <cell r="EK12">
            <v>0</v>
          </cell>
          <cell r="EL12">
            <v>0</v>
          </cell>
          <cell r="EM12">
            <v>0</v>
          </cell>
          <cell r="EN12">
            <v>0</v>
          </cell>
          <cell r="EO12">
            <v>0</v>
          </cell>
          <cell r="EP12">
            <v>0</v>
          </cell>
          <cell r="EQ12" t="str">
            <v>NA</v>
          </cell>
          <cell r="ER12" t="str">
            <v>NA</v>
          </cell>
          <cell r="ES12" t="str">
            <v>NA</v>
          </cell>
          <cell r="ET12">
            <v>0</v>
          </cell>
          <cell r="EU12">
            <v>0</v>
          </cell>
          <cell r="EV12">
            <v>0</v>
          </cell>
          <cell r="EW12">
            <v>0</v>
          </cell>
          <cell r="EX12">
            <v>0</v>
          </cell>
          <cell r="EY12">
            <v>0</v>
          </cell>
          <cell r="EZ12">
            <v>0</v>
          </cell>
          <cell r="FA12">
            <v>0</v>
          </cell>
          <cell r="FB12">
            <v>0</v>
          </cell>
          <cell r="FC12">
            <v>0</v>
          </cell>
          <cell r="FD12">
            <v>0</v>
          </cell>
          <cell r="FE12">
            <v>0</v>
          </cell>
          <cell r="FF12">
            <v>0</v>
          </cell>
          <cell r="FG12" t="str">
            <v>NA</v>
          </cell>
          <cell r="FH12" t="str">
            <v>NA</v>
          </cell>
          <cell r="FI12" t="str">
            <v>NA</v>
          </cell>
          <cell r="FJ12">
            <v>0</v>
          </cell>
          <cell r="FK12">
            <v>0</v>
          </cell>
          <cell r="FL12">
            <v>0</v>
          </cell>
          <cell r="FM12">
            <v>0</v>
          </cell>
          <cell r="FN12">
            <v>0</v>
          </cell>
          <cell r="FO12">
            <v>0</v>
          </cell>
          <cell r="FP12">
            <v>0</v>
          </cell>
          <cell r="FQ12">
            <v>0</v>
          </cell>
          <cell r="FR12">
            <v>0</v>
          </cell>
          <cell r="FS12">
            <v>0</v>
          </cell>
          <cell r="FT12">
            <v>0</v>
          </cell>
          <cell r="FU12">
            <v>0</v>
          </cell>
          <cell r="FV12">
            <v>0</v>
          </cell>
          <cell r="FW12" t="str">
            <v>NA</v>
          </cell>
          <cell r="FX12" t="str">
            <v>NA</v>
          </cell>
          <cell r="FY12" t="str">
            <v>NA</v>
          </cell>
          <cell r="FZ12">
            <v>0</v>
          </cell>
          <cell r="GA12">
            <v>0</v>
          </cell>
          <cell r="GB12">
            <v>0</v>
          </cell>
          <cell r="GC12">
            <v>0</v>
          </cell>
          <cell r="GD12">
            <v>0</v>
          </cell>
          <cell r="GE12">
            <v>0</v>
          </cell>
          <cell r="GF12">
            <v>0</v>
          </cell>
          <cell r="GG12">
            <v>0</v>
          </cell>
          <cell r="GH12">
            <v>0</v>
          </cell>
          <cell r="GI12">
            <v>0</v>
          </cell>
          <cell r="GJ12">
            <v>0</v>
          </cell>
          <cell r="GK12">
            <v>0</v>
          </cell>
          <cell r="GL12">
            <v>0</v>
          </cell>
          <cell r="GM12" t="str">
            <v>NA</v>
          </cell>
        </row>
      </sheetData>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3" Type="http://schemas.openxmlformats.org/officeDocument/2006/relationships/hyperlink" Target="file:///C:\Users\caranb\AppData\Roaming\Microsoft\Excel\Conservation%20et%20biodiversit&#233;\CB-2019-22.xlsm" TargetMode="External"/><Relationship Id="rId18" Type="http://schemas.openxmlformats.org/officeDocument/2006/relationships/hyperlink" Target="file:///C:\Users\caranb\AppData\Roaming\Microsoft\Excel\Faune%20aquatique\FA-2019-05.xlsm" TargetMode="External"/><Relationship Id="rId26" Type="http://schemas.openxmlformats.org/officeDocument/2006/relationships/hyperlink" Target="file:///C:\Users\caranb\AppData\Roaming\Microsoft\Excel\Faune%20aquatique\FA-2019-21.xlsm" TargetMode="External"/><Relationship Id="rId39" Type="http://schemas.openxmlformats.org/officeDocument/2006/relationships/hyperlink" Target="file:///C:\Users\caranb\AppData\Roaming\Microsoft\Excel\Mise%20en%20valeur%20et%20&#233;ducation\ME-2019-04.xlsm" TargetMode="External"/><Relationship Id="rId21" Type="http://schemas.openxmlformats.org/officeDocument/2006/relationships/hyperlink" Target="file:///C:\Users\caranb\AppData\Roaming\Microsoft\Excel\Faune%20aquatique\FA-2019-13.xlsm" TargetMode="External"/><Relationship Id="rId34" Type="http://schemas.openxmlformats.org/officeDocument/2006/relationships/hyperlink" Target="file:///C:\Users\caranb\AppData\Roaming\Microsoft\Excel\Faune%20terrestre\FT-2019-16.xlsm" TargetMode="External"/><Relationship Id="rId42" Type="http://schemas.openxmlformats.org/officeDocument/2006/relationships/hyperlink" Target="file:///C:\Users\caranb\AppData\Roaming\Microsoft\Excel\Territoires%20fauniques%20gestion%20int&#233;gr&#233;e%20des%20ressources\TF-2019-05.xlsm" TargetMode="External"/><Relationship Id="rId47" Type="http://schemas.openxmlformats.org/officeDocument/2006/relationships/printerSettings" Target="../printerSettings/printerSettings1.bin"/><Relationship Id="rId7" Type="http://schemas.openxmlformats.org/officeDocument/2006/relationships/hyperlink" Target="file:///C:\Users\caranb\AppData\Roaming\Microsoft\Excel\Conservation%20et%20biodiversit&#233;\CB-2019-13.xlsm" TargetMode="External"/><Relationship Id="rId2" Type="http://schemas.openxmlformats.org/officeDocument/2006/relationships/hyperlink" Target="file:///C:\Users\caranb\AppData\Roaming\Microsoft\Excel\Conservation%20et%20biodiversit&#233;\CB-2019-05.xlsm" TargetMode="External"/><Relationship Id="rId16" Type="http://schemas.openxmlformats.org/officeDocument/2006/relationships/hyperlink" Target="file:///C:\Users\caranb\AppData\Roaming\Microsoft\Excel\Faune%20aquatique\FA-2019-01.xlsm" TargetMode="External"/><Relationship Id="rId29" Type="http://schemas.openxmlformats.org/officeDocument/2006/relationships/hyperlink" Target="file:///C:\Users\caranb\AppData\Roaming\Microsoft\Excel\Faune%20aquatique\FA-2019-27.xlsm" TargetMode="External"/><Relationship Id="rId1" Type="http://schemas.openxmlformats.org/officeDocument/2006/relationships/hyperlink" Target="file:///C:\Users\caranb\AppData\Roaming\Microsoft\Excel\Conservation%20et%20biodiversit&#233;\CB-2019-02.xlsm" TargetMode="External"/><Relationship Id="rId6" Type="http://schemas.openxmlformats.org/officeDocument/2006/relationships/hyperlink" Target="file:///C:\Users\caranb\AppData\Roaming\Microsoft\Excel\Conservation%20et%20biodiversit&#233;\CB-2019-12.xlsm" TargetMode="External"/><Relationship Id="rId11" Type="http://schemas.openxmlformats.org/officeDocument/2006/relationships/hyperlink" Target="file:///C:\Users\caranb\AppData\Roaming\Microsoft\Excel\Conservation%20et%20biodiversit&#233;\CB-2019-18.xlsm" TargetMode="External"/><Relationship Id="rId24" Type="http://schemas.openxmlformats.org/officeDocument/2006/relationships/hyperlink" Target="file:///C:\Users\caranb\AppData\Roaming\Microsoft\Excel\Faune%20aquatique\FA-2019-19.xlsm" TargetMode="External"/><Relationship Id="rId32" Type="http://schemas.openxmlformats.org/officeDocument/2006/relationships/hyperlink" Target="file:///C:\Users\caranb\AppData\Roaming\Microsoft\Excel\Faune%20terrestre\FT-2019-12.xlsm" TargetMode="External"/><Relationship Id="rId37" Type="http://schemas.openxmlformats.org/officeDocument/2006/relationships/hyperlink" Target="file:///C:\Users\caranb\AppData\Roaming\Microsoft\Excel\Faune%20terrestre\FT-2019-24.xlsm" TargetMode="External"/><Relationship Id="rId40" Type="http://schemas.openxmlformats.org/officeDocument/2006/relationships/hyperlink" Target="file:///C:\Users\caranb\AppData\Roaming\Microsoft\Excel\Mise%20en%20valeur%20et%20&#233;ducation\ME-2019-07.xlsm" TargetMode="External"/><Relationship Id="rId45" Type="http://schemas.openxmlformats.org/officeDocument/2006/relationships/hyperlink" Target="file:///C:\Users\skibr1\AppData\Roaming\Microsoft\Excel\Faune%20terrestre\FT-2019-35.xlsm" TargetMode="External"/><Relationship Id="rId5" Type="http://schemas.openxmlformats.org/officeDocument/2006/relationships/hyperlink" Target="file:///C:\Users\caranb\AppData\Roaming\Microsoft\Excel\Conservation%20et%20biodiversit&#233;\CB-2019-09.xlsm" TargetMode="External"/><Relationship Id="rId15" Type="http://schemas.openxmlformats.org/officeDocument/2006/relationships/hyperlink" Target="file:///C:\Users\caranb\AppData\Roaming\Microsoft\Excel\Conservation%20et%20biodiversit&#233;\CB-2019-34.xlsm" TargetMode="External"/><Relationship Id="rId23" Type="http://schemas.openxmlformats.org/officeDocument/2006/relationships/hyperlink" Target="file:///C:\Users\caranb\AppData\Roaming\Microsoft\Excel\Faune%20aquatique\FA-2019-16.xlsm" TargetMode="External"/><Relationship Id="rId28" Type="http://schemas.openxmlformats.org/officeDocument/2006/relationships/hyperlink" Target="file:///C:\Users\caranb\AppData\Roaming\Microsoft\Excel\Faune%20aquatique\FA-2019-25.xlsm" TargetMode="External"/><Relationship Id="rId36" Type="http://schemas.openxmlformats.org/officeDocument/2006/relationships/hyperlink" Target="file:///C:\Users\caranb\AppData\Roaming\Microsoft\Excel\Faune%20terrestre\FT-2019-20.xlsm" TargetMode="External"/><Relationship Id="rId10" Type="http://schemas.openxmlformats.org/officeDocument/2006/relationships/hyperlink" Target="file:///C:\Users\caranb\AppData\Roaming\Microsoft\Excel\Conservation%20et%20biodiversit&#233;\CB-2019-17.xlsm" TargetMode="External"/><Relationship Id="rId19" Type="http://schemas.openxmlformats.org/officeDocument/2006/relationships/hyperlink" Target="file:///C:\Users\caranb\AppData\Roaming\Microsoft\Excel\Faune%20aquatique\FA-2019-08.xlsm" TargetMode="External"/><Relationship Id="rId31" Type="http://schemas.openxmlformats.org/officeDocument/2006/relationships/hyperlink" Target="file:///C:\Users\caranb\AppData\Roaming\Microsoft\Excel\Faune%20terrestre\FT-2019-10.xlsm" TargetMode="External"/><Relationship Id="rId44" Type="http://schemas.openxmlformats.org/officeDocument/2006/relationships/hyperlink" Target="file:///C:\Users\skibr1\AppData\Roaming\Microsoft\Excel\Faune%20terrestre\FT-2019-30.xlsm" TargetMode="External"/><Relationship Id="rId4" Type="http://schemas.openxmlformats.org/officeDocument/2006/relationships/hyperlink" Target="file:///C:\Users\caranb\AppData\Roaming\Microsoft\Excel\Conservation%20et%20biodiversit&#233;\CB-2019-07.xlsm" TargetMode="External"/><Relationship Id="rId9" Type="http://schemas.openxmlformats.org/officeDocument/2006/relationships/hyperlink" Target="file:///C:\Users\caranb\AppData\Roaming\Microsoft\Excel\Conservation%20et%20biodiversit&#233;\CB-2019-16.xlsm" TargetMode="External"/><Relationship Id="rId14" Type="http://schemas.openxmlformats.org/officeDocument/2006/relationships/hyperlink" Target="file:///C:\Users\caranb\AppData\Roaming\Microsoft\Excel\Conservation%20et%20biodiversit&#233;\CB-2019-33.xlsm" TargetMode="External"/><Relationship Id="rId22" Type="http://schemas.openxmlformats.org/officeDocument/2006/relationships/hyperlink" Target="file:///C:\Users\caranb\AppData\Roaming\Microsoft\Excel\Faune%20aquatique\FA-2019-15.xlsm" TargetMode="External"/><Relationship Id="rId27" Type="http://schemas.openxmlformats.org/officeDocument/2006/relationships/hyperlink" Target="file:///C:\Users\caranb\AppData\Roaming\Microsoft\Excel\Faune%20aquatique\FA-2019-24.xlsm" TargetMode="External"/><Relationship Id="rId30" Type="http://schemas.openxmlformats.org/officeDocument/2006/relationships/hyperlink" Target="file:///C:\Users\caranb\AppData\Roaming\Microsoft\Excel\Faune%20terrestre\FT-2019-09.xlsm" TargetMode="External"/><Relationship Id="rId35" Type="http://schemas.openxmlformats.org/officeDocument/2006/relationships/hyperlink" Target="file:///C:\Users\caranb\AppData\Roaming\Microsoft\Excel\Faune%20terrestre\FT-2019-17.xlsm" TargetMode="External"/><Relationship Id="rId43" Type="http://schemas.openxmlformats.org/officeDocument/2006/relationships/hyperlink" Target="file:///C:\Users\caranb\AppData\Roaming\Microsoft\Excel\Territoires%20fauniques%20gestion%20int&#233;gr&#233;e%20des%20ressources\TF-2019-06.xlsm" TargetMode="External"/><Relationship Id="rId8" Type="http://schemas.openxmlformats.org/officeDocument/2006/relationships/hyperlink" Target="file:///C:\Users\caranb\AppData\Roaming\Microsoft\Excel\Conservation%20et%20biodiversit&#233;\CB-2019-15.xlsm" TargetMode="External"/><Relationship Id="rId3" Type="http://schemas.openxmlformats.org/officeDocument/2006/relationships/hyperlink" Target="file:///C:\Users\caranb\AppData\Roaming\Microsoft\Excel\Conservation%20et%20biodiversit&#233;\CB-2019-06.xlsm" TargetMode="External"/><Relationship Id="rId12" Type="http://schemas.openxmlformats.org/officeDocument/2006/relationships/hyperlink" Target="file:///C:\Users\caranb\AppData\Roaming\Microsoft\Excel\Conservation%20et%20biodiversit&#233;\CB-2019-21.xlsm" TargetMode="External"/><Relationship Id="rId17" Type="http://schemas.openxmlformats.org/officeDocument/2006/relationships/hyperlink" Target="file:///C:\Users\caranb\AppData\Roaming\Microsoft\Excel\Faune%20aquatique\FA-2019-04.xlsm" TargetMode="External"/><Relationship Id="rId25" Type="http://schemas.openxmlformats.org/officeDocument/2006/relationships/hyperlink" Target="file:///C:\Users\caranb\AppData\Roaming\Microsoft\Excel\Faune%20aquatique\FA-2019-20.xlsm" TargetMode="External"/><Relationship Id="rId33" Type="http://schemas.openxmlformats.org/officeDocument/2006/relationships/hyperlink" Target="file:///C:\Users\caranb\AppData\Roaming\Microsoft\Excel\Faune%20terrestre\FT-2019-13.xlsm" TargetMode="External"/><Relationship Id="rId38" Type="http://schemas.openxmlformats.org/officeDocument/2006/relationships/hyperlink" Target="file:///C:\Users\caranb\AppData\Roaming\Microsoft\Excel\Faune%20terrestre\FT-2019-27.xlsm" TargetMode="External"/><Relationship Id="rId46" Type="http://schemas.openxmlformats.org/officeDocument/2006/relationships/hyperlink" Target="../../DOCUMENTS/20230320-5_Centre-regions/Conservation%20et%20biodiversit&#233;/CB-2019-35.xlsm" TargetMode="External"/><Relationship Id="rId20" Type="http://schemas.openxmlformats.org/officeDocument/2006/relationships/hyperlink" Target="file:///C:\Users\caranb\AppData\Roaming\Microsoft\Excel\Faune%20aquatique\FA-2019-09.xlsm" TargetMode="External"/><Relationship Id="rId41" Type="http://schemas.openxmlformats.org/officeDocument/2006/relationships/hyperlink" Target="file:///C:\Users\caranb\AppData\Roaming\Microsoft\Excel\Mise%20en%20valeur%20et%20&#233;ducation\ME-2019-08.xlsm"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file:///C:\Users\caranb\AppData\Roaming\Microsoft\Excel\Conservation%20et%20biodiversit&#233;\CB-2019-34.xlsm" TargetMode="External"/><Relationship Id="rId18" Type="http://schemas.openxmlformats.org/officeDocument/2006/relationships/hyperlink" Target="file:///C:\Users\caranb\AppData\Roaming\Microsoft\Excel\Faune%20aquatique\FA-2019-09.xlsm" TargetMode="External"/><Relationship Id="rId26" Type="http://schemas.openxmlformats.org/officeDocument/2006/relationships/hyperlink" Target="file:///C:\Users\caranb\AppData\Roaming\Microsoft\Excel\Faune%20terrestre\FT-2019-10.xlsm" TargetMode="External"/><Relationship Id="rId39" Type="http://schemas.openxmlformats.org/officeDocument/2006/relationships/hyperlink" Target="file:///C:\Users\caranb\AppData\Roaming\Microsoft\Excel\Territoires%20fauniques%20gestion%20int&#233;gr&#233;e%20des%20ressources\TF-2019-05.xlsm" TargetMode="External"/><Relationship Id="rId21" Type="http://schemas.openxmlformats.org/officeDocument/2006/relationships/hyperlink" Target="file:///C:\Users\caranb\AppData\Roaming\Microsoft\Excel\Faune%20aquatique\FA-2019-20.xlsm" TargetMode="External"/><Relationship Id="rId34" Type="http://schemas.openxmlformats.org/officeDocument/2006/relationships/hyperlink" Target="file:///C:\Users\caranb\AppData\Roaming\Microsoft\Excel\Faune%20terrestre\FT-2019-24.xlsm" TargetMode="External"/><Relationship Id="rId42" Type="http://schemas.openxmlformats.org/officeDocument/2006/relationships/printerSettings" Target="../printerSettings/printerSettings2.bin"/><Relationship Id="rId7" Type="http://schemas.openxmlformats.org/officeDocument/2006/relationships/hyperlink" Target="file:///C:\Users\caranb\AppData\Roaming\Microsoft\Excel\Conservation%20et%20biodiversit&#233;\CB-2019-15.xlsm" TargetMode="External"/><Relationship Id="rId2" Type="http://schemas.openxmlformats.org/officeDocument/2006/relationships/hyperlink" Target="file:///C:\Users\caranb\AppData\Roaming\Microsoft\Excel\Conservation%20et%20biodiversit&#233;\CB-2019-05.xlsm" TargetMode="External"/><Relationship Id="rId16" Type="http://schemas.openxmlformats.org/officeDocument/2006/relationships/hyperlink" Target="file:///C:\Users\caranb\AppData\Roaming\Microsoft\Excel\Faune%20aquatique\FA-2019-05.xlsm" TargetMode="External"/><Relationship Id="rId20" Type="http://schemas.openxmlformats.org/officeDocument/2006/relationships/hyperlink" Target="file:///C:\Users\caranb\AppData\Roaming\Microsoft\Excel\Faune%20aquatique\FA-2019-19.xlsm" TargetMode="External"/><Relationship Id="rId29" Type="http://schemas.openxmlformats.org/officeDocument/2006/relationships/hyperlink" Target="file:///C:\Users\caranb\AppData\Roaming\Microsoft\Excel\Faune%20terrestre\FT-2019-13.xlsm" TargetMode="External"/><Relationship Id="rId41" Type="http://schemas.openxmlformats.org/officeDocument/2006/relationships/hyperlink" Target="../../DOCUMENTS/20230320-5_Centre-regions/Conservation%20et%20biodiversit&#233;/CB-2019-35.xlsm" TargetMode="External"/><Relationship Id="rId1" Type="http://schemas.openxmlformats.org/officeDocument/2006/relationships/hyperlink" Target="file:///C:\Users\caranb\AppData\Roaming\Microsoft\Excel\Conservation%20et%20biodiversit&#233;\CB-2019-02.xlsm" TargetMode="External"/><Relationship Id="rId6" Type="http://schemas.openxmlformats.org/officeDocument/2006/relationships/hyperlink" Target="file:///C:\Users\caranb\AppData\Roaming\Microsoft\Excel\Conservation%20et%20biodiversit&#233;\CB-2019-13.xlsm" TargetMode="External"/><Relationship Id="rId11" Type="http://schemas.openxmlformats.org/officeDocument/2006/relationships/hyperlink" Target="file:///C:\Users\caranb\AppData\Roaming\Microsoft\Excel\Conservation%20et%20biodiversit&#233;\CB-2019-21.xlsm" TargetMode="External"/><Relationship Id="rId24" Type="http://schemas.openxmlformats.org/officeDocument/2006/relationships/hyperlink" Target="file:///C:\Users\caranb\AppData\Roaming\Microsoft\Excel\Faune%20aquatique\FA-2019-27.xlsm" TargetMode="External"/><Relationship Id="rId32" Type="http://schemas.openxmlformats.org/officeDocument/2006/relationships/hyperlink" Target="file:///C:\Users\caranb\AppData\Roaming\Microsoft\Excel\Faune%20terrestre\FT-2019-17.xlsm" TargetMode="External"/><Relationship Id="rId37" Type="http://schemas.openxmlformats.org/officeDocument/2006/relationships/hyperlink" Target="file:///C:\Users\caranb\AppData\Roaming\Microsoft\Excel\Mise%20en%20valeur%20et%20&#233;ducation\ME-2019-07.xlsm" TargetMode="External"/><Relationship Id="rId40" Type="http://schemas.openxmlformats.org/officeDocument/2006/relationships/hyperlink" Target="file:///C:\Users\skibr1\AppData\Roaming\Microsoft\Excel\Faune%20terrestre\FT-2019-35.xlsm" TargetMode="External"/><Relationship Id="rId5" Type="http://schemas.openxmlformats.org/officeDocument/2006/relationships/hyperlink" Target="file:///C:\Users\caranb\AppData\Roaming\Microsoft\Excel\Conservation%20et%20biodiversit&#233;\CB-2019-09.xlsm" TargetMode="External"/><Relationship Id="rId15" Type="http://schemas.openxmlformats.org/officeDocument/2006/relationships/hyperlink" Target="file:///C:\Users\caranb\AppData\Roaming\Microsoft\Excel\Faune%20aquatique\FA-2019-04.xlsm" TargetMode="External"/><Relationship Id="rId23" Type="http://schemas.openxmlformats.org/officeDocument/2006/relationships/hyperlink" Target="file:///C:\Users\caranb\AppData\Roaming\Microsoft\Excel\Faune%20aquatique\FA-2019-25.xlsm" TargetMode="External"/><Relationship Id="rId28" Type="http://schemas.openxmlformats.org/officeDocument/2006/relationships/hyperlink" Target="file:///C:\Users\caranb\AppData\Roaming\Microsoft\Excel\Faune%20terrestre\FT-2019-12.xlsm" TargetMode="External"/><Relationship Id="rId36" Type="http://schemas.openxmlformats.org/officeDocument/2006/relationships/hyperlink" Target="file:///C:\Users\caranb\AppData\Roaming\Microsoft\Excel\Faune%20terrestre\FT-2019-30.xlsm" TargetMode="External"/><Relationship Id="rId10" Type="http://schemas.openxmlformats.org/officeDocument/2006/relationships/hyperlink" Target="file:///C:\Users\caranb\AppData\Roaming\Microsoft\Excel\Conservation%20et%20biodiversit&#233;\CB-2019-18.xlsm" TargetMode="External"/><Relationship Id="rId19" Type="http://schemas.openxmlformats.org/officeDocument/2006/relationships/hyperlink" Target="file:///C:\Users\caranb\AppData\Roaming\Microsoft\Excel\Faune%20aquatique\FA-2019-16.xlsm" TargetMode="External"/><Relationship Id="rId31" Type="http://schemas.openxmlformats.org/officeDocument/2006/relationships/hyperlink" Target="file:///C:\Users\caranb\AppData\Roaming\Microsoft\Excel\Faune%20terrestre\FT-2019-16.xlsm" TargetMode="External"/><Relationship Id="rId4" Type="http://schemas.openxmlformats.org/officeDocument/2006/relationships/hyperlink" Target="file:///C:\Users\caranb\AppData\Roaming\Microsoft\Excel\Conservation%20et%20biodiversit&#233;\CB-2019-07.xlsm" TargetMode="External"/><Relationship Id="rId9" Type="http://schemas.openxmlformats.org/officeDocument/2006/relationships/hyperlink" Target="file:///C:\Users\caranb\AppData\Roaming\Microsoft\Excel\Conservation%20et%20biodiversit&#233;\CB-2019-17.xlsm" TargetMode="External"/><Relationship Id="rId14" Type="http://schemas.openxmlformats.org/officeDocument/2006/relationships/hyperlink" Target="file:///C:\Users\caranb\AppData\Roaming\Microsoft\Excel\Faune%20aquatique\FA-2019-01.xlsm" TargetMode="External"/><Relationship Id="rId22" Type="http://schemas.openxmlformats.org/officeDocument/2006/relationships/hyperlink" Target="file:///C:\Users\caranb\AppData\Roaming\Microsoft\Excel\Faune%20aquatique\FA-2019-21.xlsm" TargetMode="External"/><Relationship Id="rId27" Type="http://schemas.openxmlformats.org/officeDocument/2006/relationships/hyperlink" Target="file:///C:\Users\caranb\AppData\Roaming\Microsoft\Excel\Faune%20terrestre\FT-2019-11.xlsm" TargetMode="External"/><Relationship Id="rId30" Type="http://schemas.openxmlformats.org/officeDocument/2006/relationships/hyperlink" Target="file:///C:\Users\caranb\AppData\Roaming\Microsoft\Excel\Faune%20terrestre\FT-2019-14.xlsm" TargetMode="External"/><Relationship Id="rId35" Type="http://schemas.openxmlformats.org/officeDocument/2006/relationships/hyperlink" Target="file:///C:\Users\caranb\AppData\Roaming\Microsoft\Excel\Faune%20terrestre\FT-2019-27.xlsm" TargetMode="External"/><Relationship Id="rId8" Type="http://schemas.openxmlformats.org/officeDocument/2006/relationships/hyperlink" Target="file:///C:\Users\caranb\AppData\Roaming\Microsoft\Excel\Conservation%20et%20biodiversit&#233;\CB-2019-16.xlsm" TargetMode="External"/><Relationship Id="rId3" Type="http://schemas.openxmlformats.org/officeDocument/2006/relationships/hyperlink" Target="file:///C:\Users\caranb\AppData\Roaming\Microsoft\Excel\Conservation%20et%20biodiversit&#233;\CB-2019-06.xlsm" TargetMode="External"/><Relationship Id="rId12" Type="http://schemas.openxmlformats.org/officeDocument/2006/relationships/hyperlink" Target="file:///C:\Users\caranb\AppData\Roaming\Microsoft\Excel\Conservation%20et%20biodiversit&#233;\CB-2019-22.xlsm" TargetMode="External"/><Relationship Id="rId17" Type="http://schemas.openxmlformats.org/officeDocument/2006/relationships/hyperlink" Target="file:///C:\Users\caranb\AppData\Roaming\Microsoft\Excel\Faune%20aquatique\FA-2019-08.xlsm" TargetMode="External"/><Relationship Id="rId25" Type="http://schemas.openxmlformats.org/officeDocument/2006/relationships/hyperlink" Target="file:///C:\Users\caranb\AppData\Roaming\Microsoft\Excel\Faune%20terrestre\FT-2019-09.xlsm" TargetMode="External"/><Relationship Id="rId33" Type="http://schemas.openxmlformats.org/officeDocument/2006/relationships/hyperlink" Target="file:///C:\Users\caranb\AppData\Roaming\Microsoft\Excel\Faune%20terrestre\FT-2019-20.xlsm" TargetMode="External"/><Relationship Id="rId38" Type="http://schemas.openxmlformats.org/officeDocument/2006/relationships/hyperlink" Target="file:///C:\Users\caranb\AppData\Roaming\Microsoft\Excel\Mise%20en%20valeur%20et%20&#233;ducation\ME-2019-08.xlsm" TargetMode="External"/></Relationships>
</file>

<file path=xl/worksheets/_rels/sheet3.xml.rels><?xml version="1.0" encoding="UTF-8" standalone="yes"?>
<Relationships xmlns="http://schemas.openxmlformats.org/package/2006/relationships"><Relationship Id="rId13" Type="http://schemas.openxmlformats.org/officeDocument/2006/relationships/hyperlink" Target="file:///C:\Users\caranb\AppData\Roaming\Microsoft\Excel\Faune%20aquatique\FA-2019-01.xlsm" TargetMode="External"/><Relationship Id="rId18" Type="http://schemas.openxmlformats.org/officeDocument/2006/relationships/hyperlink" Target="file:///C:\Users\caranb\AppData\Roaming\Microsoft\Excel\Faune%20aquatique\FA-2019-10.xlsm" TargetMode="External"/><Relationship Id="rId26" Type="http://schemas.openxmlformats.org/officeDocument/2006/relationships/hyperlink" Target="file:///C:\Users\caranb\AppData\Roaming\Microsoft\Excel\Faune%20aquatique\FA-2019-27.xlsm" TargetMode="External"/><Relationship Id="rId39" Type="http://schemas.openxmlformats.org/officeDocument/2006/relationships/hyperlink" Target="file:///C:\Users\caranb\AppData\Roaming\Microsoft\Excel\Faune%20terrestre\FT-2019-34.xlsm" TargetMode="External"/><Relationship Id="rId21" Type="http://schemas.openxmlformats.org/officeDocument/2006/relationships/hyperlink" Target="file:///C:\Users\caranb\AppData\Roaming\Microsoft\Excel\Faune%20aquatique\FA-2019-16.xlsm" TargetMode="External"/><Relationship Id="rId34" Type="http://schemas.openxmlformats.org/officeDocument/2006/relationships/hyperlink" Target="file:///C:\Users\caranb\AppData\Roaming\Microsoft\Excel\Faune%20terrestre\FT-2019-17.xlsm" TargetMode="External"/><Relationship Id="rId42" Type="http://schemas.openxmlformats.org/officeDocument/2006/relationships/hyperlink" Target="file:///C:\Users\caranb\AppData\Roaming\Microsoft\Excel\Territoires%20fauniques%20gestion%20int&#233;gr&#233;e%20des%20ressources\TF-2019-02.xlsm" TargetMode="External"/><Relationship Id="rId47" Type="http://schemas.openxmlformats.org/officeDocument/2006/relationships/printerSettings" Target="../printerSettings/printerSettings3.bin"/><Relationship Id="rId7" Type="http://schemas.openxmlformats.org/officeDocument/2006/relationships/hyperlink" Target="file:///C:\Users\caranb\AppData\Roaming\Microsoft\Excel\Conservation%20et%20biodiversit&#233;\CB-2019-16.xlsm" TargetMode="External"/><Relationship Id="rId2" Type="http://schemas.openxmlformats.org/officeDocument/2006/relationships/hyperlink" Target="file:///C:\Users\caranb\AppData\Roaming\Microsoft\Excel\Conservation%20et%20biodiversit&#233;\CB-2019-05.xlsm" TargetMode="External"/><Relationship Id="rId16" Type="http://schemas.openxmlformats.org/officeDocument/2006/relationships/hyperlink" Target="file:///C:\Users\caranb\AppData\Roaming\Microsoft\Excel\Faune%20aquatique\FA-2019-08.xlsm" TargetMode="External"/><Relationship Id="rId29" Type="http://schemas.openxmlformats.org/officeDocument/2006/relationships/hyperlink" Target="file:///C:\Users\caranb\AppData\Roaming\Microsoft\Excel\Faune%20terrestre\FT-2019-11.xlsm" TargetMode="External"/><Relationship Id="rId1" Type="http://schemas.openxmlformats.org/officeDocument/2006/relationships/hyperlink" Target="file:///C:\Users\caranb\AppData\Roaming\Microsoft\Excel\Conservation%20et%20biodiversit&#233;\CB-2019-02.xlsm" TargetMode="External"/><Relationship Id="rId6" Type="http://schemas.openxmlformats.org/officeDocument/2006/relationships/hyperlink" Target="file:///C:\Users\caranb\AppData\Roaming\Microsoft\Excel\Conservation%20et%20biodiversit&#233;\CB-2019-15.xlsm" TargetMode="External"/><Relationship Id="rId11" Type="http://schemas.openxmlformats.org/officeDocument/2006/relationships/hyperlink" Target="file:///C:\Users\caranb\AppData\Roaming\Microsoft\Excel\Conservation%20et%20biodiversit&#233;\CB-2019-22.xlsm" TargetMode="External"/><Relationship Id="rId24" Type="http://schemas.openxmlformats.org/officeDocument/2006/relationships/hyperlink" Target="file:///C:\Users\caranb\AppData\Roaming\Microsoft\Excel\Faune%20aquatique\FA-2019-21.xlsm" TargetMode="External"/><Relationship Id="rId32" Type="http://schemas.openxmlformats.org/officeDocument/2006/relationships/hyperlink" Target="file:///C:\Users\caranb\AppData\Roaming\Microsoft\Excel\Faune%20terrestre\FT-2019-14.xlsm" TargetMode="External"/><Relationship Id="rId37" Type="http://schemas.openxmlformats.org/officeDocument/2006/relationships/hyperlink" Target="file:///C:\Users\caranb\AppData\Roaming\Microsoft\Excel\Faune%20terrestre\FT-2019-24.xlsm" TargetMode="External"/><Relationship Id="rId40" Type="http://schemas.openxmlformats.org/officeDocument/2006/relationships/hyperlink" Target="file:///C:\Users\caranb\AppData\Roaming\Microsoft\Excel\Mise%20en%20valeur%20et%20&#233;ducation\ME-2019-07.xlsm" TargetMode="External"/><Relationship Id="rId45" Type="http://schemas.openxmlformats.org/officeDocument/2006/relationships/hyperlink" Target="file:///C:\Users\skibr1\AppData\Roaming\Microsoft\Excel\Faune%20terrestre\FT-2019-35.xlsm" TargetMode="External"/><Relationship Id="rId5" Type="http://schemas.openxmlformats.org/officeDocument/2006/relationships/hyperlink" Target="file:///C:\Users\caranb\AppData\Roaming\Microsoft\Excel\Conservation%20et%20biodiversit&#233;\CB-2019-13.xlsm" TargetMode="External"/><Relationship Id="rId15" Type="http://schemas.openxmlformats.org/officeDocument/2006/relationships/hyperlink" Target="file:///C:\Users\caranb\AppData\Roaming\Microsoft\Excel\Faune%20aquatique\FA-2019-05.xlsm" TargetMode="External"/><Relationship Id="rId23" Type="http://schemas.openxmlformats.org/officeDocument/2006/relationships/hyperlink" Target="file:///C:\Users\caranb\AppData\Roaming\Microsoft\Excel\Faune%20aquatique\FA-2019-20.xlsm" TargetMode="External"/><Relationship Id="rId28" Type="http://schemas.openxmlformats.org/officeDocument/2006/relationships/hyperlink" Target="file:///C:\Users\caranb\AppData\Roaming\Microsoft\Excel\Faune%20terrestre\FT-2019-10.xlsm" TargetMode="External"/><Relationship Id="rId36" Type="http://schemas.openxmlformats.org/officeDocument/2006/relationships/hyperlink" Target="file:///C:\Users\caranb\AppData\Roaming\Microsoft\Excel\Faune%20terrestre\FT-2019-20.xlsm" TargetMode="External"/><Relationship Id="rId10" Type="http://schemas.openxmlformats.org/officeDocument/2006/relationships/hyperlink" Target="file:///C:\Users\caranb\AppData\Roaming\Microsoft\Excel\Conservation%20et%20biodiversit&#233;\CB-2019-21.xlsm" TargetMode="External"/><Relationship Id="rId19" Type="http://schemas.openxmlformats.org/officeDocument/2006/relationships/hyperlink" Target="file:///C:\Users\caranb\AppData\Roaming\Microsoft\Excel\Faune%20aquatique\FA-2019-13.xlsm" TargetMode="External"/><Relationship Id="rId31" Type="http://schemas.openxmlformats.org/officeDocument/2006/relationships/hyperlink" Target="file:///C:\Users\caranb\AppData\Roaming\Microsoft\Excel\Faune%20terrestre\FT-2019-13.xlsm" TargetMode="External"/><Relationship Id="rId44" Type="http://schemas.openxmlformats.org/officeDocument/2006/relationships/hyperlink" Target="file:///C:\Users\caranb\AppData\Roaming\Microsoft\Excel\Territoires%20fauniques%20gestion%20int&#233;gr&#233;e%20des%20ressources\TF-2019-06.xlsm" TargetMode="External"/><Relationship Id="rId4" Type="http://schemas.openxmlformats.org/officeDocument/2006/relationships/hyperlink" Target="file:///C:\Users\caranb\AppData\Roaming\Microsoft\Excel\Conservation%20et%20biodiversit&#233;\CB-2019-07.xlsm" TargetMode="External"/><Relationship Id="rId9" Type="http://schemas.openxmlformats.org/officeDocument/2006/relationships/hyperlink" Target="file:///C:\Users\caranb\AppData\Roaming\Microsoft\Excel\Conservation%20et%20biodiversit&#233;\CB-2019-18.xlsm" TargetMode="External"/><Relationship Id="rId14" Type="http://schemas.openxmlformats.org/officeDocument/2006/relationships/hyperlink" Target="file:///C:\Users\caranb\AppData\Roaming\Microsoft\Excel\Faune%20aquatique\FA-2019-04.xlsm" TargetMode="External"/><Relationship Id="rId22" Type="http://schemas.openxmlformats.org/officeDocument/2006/relationships/hyperlink" Target="file:///C:\Users\caranb\AppData\Roaming\Microsoft\Excel\Faune%20aquatique\FA-2019-19.xlsm" TargetMode="External"/><Relationship Id="rId27" Type="http://schemas.openxmlformats.org/officeDocument/2006/relationships/hyperlink" Target="file:///C:\Users\caranb\AppData\Roaming\Microsoft\Excel\Faune%20terrestre\FT-2019-09.xlsm" TargetMode="External"/><Relationship Id="rId30" Type="http://schemas.openxmlformats.org/officeDocument/2006/relationships/hyperlink" Target="file:///C:\Users\caranb\AppData\Roaming\Microsoft\Excel\Faune%20terrestre\FT-2019-12.xlsm" TargetMode="External"/><Relationship Id="rId35" Type="http://schemas.openxmlformats.org/officeDocument/2006/relationships/hyperlink" Target="file:///C:\Users\caranb\AppData\Roaming\Microsoft\Excel\Faune%20terrestre\FT-2019-19.xlsm" TargetMode="External"/><Relationship Id="rId43" Type="http://schemas.openxmlformats.org/officeDocument/2006/relationships/hyperlink" Target="file:///C:\Users\caranb\AppData\Roaming\Microsoft\Excel\Territoires%20fauniques%20gestion%20int&#233;gr&#233;e%20des%20ressources\TF-2019-05.xlsm" TargetMode="External"/><Relationship Id="rId8" Type="http://schemas.openxmlformats.org/officeDocument/2006/relationships/hyperlink" Target="file:///C:\Users\caranb\AppData\Roaming\Microsoft\Excel\Conservation%20et%20biodiversit&#233;\CB-2019-17.xlsm" TargetMode="External"/><Relationship Id="rId3" Type="http://schemas.openxmlformats.org/officeDocument/2006/relationships/hyperlink" Target="file:///C:\Users\caranb\AppData\Roaming\Microsoft\Excel\Conservation%20et%20biodiversit&#233;\CB-2019-06.xlsm" TargetMode="External"/><Relationship Id="rId12" Type="http://schemas.openxmlformats.org/officeDocument/2006/relationships/hyperlink" Target="file:///C:\Users\caranb\AppData\Roaming\Microsoft\Excel\Conservation%20et%20biodiversit&#233;\CB-2019-34.xlsm" TargetMode="External"/><Relationship Id="rId17" Type="http://schemas.openxmlformats.org/officeDocument/2006/relationships/hyperlink" Target="file:///C:\Users\caranb\AppData\Roaming\Microsoft\Excel\Faune%20aquatique\FA-2019-09.xlsm" TargetMode="External"/><Relationship Id="rId25" Type="http://schemas.openxmlformats.org/officeDocument/2006/relationships/hyperlink" Target="file:///C:\Users\caranb\AppData\Roaming\Microsoft\Excel\Faune%20aquatique\FA-2019-25.xlsm" TargetMode="External"/><Relationship Id="rId33" Type="http://schemas.openxmlformats.org/officeDocument/2006/relationships/hyperlink" Target="file:///C:\Users\caranb\AppData\Roaming\Microsoft\Excel\Faune%20terrestre\FT-2019-16.xlsm" TargetMode="External"/><Relationship Id="rId38" Type="http://schemas.openxmlformats.org/officeDocument/2006/relationships/hyperlink" Target="file:///C:\Users\caranb\AppData\Roaming\Microsoft\Excel\Faune%20terrestre\FT-2019-27.xlsm" TargetMode="External"/><Relationship Id="rId46" Type="http://schemas.openxmlformats.org/officeDocument/2006/relationships/hyperlink" Target="../../DOCUMENTS/20230320-5_Centre-regions/Conservation%20et%20biodiversit&#233;/CB-2019-35.xlsm" TargetMode="External"/><Relationship Id="rId20" Type="http://schemas.openxmlformats.org/officeDocument/2006/relationships/hyperlink" Target="file:///C:\Users\caranb\AppData\Roaming\Microsoft\Excel\Faune%20aquatique\FA-2019-15.xlsm" TargetMode="External"/><Relationship Id="rId41" Type="http://schemas.openxmlformats.org/officeDocument/2006/relationships/hyperlink" Target="file:///C:\Users\caranb\AppData\Roaming\Microsoft\Excel\Mise%20en%20valeur%20et%20&#233;ducation\ME-2019-08.xlsm" TargetMode="External"/></Relationships>
</file>

<file path=xl/worksheets/_rels/sheet4.xml.rels><?xml version="1.0" encoding="UTF-8" standalone="yes"?>
<Relationships xmlns="http://schemas.openxmlformats.org/package/2006/relationships"><Relationship Id="rId13" Type="http://schemas.openxmlformats.org/officeDocument/2006/relationships/hyperlink" Target="file:///C:\Users\caranb\AppData\Roaming\Microsoft\Excel\Conservation%20et%20biodiversit&#233;\CB-2019-34.xlsm" TargetMode="External"/><Relationship Id="rId18" Type="http://schemas.openxmlformats.org/officeDocument/2006/relationships/hyperlink" Target="file:///C:\Users\caranb\AppData\Roaming\Microsoft\Excel\Faune%20aquatique\FA-2019-10.xlsm" TargetMode="External"/><Relationship Id="rId26" Type="http://schemas.openxmlformats.org/officeDocument/2006/relationships/hyperlink" Target="file:///C:\Users\caranb\AppData\Roaming\Microsoft\Excel\Faune%20aquatique\FA-2019-25.xlsm" TargetMode="External"/><Relationship Id="rId39" Type="http://schemas.openxmlformats.org/officeDocument/2006/relationships/hyperlink" Target="file:///C:\Users\caranb\AppData\Roaming\Microsoft\Excel\Faune%20terrestre\FT-2019-27.xlsm" TargetMode="External"/><Relationship Id="rId21" Type="http://schemas.openxmlformats.org/officeDocument/2006/relationships/hyperlink" Target="file:///C:\Users\caranb\AppData\Roaming\Microsoft\Excel\Faune%20aquatique\FA-2019-15.xlsm" TargetMode="External"/><Relationship Id="rId34" Type="http://schemas.openxmlformats.org/officeDocument/2006/relationships/hyperlink" Target="file:///C:\Users\caranb\AppData\Roaming\Microsoft\Excel\Faune%20terrestre\FT-2019-18.xlsm" TargetMode="External"/><Relationship Id="rId42" Type="http://schemas.openxmlformats.org/officeDocument/2006/relationships/hyperlink" Target="file:///C:\Users\caranb\AppData\Roaming\Microsoft\Excel\Mise%20en%20valeur%20et%20&#233;ducation\ME-2019-08.xlsm" TargetMode="External"/><Relationship Id="rId7" Type="http://schemas.openxmlformats.org/officeDocument/2006/relationships/hyperlink" Target="file:///C:\Users\caranb\AppData\Roaming\Microsoft\Excel\Conservation%20et%20biodiversit&#233;\CB-2019-13.xlsm" TargetMode="External"/><Relationship Id="rId2" Type="http://schemas.openxmlformats.org/officeDocument/2006/relationships/hyperlink" Target="file:///C:\Users\caranb\AppData\Roaming\Microsoft\Excel\Conservation%20et%20biodiversit&#233;\CB-2019-02.xlsm" TargetMode="External"/><Relationship Id="rId16" Type="http://schemas.openxmlformats.org/officeDocument/2006/relationships/hyperlink" Target="file:///C:\Users\caranb\AppData\Roaming\Microsoft\Excel\Faune%20aquatique\FA-2019-08.xlsm" TargetMode="External"/><Relationship Id="rId29" Type="http://schemas.openxmlformats.org/officeDocument/2006/relationships/hyperlink" Target="file:///C:\Users\caranb\AppData\Roaming\Microsoft\Excel\Faune%20terrestre\FT-2019-10.xlsm" TargetMode="External"/><Relationship Id="rId1" Type="http://schemas.openxmlformats.org/officeDocument/2006/relationships/hyperlink" Target="file:///C:\Users\caranb\AppData\Roaming\Microsoft\Excel\Conservation%20et%20biodiversit&#233;\CB-2019-01.xlsm" TargetMode="External"/><Relationship Id="rId6" Type="http://schemas.openxmlformats.org/officeDocument/2006/relationships/hyperlink" Target="file:///C:\Users\caranb\AppData\Roaming\Microsoft\Excel\Conservation%20et%20biodiversit&#233;\CB-2019-09.xlsm" TargetMode="External"/><Relationship Id="rId11" Type="http://schemas.openxmlformats.org/officeDocument/2006/relationships/hyperlink" Target="file:///C:\Users\caranb\AppData\Roaming\Microsoft\Excel\Conservation%20et%20biodiversit&#233;\CB-2019-21.xlsm" TargetMode="External"/><Relationship Id="rId24" Type="http://schemas.openxmlformats.org/officeDocument/2006/relationships/hyperlink" Target="file:///C:\Users\caranb\AppData\Roaming\Microsoft\Excel\Faune%20aquatique\FA-2019-20.xlsm" TargetMode="External"/><Relationship Id="rId32" Type="http://schemas.openxmlformats.org/officeDocument/2006/relationships/hyperlink" Target="file:///C:\Users\caranb\AppData\Roaming\Microsoft\Excel\Faune%20terrestre\FT-2019-16.xlsm" TargetMode="External"/><Relationship Id="rId37" Type="http://schemas.openxmlformats.org/officeDocument/2006/relationships/hyperlink" Target="file:///C:\Users\caranb\AppData\Roaming\Microsoft\Excel\Faune%20terrestre\FT-2019-24.xlsm" TargetMode="External"/><Relationship Id="rId40" Type="http://schemas.openxmlformats.org/officeDocument/2006/relationships/hyperlink" Target="file:///C:\Users\caranb\AppData\Roaming\Microsoft\Excel\Faune%20terrestre\FT-2019-30.xlsm" TargetMode="External"/><Relationship Id="rId45" Type="http://schemas.openxmlformats.org/officeDocument/2006/relationships/hyperlink" Target="../../DOCUMENTS/20230320-5_Centre-regions/Conservation%20et%20biodiversit&#233;/CB-2019-35.xlsm" TargetMode="External"/><Relationship Id="rId5" Type="http://schemas.openxmlformats.org/officeDocument/2006/relationships/hyperlink" Target="file:///C:\Users\caranb\AppData\Roaming\Microsoft\Excel\Conservation%20et%20biodiversit&#233;\CB-2019-07.xlsm" TargetMode="External"/><Relationship Id="rId15" Type="http://schemas.openxmlformats.org/officeDocument/2006/relationships/hyperlink" Target="file:///C:\Users\caranb\AppData\Roaming\Microsoft\Excel\Faune%20aquatique\FA-2019-04.xlsm" TargetMode="External"/><Relationship Id="rId23" Type="http://schemas.openxmlformats.org/officeDocument/2006/relationships/hyperlink" Target="file:///C:\Users\caranb\AppData\Roaming\Microsoft\Excel\Faune%20aquatique\FA-2019-17.xlsm" TargetMode="External"/><Relationship Id="rId28" Type="http://schemas.openxmlformats.org/officeDocument/2006/relationships/hyperlink" Target="file:///C:\Users\caranb\AppData\Roaming\Microsoft\Excel\Faune%20terrestre\FT-2019-09.xlsm" TargetMode="External"/><Relationship Id="rId36" Type="http://schemas.openxmlformats.org/officeDocument/2006/relationships/hyperlink" Target="file:///C:\Users\caranb\AppData\Roaming\Microsoft\Excel\Faune%20terrestre\FT-2019-20.xlsm" TargetMode="External"/><Relationship Id="rId10" Type="http://schemas.openxmlformats.org/officeDocument/2006/relationships/hyperlink" Target="file:///C:\Users\caranb\AppData\Roaming\Microsoft\Excel\Conservation%20et%20biodiversit&#233;\CB-2019-18.xlsm" TargetMode="External"/><Relationship Id="rId19" Type="http://schemas.openxmlformats.org/officeDocument/2006/relationships/hyperlink" Target="file:///C:\Users\caranb\AppData\Roaming\Microsoft\Excel\Faune%20aquatique\FA-2019-11.xlsm" TargetMode="External"/><Relationship Id="rId31" Type="http://schemas.openxmlformats.org/officeDocument/2006/relationships/hyperlink" Target="file:///C:\Users\caranb\AppData\Roaming\Microsoft\Excel\Faune%20terrestre\FT-2019-13.xlsm" TargetMode="External"/><Relationship Id="rId44" Type="http://schemas.openxmlformats.org/officeDocument/2006/relationships/hyperlink" Target="file:///C:\Users\skibr1\AppData\Roaming\Microsoft\Excel\Faune%20terrestre\FT-2019-35.xlsm" TargetMode="External"/><Relationship Id="rId4" Type="http://schemas.openxmlformats.org/officeDocument/2006/relationships/hyperlink" Target="file:///C:\Users\caranb\AppData\Roaming\Microsoft\Excel\Conservation%20et%20biodiversit&#233;\CB-2019-06.xlsm" TargetMode="External"/><Relationship Id="rId9" Type="http://schemas.openxmlformats.org/officeDocument/2006/relationships/hyperlink" Target="file:///C:\Users\caranb\AppData\Roaming\Microsoft\Excel\Conservation%20et%20biodiversit&#233;\CB-2019-17.xlsm" TargetMode="External"/><Relationship Id="rId14" Type="http://schemas.openxmlformats.org/officeDocument/2006/relationships/hyperlink" Target="file:///C:\Users\caranb\AppData\Roaming\Microsoft\Excel\Faune%20aquatique\FA-2019-01.xlsm" TargetMode="External"/><Relationship Id="rId22" Type="http://schemas.openxmlformats.org/officeDocument/2006/relationships/hyperlink" Target="file:///C:\Users\caranb\AppData\Roaming\Microsoft\Excel\Faune%20aquatique\FA-2019-16.xlsm" TargetMode="External"/><Relationship Id="rId27" Type="http://schemas.openxmlformats.org/officeDocument/2006/relationships/hyperlink" Target="file:///C:\Users\caranb\AppData\Roaming\Microsoft\Excel\Faune%20aquatique\FA-2019-27.xlsm" TargetMode="External"/><Relationship Id="rId30" Type="http://schemas.openxmlformats.org/officeDocument/2006/relationships/hyperlink" Target="file:///C:\Users\caranb\AppData\Roaming\Microsoft\Excel\Faune%20terrestre\FT-2019-12.xlsm" TargetMode="External"/><Relationship Id="rId35" Type="http://schemas.openxmlformats.org/officeDocument/2006/relationships/hyperlink" Target="file:///C:\Users\caranb\AppData\Roaming\Microsoft\Excel\Faune%20terrestre\FT-2019-19.xlsm" TargetMode="External"/><Relationship Id="rId43" Type="http://schemas.openxmlformats.org/officeDocument/2006/relationships/hyperlink" Target="file:///C:\Users\caranb\AppData\Roaming\Microsoft\Excel\Territoires%20fauniques%20gestion%20int&#233;gr&#233;e%20des%20ressources\TF-2019-02.xlsm" TargetMode="External"/><Relationship Id="rId8" Type="http://schemas.openxmlformats.org/officeDocument/2006/relationships/hyperlink" Target="file:///C:\Users\caranb\AppData\Roaming\Microsoft\Excel\Conservation%20et%20biodiversit&#233;\CB-2019-16.xlsm" TargetMode="External"/><Relationship Id="rId3" Type="http://schemas.openxmlformats.org/officeDocument/2006/relationships/hyperlink" Target="file:///C:\Users\caranb\AppData\Roaming\Microsoft\Excel\Conservation%20et%20biodiversit&#233;\CB-2019-05.xlsm" TargetMode="External"/><Relationship Id="rId12" Type="http://schemas.openxmlformats.org/officeDocument/2006/relationships/hyperlink" Target="file:///C:\Users\caranb\AppData\Roaming\Microsoft\Excel\Conservation%20et%20biodiversit&#233;\CB-2019-22.xlsm" TargetMode="External"/><Relationship Id="rId17" Type="http://schemas.openxmlformats.org/officeDocument/2006/relationships/hyperlink" Target="file:///C:\Users\caranb\AppData\Roaming\Microsoft\Excel\Faune%20aquatique\FA-2019-09.xlsm" TargetMode="External"/><Relationship Id="rId25" Type="http://schemas.openxmlformats.org/officeDocument/2006/relationships/hyperlink" Target="file:///C:\Users\caranb\AppData\Roaming\Microsoft\Excel\Faune%20aquatique\FA-2019-22.xlsm" TargetMode="External"/><Relationship Id="rId33" Type="http://schemas.openxmlformats.org/officeDocument/2006/relationships/hyperlink" Target="file:///C:\Users\caranb\AppData\Roaming\Microsoft\Excel\Faune%20terrestre\FT-2019-17.xlsm" TargetMode="External"/><Relationship Id="rId38" Type="http://schemas.openxmlformats.org/officeDocument/2006/relationships/hyperlink" Target="file:///C:\Users\caranb\AppData\Roaming\Microsoft\Excel\Faune%20terrestre\FT-2019-26.xlsm" TargetMode="External"/><Relationship Id="rId46" Type="http://schemas.openxmlformats.org/officeDocument/2006/relationships/printerSettings" Target="../printerSettings/printerSettings4.bin"/><Relationship Id="rId20" Type="http://schemas.openxmlformats.org/officeDocument/2006/relationships/hyperlink" Target="file:///C:\Users\caranb\AppData\Roaming\Microsoft\Excel\Faune%20aquatique\FA-2019-13.xlsm" TargetMode="External"/><Relationship Id="rId41" Type="http://schemas.openxmlformats.org/officeDocument/2006/relationships/hyperlink" Target="file:///C:\Users\caranb\AppData\Roaming\Microsoft\Excel\Mise%20en%20valeur%20et%20&#233;ducation\ME-2019-07.xlsm" TargetMode="External"/></Relationships>
</file>

<file path=xl/worksheets/_rels/sheet5.xml.rels><?xml version="1.0" encoding="UTF-8" standalone="yes"?>
<Relationships xmlns="http://schemas.openxmlformats.org/package/2006/relationships"><Relationship Id="rId13" Type="http://schemas.openxmlformats.org/officeDocument/2006/relationships/hyperlink" Target="file:///C:\Users\caranb\AppData\Roaming\Microsoft\Excel\Conservation%20et%20biodiversit&#233;\CB-2019-21.xlsm" TargetMode="External"/><Relationship Id="rId18" Type="http://schemas.openxmlformats.org/officeDocument/2006/relationships/hyperlink" Target="file:///C:\Users\caranb\AppData\Roaming\Microsoft\Excel\Conservation%20et%20biodiversit&#233;\CB-2019-29.xlsm" TargetMode="External"/><Relationship Id="rId26" Type="http://schemas.openxmlformats.org/officeDocument/2006/relationships/hyperlink" Target="file:///C:\Users\caranb\AppData\Roaming\Microsoft\Excel\Faune%20aquatique\FA-2019-09.xlsm" TargetMode="External"/><Relationship Id="rId39" Type="http://schemas.openxmlformats.org/officeDocument/2006/relationships/hyperlink" Target="file:///C:\Users\caranb\AppData\Roaming\Microsoft\Excel\Faune%20terrestre\FT-2019-16.xlsm" TargetMode="External"/><Relationship Id="rId21" Type="http://schemas.openxmlformats.org/officeDocument/2006/relationships/hyperlink" Target="file:///C:\Users\caranb\AppData\Roaming\Microsoft\Excel\Conservation%20et%20biodiversit&#233;\CB-2019-34.xlsm" TargetMode="External"/><Relationship Id="rId34" Type="http://schemas.openxmlformats.org/officeDocument/2006/relationships/hyperlink" Target="file:///C:\Users\caranb\AppData\Roaming\Microsoft\Excel\Faune%20aquatique\FA-2019-27.xlsm" TargetMode="External"/><Relationship Id="rId42" Type="http://schemas.openxmlformats.org/officeDocument/2006/relationships/hyperlink" Target="file:///C:\Users\caranb\AppData\Roaming\Microsoft\Excel\Faune%20terrestre\FT-2019-19.xlsm" TargetMode="External"/><Relationship Id="rId47" Type="http://schemas.openxmlformats.org/officeDocument/2006/relationships/hyperlink" Target="file:///C:\Users\caranb\AppData\Roaming\Microsoft\Excel\Faune%20terrestre\FT-2019-27.xlsm" TargetMode="External"/><Relationship Id="rId50" Type="http://schemas.openxmlformats.org/officeDocument/2006/relationships/hyperlink" Target="file:///C:\Users\caranb\AppData\Roaming\Microsoft\Excel\Mise%20en%20valeur%20et%20&#233;ducation\ME-2019-08.xlsm" TargetMode="External"/><Relationship Id="rId55" Type="http://schemas.openxmlformats.org/officeDocument/2006/relationships/hyperlink" Target="../../DOCUMENTS/20230320-5_Centre-regions/Conservation%20et%20biodiversit&#233;/CB-2019-35.xlsm" TargetMode="External"/><Relationship Id="rId7" Type="http://schemas.openxmlformats.org/officeDocument/2006/relationships/hyperlink" Target="file:///C:\Users\caranb\AppData\Roaming\Microsoft\Excel\Conservation%20et%20biodiversit&#233;\CB-2019-09.xlsm" TargetMode="External"/><Relationship Id="rId2" Type="http://schemas.openxmlformats.org/officeDocument/2006/relationships/hyperlink" Target="file:///C:\Users\caranb\AppData\Roaming\Microsoft\Excel\Conservation%20et%20biodiversit&#233;\CB-2019-02.xlsm" TargetMode="External"/><Relationship Id="rId16" Type="http://schemas.openxmlformats.org/officeDocument/2006/relationships/hyperlink" Target="file:///C:\Users\caranb\AppData\Roaming\Microsoft\Excel\Conservation%20et%20biodiversit&#233;\CB-2019-25.xlsm" TargetMode="External"/><Relationship Id="rId29" Type="http://schemas.openxmlformats.org/officeDocument/2006/relationships/hyperlink" Target="file:///C:\Users\caranb\AppData\Roaming\Microsoft\Excel\Faune%20aquatique\FA-2019-15.xlsm" TargetMode="External"/><Relationship Id="rId11" Type="http://schemas.openxmlformats.org/officeDocument/2006/relationships/hyperlink" Target="file:///C:\Users\caranb\AppData\Roaming\Microsoft\Excel\Conservation%20et%20biodiversit&#233;\CB-2019-17.xlsm" TargetMode="External"/><Relationship Id="rId24" Type="http://schemas.openxmlformats.org/officeDocument/2006/relationships/hyperlink" Target="file:///C:\Users\caranb\AppData\Roaming\Microsoft\Excel\Faune%20aquatique\FA-2019-07.xlsm" TargetMode="External"/><Relationship Id="rId32" Type="http://schemas.openxmlformats.org/officeDocument/2006/relationships/hyperlink" Target="file:///C:\Users\caranb\AppData\Roaming\Microsoft\Excel\Faune%20aquatique\FA-2019-22.xlsm" TargetMode="External"/><Relationship Id="rId37" Type="http://schemas.openxmlformats.org/officeDocument/2006/relationships/hyperlink" Target="file:///C:\Users\caranb\AppData\Roaming\Microsoft\Excel\Faune%20terrestre\FT-2019-12.xlsm" TargetMode="External"/><Relationship Id="rId40" Type="http://schemas.openxmlformats.org/officeDocument/2006/relationships/hyperlink" Target="file:///C:\Users\caranb\AppData\Roaming\Microsoft\Excel\Faune%20terrestre\FT-2019-17.xlsm" TargetMode="External"/><Relationship Id="rId45" Type="http://schemas.openxmlformats.org/officeDocument/2006/relationships/hyperlink" Target="file:///C:\Users\caranb\AppData\Roaming\Microsoft\Excel\Faune%20terrestre\FT-2019-24.xlsm" TargetMode="External"/><Relationship Id="rId53" Type="http://schemas.openxmlformats.org/officeDocument/2006/relationships/hyperlink" Target="file:///C:\Users\caranb\AppData\Roaming\Microsoft\Excel\Territoires%20fauniques%20gestion%20int&#233;gr&#233;e%20des%20ressources\TF-2019-05.xlsm" TargetMode="External"/><Relationship Id="rId5" Type="http://schemas.openxmlformats.org/officeDocument/2006/relationships/hyperlink" Target="file:///C:\Users\caranb\AppData\Roaming\Microsoft\Excel\Conservation%20et%20biodiversit&#233;\CB-2019-06.xlsm" TargetMode="External"/><Relationship Id="rId10" Type="http://schemas.openxmlformats.org/officeDocument/2006/relationships/hyperlink" Target="file:///C:\Users\caranb\AppData\Roaming\Microsoft\Excel\Conservation%20et%20biodiversit&#233;\CB-2019-16.xlsm" TargetMode="External"/><Relationship Id="rId19" Type="http://schemas.openxmlformats.org/officeDocument/2006/relationships/hyperlink" Target="file:///C:\Users\caranb\AppData\Roaming\Microsoft\Excel\Conservation%20et%20biodiversit&#233;\CB-2019-30.xlsm" TargetMode="External"/><Relationship Id="rId31" Type="http://schemas.openxmlformats.org/officeDocument/2006/relationships/hyperlink" Target="file:///C:\Users\caranb\AppData\Roaming\Microsoft\Excel\Faune%20aquatique\FA-2019-17.xlsm" TargetMode="External"/><Relationship Id="rId44" Type="http://schemas.openxmlformats.org/officeDocument/2006/relationships/hyperlink" Target="file:///C:\Users\caranb\AppData\Roaming\Microsoft\Excel\Faune%20terrestre\FT-2019-22.xlsm" TargetMode="External"/><Relationship Id="rId52" Type="http://schemas.openxmlformats.org/officeDocument/2006/relationships/hyperlink" Target="file:///C:\Users\caranb\AppData\Roaming\Microsoft\Excel\Territoires%20fauniques%20gestion%20int&#233;gr&#233;e%20des%20ressources\TF-2019-03.xlsm" TargetMode="External"/><Relationship Id="rId4" Type="http://schemas.openxmlformats.org/officeDocument/2006/relationships/hyperlink" Target="file:///C:\Users\caranb\AppData\Roaming\Microsoft\Excel\Conservation%20et%20biodiversit&#233;\CB-2019-05.xlsm" TargetMode="External"/><Relationship Id="rId9" Type="http://schemas.openxmlformats.org/officeDocument/2006/relationships/hyperlink" Target="file:///C:\Users\caranb\AppData\Roaming\Microsoft\Excel\Conservation%20et%20biodiversit&#233;\CB-2019-15.xlsm" TargetMode="External"/><Relationship Id="rId14" Type="http://schemas.openxmlformats.org/officeDocument/2006/relationships/hyperlink" Target="file:///C:\Users\caranb\AppData\Roaming\Microsoft\Excel\Conservation%20et%20biodiversit&#233;\CB-2019-22.xlsm" TargetMode="External"/><Relationship Id="rId22" Type="http://schemas.openxmlformats.org/officeDocument/2006/relationships/hyperlink" Target="file:///C:\Users\caranb\AppData\Roaming\Microsoft\Excel\Faune%20aquatique\FA-2019-01.xlsm" TargetMode="External"/><Relationship Id="rId27" Type="http://schemas.openxmlformats.org/officeDocument/2006/relationships/hyperlink" Target="file:///C:\Users\caranb\AppData\Roaming\Microsoft\Excel\Faune%20aquatique\FA-2019-11.xlsm" TargetMode="External"/><Relationship Id="rId30" Type="http://schemas.openxmlformats.org/officeDocument/2006/relationships/hyperlink" Target="file:///C:\Users\caranb\AppData\Roaming\Microsoft\Excel\Faune%20aquatique\FA-2019-16.xlsm" TargetMode="External"/><Relationship Id="rId35" Type="http://schemas.openxmlformats.org/officeDocument/2006/relationships/hyperlink" Target="file:///C:\Users\caranb\AppData\Roaming\Microsoft\Excel\Faune%20terrestre\FT-2019-09.xlsm" TargetMode="External"/><Relationship Id="rId43" Type="http://schemas.openxmlformats.org/officeDocument/2006/relationships/hyperlink" Target="file:///C:\Users\caranb\AppData\Roaming\Microsoft\Excel\Faune%20terrestre\FT-2019-20.xlsm" TargetMode="External"/><Relationship Id="rId48" Type="http://schemas.openxmlformats.org/officeDocument/2006/relationships/hyperlink" Target="file:///C:\Users\caranb\AppData\Roaming\Microsoft\Excel\Faune%20terrestre\FT-2019-30.xlsm" TargetMode="External"/><Relationship Id="rId56" Type="http://schemas.openxmlformats.org/officeDocument/2006/relationships/printerSettings" Target="../printerSettings/printerSettings5.bin"/><Relationship Id="rId8" Type="http://schemas.openxmlformats.org/officeDocument/2006/relationships/hyperlink" Target="file:///C:\Users\caranb\AppData\Roaming\Microsoft\Excel\Conservation%20et%20biodiversit&#233;\CB-2019-13.xlsm" TargetMode="External"/><Relationship Id="rId51" Type="http://schemas.openxmlformats.org/officeDocument/2006/relationships/hyperlink" Target="file:///C:\Users\caranb\AppData\Roaming\Microsoft\Excel\Territoires%20fauniques%20gestion%20int&#233;gr&#233;e%20des%20ressources\TF-2019-01.xlsm" TargetMode="External"/><Relationship Id="rId3" Type="http://schemas.openxmlformats.org/officeDocument/2006/relationships/hyperlink" Target="file:///C:\Users\caranb\AppData\Roaming\Microsoft\Excel\Conservation%20et%20biodiversit&#233;\CB-2019-04.xlsm" TargetMode="External"/><Relationship Id="rId12" Type="http://schemas.openxmlformats.org/officeDocument/2006/relationships/hyperlink" Target="file:///C:\Users\caranb\AppData\Roaming\Microsoft\Excel\Conservation%20et%20biodiversit&#233;\CB-2019-18.xlsm" TargetMode="External"/><Relationship Id="rId17" Type="http://schemas.openxmlformats.org/officeDocument/2006/relationships/hyperlink" Target="file:///C:\Users\caranb\AppData\Roaming\Microsoft\Excel\Conservation%20et%20biodiversit&#233;\CB-2019-26.xlsm" TargetMode="External"/><Relationship Id="rId25" Type="http://schemas.openxmlformats.org/officeDocument/2006/relationships/hyperlink" Target="file:///C:\Users\caranb\AppData\Roaming\Microsoft\Excel\Faune%20aquatique\FA-2019-08.xlsm" TargetMode="External"/><Relationship Id="rId33" Type="http://schemas.openxmlformats.org/officeDocument/2006/relationships/hyperlink" Target="file:///C:\Users\caranb\AppData\Roaming\Microsoft\Excel\Faune%20aquatique\FA-2019-25.xlsm" TargetMode="External"/><Relationship Id="rId38" Type="http://schemas.openxmlformats.org/officeDocument/2006/relationships/hyperlink" Target="file:///C:\Users\caranb\AppData\Roaming\Microsoft\Excel\Faune%20terrestre\FT-2019-13.xlsm" TargetMode="External"/><Relationship Id="rId46" Type="http://schemas.openxmlformats.org/officeDocument/2006/relationships/hyperlink" Target="file:///C:\Users\caranb\AppData\Roaming\Microsoft\Excel\Faune%20terrestre\FT-2019-26.xlsm" TargetMode="External"/><Relationship Id="rId20" Type="http://schemas.openxmlformats.org/officeDocument/2006/relationships/hyperlink" Target="file:///C:\Users\caranb\AppData\Roaming\Microsoft\Excel\Conservation%20et%20biodiversit&#233;\CB-2019-31.xlsm" TargetMode="External"/><Relationship Id="rId41" Type="http://schemas.openxmlformats.org/officeDocument/2006/relationships/hyperlink" Target="file:///C:\Users\caranb\AppData\Roaming\Microsoft\Excel\Faune%20terrestre\FT-2019-18.xlsm" TargetMode="External"/><Relationship Id="rId54" Type="http://schemas.openxmlformats.org/officeDocument/2006/relationships/hyperlink" Target="file:///C:\Users\skibr1\AppData\Roaming\Microsoft\Excel\Faune%20terrestre\FT-2019-35.xlsm" TargetMode="External"/><Relationship Id="rId1" Type="http://schemas.openxmlformats.org/officeDocument/2006/relationships/hyperlink" Target="file:///C:\Users\caranb\AppData\Roaming\Microsoft\Excel\Conservation%20et%20biodiversit&#233;\CB-2019-01.xlsm" TargetMode="External"/><Relationship Id="rId6" Type="http://schemas.openxmlformats.org/officeDocument/2006/relationships/hyperlink" Target="file:///C:\Users\caranb\AppData\Roaming\Microsoft\Excel\Conservation%20et%20biodiversit&#233;\CB-2019-07.xlsm" TargetMode="External"/><Relationship Id="rId15" Type="http://schemas.openxmlformats.org/officeDocument/2006/relationships/hyperlink" Target="file:///C:\Users\caranb\AppData\Roaming\Microsoft\Excel\Conservation%20et%20biodiversit&#233;\CB-2019-24.xlsm" TargetMode="External"/><Relationship Id="rId23" Type="http://schemas.openxmlformats.org/officeDocument/2006/relationships/hyperlink" Target="file:///C:\Users\caranb\AppData\Roaming\Microsoft\Excel\Faune%20aquatique\FA-2019-04.xlsm" TargetMode="External"/><Relationship Id="rId28" Type="http://schemas.openxmlformats.org/officeDocument/2006/relationships/hyperlink" Target="file:///C:\Users\caranb\AppData\Roaming\Microsoft\Excel\Faune%20aquatique\FA-2019-13.xlsm" TargetMode="External"/><Relationship Id="rId36" Type="http://schemas.openxmlformats.org/officeDocument/2006/relationships/hyperlink" Target="file:///C:\Users\caranb\AppData\Roaming\Microsoft\Excel\Faune%20terrestre\FT-2019-10.xlsm" TargetMode="External"/><Relationship Id="rId49" Type="http://schemas.openxmlformats.org/officeDocument/2006/relationships/hyperlink" Target="file:///C:\Users\caranb\AppData\Roaming\Microsoft\Excel\Mise%20en%20valeur%20et%20&#233;ducation\ME-2019-07.xlsm" TargetMode="External"/></Relationships>
</file>

<file path=xl/worksheets/_rels/sheet6.xml.rels><?xml version="1.0" encoding="UTF-8" standalone="yes"?>
<Relationships xmlns="http://schemas.openxmlformats.org/package/2006/relationships"><Relationship Id="rId13" Type="http://schemas.openxmlformats.org/officeDocument/2006/relationships/hyperlink" Target="file:///C:\Users\caranb\AppData\Roaming\Microsoft\Excel\Conservation%20et%20biodiversit&#233;\CB-2019-21.xlsm" TargetMode="External"/><Relationship Id="rId18" Type="http://schemas.openxmlformats.org/officeDocument/2006/relationships/hyperlink" Target="file:///C:\Users\caranb\AppData\Roaming\Microsoft\Excel\Conservation%20et%20biodiversit&#233;\CB-2019-34.xlsm" TargetMode="External"/><Relationship Id="rId26" Type="http://schemas.openxmlformats.org/officeDocument/2006/relationships/hyperlink" Target="file:///C:\Users\caranb\AppData\Roaming\Microsoft\Excel\Faune%20aquatique\FA-2019-16.xlsm" TargetMode="External"/><Relationship Id="rId39" Type="http://schemas.openxmlformats.org/officeDocument/2006/relationships/hyperlink" Target="file:///C:\Users\caranb\AppData\Roaming\Microsoft\Excel\Faune%20terrestre\FT-2019-30.xlsm" TargetMode="External"/><Relationship Id="rId21" Type="http://schemas.openxmlformats.org/officeDocument/2006/relationships/hyperlink" Target="file:///C:\Users\caranb\AppData\Roaming\Microsoft\Excel\Faune%20aquatique\FA-2019-08.xlsm" TargetMode="External"/><Relationship Id="rId34" Type="http://schemas.openxmlformats.org/officeDocument/2006/relationships/hyperlink" Target="file:///C:\Users\caranb\AppData\Roaming\Microsoft\Excel\Faune%20terrestre\FT-2019-17.xlsm" TargetMode="External"/><Relationship Id="rId42" Type="http://schemas.openxmlformats.org/officeDocument/2006/relationships/hyperlink" Target="file:///C:\Users\caranb\AppData\Roaming\Microsoft\Excel\Territoires%20fauniques%20gestion%20int&#233;gr&#233;e%20des%20ressources\TF-2019-03.xlsm" TargetMode="External"/><Relationship Id="rId7" Type="http://schemas.openxmlformats.org/officeDocument/2006/relationships/hyperlink" Target="file:///C:\Users\caranb\AppData\Roaming\Microsoft\Excel\Conservation%20et%20biodiversit&#233;\CB-2019-11.xlsm" TargetMode="External"/><Relationship Id="rId2" Type="http://schemas.openxmlformats.org/officeDocument/2006/relationships/hyperlink" Target="file:///C:\Users\caranb\AppData\Roaming\Microsoft\Excel\Conservation%20et%20biodiversit&#233;\CB-2019-05.xlsm" TargetMode="External"/><Relationship Id="rId16" Type="http://schemas.openxmlformats.org/officeDocument/2006/relationships/hyperlink" Target="file:///C:\Users\caranb\AppData\Roaming\Microsoft\Excel\Conservation%20et%20biodiversit&#233;\CB-2019-25.xlsm" TargetMode="External"/><Relationship Id="rId29" Type="http://schemas.openxmlformats.org/officeDocument/2006/relationships/hyperlink" Target="file:///C:\Users\caranb\AppData\Roaming\Microsoft\Excel\Faune%20terrestre\FT-2019-09.xlsm" TargetMode="External"/><Relationship Id="rId1" Type="http://schemas.openxmlformats.org/officeDocument/2006/relationships/hyperlink" Target="file:///C:\Users\caranb\AppData\Roaming\Microsoft\Excel\Conservation%20et%20biodiversit&#233;\CB-2019-01.xlsm" TargetMode="External"/><Relationship Id="rId6" Type="http://schemas.openxmlformats.org/officeDocument/2006/relationships/hyperlink" Target="file:///C:\Users\caranb\AppData\Roaming\Microsoft\Excel\Conservation%20et%20biodiversit&#233;\CB-2019-10.xlsm" TargetMode="External"/><Relationship Id="rId11" Type="http://schemas.openxmlformats.org/officeDocument/2006/relationships/hyperlink" Target="file:///C:\Users\caranb\AppData\Roaming\Microsoft\Excel\Conservation%20et%20biodiversit&#233;\CB-2019-17.xlsm" TargetMode="External"/><Relationship Id="rId24" Type="http://schemas.openxmlformats.org/officeDocument/2006/relationships/hyperlink" Target="file:///C:\Users\caranb\AppData\Roaming\Microsoft\Excel\Faune%20aquatique\FA-2019-11.xlsm" TargetMode="External"/><Relationship Id="rId32" Type="http://schemas.openxmlformats.org/officeDocument/2006/relationships/hyperlink" Target="file:///C:\Users\caranb\AppData\Roaming\Microsoft\Excel\Faune%20terrestre\FT-2019-13.xlsm" TargetMode="External"/><Relationship Id="rId37" Type="http://schemas.openxmlformats.org/officeDocument/2006/relationships/hyperlink" Target="file:///C:\Users\caranb\AppData\Roaming\Microsoft\Excel\Faune%20terrestre\FT-2019-24.xlsm" TargetMode="External"/><Relationship Id="rId40" Type="http://schemas.openxmlformats.org/officeDocument/2006/relationships/hyperlink" Target="file:///C:\Users\caranb\AppData\Roaming\Microsoft\Excel\Mise%20en%20valeur%20et%20&#233;ducation\ME-2019-07.xlsm" TargetMode="External"/><Relationship Id="rId45" Type="http://schemas.openxmlformats.org/officeDocument/2006/relationships/hyperlink" Target="../../DOCUMENTS/20230320-5_Centre-regions/Conservation%20et%20biodiversit&#233;/CB-2019-35.xlsm" TargetMode="External"/><Relationship Id="rId5" Type="http://schemas.openxmlformats.org/officeDocument/2006/relationships/hyperlink" Target="file:///C:\Users\caranb\AppData\Roaming\Microsoft\Excel\Conservation%20et%20biodiversit&#233;\CB-2019-09.xlsm" TargetMode="External"/><Relationship Id="rId15" Type="http://schemas.openxmlformats.org/officeDocument/2006/relationships/hyperlink" Target="file:///C:\Users\caranb\AppData\Roaming\Microsoft\Excel\Conservation%20et%20biodiversit&#233;\CB-2019-24.xlsm" TargetMode="External"/><Relationship Id="rId23" Type="http://schemas.openxmlformats.org/officeDocument/2006/relationships/hyperlink" Target="file:///C:\Users\caranb\AppData\Roaming\Microsoft\Excel\Faune%20aquatique\FA-2019-10.xlsm" TargetMode="External"/><Relationship Id="rId28" Type="http://schemas.openxmlformats.org/officeDocument/2006/relationships/hyperlink" Target="file:///C:\Users\caranb\AppData\Roaming\Microsoft\Excel\Faune%20aquatique\FA-2019-25.xlsm" TargetMode="External"/><Relationship Id="rId36" Type="http://schemas.openxmlformats.org/officeDocument/2006/relationships/hyperlink" Target="file:///C:\Users\caranb\AppData\Roaming\Microsoft\Excel\Faune%20terrestre\FT-2019-20.xlsm" TargetMode="External"/><Relationship Id="rId10" Type="http://schemas.openxmlformats.org/officeDocument/2006/relationships/hyperlink" Target="file:///C:\Users\caranb\AppData\Roaming\Microsoft\Excel\Conservation%20et%20biodiversit&#233;\CB-2019-16.xlsm" TargetMode="External"/><Relationship Id="rId19" Type="http://schemas.openxmlformats.org/officeDocument/2006/relationships/hyperlink" Target="file:///C:\Users\caranb\AppData\Roaming\Microsoft\Excel\Faune%20aquatique\FA-2019-04.xlsm" TargetMode="External"/><Relationship Id="rId31" Type="http://schemas.openxmlformats.org/officeDocument/2006/relationships/hyperlink" Target="file:///C:\Users\caranb\AppData\Roaming\Microsoft\Excel\Faune%20terrestre\FT-2019-12.xlsm" TargetMode="External"/><Relationship Id="rId44" Type="http://schemas.openxmlformats.org/officeDocument/2006/relationships/hyperlink" Target="file:///C:\Users\skibr1\AppData\Roaming\Microsoft\Excel\Faune%20terrestre\FT-2019-35.xlsm" TargetMode="External"/><Relationship Id="rId4" Type="http://schemas.openxmlformats.org/officeDocument/2006/relationships/hyperlink" Target="file:///C:\Users\caranb\AppData\Roaming\Microsoft\Excel\Conservation%20et%20biodiversit&#233;\CB-2019-07.xlsm" TargetMode="External"/><Relationship Id="rId9" Type="http://schemas.openxmlformats.org/officeDocument/2006/relationships/hyperlink" Target="file:///C:\Users\caranb\AppData\Roaming\Microsoft\Excel\Conservation%20et%20biodiversit&#233;\CB-2019-15.xlsm" TargetMode="External"/><Relationship Id="rId14" Type="http://schemas.openxmlformats.org/officeDocument/2006/relationships/hyperlink" Target="file:///C:\Users\caranb\AppData\Roaming\Microsoft\Excel\Conservation%20et%20biodiversit&#233;\CB-2019-22.xlsm" TargetMode="External"/><Relationship Id="rId22" Type="http://schemas.openxmlformats.org/officeDocument/2006/relationships/hyperlink" Target="file:///C:\Users\caranb\AppData\Roaming\Microsoft\Excel\Faune%20aquatique\FA-2019-09.xlsm" TargetMode="External"/><Relationship Id="rId27" Type="http://schemas.openxmlformats.org/officeDocument/2006/relationships/hyperlink" Target="file:///C:\Users\caranb\AppData\Roaming\Microsoft\Excel\Faune%20aquatique\FA-2019-20.xlsm" TargetMode="External"/><Relationship Id="rId30" Type="http://schemas.openxmlformats.org/officeDocument/2006/relationships/hyperlink" Target="file:///C:\Users\caranb\AppData\Roaming\Microsoft\Excel\Faune%20terrestre\FT-2019-10.xlsm" TargetMode="External"/><Relationship Id="rId35" Type="http://schemas.openxmlformats.org/officeDocument/2006/relationships/hyperlink" Target="file:///C:\Users\caranb\AppData\Roaming\Microsoft\Excel\Faune%20terrestre\FT-2019-18.xlsm" TargetMode="External"/><Relationship Id="rId43" Type="http://schemas.openxmlformats.org/officeDocument/2006/relationships/hyperlink" Target="file:///C:\Users\caranb\AppData\Roaming\Microsoft\Excel\Territoires%20fauniques%20gestion%20int&#233;gr&#233;e%20des%20ressources\TF-2019-05.xlsm" TargetMode="External"/><Relationship Id="rId8" Type="http://schemas.openxmlformats.org/officeDocument/2006/relationships/hyperlink" Target="file:///C:\Users\caranb\AppData\Roaming\Microsoft\Excel\Conservation%20et%20biodiversit&#233;\CB-2019-13.xlsm" TargetMode="External"/><Relationship Id="rId3" Type="http://schemas.openxmlformats.org/officeDocument/2006/relationships/hyperlink" Target="file:///C:\Users\caranb\AppData\Roaming\Microsoft\Excel\Conservation%20et%20biodiversit&#233;\CB-2019-06.xlsm" TargetMode="External"/><Relationship Id="rId12" Type="http://schemas.openxmlformats.org/officeDocument/2006/relationships/hyperlink" Target="file:///C:\Users\caranb\AppData\Roaming\Microsoft\Excel\Conservation%20et%20biodiversit&#233;\CB-2019-18.xlsm" TargetMode="External"/><Relationship Id="rId17" Type="http://schemas.openxmlformats.org/officeDocument/2006/relationships/hyperlink" Target="file:///C:\Users\caranb\AppData\Roaming\Microsoft\Excel\Conservation%20et%20biodiversit&#233;\CB-2019-26.xlsm" TargetMode="External"/><Relationship Id="rId25" Type="http://schemas.openxmlformats.org/officeDocument/2006/relationships/hyperlink" Target="file:///C:\Users\caranb\AppData\Roaming\Microsoft\Excel\Faune%20aquatique\FA-2019-13.xlsm" TargetMode="External"/><Relationship Id="rId33" Type="http://schemas.openxmlformats.org/officeDocument/2006/relationships/hyperlink" Target="file:///C:\Users\caranb\AppData\Roaming\Microsoft\Excel\Faune%20terrestre\FT-2019-16.xlsm" TargetMode="External"/><Relationship Id="rId38" Type="http://schemas.openxmlformats.org/officeDocument/2006/relationships/hyperlink" Target="file:///C:\Users\caranb\AppData\Roaming\Microsoft\Excel\Faune%20terrestre\FT-2019-27.xlsm" TargetMode="External"/><Relationship Id="rId46" Type="http://schemas.openxmlformats.org/officeDocument/2006/relationships/printerSettings" Target="../printerSettings/printerSettings6.bin"/><Relationship Id="rId20" Type="http://schemas.openxmlformats.org/officeDocument/2006/relationships/hyperlink" Target="file:///C:\Users\caranb\AppData\Roaming\Microsoft\Excel\Faune%20aquatique\FA-2019-07.xlsm" TargetMode="External"/><Relationship Id="rId41" Type="http://schemas.openxmlformats.org/officeDocument/2006/relationships/hyperlink" Target="file:///C:\Users\caranb\AppData\Roaming\Microsoft\Excel\Mise%20en%20valeur%20et%20&#233;ducation\ME-2019-08.xlsm" TargetMode="External"/></Relationships>
</file>

<file path=xl/worksheets/_rels/sheet7.xml.rels><?xml version="1.0" encoding="UTF-8" standalone="yes"?>
<Relationships xmlns="http://schemas.openxmlformats.org/package/2006/relationships"><Relationship Id="rId13" Type="http://schemas.openxmlformats.org/officeDocument/2006/relationships/hyperlink" Target="file:///C:\Users\caranb\AppData\Roaming\Microsoft\Excel\Faune%20aquatique\FA-2019-06.xlsm" TargetMode="External"/><Relationship Id="rId18" Type="http://schemas.openxmlformats.org/officeDocument/2006/relationships/hyperlink" Target="file:///C:\Users\caranb\AppData\Roaming\Microsoft\Excel\Faune%20aquatique\FA-2019-11.xlsm" TargetMode="External"/><Relationship Id="rId26" Type="http://schemas.openxmlformats.org/officeDocument/2006/relationships/hyperlink" Target="file:///C:\Users\caranb\AppData\Roaming\Microsoft\Excel\Faune%20terrestre\FT-2019-11.xlsm" TargetMode="External"/><Relationship Id="rId39" Type="http://schemas.openxmlformats.org/officeDocument/2006/relationships/hyperlink" Target="../../DOCUMENTS/20230320-5_Centre-regions/Conservation%20et%20biodiversit&#233;/CB-2019-35.xlsm" TargetMode="External"/><Relationship Id="rId21" Type="http://schemas.openxmlformats.org/officeDocument/2006/relationships/hyperlink" Target="file:///C:\Users\caranb\AppData\Roaming\Microsoft\Excel\Faune%20aquatique\FA-2019-20.xlsm" TargetMode="External"/><Relationship Id="rId34" Type="http://schemas.openxmlformats.org/officeDocument/2006/relationships/hyperlink" Target="file:///C:\Users\caranb\AppData\Roaming\Microsoft\Excel\Faune%20terrestre\FT-2019-27.xlsm" TargetMode="External"/><Relationship Id="rId7" Type="http://schemas.openxmlformats.org/officeDocument/2006/relationships/hyperlink" Target="file:///C:\Users\caranb\AppData\Roaming\Microsoft\Excel\Conservation%20et%20biodiversit&#233;\CB-2019-17.xlsm" TargetMode="External"/><Relationship Id="rId12" Type="http://schemas.openxmlformats.org/officeDocument/2006/relationships/hyperlink" Target="file:///C:\Users\caranb\AppData\Roaming\Microsoft\Excel\Conservation%20et%20biodiversit&#233;\CB-2019-34.xlsm" TargetMode="External"/><Relationship Id="rId17" Type="http://schemas.openxmlformats.org/officeDocument/2006/relationships/hyperlink" Target="file:///C:\Users\caranb\AppData\Roaming\Microsoft\Excel\Faune%20aquatique\FA-2019-10.xlsm" TargetMode="External"/><Relationship Id="rId25" Type="http://schemas.openxmlformats.org/officeDocument/2006/relationships/hyperlink" Target="file:///C:\Users\caranb\AppData\Roaming\Microsoft\Excel\Faune%20terrestre\FT-2019-10.xlsm" TargetMode="External"/><Relationship Id="rId33" Type="http://schemas.openxmlformats.org/officeDocument/2006/relationships/hyperlink" Target="file:///C:\Users\caranb\AppData\Roaming\Microsoft\Excel\Faune%20terrestre\FT-2019-24.xlsm" TargetMode="External"/><Relationship Id="rId38" Type="http://schemas.openxmlformats.org/officeDocument/2006/relationships/hyperlink" Target="file:///C:\Users\skibr1\AppData\Roaming\Microsoft\Excel\Faune%20terrestre\FT-2019-35.xlsm" TargetMode="External"/><Relationship Id="rId2" Type="http://schemas.openxmlformats.org/officeDocument/2006/relationships/hyperlink" Target="file:///C:\Users\caranb\AppData\Roaming\Microsoft\Excel\Conservation%20et%20biodiversit&#233;\CB-2019-06.xlsm" TargetMode="External"/><Relationship Id="rId16" Type="http://schemas.openxmlformats.org/officeDocument/2006/relationships/hyperlink" Target="file:///C:\Users\caranb\AppData\Roaming\Microsoft\Excel\Faune%20aquatique\FA-2019-09.xlsm" TargetMode="External"/><Relationship Id="rId20" Type="http://schemas.openxmlformats.org/officeDocument/2006/relationships/hyperlink" Target="file:///C:\Users\caranb\AppData\Roaming\Microsoft\Excel\Faune%20aquatique\FA-2019-16.xlsm" TargetMode="External"/><Relationship Id="rId29" Type="http://schemas.openxmlformats.org/officeDocument/2006/relationships/hyperlink" Target="file:///C:\Users\caranb\AppData\Roaming\Microsoft\Excel\Faune%20terrestre\FT-2019-14.xlsm" TargetMode="External"/><Relationship Id="rId1" Type="http://schemas.openxmlformats.org/officeDocument/2006/relationships/hyperlink" Target="file:///C:\Users\caranb\AppData\Roaming\Microsoft\Excel\Conservation%20et%20biodiversit&#233;\CB-2019-05.xlsm" TargetMode="External"/><Relationship Id="rId6" Type="http://schemas.openxmlformats.org/officeDocument/2006/relationships/hyperlink" Target="file:///C:\Users\caranb\AppData\Roaming\Microsoft\Excel\Conservation%20et%20biodiversit&#233;\CB-2019-16.xlsm" TargetMode="External"/><Relationship Id="rId11" Type="http://schemas.openxmlformats.org/officeDocument/2006/relationships/hyperlink" Target="file:///C:\Users\caranb\AppData\Roaming\Microsoft\Excel\Conservation%20et%20biodiversit&#233;\CB-2019-33.xlsm" TargetMode="External"/><Relationship Id="rId24" Type="http://schemas.openxmlformats.org/officeDocument/2006/relationships/hyperlink" Target="file:///C:\Users\caranb\AppData\Roaming\Microsoft\Excel\Faune%20terrestre\FT-2019-09.xlsm" TargetMode="External"/><Relationship Id="rId32" Type="http://schemas.openxmlformats.org/officeDocument/2006/relationships/hyperlink" Target="file:///C:\Users\caranb\AppData\Roaming\Microsoft\Excel\Faune%20terrestre\FT-2019-20.xlsm" TargetMode="External"/><Relationship Id="rId37" Type="http://schemas.openxmlformats.org/officeDocument/2006/relationships/hyperlink" Target="file:///C:\Users\caranb\AppData\Roaming\Microsoft\Excel\Territoires%20fauniques%20gestion%20int&#233;gr&#233;e%20des%20ressources\TF-2019-06.xlsm" TargetMode="External"/><Relationship Id="rId40" Type="http://schemas.openxmlformats.org/officeDocument/2006/relationships/printerSettings" Target="../printerSettings/printerSettings7.bin"/><Relationship Id="rId5" Type="http://schemas.openxmlformats.org/officeDocument/2006/relationships/hyperlink" Target="file:///C:\Users\caranb\AppData\Roaming\Microsoft\Excel\Conservation%20et%20biodiversit&#233;\CB-2019-13.xlsm" TargetMode="External"/><Relationship Id="rId15" Type="http://schemas.openxmlformats.org/officeDocument/2006/relationships/hyperlink" Target="file:///C:\Users\caranb\AppData\Roaming\Microsoft\Excel\Faune%20aquatique\FA-2019-08.xlsm" TargetMode="External"/><Relationship Id="rId23" Type="http://schemas.openxmlformats.org/officeDocument/2006/relationships/hyperlink" Target="file:///C:\Users\caranb\AppData\Roaming\Microsoft\Excel\Faune%20aquatique\FA-2019-26.xlsm" TargetMode="External"/><Relationship Id="rId28" Type="http://schemas.openxmlformats.org/officeDocument/2006/relationships/hyperlink" Target="file:///C:\Users\caranb\AppData\Roaming\Microsoft\Excel\Faune%20terrestre\FT-2019-13.xlsm" TargetMode="External"/><Relationship Id="rId36" Type="http://schemas.openxmlformats.org/officeDocument/2006/relationships/hyperlink" Target="file:///C:\Users\caranb\AppData\Roaming\Microsoft\Excel\Mise%20en%20valeur%20et%20&#233;ducation\ME-2019-08.xlsm" TargetMode="External"/><Relationship Id="rId10" Type="http://schemas.openxmlformats.org/officeDocument/2006/relationships/hyperlink" Target="file:///C:\Users\caranb\AppData\Roaming\Microsoft\Excel\Conservation%20et%20biodiversit&#233;\CB-2019-22.xlsm" TargetMode="External"/><Relationship Id="rId19" Type="http://schemas.openxmlformats.org/officeDocument/2006/relationships/hyperlink" Target="file:///C:\Users\caranb\AppData\Roaming\Microsoft\Excel\Faune%20aquatique\FA-2019-13.xlsm" TargetMode="External"/><Relationship Id="rId31" Type="http://schemas.openxmlformats.org/officeDocument/2006/relationships/hyperlink" Target="file:///C:\Users\caranb\AppData\Roaming\Microsoft\Excel\Faune%20terrestre\FT-2019-19.xlsm" TargetMode="External"/><Relationship Id="rId4" Type="http://schemas.openxmlformats.org/officeDocument/2006/relationships/hyperlink" Target="file:///C:\Users\caranb\AppData\Roaming\Microsoft\Excel\Conservation%20et%20biodiversit&#233;\CB-2019-09.xlsm" TargetMode="External"/><Relationship Id="rId9" Type="http://schemas.openxmlformats.org/officeDocument/2006/relationships/hyperlink" Target="file:///C:\Users\caranb\AppData\Roaming\Microsoft\Excel\Conservation%20et%20biodiversit&#233;\CB-2019-21.xlsm" TargetMode="External"/><Relationship Id="rId14" Type="http://schemas.openxmlformats.org/officeDocument/2006/relationships/hyperlink" Target="file:///C:\Users\caranb\AppData\Roaming\Microsoft\Excel\Faune%20aquatique\FA-2019-07.xlsm" TargetMode="External"/><Relationship Id="rId22" Type="http://schemas.openxmlformats.org/officeDocument/2006/relationships/hyperlink" Target="file:///C:\Users\caranb\AppData\Roaming\Microsoft\Excel\Faune%20aquatique\FA-2019-25.xlsm" TargetMode="External"/><Relationship Id="rId27" Type="http://schemas.openxmlformats.org/officeDocument/2006/relationships/hyperlink" Target="file:///C:\Users\caranb\AppData\Roaming\Microsoft\Excel\Faune%20terrestre\FT-2019-12.xlsm" TargetMode="External"/><Relationship Id="rId30" Type="http://schemas.openxmlformats.org/officeDocument/2006/relationships/hyperlink" Target="file:///C:\Users\caranb\AppData\Roaming\Microsoft\Excel\Faune%20terrestre\FT-2019-17.xlsm" TargetMode="External"/><Relationship Id="rId35" Type="http://schemas.openxmlformats.org/officeDocument/2006/relationships/hyperlink" Target="file:///C:\Users\caranb\AppData\Roaming\Microsoft\Excel\Mise%20en%20valeur%20et%20&#233;ducation\ME-2019-07.xlsm" TargetMode="External"/><Relationship Id="rId8" Type="http://schemas.openxmlformats.org/officeDocument/2006/relationships/hyperlink" Target="file:///C:\Users\caranb\AppData\Roaming\Microsoft\Excel\Conservation%20et%20biodiversit&#233;\CB-2019-18.xlsm" TargetMode="External"/><Relationship Id="rId3" Type="http://schemas.openxmlformats.org/officeDocument/2006/relationships/hyperlink" Target="file:///C:\Users\caranb\AppData\Roaming\Microsoft\Excel\Conservation%20et%20biodiversit&#233;\CB-2019-07.xlsm" TargetMode="External"/></Relationships>
</file>

<file path=xl/worksheets/_rels/sheet8.xml.rels><?xml version="1.0" encoding="UTF-8" standalone="yes"?>
<Relationships xmlns="http://schemas.openxmlformats.org/package/2006/relationships"><Relationship Id="rId13" Type="http://schemas.openxmlformats.org/officeDocument/2006/relationships/hyperlink" Target="file:///C:\Users\caranb\AppData\Roaming\Microsoft\Excel\Conservation%20et%20biodiversit&#233;\CB-2019-34.xlsm" TargetMode="External"/><Relationship Id="rId18" Type="http://schemas.openxmlformats.org/officeDocument/2006/relationships/hyperlink" Target="file:///C:\Users\caranb\AppData\Roaming\Microsoft\Excel\Faune%20aquatique\FA-2019-09.xlsm" TargetMode="External"/><Relationship Id="rId26" Type="http://schemas.openxmlformats.org/officeDocument/2006/relationships/hyperlink" Target="file:///C:\Users\caranb\AppData\Roaming\Microsoft\Excel\Faune%20terrestre\FT-2019-09.xlsm" TargetMode="External"/><Relationship Id="rId39" Type="http://schemas.openxmlformats.org/officeDocument/2006/relationships/printerSettings" Target="../printerSettings/printerSettings8.bin"/><Relationship Id="rId21" Type="http://schemas.openxmlformats.org/officeDocument/2006/relationships/hyperlink" Target="file:///C:\Users\caranb\AppData\Roaming\Microsoft\Excel\Faune%20aquatique\FA-2019-20.xlsm" TargetMode="External"/><Relationship Id="rId34" Type="http://schemas.openxmlformats.org/officeDocument/2006/relationships/hyperlink" Target="file:///C:\Users\caranb\AppData\Roaming\Microsoft\Excel\Mise%20en%20valeur%20et%20&#233;ducation\ME-2019-07.xlsm" TargetMode="External"/><Relationship Id="rId7" Type="http://schemas.openxmlformats.org/officeDocument/2006/relationships/hyperlink" Target="file:///C:\Users\caranb\AppData\Roaming\Microsoft\Excel\Conservation%20et%20biodiversit&#233;\CB-2019-15.xlsm" TargetMode="External"/><Relationship Id="rId12" Type="http://schemas.openxmlformats.org/officeDocument/2006/relationships/hyperlink" Target="file:///C:\Users\caranb\AppData\Roaming\Microsoft\Excel\Conservation%20et%20biodiversit&#233;\CB-2019-22.xlsm" TargetMode="External"/><Relationship Id="rId17" Type="http://schemas.openxmlformats.org/officeDocument/2006/relationships/hyperlink" Target="file:///C:\Users\caranb\AppData\Roaming\Microsoft\Excel\Faune%20aquatique\FA-2019-08.xlsm" TargetMode="External"/><Relationship Id="rId25" Type="http://schemas.openxmlformats.org/officeDocument/2006/relationships/hyperlink" Target="file:///C:\Users\caranb\AppData\Roaming\Microsoft\Excel\Faune%20aquatique\FA-2019-27.xlsm" TargetMode="External"/><Relationship Id="rId33" Type="http://schemas.openxmlformats.org/officeDocument/2006/relationships/hyperlink" Target="file:///C:\Users\caranb\AppData\Roaming\Microsoft\Excel\Faune%20terrestre\FT-2019-27.xlsm" TargetMode="External"/><Relationship Id="rId38" Type="http://schemas.openxmlformats.org/officeDocument/2006/relationships/hyperlink" Target="../../DOCUMENTS/20230320-5_Centre-regions/Conservation%20et%20biodiversit&#233;/CB-2019-35.xlsm" TargetMode="External"/><Relationship Id="rId2" Type="http://schemas.openxmlformats.org/officeDocument/2006/relationships/hyperlink" Target="file:///C:\Users\caranb\AppData\Roaming\Microsoft\Excel\Conservation%20et%20biodiversit&#233;\CB-2019-06.xlsm" TargetMode="External"/><Relationship Id="rId16" Type="http://schemas.openxmlformats.org/officeDocument/2006/relationships/hyperlink" Target="file:///C:\Users\caranb\AppData\Roaming\Microsoft\Excel\Faune%20aquatique\FA-2019-05.xlsm" TargetMode="External"/><Relationship Id="rId20" Type="http://schemas.openxmlformats.org/officeDocument/2006/relationships/hyperlink" Target="file:///C:\Users\caranb\AppData\Roaming\Microsoft\Excel\Faune%20aquatique\FA-2019-12.xlsm" TargetMode="External"/><Relationship Id="rId29" Type="http://schemas.openxmlformats.org/officeDocument/2006/relationships/hyperlink" Target="file:///C:\Users\caranb\AppData\Roaming\Microsoft\Excel\Faune%20terrestre\FT-2019-12.xlsm" TargetMode="External"/><Relationship Id="rId1" Type="http://schemas.openxmlformats.org/officeDocument/2006/relationships/hyperlink" Target="file:///C:\Users\caranb\AppData\Roaming\Microsoft\Excel\Conservation%20et%20biodiversit&#233;\CB-2019-05.xlsm" TargetMode="External"/><Relationship Id="rId6" Type="http://schemas.openxmlformats.org/officeDocument/2006/relationships/hyperlink" Target="file:///C:\Users\caranb\AppData\Roaming\Microsoft\Excel\Conservation%20et%20biodiversit&#233;\CB-2019-13.xlsm" TargetMode="External"/><Relationship Id="rId11" Type="http://schemas.openxmlformats.org/officeDocument/2006/relationships/hyperlink" Target="file:///C:\Users\caranb\AppData\Roaming\Microsoft\Excel\Conservation%20et%20biodiversit&#233;\CB-2019-21.xlsm" TargetMode="External"/><Relationship Id="rId24" Type="http://schemas.openxmlformats.org/officeDocument/2006/relationships/hyperlink" Target="file:///C:\Users\caranb\AppData\Roaming\Microsoft\Excel\Faune%20aquatique\FA-2019-25.xlsm" TargetMode="External"/><Relationship Id="rId32" Type="http://schemas.openxmlformats.org/officeDocument/2006/relationships/hyperlink" Target="file:///C:\Users\caranb\AppData\Roaming\Microsoft\Excel\Faune%20terrestre\FT-2019-24.xlsm" TargetMode="External"/><Relationship Id="rId37" Type="http://schemas.openxmlformats.org/officeDocument/2006/relationships/hyperlink" Target="file:///C:\Users\skibr1\AppData\Roaming\Microsoft\Excel\Faune%20terrestre\FT-2019-35.xlsm" TargetMode="External"/><Relationship Id="rId5" Type="http://schemas.openxmlformats.org/officeDocument/2006/relationships/hyperlink" Target="file:///C:\Users\caranb\AppData\Roaming\Microsoft\Excel\Conservation%20et%20biodiversit&#233;\CB-2019-09.xlsm" TargetMode="External"/><Relationship Id="rId15" Type="http://schemas.openxmlformats.org/officeDocument/2006/relationships/hyperlink" Target="file:///C:\Users\caranb\AppData\Roaming\Microsoft\Excel\Faune%20aquatique\FA-2019-04.xlsm" TargetMode="External"/><Relationship Id="rId23" Type="http://schemas.openxmlformats.org/officeDocument/2006/relationships/hyperlink" Target="file:///C:\Users\caranb\AppData\Roaming\Microsoft\Excel\Faune%20aquatique\FA-2019-23.xlsm" TargetMode="External"/><Relationship Id="rId28" Type="http://schemas.openxmlformats.org/officeDocument/2006/relationships/hyperlink" Target="file:///C:\Users\caranb\AppData\Roaming\Microsoft\Excel\Faune%20terrestre\FT-2019-11.xlsm" TargetMode="External"/><Relationship Id="rId36" Type="http://schemas.openxmlformats.org/officeDocument/2006/relationships/hyperlink" Target="file:///C:\Users\caranb\AppData\Roaming\Microsoft\Excel\Territoires%20fauniques%20gestion%20int&#233;gr&#233;e%20des%20ressources\TF-2019-05.xlsm" TargetMode="External"/><Relationship Id="rId10" Type="http://schemas.openxmlformats.org/officeDocument/2006/relationships/hyperlink" Target="file:///C:\Users\caranb\AppData\Roaming\Microsoft\Excel\Conservation%20et%20biodiversit&#233;\CB-2019-18.xlsm" TargetMode="External"/><Relationship Id="rId19" Type="http://schemas.openxmlformats.org/officeDocument/2006/relationships/hyperlink" Target="file:///C:\Users\caranb\AppData\Roaming\Microsoft\Excel\Faune%20aquatique\FA-2019-10.xlsm" TargetMode="External"/><Relationship Id="rId31" Type="http://schemas.openxmlformats.org/officeDocument/2006/relationships/hyperlink" Target="file:///C:\Users\caranb\AppData\Roaming\Microsoft\Excel\Faune%20terrestre\FT-2019-20.xlsm" TargetMode="External"/><Relationship Id="rId4" Type="http://schemas.openxmlformats.org/officeDocument/2006/relationships/hyperlink" Target="file:///C:\Users\caranb\AppData\Roaming\Microsoft\Excel\Conservation%20et%20biodiversit&#233;\CB-2019-08.xlsm" TargetMode="External"/><Relationship Id="rId9" Type="http://schemas.openxmlformats.org/officeDocument/2006/relationships/hyperlink" Target="file:///C:\Users\caranb\AppData\Roaming\Microsoft\Excel\Conservation%20et%20biodiversit&#233;\CB-2019-17.xlsm" TargetMode="External"/><Relationship Id="rId14" Type="http://schemas.openxmlformats.org/officeDocument/2006/relationships/hyperlink" Target="file:///C:\Users\caranb\AppData\Roaming\Microsoft\Excel\Faune%20aquatique\FA-2019-01.xlsm" TargetMode="External"/><Relationship Id="rId22" Type="http://schemas.openxmlformats.org/officeDocument/2006/relationships/hyperlink" Target="file:///C:\Users\caranb\AppData\Roaming\Microsoft\Excel\Faune%20aquatique\FA-2019-21.xlsm" TargetMode="External"/><Relationship Id="rId27" Type="http://schemas.openxmlformats.org/officeDocument/2006/relationships/hyperlink" Target="file:///C:\Users\caranb\AppData\Roaming\Microsoft\Excel\Faune%20terrestre\FT-2019-10.xlsm" TargetMode="External"/><Relationship Id="rId30" Type="http://schemas.openxmlformats.org/officeDocument/2006/relationships/hyperlink" Target="file:///C:\Users\caranb\AppData\Roaming\Microsoft\Excel\Faune%20terrestre\FT-2019-13.xlsm" TargetMode="External"/><Relationship Id="rId35" Type="http://schemas.openxmlformats.org/officeDocument/2006/relationships/hyperlink" Target="file:///C:\Users\caranb\AppData\Roaming\Microsoft\Excel\Mise%20en%20valeur%20et%20&#233;ducation\ME-2019-08.xlsm" TargetMode="External"/><Relationship Id="rId8" Type="http://schemas.openxmlformats.org/officeDocument/2006/relationships/hyperlink" Target="file:///C:\Users\caranb\AppData\Roaming\Microsoft\Excel\Conservation%20et%20biodiversit&#233;\CB-2019-16.xlsm" TargetMode="External"/><Relationship Id="rId3" Type="http://schemas.openxmlformats.org/officeDocument/2006/relationships/hyperlink" Target="file:///C:\Users\caranb\AppData\Roaming\Microsoft\Excel\Conservation%20et%20biodiversit&#233;\CB-2019-07.xlsm" TargetMode="External"/></Relationships>
</file>

<file path=xl/worksheets/_rels/sheet9.xml.rels><?xml version="1.0" encoding="UTF-8" standalone="yes"?>
<Relationships xmlns="http://schemas.openxmlformats.org/package/2006/relationships"><Relationship Id="rId13" Type="http://schemas.openxmlformats.org/officeDocument/2006/relationships/hyperlink" Target="file:///C:\Users\caranb\AppData\Roaming\Microsoft\Excel\Faune%20aquatique\FA-2019-05.xlsm" TargetMode="External"/><Relationship Id="rId18" Type="http://schemas.openxmlformats.org/officeDocument/2006/relationships/hyperlink" Target="file:///C:\Users\caranb\AppData\Roaming\Microsoft\Excel\Faune%20aquatique\FA-2019-18.xlsm" TargetMode="External"/><Relationship Id="rId26" Type="http://schemas.openxmlformats.org/officeDocument/2006/relationships/hyperlink" Target="file:///C:\Users\caranb\AppData\Roaming\Microsoft\Excel\Faune%20terrestre\FT-2019-06.xlsm" TargetMode="External"/><Relationship Id="rId39" Type="http://schemas.openxmlformats.org/officeDocument/2006/relationships/hyperlink" Target="file:///C:\Users\caranb\AppData\Roaming\Microsoft\Excel\Mise%20en%20valeur%20et%20&#233;ducation\ME-2019-08.xlsm" TargetMode="External"/><Relationship Id="rId21" Type="http://schemas.openxmlformats.org/officeDocument/2006/relationships/hyperlink" Target="file:///C:\Users\caranb\AppData\Roaming\Microsoft\Excel\Faune%20terrestre\FT-2019-01.xlsm" TargetMode="External"/><Relationship Id="rId34" Type="http://schemas.openxmlformats.org/officeDocument/2006/relationships/hyperlink" Target="file:///C:\Users\caranb\AppData\Roaming\Microsoft\Excel\Faune%20terrestre\FT-2019-24.xlsm" TargetMode="External"/><Relationship Id="rId42" Type="http://schemas.openxmlformats.org/officeDocument/2006/relationships/hyperlink" Target="../../DOCUMENTS/20230320-5_Centre-regions/Conservation%20et%20biodiversit&#233;/CB-2019-35.xlsm" TargetMode="External"/><Relationship Id="rId7" Type="http://schemas.openxmlformats.org/officeDocument/2006/relationships/hyperlink" Target="file:///C:\Users\caranb\AppData\Roaming\Microsoft\Excel\Conservation%20et%20biodiversit&#233;\CB-2019-16.xlsm" TargetMode="External"/><Relationship Id="rId2" Type="http://schemas.openxmlformats.org/officeDocument/2006/relationships/hyperlink" Target="file:///C:\Users\caranb\AppData\Roaming\Microsoft\Excel\Conservation%20et%20biodiversit&#233;\CB-2019-06.xlsm" TargetMode="External"/><Relationship Id="rId16" Type="http://schemas.openxmlformats.org/officeDocument/2006/relationships/hyperlink" Target="file:///C:\Users\caranb\AppData\Roaming\Microsoft\Excel\Faune%20aquatique\FA-2019-09.xlsm" TargetMode="External"/><Relationship Id="rId20" Type="http://schemas.openxmlformats.org/officeDocument/2006/relationships/hyperlink" Target="file:///C:\Users\caranb\AppData\Roaming\Microsoft\Excel\Faune%20aquatique\FA-2019-25.xlsm" TargetMode="External"/><Relationship Id="rId29" Type="http://schemas.openxmlformats.org/officeDocument/2006/relationships/hyperlink" Target="file:///C:\Users\caranb\AppData\Roaming\Microsoft\Excel\Faune%20terrestre\FT-2019-10.xlsm" TargetMode="External"/><Relationship Id="rId41" Type="http://schemas.openxmlformats.org/officeDocument/2006/relationships/hyperlink" Target="file:///C:\Users\skibr1\AppData\Roaming\Microsoft\Excel\Faune%20terrestre\FT-2019-35.xlsm" TargetMode="External"/><Relationship Id="rId1" Type="http://schemas.openxmlformats.org/officeDocument/2006/relationships/hyperlink" Target="file:///C:\Users\caranb\AppData\Roaming\Microsoft\Excel\Conservation%20et%20biodiversit&#233;\CB-2019-05.xlsm" TargetMode="External"/><Relationship Id="rId6" Type="http://schemas.openxmlformats.org/officeDocument/2006/relationships/hyperlink" Target="file:///C:\Users\caranb\AppData\Roaming\Microsoft\Excel\Conservation%20et%20biodiversit&#233;\CB-2019-13.xlsm" TargetMode="External"/><Relationship Id="rId11" Type="http://schemas.openxmlformats.org/officeDocument/2006/relationships/hyperlink" Target="file:///C:\Users\caranb\AppData\Roaming\Microsoft\Excel\Conservation%20et%20biodiversit&#233;\CB-2019-22.xlsm" TargetMode="External"/><Relationship Id="rId24" Type="http://schemas.openxmlformats.org/officeDocument/2006/relationships/hyperlink" Target="file:///C:\Users\caranb\AppData\Roaming\Microsoft\Excel\Faune%20terrestre\FT-2019-04.xlsm" TargetMode="External"/><Relationship Id="rId32" Type="http://schemas.openxmlformats.org/officeDocument/2006/relationships/hyperlink" Target="file:///C:\Users\caranb\AppData\Roaming\Microsoft\Excel\Faune%20terrestre\FT-2019-13.xlsm" TargetMode="External"/><Relationship Id="rId37" Type="http://schemas.openxmlformats.org/officeDocument/2006/relationships/hyperlink" Target="file:///C:\Users\caranb\AppData\Roaming\Microsoft\Excel\Faune%20terrestre\FT-2019-33.xlsm" TargetMode="External"/><Relationship Id="rId40" Type="http://schemas.openxmlformats.org/officeDocument/2006/relationships/hyperlink" Target="file:///C:\Users\skibr1\AppData\Roaming\Microsoft\Excel\Faune%20terrestre\FT-2019-04.xlsm" TargetMode="External"/><Relationship Id="rId5" Type="http://schemas.openxmlformats.org/officeDocument/2006/relationships/hyperlink" Target="file:///C:\Users\caranb\AppData\Roaming\Microsoft\Excel\Conservation%20et%20biodiversit&#233;\CB-2019-09.xlsm" TargetMode="External"/><Relationship Id="rId15" Type="http://schemas.openxmlformats.org/officeDocument/2006/relationships/hyperlink" Target="file:///C:\Users\caranb\AppData\Roaming\Microsoft\Excel\Faune%20aquatique\FA-2019-08.xlsm" TargetMode="External"/><Relationship Id="rId23" Type="http://schemas.openxmlformats.org/officeDocument/2006/relationships/hyperlink" Target="file:///C:\Users\caranb\AppData\Roaming\Microsoft\Excel\Faune%20terrestre\FT-2019-03.xlsm" TargetMode="External"/><Relationship Id="rId28" Type="http://schemas.openxmlformats.org/officeDocument/2006/relationships/hyperlink" Target="file:///C:\Users\caranb\AppData\Roaming\Microsoft\Excel\Faune%20terrestre\FT-2019-09.xlsm" TargetMode="External"/><Relationship Id="rId36" Type="http://schemas.openxmlformats.org/officeDocument/2006/relationships/hyperlink" Target="file:///C:\Users\caranb\AppData\Roaming\Microsoft\Excel\Faune%20terrestre\FT-2019-31.xlsm" TargetMode="External"/><Relationship Id="rId10" Type="http://schemas.openxmlformats.org/officeDocument/2006/relationships/hyperlink" Target="file:///C:\Users\caranb\AppData\Roaming\Microsoft\Excel\Conservation%20et%20biodiversit&#233;\CB-2019-21.xlsm" TargetMode="External"/><Relationship Id="rId19" Type="http://schemas.openxmlformats.org/officeDocument/2006/relationships/hyperlink" Target="file:///C:\Users\caranb\AppData\Roaming\Microsoft\Excel\Faune%20aquatique\FA-2019-21.xlsm" TargetMode="External"/><Relationship Id="rId31" Type="http://schemas.openxmlformats.org/officeDocument/2006/relationships/hyperlink" Target="file:///C:\Users\caranb\AppData\Roaming\Microsoft\Excel\Faune%20terrestre\FT-2019-12.xlsm" TargetMode="External"/><Relationship Id="rId4" Type="http://schemas.openxmlformats.org/officeDocument/2006/relationships/hyperlink" Target="file:///C:\Users\caranb\AppData\Roaming\Microsoft\Excel\Conservation%20et%20biodiversit&#233;\CB-2019-08.xlsm" TargetMode="External"/><Relationship Id="rId9" Type="http://schemas.openxmlformats.org/officeDocument/2006/relationships/hyperlink" Target="file:///C:\Users\caranb\AppData\Roaming\Microsoft\Excel\Conservation%20et%20biodiversit&#233;\CB-2019-18.xlsm" TargetMode="External"/><Relationship Id="rId14" Type="http://schemas.openxmlformats.org/officeDocument/2006/relationships/hyperlink" Target="file:///C:\Users\caranb\AppData\Roaming\Microsoft\Excel\Faune%20aquatique\FA-2019-07.xlsm" TargetMode="External"/><Relationship Id="rId22" Type="http://schemas.openxmlformats.org/officeDocument/2006/relationships/hyperlink" Target="file:///C:\Users\caranb\AppData\Roaming\Microsoft\Excel\Faune%20terrestre\FT-2019-02.xlsm" TargetMode="External"/><Relationship Id="rId27" Type="http://schemas.openxmlformats.org/officeDocument/2006/relationships/hyperlink" Target="file:///C:\Users\caranb\AppData\Roaming\Microsoft\Excel\Faune%20terrestre\FT-2019-07.xlsm" TargetMode="External"/><Relationship Id="rId30" Type="http://schemas.openxmlformats.org/officeDocument/2006/relationships/hyperlink" Target="file:///C:\Users\caranb\AppData\Roaming\Microsoft\Excel\Faune%20terrestre\FT-2019-11.xlsm" TargetMode="External"/><Relationship Id="rId35" Type="http://schemas.openxmlformats.org/officeDocument/2006/relationships/hyperlink" Target="file:///C:\Users\caranb\AppData\Roaming\Microsoft\Excel\Faune%20terrestre\FT-2019-30.xlsm" TargetMode="External"/><Relationship Id="rId43" Type="http://schemas.openxmlformats.org/officeDocument/2006/relationships/printerSettings" Target="../printerSettings/printerSettings9.bin"/><Relationship Id="rId8" Type="http://schemas.openxmlformats.org/officeDocument/2006/relationships/hyperlink" Target="file:///C:\Users\caranb\AppData\Roaming\Microsoft\Excel\Conservation%20et%20biodiversit&#233;\CB-2019-17.xlsm" TargetMode="External"/><Relationship Id="rId3" Type="http://schemas.openxmlformats.org/officeDocument/2006/relationships/hyperlink" Target="file:///C:\Users\caranb\AppData\Roaming\Microsoft\Excel\Conservation%20et%20biodiversit&#233;\CB-2019-07.xlsm" TargetMode="External"/><Relationship Id="rId12" Type="http://schemas.openxmlformats.org/officeDocument/2006/relationships/hyperlink" Target="file:///C:\Users\caranb\AppData\Roaming\Microsoft\Excel\Conservation%20et%20biodiversit&#233;\CB-2019-34.xlsm" TargetMode="External"/><Relationship Id="rId17" Type="http://schemas.openxmlformats.org/officeDocument/2006/relationships/hyperlink" Target="file:///C:\Users\caranb\AppData\Roaming\Microsoft\Excel\Faune%20aquatique\FA-2019-10.xlsm" TargetMode="External"/><Relationship Id="rId25" Type="http://schemas.openxmlformats.org/officeDocument/2006/relationships/hyperlink" Target="file:///C:\Users\caranb\AppData\Roaming\Microsoft\Excel\Faune%20terrestre\FT-2019-05.xlsm" TargetMode="External"/><Relationship Id="rId33" Type="http://schemas.openxmlformats.org/officeDocument/2006/relationships/hyperlink" Target="file:///C:\Users\caranb\AppData\Roaming\Microsoft\Excel\Faune%20terrestre\FT-2019-20.xlsm" TargetMode="External"/><Relationship Id="rId38" Type="http://schemas.openxmlformats.org/officeDocument/2006/relationships/hyperlink" Target="file:///C:\Users\caranb\AppData\Roaming\Microsoft\Excel\Mise%20en%20valeur%20et%20&#233;ducation\ME-2019-07.xlsm" TargetMode="External"/></Relationships>
</file>

<file path=xl/worksheets/_rels/sheet10.xml.rels><?xml version="1.0" encoding="UTF-8" standalone="yes"?>
<Relationships xmlns="http://schemas.openxmlformats.org/package/2006/relationships"><Relationship Id="rId13" Type="http://schemas.openxmlformats.org/officeDocument/2006/relationships/hyperlink" Target="file:///C:\Users\caranb\AppData\Roaming\Microsoft\Excel\Conservation%20et%20biodiversit&#233;\CB-2019-33.xlsm" TargetMode="External"/><Relationship Id="rId18" Type="http://schemas.openxmlformats.org/officeDocument/2006/relationships/hyperlink" Target="file:///C:\Users\caranb\AppData\Roaming\Microsoft\Excel\Faune%20aquatique\FA-2019-08.xlsm" TargetMode="External"/><Relationship Id="rId26" Type="http://schemas.openxmlformats.org/officeDocument/2006/relationships/hyperlink" Target="file:///C:\Users\caranb\AppData\Roaming\Microsoft\Excel\Faune%20terrestre\FT-2019-14.xlsm" TargetMode="External"/><Relationship Id="rId39" Type="http://schemas.openxmlformats.org/officeDocument/2006/relationships/printerSettings" Target="../printerSettings/printerSettings10.bin"/><Relationship Id="rId21" Type="http://schemas.openxmlformats.org/officeDocument/2006/relationships/hyperlink" Target="file:///C:\Users\caranb\AppData\Roaming\Microsoft\Excel\Faune%20aquatique\FA-2019-21.xlsm" TargetMode="External"/><Relationship Id="rId34" Type="http://schemas.openxmlformats.org/officeDocument/2006/relationships/hyperlink" Target="file:///C:\Users\caranb\AppData\Roaming\Microsoft\Excel\Mise%20en%20valeur%20et%20&#233;ducation\ME-2019-08.xlsm" TargetMode="External"/><Relationship Id="rId7" Type="http://schemas.openxmlformats.org/officeDocument/2006/relationships/hyperlink" Target="file:///C:\Users\caranb\AppData\Roaming\Microsoft\Excel\Conservation%20et%20biodiversit&#233;\CB-2019-15.xlsm" TargetMode="External"/><Relationship Id="rId12" Type="http://schemas.openxmlformats.org/officeDocument/2006/relationships/hyperlink" Target="file:///C:\Users\caranb\AppData\Roaming\Microsoft\Excel\Conservation%20et%20biodiversit&#233;\CB-2019-22.xlsm" TargetMode="External"/><Relationship Id="rId17" Type="http://schemas.openxmlformats.org/officeDocument/2006/relationships/hyperlink" Target="file:///C:\Users\caranb\AppData\Roaming\Microsoft\Excel\Faune%20aquatique\FA-2019-05.xlsm" TargetMode="External"/><Relationship Id="rId25" Type="http://schemas.openxmlformats.org/officeDocument/2006/relationships/hyperlink" Target="file:///C:\Users\caranb\AppData\Roaming\Microsoft\Excel\Faune%20terrestre\FT-2019-13.xlsm" TargetMode="External"/><Relationship Id="rId33" Type="http://schemas.openxmlformats.org/officeDocument/2006/relationships/hyperlink" Target="file:///C:\Users\caranb\AppData\Roaming\Microsoft\Excel\Mise%20en%20valeur%20et%20&#233;ducation\ME-2019-07.xlsm" TargetMode="External"/><Relationship Id="rId38" Type="http://schemas.openxmlformats.org/officeDocument/2006/relationships/hyperlink" Target="../../DOCUMENTS/20230320-5_Centre-regions/Conservation%20et%20biodiversit&#233;/CB-2019-35.xlsm" TargetMode="External"/><Relationship Id="rId2" Type="http://schemas.openxmlformats.org/officeDocument/2006/relationships/hyperlink" Target="file:///C:\Users\caranb\AppData\Roaming\Microsoft\Excel\Conservation%20et%20biodiversit&#233;\CB-2019-02.xlsm" TargetMode="External"/><Relationship Id="rId16" Type="http://schemas.openxmlformats.org/officeDocument/2006/relationships/hyperlink" Target="file:///C:\Users\caranb\AppData\Roaming\Microsoft\Excel\Faune%20aquatique\FA-2019-04.xlsm" TargetMode="External"/><Relationship Id="rId20" Type="http://schemas.openxmlformats.org/officeDocument/2006/relationships/hyperlink" Target="file:///C:\Users\caranb\AppData\Roaming\Microsoft\Excel\Faune%20aquatique\FA-2019-20.xlsm" TargetMode="External"/><Relationship Id="rId29" Type="http://schemas.openxmlformats.org/officeDocument/2006/relationships/hyperlink" Target="file:///C:\Users\caranb\AppData\Roaming\Microsoft\Excel\Faune%20terrestre\FT-2019-20.xlsm" TargetMode="External"/><Relationship Id="rId1" Type="http://schemas.openxmlformats.org/officeDocument/2006/relationships/hyperlink" Target="file:///C:\Users\caranb\AppData\Roaming\Microsoft\Excel\Conservation%20et%20biodiversit&#233;\CB-2019-01.xlsm" TargetMode="External"/><Relationship Id="rId6" Type="http://schemas.openxmlformats.org/officeDocument/2006/relationships/hyperlink" Target="file:///C:\Users\caranb\AppData\Roaming\Microsoft\Excel\Conservation%20et%20biodiversit&#233;\CB-2019-13.xlsm" TargetMode="External"/><Relationship Id="rId11" Type="http://schemas.openxmlformats.org/officeDocument/2006/relationships/hyperlink" Target="file:///C:\Users\caranb\AppData\Roaming\Microsoft\Excel\Conservation%20et%20biodiversit&#233;\CB-2019-21.xlsm" TargetMode="External"/><Relationship Id="rId24" Type="http://schemas.openxmlformats.org/officeDocument/2006/relationships/hyperlink" Target="file:///C:\Users\caranb\AppData\Roaming\Microsoft\Excel\Faune%20terrestre\FT-2019-12.xlsm" TargetMode="External"/><Relationship Id="rId32" Type="http://schemas.openxmlformats.org/officeDocument/2006/relationships/hyperlink" Target="file:///C:\Users\caranb\AppData\Roaming\Microsoft\Excel\Faune%20terrestre\FT-2019-30.xlsm" TargetMode="External"/><Relationship Id="rId37" Type="http://schemas.openxmlformats.org/officeDocument/2006/relationships/hyperlink" Target="file:///C:\Users\skibr1\AppData\Roaming\Microsoft\Excel\Faune%20terrestre\FT-2019-35.xlsm" TargetMode="External"/><Relationship Id="rId5" Type="http://schemas.openxmlformats.org/officeDocument/2006/relationships/hyperlink" Target="file:///C:\Users\caranb\AppData\Roaming\Microsoft\Excel\Conservation%20et%20biodiversit&#233;\CB-2019-09.xlsm" TargetMode="External"/><Relationship Id="rId15" Type="http://schemas.openxmlformats.org/officeDocument/2006/relationships/hyperlink" Target="file:///C:\Users\caranb\AppData\Roaming\Microsoft\Excel\Faune%20aquatique\FA-2019-01.xlsm" TargetMode="External"/><Relationship Id="rId23" Type="http://schemas.openxmlformats.org/officeDocument/2006/relationships/hyperlink" Target="file:///C:\Users\caranb\AppData\Roaming\Microsoft\Excel\Faune%20terrestre\FT-2019-10.xlsm" TargetMode="External"/><Relationship Id="rId28" Type="http://schemas.openxmlformats.org/officeDocument/2006/relationships/hyperlink" Target="file:///C:\Users\caranb\AppData\Roaming\Microsoft\Excel\Faune%20terrestre\FT-2019-17.xlsm" TargetMode="External"/><Relationship Id="rId36" Type="http://schemas.openxmlformats.org/officeDocument/2006/relationships/hyperlink" Target="file:///C:\Users\caranb\AppData\Roaming\Microsoft\Excel\Territoires%20fauniques%20gestion%20int&#233;gr&#233;e%20des%20ressources\TF-2019-06.xlsm" TargetMode="External"/><Relationship Id="rId10" Type="http://schemas.openxmlformats.org/officeDocument/2006/relationships/hyperlink" Target="file:///C:\Users\caranb\AppData\Roaming\Microsoft\Excel\Conservation%20et%20biodiversit&#233;\CB-2019-18.xlsm" TargetMode="External"/><Relationship Id="rId19" Type="http://schemas.openxmlformats.org/officeDocument/2006/relationships/hyperlink" Target="file:///C:\Users\caranb\AppData\Roaming\Microsoft\Excel\Faune%20aquatique\FA-2019-09.xlsm" TargetMode="External"/><Relationship Id="rId31" Type="http://schemas.openxmlformats.org/officeDocument/2006/relationships/hyperlink" Target="file:///C:\Users\caranb\AppData\Roaming\Microsoft\Excel\Faune%20terrestre\FT-2019-27.xlsm" TargetMode="External"/><Relationship Id="rId4" Type="http://schemas.openxmlformats.org/officeDocument/2006/relationships/hyperlink" Target="file:///C:\Users\caranb\AppData\Roaming\Microsoft\Excel\Conservation%20et%20biodiversit&#233;\CB-2019-06.xlsm" TargetMode="External"/><Relationship Id="rId9" Type="http://schemas.openxmlformats.org/officeDocument/2006/relationships/hyperlink" Target="file:///C:\Users\caranb\AppData\Roaming\Microsoft\Excel\Conservation%20et%20biodiversit&#233;\CB-2019-17.xlsm" TargetMode="External"/><Relationship Id="rId14" Type="http://schemas.openxmlformats.org/officeDocument/2006/relationships/hyperlink" Target="file:///C:\Users\caranb\AppData\Roaming\Microsoft\Excel\Conservation%20et%20biodiversit&#233;\CB-2019-34.xlsm" TargetMode="External"/><Relationship Id="rId22" Type="http://schemas.openxmlformats.org/officeDocument/2006/relationships/hyperlink" Target="file:///C:\Users\caranb\AppData\Roaming\Microsoft\Excel\Faune%20terrestre\FT-2019-09.xlsm" TargetMode="External"/><Relationship Id="rId27" Type="http://schemas.openxmlformats.org/officeDocument/2006/relationships/hyperlink" Target="file:///C:\Users\caranb\AppData\Roaming\Microsoft\Excel\Faune%20terrestre\FT-2019-16.xlsm" TargetMode="External"/><Relationship Id="rId30" Type="http://schemas.openxmlformats.org/officeDocument/2006/relationships/hyperlink" Target="file:///C:\Users\caranb\AppData\Roaming\Microsoft\Excel\Faune%20terrestre\FT-2019-24.xlsm" TargetMode="External"/><Relationship Id="rId35" Type="http://schemas.openxmlformats.org/officeDocument/2006/relationships/hyperlink" Target="file:///C:\Users\caranb\AppData\Roaming\Microsoft\Excel\Territoires%20fauniques%20gestion%20int&#233;gr&#233;e%20des%20ressources\TF-2019-03.xlsm" TargetMode="External"/><Relationship Id="rId8" Type="http://schemas.openxmlformats.org/officeDocument/2006/relationships/hyperlink" Target="file:///C:\Users\caranb\AppData\Roaming\Microsoft\Excel\Conservation%20et%20biodiversit&#233;\CB-2019-16.xlsm" TargetMode="External"/><Relationship Id="rId3" Type="http://schemas.openxmlformats.org/officeDocument/2006/relationships/hyperlink" Target="file:///C:\Users\caranb\AppData\Roaming\Microsoft\Excel\Conservation%20et%20biodiversit&#233;\CB-2019-05.xlsm" TargetMode="External"/></Relationships>
</file>

<file path=xl/worksheets/_rels/sheet11.xml.rels><?xml version="1.0" encoding="UTF-8" standalone="yes"?>
<Relationships xmlns="http://schemas.openxmlformats.org/package/2006/relationships"><Relationship Id="rId13" Type="http://schemas.openxmlformats.org/officeDocument/2006/relationships/hyperlink" Target="file:///C:\Users\caranb\AppData\Roaming\Microsoft\Excel\Faune%20aquatique\FA-2019-01.xlsm" TargetMode="External"/><Relationship Id="rId18" Type="http://schemas.openxmlformats.org/officeDocument/2006/relationships/hyperlink" Target="file:///C:\Users\caranb\AppData\Roaming\Microsoft\Excel\Faune%20aquatique\FA-2019-10.xlsm" TargetMode="External"/><Relationship Id="rId26" Type="http://schemas.openxmlformats.org/officeDocument/2006/relationships/hyperlink" Target="file:///C:\Users\caranb\AppData\Roaming\Microsoft\Excel\Faune%20aquatique\FA-2019-25.xlsm" TargetMode="External"/><Relationship Id="rId39" Type="http://schemas.openxmlformats.org/officeDocument/2006/relationships/hyperlink" Target="file:///C:\Users\caranb\AppData\Roaming\Microsoft\Excel\Mise%20en%20valeur%20et%20&#233;ducation\ME-2019-07.xlsm" TargetMode="External"/><Relationship Id="rId21" Type="http://schemas.openxmlformats.org/officeDocument/2006/relationships/hyperlink" Target="file:///C:\Users\caranb\AppData\Roaming\Microsoft\Excel\Faune%20aquatique\FA-2019-15.xlsm" TargetMode="External"/><Relationship Id="rId34" Type="http://schemas.openxmlformats.org/officeDocument/2006/relationships/hyperlink" Target="file:///C:\Users\caranb\AppData\Roaming\Microsoft\Excel\Faune%20terrestre\FT-2019-18.xlsm" TargetMode="External"/><Relationship Id="rId42" Type="http://schemas.openxmlformats.org/officeDocument/2006/relationships/hyperlink" Target="../../DOCUMENTS/20230320-5_Centre-regions/Conservation%20et%20biodiversit&#233;/CB-2019-35.xlsm" TargetMode="External"/><Relationship Id="rId7" Type="http://schemas.openxmlformats.org/officeDocument/2006/relationships/hyperlink" Target="file:///C:\Users\caranb\AppData\Roaming\Microsoft\Excel\Conservation%20et%20biodiversit&#233;\CB-2019-16.xlsm" TargetMode="External"/><Relationship Id="rId2" Type="http://schemas.openxmlformats.org/officeDocument/2006/relationships/hyperlink" Target="file:///C:\Users\caranb\AppData\Roaming\Microsoft\Excel\Conservation%20et%20biodiversit&#233;\CB-2019-05.xlsm" TargetMode="External"/><Relationship Id="rId16" Type="http://schemas.openxmlformats.org/officeDocument/2006/relationships/hyperlink" Target="file:///C:\Users\caranb\AppData\Roaming\Microsoft\Excel\Faune%20aquatique\FA-2019-08.xlsm" TargetMode="External"/><Relationship Id="rId20" Type="http://schemas.openxmlformats.org/officeDocument/2006/relationships/hyperlink" Target="file:///C:\Users\caranb\AppData\Roaming\Microsoft\Excel\Faune%20aquatique\FA-2019-13.xlsm" TargetMode="External"/><Relationship Id="rId29" Type="http://schemas.openxmlformats.org/officeDocument/2006/relationships/hyperlink" Target="file:///C:\Users\caranb\AppData\Roaming\Microsoft\Excel\Faune%20terrestre\FT-2019-10.xlsm" TargetMode="External"/><Relationship Id="rId41" Type="http://schemas.openxmlformats.org/officeDocument/2006/relationships/hyperlink" Target="file:///C:\Users\skibr1\AppData\Roaming\Microsoft\Excel\Faune%20terrestre\FT-2019-35.xlsm" TargetMode="External"/><Relationship Id="rId1" Type="http://schemas.openxmlformats.org/officeDocument/2006/relationships/hyperlink" Target="file:///C:\Users\caranb\AppData\Roaming\Microsoft\Excel\Conservation%20et%20biodiversit&#233;\CB-2019-01.xlsm" TargetMode="External"/><Relationship Id="rId6" Type="http://schemas.openxmlformats.org/officeDocument/2006/relationships/hyperlink" Target="file:///C:\Users\caranb\AppData\Roaming\Microsoft\Excel\Conservation%20et%20biodiversit&#233;\CB-2019-15.xlsm" TargetMode="External"/><Relationship Id="rId11" Type="http://schemas.openxmlformats.org/officeDocument/2006/relationships/hyperlink" Target="file:///C:\Users\caranb\AppData\Roaming\Microsoft\Excel\Conservation%20et%20biodiversit&#233;\CB-2019-22.xlsm" TargetMode="External"/><Relationship Id="rId24" Type="http://schemas.openxmlformats.org/officeDocument/2006/relationships/hyperlink" Target="file:///C:\Users\caranb\AppData\Roaming\Microsoft\Excel\Faune%20aquatique\FA-2019-20.xlsm" TargetMode="External"/><Relationship Id="rId32" Type="http://schemas.openxmlformats.org/officeDocument/2006/relationships/hyperlink" Target="file:///C:\Users\caranb\AppData\Roaming\Microsoft\Excel\Faune%20terrestre\FT-2019-16.xlsm" TargetMode="External"/><Relationship Id="rId37" Type="http://schemas.openxmlformats.org/officeDocument/2006/relationships/hyperlink" Target="file:///C:\Users\caranb\AppData\Roaming\Microsoft\Excel\Faune%20terrestre\FT-2019-27.xlsm" TargetMode="External"/><Relationship Id="rId40" Type="http://schemas.openxmlformats.org/officeDocument/2006/relationships/hyperlink" Target="file:///C:\Users\caranb\AppData\Roaming\Microsoft\Excel\Mise%20en%20valeur%20et%20&#233;ducation\ME-2019-08.xlsm" TargetMode="External"/><Relationship Id="rId5" Type="http://schemas.openxmlformats.org/officeDocument/2006/relationships/hyperlink" Target="file:///C:\Users\caranb\AppData\Roaming\Microsoft\Excel\Conservation%20et%20biodiversit&#233;\CB-2019-09.xlsm" TargetMode="External"/><Relationship Id="rId15" Type="http://schemas.openxmlformats.org/officeDocument/2006/relationships/hyperlink" Target="file:///C:\Users\caranb\AppData\Roaming\Microsoft\Excel\Faune%20aquatique\FA-2019-07.xlsm" TargetMode="External"/><Relationship Id="rId23" Type="http://schemas.openxmlformats.org/officeDocument/2006/relationships/hyperlink" Target="file:///C:\Users\caranb\AppData\Roaming\Microsoft\Excel\Faune%20aquatique\FA-2019-17.xlsm" TargetMode="External"/><Relationship Id="rId28" Type="http://schemas.openxmlformats.org/officeDocument/2006/relationships/hyperlink" Target="file:///C:\Users\caranb\AppData\Roaming\Microsoft\Excel\Faune%20terrestre\FT-2019-09.xlsm" TargetMode="External"/><Relationship Id="rId36" Type="http://schemas.openxmlformats.org/officeDocument/2006/relationships/hyperlink" Target="file:///C:\Users\caranb\AppData\Roaming\Microsoft\Excel\Faune%20terrestre\FT-2019-24.xlsm" TargetMode="External"/><Relationship Id="rId10" Type="http://schemas.openxmlformats.org/officeDocument/2006/relationships/hyperlink" Target="file:///C:\Users\caranb\AppData\Roaming\Microsoft\Excel\Conservation%20et%20biodiversit&#233;\CB-2019-21.xlsm" TargetMode="External"/><Relationship Id="rId19" Type="http://schemas.openxmlformats.org/officeDocument/2006/relationships/hyperlink" Target="file:///C:\Users\caranb\AppData\Roaming\Microsoft\Excel\Faune%20aquatique\FA-2019-11.xlsm" TargetMode="External"/><Relationship Id="rId31" Type="http://schemas.openxmlformats.org/officeDocument/2006/relationships/hyperlink" Target="file:///C:\Users\caranb\AppData\Roaming\Microsoft\Excel\Faune%20terrestre\FT-2019-13.xlsm" TargetMode="External"/><Relationship Id="rId4" Type="http://schemas.openxmlformats.org/officeDocument/2006/relationships/hyperlink" Target="file:///C:\Users\caranb\AppData\Roaming\Microsoft\Excel\Conservation%20et%20biodiversit&#233;\CB-2019-07.xlsm" TargetMode="External"/><Relationship Id="rId9" Type="http://schemas.openxmlformats.org/officeDocument/2006/relationships/hyperlink" Target="file:///C:\Users\caranb\AppData\Roaming\Microsoft\Excel\Conservation%20et%20biodiversit&#233;\CB-2019-18.xlsm" TargetMode="External"/><Relationship Id="rId14" Type="http://schemas.openxmlformats.org/officeDocument/2006/relationships/hyperlink" Target="file:///C:\Users\caranb\AppData\Roaming\Microsoft\Excel\Faune%20aquatique\FA-2019-04.xlsm" TargetMode="External"/><Relationship Id="rId22" Type="http://schemas.openxmlformats.org/officeDocument/2006/relationships/hyperlink" Target="file:///C:\Users\caranb\AppData\Roaming\Microsoft\Excel\Faune%20aquatique\FA-2019-16.xlsm" TargetMode="External"/><Relationship Id="rId27" Type="http://schemas.openxmlformats.org/officeDocument/2006/relationships/hyperlink" Target="file:///C:\Users\caranb\AppData\Roaming\Microsoft\Excel\Faune%20aquatique\FA-2019-27.xlsm" TargetMode="External"/><Relationship Id="rId30" Type="http://schemas.openxmlformats.org/officeDocument/2006/relationships/hyperlink" Target="file:///C:\Users\caranb\AppData\Roaming\Microsoft\Excel\Faune%20terrestre\FT-2019-12.xlsm" TargetMode="External"/><Relationship Id="rId35" Type="http://schemas.openxmlformats.org/officeDocument/2006/relationships/hyperlink" Target="file:///C:\Users\caranb\AppData\Roaming\Microsoft\Excel\Faune%20terrestre\FT-2019-20.xlsm" TargetMode="External"/><Relationship Id="rId8" Type="http://schemas.openxmlformats.org/officeDocument/2006/relationships/hyperlink" Target="file:///C:\Users\caranb\AppData\Roaming\Microsoft\Excel\Conservation%20et%20biodiversit&#233;\CB-2019-17.xlsm" TargetMode="External"/><Relationship Id="rId3" Type="http://schemas.openxmlformats.org/officeDocument/2006/relationships/hyperlink" Target="file:///C:\Users\caranb\AppData\Roaming\Microsoft\Excel\Conservation%20et%20biodiversit&#233;\CB-2019-06.xlsm" TargetMode="External"/><Relationship Id="rId12" Type="http://schemas.openxmlformats.org/officeDocument/2006/relationships/hyperlink" Target="file:///C:\Users\caranb\AppData\Roaming\Microsoft\Excel\Conservation%20et%20biodiversit&#233;\CB-2019-34.xlsm" TargetMode="External"/><Relationship Id="rId17" Type="http://schemas.openxmlformats.org/officeDocument/2006/relationships/hyperlink" Target="file:///C:\Users\caranb\AppData\Roaming\Microsoft\Excel\Faune%20aquatique\FA-2019-09.xlsm" TargetMode="External"/><Relationship Id="rId25" Type="http://schemas.openxmlformats.org/officeDocument/2006/relationships/hyperlink" Target="file:///C:\Users\caranb\AppData\Roaming\Microsoft\Excel\Faune%20aquatique\FA-2019-22.xlsm" TargetMode="External"/><Relationship Id="rId33" Type="http://schemas.openxmlformats.org/officeDocument/2006/relationships/hyperlink" Target="file:///C:\Users\caranb\AppData\Roaming\Microsoft\Excel\Faune%20terrestre\FT-2019-17.xlsm" TargetMode="External"/><Relationship Id="rId38" Type="http://schemas.openxmlformats.org/officeDocument/2006/relationships/hyperlink" Target="file:///C:\Users\caranb\AppData\Roaming\Microsoft\Excel\Faune%20terrestre\FT-2019-30.xls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pageSetUpPr fitToPage="1"/>
  </sheetPr>
  <dimension ref="A1:AX177"/>
  <sheetViews>
    <sheetView topLeftCell="A63" zoomScale="75" zoomScaleNormal="75" workbookViewId="0">
      <pane xSplit="1" topLeftCell="AB1" activePane="topRight" state="frozen"/>
      <selection activeCell="S4" sqref="A4:XFD165"/>
      <selection pane="topRight" activeCell="AS19" sqref="AS19"/>
    </sheetView>
  </sheetViews>
  <sheetFormatPr baseColWidth="10" defaultRowHeight="14.4" x14ac:dyDescent="0.3"/>
  <cols>
    <col min="1" max="1" width="15" customWidth="1"/>
    <col min="2" max="3" width="8.6640625" customWidth="1"/>
    <col min="5" max="6" width="0" hidden="1" customWidth="1"/>
    <col min="8" max="9" width="0" hidden="1" customWidth="1"/>
    <col min="10" max="10" width="15.109375" bestFit="1" customWidth="1"/>
    <col min="11" max="12" width="0" hidden="1" customWidth="1"/>
    <col min="13" max="13" width="77.88671875" style="38" customWidth="1"/>
    <col min="14" max="18" width="0" hidden="1" customWidth="1"/>
    <col min="19" max="19" width="29.33203125" customWidth="1"/>
    <col min="20" max="20" width="7.88671875" bestFit="1" customWidth="1"/>
    <col min="21" max="21" width="0" hidden="1" customWidth="1"/>
    <col min="22" max="25" width="9.109375" customWidth="1"/>
    <col min="26" max="34" width="12" customWidth="1"/>
    <col min="35" max="35" width="9.44140625" customWidth="1"/>
    <col min="36" max="36" width="23.109375" hidden="1" customWidth="1"/>
    <col min="37" max="40" width="0" hidden="1" customWidth="1"/>
    <col min="41" max="41" width="14.33203125" hidden="1" customWidth="1"/>
    <col min="42" max="42" width="44.88671875" hidden="1" customWidth="1"/>
    <col min="43" max="43" width="14.5546875" customWidth="1"/>
    <col min="44" max="44" width="19.6640625" customWidth="1"/>
    <col min="45" max="45" width="49.6640625" customWidth="1"/>
    <col min="46" max="47" width="11.44140625" customWidth="1"/>
    <col min="48" max="48" width="14.6640625" bestFit="1" customWidth="1"/>
    <col min="49" max="49" width="14.109375" customWidth="1"/>
    <col min="50" max="50" width="18.44140625" customWidth="1"/>
  </cols>
  <sheetData>
    <row r="1" spans="1:50" s="1" customFormat="1" ht="15.6" x14ac:dyDescent="0.3">
      <c r="M1" s="32"/>
      <c r="AJ1" s="69" t="s">
        <v>0</v>
      </c>
      <c r="AK1" s="69"/>
      <c r="AL1" s="69"/>
      <c r="AM1" s="69"/>
      <c r="AN1" s="69"/>
      <c r="AO1" s="69"/>
      <c r="AP1" s="69"/>
      <c r="AQ1" s="66" t="s">
        <v>1</v>
      </c>
      <c r="AR1" s="67"/>
      <c r="AS1" s="67"/>
      <c r="AT1" s="59"/>
      <c r="AU1" s="59"/>
      <c r="AV1" s="59"/>
      <c r="AW1" s="60"/>
      <c r="AX1" s="59"/>
    </row>
    <row r="2" spans="1:50" s="1" customFormat="1" x14ac:dyDescent="0.3">
      <c r="A2" s="2"/>
      <c r="B2" s="2"/>
      <c r="C2" s="2"/>
      <c r="D2" s="68" t="s">
        <v>68</v>
      </c>
      <c r="E2" s="68"/>
      <c r="F2" s="68"/>
      <c r="G2" s="68"/>
      <c r="H2" s="2"/>
      <c r="I2" s="2"/>
      <c r="J2" s="2"/>
      <c r="K2" s="2"/>
      <c r="L2" s="2"/>
      <c r="M2" s="2"/>
      <c r="N2" s="2"/>
      <c r="O2" s="2"/>
      <c r="P2" s="2"/>
      <c r="Q2" s="2"/>
      <c r="R2" s="2"/>
      <c r="S2" s="2"/>
      <c r="T2" s="70" t="s">
        <v>45</v>
      </c>
      <c r="U2" s="71"/>
      <c r="V2" s="71"/>
      <c r="W2" s="71"/>
      <c r="X2" s="71"/>
      <c r="Y2" s="71"/>
      <c r="Z2" s="71"/>
      <c r="AA2" s="71"/>
      <c r="AB2" s="71"/>
      <c r="AC2" s="71"/>
      <c r="AD2" s="71"/>
      <c r="AE2" s="71"/>
      <c r="AF2" s="71"/>
      <c r="AG2" s="71"/>
      <c r="AH2" s="71"/>
      <c r="AI2" s="72"/>
      <c r="AJ2" s="3"/>
      <c r="AK2" s="73" t="s">
        <v>2</v>
      </c>
      <c r="AL2" s="74"/>
      <c r="AM2" s="74" t="s">
        <v>3</v>
      </c>
      <c r="AN2" s="74"/>
      <c r="AO2" s="4" t="s">
        <v>4</v>
      </c>
      <c r="AP2" s="3"/>
      <c r="AQ2" s="5"/>
      <c r="AR2" s="6"/>
      <c r="AS2" s="7"/>
    </row>
    <row r="3" spans="1:50" s="1" customFormat="1" ht="92.4" x14ac:dyDescent="0.3">
      <c r="A3" s="8" t="s">
        <v>5</v>
      </c>
      <c r="B3" s="8" t="s">
        <v>6</v>
      </c>
      <c r="C3" s="8" t="s">
        <v>7</v>
      </c>
      <c r="D3" s="8" t="s">
        <v>69</v>
      </c>
      <c r="E3" s="8" t="s">
        <v>8</v>
      </c>
      <c r="F3" s="8" t="s">
        <v>9</v>
      </c>
      <c r="G3" s="8" t="s">
        <v>10</v>
      </c>
      <c r="H3" s="8" t="s">
        <v>11</v>
      </c>
      <c r="I3" s="8" t="s">
        <v>12</v>
      </c>
      <c r="J3" s="8" t="s">
        <v>13</v>
      </c>
      <c r="K3" s="8" t="s">
        <v>14</v>
      </c>
      <c r="L3" s="8" t="s">
        <v>15</v>
      </c>
      <c r="M3" s="8" t="s">
        <v>16</v>
      </c>
      <c r="N3" s="8" t="s">
        <v>17</v>
      </c>
      <c r="O3" s="8" t="s">
        <v>18</v>
      </c>
      <c r="P3" s="8" t="s">
        <v>19</v>
      </c>
      <c r="Q3" s="8" t="s">
        <v>20</v>
      </c>
      <c r="R3" s="8" t="s">
        <v>21</v>
      </c>
      <c r="S3" s="8" t="s">
        <v>22</v>
      </c>
      <c r="T3" s="33" t="s">
        <v>23</v>
      </c>
      <c r="U3" s="34" t="s">
        <v>24</v>
      </c>
      <c r="V3" s="34" t="s">
        <v>25</v>
      </c>
      <c r="W3" s="34" t="s">
        <v>26</v>
      </c>
      <c r="X3" s="34" t="s">
        <v>27</v>
      </c>
      <c r="Y3" s="34" t="s">
        <v>28</v>
      </c>
      <c r="Z3" s="34" t="s">
        <v>29</v>
      </c>
      <c r="AA3" s="35" t="s">
        <v>30</v>
      </c>
      <c r="AB3" s="35" t="s">
        <v>31</v>
      </c>
      <c r="AC3" s="36" t="s">
        <v>32</v>
      </c>
      <c r="AD3" s="35" t="s">
        <v>33</v>
      </c>
      <c r="AE3" s="36" t="s">
        <v>34</v>
      </c>
      <c r="AF3" s="35" t="s">
        <v>35</v>
      </c>
      <c r="AG3" s="36" t="s">
        <v>36</v>
      </c>
      <c r="AH3" s="35" t="s">
        <v>37</v>
      </c>
      <c r="AI3" s="37" t="s">
        <v>38</v>
      </c>
      <c r="AJ3" s="9" t="s">
        <v>39</v>
      </c>
      <c r="AK3" s="10" t="s">
        <v>40</v>
      </c>
      <c r="AL3" s="11" t="s">
        <v>41</v>
      </c>
      <c r="AM3" s="10" t="s">
        <v>40</v>
      </c>
      <c r="AN3" s="11" t="s">
        <v>42</v>
      </c>
      <c r="AO3" s="12" t="s">
        <v>43</v>
      </c>
      <c r="AP3" s="53" t="s">
        <v>151</v>
      </c>
      <c r="AQ3" s="13" t="s">
        <v>149</v>
      </c>
      <c r="AR3" s="14" t="s">
        <v>44</v>
      </c>
      <c r="AS3" s="14" t="s">
        <v>150</v>
      </c>
    </row>
    <row r="4" spans="1:50" s="1" customFormat="1" ht="28.8" hidden="1" x14ac:dyDescent="0.3">
      <c r="A4" s="1" t="str">
        <f>[1]CB_Tous!A3</f>
        <v>CB-2019-01</v>
      </c>
      <c r="B4" s="1" t="str">
        <f>[1]CB_Tous!B3</f>
        <v>x</v>
      </c>
      <c r="C4" s="1" t="str">
        <f>[1]CB_Tous!C3</f>
        <v>x</v>
      </c>
      <c r="D4" s="1" t="str">
        <f>[1]CB_Tous!D3</f>
        <v>SFP</v>
      </c>
      <c r="E4" s="1" t="str">
        <f>[1]CB_Tous!E3</f>
        <v>Conservation et biodiversité</v>
      </c>
      <c r="F4" s="1" t="str">
        <f>[1]CB_Tous!F3</f>
        <v>DGGFH</v>
      </c>
      <c r="G4" s="1" t="str">
        <f>[1]CB_Tous!G3</f>
        <v>DEFTHA</v>
      </c>
      <c r="H4" s="1" t="str">
        <f>[1]CB_Tous!H3</f>
        <v>non</v>
      </c>
      <c r="I4" s="1" t="str">
        <f>[1]CB_Tous!I3</f>
        <v>Projet récurrent</v>
      </c>
      <c r="J4" s="1" t="str">
        <f>[1]CB_Tous!J3</f>
        <v>Projet récurrent</v>
      </c>
      <c r="K4" s="1" t="str">
        <f>[1]CB_Tous!K3</f>
        <v>En continu</v>
      </c>
      <c r="L4" s="1" t="str">
        <f>[1]CB_Tous!L3</f>
        <v>Suivi récurrent (travaux de terrain, acquisition de données, rapport d'activité, etc.)</v>
      </c>
      <c r="M4" s="32" t="str">
        <f>[1]CB_Tous!M3</f>
        <v>Plan conjoint des habitats de l'Est (PCHE) - suivi (centre et centre-régions) des projets découlant des ententes de partenariat financier (protection et restauration)</v>
      </c>
      <c r="N4" s="1" t="str">
        <f>[1]CB_Tous!N3</f>
        <v xml:space="preserve">Le Plan conjoint des habitats de l’Est (PCHE) a été établi en 1989 afin d’exécuter des projets de conservation des milieux humides de l’est du Canada dans le cadre du Plan nord-américain de gestion de la sauvagine – un partenariat international entre le Canada, les États-Unis et le Mexique visant la conservation des milieux humides et des habitats associés au profit de la sauvagine. Le PCHE est un partenariat entre des organisations gouvernementales et non gouvernementales et couvre le territoire des six provinces de l'est du Canada. Au Québec, les partenaires sont : Canards Illimités Canada (CIC), Conservation de la nature Canada (CNC), Environnement et Changement climatique Canada - Service canadien de la faune, Fondation de la faune du Québec, ministère des Forêts, de la Faune et des Parcs (MFFP) et ministère de l'Environnement et de la Lutte contre les changements climatiques. Dans le cadre de la mise en oeuvre du PCHE au Québec, le MFFP a collaboré financièrement à l'acquisition de milieux naturels et à la restauration de sites fauniques par le biais d'ententes de partenariat conclues avec CIC et CNC (protection: 2003-2008 et 2008-2015; restauration: 2008-2017). Certaines actions, incluant la cession des terres ou la signature d'un droit d'emphytéose, prévues dans les dernières années n'ont pu être complétées, certaines particularités devant être préalablement résolues (ex. démolition d'un bâtiment) .
</v>
      </c>
      <c r="O4" s="1" t="str">
        <f>[1]CB_Tous!O3</f>
        <v xml:space="preserve">La majorité des éléments légaux associés aux projets des ententes de partenariat financier a été complétée, c'est-à-dire la cession des terres ou des ouvrages au bénéfice du gouvernement du Québec. En 2019-2020, la participation de biologistes régionaux est nécessaire pour finaliser les derniers volets liés à quelques projets seulement réalisés dans le cadre des ententes de partenariat financier conclues en 2003 ou 2008 avec CIC et CNC (8 projets dont 6 cessions de terres - 2 en Montérégie, 3 en Outaouais et 1 à cheval Mauricie/Lanaudière - une emphytéose et un projet nécessitant la finalisation d'aspects administratifs). Les échanges se font par courriel, par téléphone et, plus rarement, par rencontre face-à-face. Tout au long de l'année, il est également attendu qu'un suivi soit effectué pour assurer la conservation des propriétés protégées et du bon fonctionnement des aménagements fauniques. 
</v>
      </c>
      <c r="P4" s="1" t="str">
        <f>[1]CB_Tous!P3</f>
        <v>D'ici le 31 mars 2020:
1) Finaliser la cession des propriétés protégées en faveur du Ministère au fur et à mesure que les particularités auront été résolues (6 projets);
2) Finaliser la cession des ouvrages conçus dans un aménagement faunique sur terres privées (droit d'emphytéose; 1 projet dans Lanaudière);
3) Assurer le suivi des propriétés protégées ainsi que le suivi et le maintien des ouvrages mis en place; 
4) Compléter les aspects administratifs liés à un projet en Gaspésie.</v>
      </c>
      <c r="Q4" s="1" t="str">
        <f>[1]CB_Tous!Q3</f>
        <v>(À compléter ultérieurement, lors de la reddition de comptes)</v>
      </c>
      <c r="R4" s="1" t="str">
        <f>[1]CB_Tous!R3</f>
        <v>Catherine Poussart</v>
      </c>
      <c r="S4" s="1" t="str">
        <f>[1]CB_Tous!S3</f>
        <v>DEFTHA</v>
      </c>
      <c r="T4" s="1" t="str">
        <f>[1]CB_Tous!T3</f>
        <v>NA</v>
      </c>
      <c r="U4" s="1" t="str">
        <f>[1]CB_Tous!U3</f>
        <v>NA</v>
      </c>
      <c r="V4" s="1">
        <f>[1]CB_Tous!V3</f>
        <v>0</v>
      </c>
      <c r="W4" s="1">
        <f>[1]CB_Tous!W3</f>
        <v>0</v>
      </c>
      <c r="X4" s="1">
        <f>[1]CB_Tous!X3</f>
        <v>0</v>
      </c>
      <c r="Y4" s="1">
        <f>[1]CB_Tous!Y3</f>
        <v>0</v>
      </c>
      <c r="Z4" s="1">
        <f>[1]CB_Tous!Z3</f>
        <v>0</v>
      </c>
      <c r="AA4" s="1">
        <f>[1]CB_Tous!AA3</f>
        <v>0</v>
      </c>
      <c r="AB4" s="1">
        <f>[1]CB_Tous!AB3</f>
        <v>0</v>
      </c>
      <c r="AC4" s="1">
        <f>[1]CB_Tous!AC3</f>
        <v>0</v>
      </c>
      <c r="AD4" s="1">
        <f>[1]CB_Tous!AD3</f>
        <v>0</v>
      </c>
      <c r="AE4" s="1">
        <f>[1]CB_Tous!AE3</f>
        <v>0</v>
      </c>
      <c r="AF4" s="1">
        <f>[1]CB_Tous!AF3</f>
        <v>0</v>
      </c>
      <c r="AG4" s="1">
        <f>[1]CB_Tous!AG3</f>
        <v>0</v>
      </c>
      <c r="AH4" s="1">
        <f>[1]CB_Tous!AH3</f>
        <v>0</v>
      </c>
      <c r="AI4" s="1" t="str">
        <f>[1]CB_Tous!AI3</f>
        <v>NA</v>
      </c>
      <c r="AJ4" s="42"/>
      <c r="AK4" s="42"/>
      <c r="AL4" s="42"/>
      <c r="AM4" s="42"/>
      <c r="AN4" s="42"/>
      <c r="AO4" s="42"/>
      <c r="AP4" s="50"/>
      <c r="AQ4" s="54" t="s">
        <v>61</v>
      </c>
      <c r="AR4" s="42"/>
      <c r="AS4" s="42"/>
    </row>
    <row r="5" spans="1:50" s="1" customFormat="1" ht="28.8" x14ac:dyDescent="0.3">
      <c r="A5" s="41" t="str">
        <f>[1]CB_Tous!A4</f>
        <v>CB-2019-02</v>
      </c>
      <c r="B5" s="1">
        <f>[1]CB_Tous!B4</f>
        <v>0</v>
      </c>
      <c r="C5" s="1" t="str">
        <f>[1]CB_Tous!C4</f>
        <v>x</v>
      </c>
      <c r="D5" s="1" t="str">
        <f>[1]CB_Tous!D4</f>
        <v>SFP</v>
      </c>
      <c r="E5" s="1" t="str">
        <f>[1]CB_Tous!E4</f>
        <v>Conservation et biodiversité</v>
      </c>
      <c r="F5" s="1" t="str">
        <f>[1]CB_Tous!F4</f>
        <v>DGGFH</v>
      </c>
      <c r="G5" s="1" t="str">
        <f>[1]CB_Tous!G4</f>
        <v>DEFTHA</v>
      </c>
      <c r="H5" s="1" t="str">
        <f>[1]CB_Tous!H4</f>
        <v>non</v>
      </c>
      <c r="I5" s="1" t="str">
        <f>[1]CB_Tous!I4</f>
        <v>Projet récurrent</v>
      </c>
      <c r="J5" s="1" t="str">
        <f>[1]CB_Tous!J4</f>
        <v>Projet récurrent</v>
      </c>
      <c r="K5" s="1" t="str">
        <f>[1]CB_Tous!K4</f>
        <v>En continu</v>
      </c>
      <c r="L5" s="1" t="str">
        <f>[1]CB_Tous!L4</f>
        <v>Suivi récurrent (travaux de terrain, acquisition de données, rapport d'activité, etc.)</v>
      </c>
      <c r="M5" s="32" t="str">
        <f>[1]CB_Tous!M4</f>
        <v xml:space="preserve">Encadrement du développement durable de la filière éolienne afin d'assurer la conservation et la mise en valeur de la faune  </v>
      </c>
      <c r="N5" s="1" t="str">
        <f>[1]CB_Tous!N4</f>
        <v>Un comité faune/éolien du Ministère a été créé en 2007 en réponse au développement du secteur éolien afin d'assurer que cette filière s'harmonise avec notre mission de conservation et de mise en valeur de la faune. Cette filière présente des risques pour la faune ailée (par ex. : collisions avec les éoliennes, perte et fragmentation de l'habitat). Afin d'encadrer la filière, le Ministère a développé des outils de suivi, tels que des protocoles d'inventaire faunique (pré et post-construction), des suivis télémétriques des oiseaux de proie vulnérables et un guide d'analyse. Ces protocoles sont utilisés dans le cadre du processus d'évaluation environnementale et les répondants régionaux doivent analyser les projets éoliens, et, pour les parcs en opération, valider les rapports de suivi environnemental qui leur sont présentés. Considérant la précarité des chauves-souris, le comité a convenu de s'y attarder de façon prioritaire. Plusieurs actions ont été réalisées dans les dernières années : revue de littérature, identification d'une mesure d'atténuation efficace, développement d'une méthode d’analyse (adaptée pour le Québec) pour estimer la mortalité. Ce travail a mené à l'établissement d'un cadre décisionnel pour l'application de mesures d'atténuation. À l'été 2018, cinq parcs éoliens ont reçu un avis faunique dans lequel le Ministère demandait la mise en place de mesures d'atténuation. Une coordination provinciale et des échanges interrégionaux fréquents sont nécessaires pour maintenir la cohérence des actions ministérielles.</v>
      </c>
      <c r="O5" s="1" t="str">
        <f>[1]CB_Tous!O4</f>
        <v xml:space="preserve">Maintenant que le Ministère s’est doté d’un cadre décisionnel pour l'application de mesures d'atténuation afin de limiter la mortalité de chauves-souris dans les parcs éoliens du Québec, la DEFTHA désire outiller adéquatement les directions de la gestion de la faune (DGFa) concernées par ce dossier. Cette nouvelle étape dans le dossier offre l’occasion de consolider, de revoir ou de produire, certains outils de travail du Ministère (par ex. : protocoles, documents de référence, base de données Éolien). 
En 2019-2020, les principaux objectifs sont de : 1) favoriser les échanges afin d'améliorer l'expertise du personnel attitré au dossier faune-éolien et la cohérence des actions du Ministère, 2) outiller les répondants régionaux dans la prise de décision entourant la possibilité de demander la mise en place de mesures d'atténuation visant à limiter la mortalité de chauves-souris dans les parcs éolien du Québec et 3) amorcer la réflexion, et le travail sous-jacent, de consolidation, de révision ou de production d’outils de travail du Ministère. 
Les échanges se font par courriel, par téléphone ou par visioconférence.
</v>
      </c>
      <c r="P5" s="1" t="str">
        <f>[1]CB_Tous!P4</f>
        <v>En continu au courant de l’année 2019-2020 : 
1) Renforcer les échanges sur une base régulière pour assurer le transfert d'informations jugées essentielles et la cohérence des actions ministérielles (mesures d’atténuations demandées à l’été 2018 – DGFa 01, 03-12, 04-17; avis fauniques à émettre – DGFa 01, 02, 03-12, 11, 05-06-13-16)
2) Préparer une analyse des besoins pour le dossier faune – éolien au Québec, qui permettra d’orienter les actions à privilégier de la part du Ministère</v>
      </c>
      <c r="Q5" s="1" t="str">
        <f>[1]CB_Tous!Q4</f>
        <v>(À compléter ultérieurement, lors de la reddition de comptes)</v>
      </c>
      <c r="R5" s="1" t="str">
        <f>[1]CB_Tous!R4</f>
        <v>Catherine Poussart</v>
      </c>
      <c r="S5" s="1" t="str">
        <f>[1]CB_Tous!S4</f>
        <v>DEFTHA</v>
      </c>
      <c r="T5" s="1" t="str">
        <f>[1]CB_Tous!T4</f>
        <v>R-01</v>
      </c>
      <c r="U5" s="1" t="str">
        <f>[1]CB_Tous!U4</f>
        <v>G. Bourget</v>
      </c>
      <c r="V5" s="1">
        <f>[1]CB_Tous!V4</f>
        <v>0</v>
      </c>
      <c r="W5" s="1">
        <f>[1]CB_Tous!W4</f>
        <v>10</v>
      </c>
      <c r="X5" s="1">
        <f>[1]CB_Tous!X4</f>
        <v>0</v>
      </c>
      <c r="Y5" s="1">
        <f>[1]CB_Tous!Y4</f>
        <v>0</v>
      </c>
      <c r="Z5" s="1">
        <f>[1]CB_Tous!Z4</f>
        <v>0</v>
      </c>
      <c r="AA5" s="1">
        <f>[1]CB_Tous!AA4</f>
        <v>3100</v>
      </c>
      <c r="AB5" s="1">
        <f>[1]CB_Tous!AB4</f>
        <v>0</v>
      </c>
      <c r="AC5" s="1">
        <f>[1]CB_Tous!AC4</f>
        <v>0</v>
      </c>
      <c r="AD5" s="1">
        <f>[1]CB_Tous!AD4</f>
        <v>3100</v>
      </c>
      <c r="AE5" s="1">
        <f>[1]CB_Tous!AE4</f>
        <v>0</v>
      </c>
      <c r="AF5" s="1">
        <f>[1]CB_Tous!AF4</f>
        <v>0</v>
      </c>
      <c r="AG5" s="1">
        <f>[1]CB_Tous!AG4</f>
        <v>0</v>
      </c>
      <c r="AH5" s="1">
        <f>[1]CB_Tous!AH4</f>
        <v>0</v>
      </c>
      <c r="AI5" s="1" t="str">
        <f>[1]CB_Tous!AI4</f>
        <v>C</v>
      </c>
      <c r="AJ5" s="47" t="s">
        <v>59</v>
      </c>
      <c r="AK5" s="42"/>
      <c r="AL5" s="42"/>
      <c r="AM5" s="42"/>
      <c r="AN5" s="42"/>
      <c r="AO5" s="42"/>
      <c r="AP5" s="50"/>
      <c r="AQ5" s="54" t="s">
        <v>61</v>
      </c>
      <c r="AR5" s="47" t="s">
        <v>60</v>
      </c>
      <c r="AS5" s="50"/>
    </row>
    <row r="6" spans="1:50" s="1" customFormat="1" ht="27.6" hidden="1" x14ac:dyDescent="0.3">
      <c r="A6" s="1" t="str">
        <f>[1]CB_Tous!A5</f>
        <v>CB-2019-03</v>
      </c>
      <c r="B6" s="1" t="str">
        <f>[1]CB_Tous!B5</f>
        <v>x</v>
      </c>
      <c r="C6" s="1">
        <f>[1]CB_Tous!C5</f>
        <v>0</v>
      </c>
      <c r="D6" s="1" t="str">
        <f>[1]CB_Tous!D5</f>
        <v>SFP</v>
      </c>
      <c r="E6" s="1" t="str">
        <f>[1]CB_Tous!E5</f>
        <v>Conservation et biodiversité</v>
      </c>
      <c r="F6" s="1" t="str">
        <f>[1]CB_Tous!F5</f>
        <v>DGGFH</v>
      </c>
      <c r="G6" s="1" t="str">
        <f>[1]CB_Tous!G5</f>
        <v>DEFTHA</v>
      </c>
      <c r="H6" s="1" t="str">
        <f>[1]CB_Tous!H5</f>
        <v>non</v>
      </c>
      <c r="I6" s="1" t="str">
        <f>[1]CB_Tous!I5</f>
        <v>Projet récurrent</v>
      </c>
      <c r="J6" s="1" t="str">
        <f>[1]CB_Tous!J5</f>
        <v>Projet récurrent</v>
      </c>
      <c r="K6" s="1" t="str">
        <f>[1]CB_Tous!K5</f>
        <v>Avril</v>
      </c>
      <c r="L6" s="1">
        <f>[1]CB_Tous!L5</f>
        <v>0</v>
      </c>
      <c r="M6" s="32" t="str">
        <f>[1]CB_Tous!M5</f>
        <v>Contribution financière pour des activités de conservation en avifaune</v>
      </c>
      <c r="N6" s="1" t="str">
        <f>[1]CB_Tous!N5</f>
        <v>Le projet vise à soutenir des organismes de conservation en avifaune afin de réaliser des activités relatives au suivi des populations, au rétablissement des espèces menacées ou vulnérables, à la gestion des données nécessaires aux actions de conservation, et aux actions d’éducation, de sensibilisation et de protection. La somme serait répartie entre plusieurs organismes clés en conservation de l’avifaune en considérant la contribution relative de chacun à la réalisation de la mission faunique du Ministère.
À titre d'exemples, les suivis effectués par les observatoires d'oiseaux permettent de quantifier les tendances des populations et ainsi de poser un diagnostic sur l’état des populations. La base de données SOS-POP est la banque source sur les oiseaux à statut précaire utilisée par le Centre de données sur le patrimoine naturel du Québec (CDPNQ). Par ailleurs, les activités de l’Union québécoise de réhabilitation des oiseaux de proie ont quant à elles contribué depuis près de trente ans à l’évolution des préoccupations du public à l’égard de la conservation des oiseaux de proie.</v>
      </c>
      <c r="O6" s="1" t="str">
        <f>[1]CB_Tous!O5</f>
        <v xml:space="preserve">Depuis trois ans (2016-2017, 2017-2018 et 2018-2019), le Ministère a soutenu financièrement quatre organismes de conservation en avifaune pour une somme annuelle de 90 k$. Ces quatre organismes sont: QuébecOiseaux, Union québécoise de réhabilitation des oiseaux de proie, Explos-Nature (pour le suivi de populations d'oiseaux et actions de rétablissement par l'Observatoire d'oiseaux de Tadoussac)  et la Fondation de l'Université du Québec à Rimouski (pour le suivi de population d'oiseaux effectué par l'Observatoire d'oiseaux de Rimouski).
L'objectif pour 2019-2020 est de poursuivre cet appui auprès de tels organismes afin d'augmenter notre niveau de connaissance, tout particulièrement pour les espèces d'oiseaux dont la gestion relève du Ministère ainsi que pour l'ensemble des espèces d'oiseaux en ce qui a trait aux habitats. </v>
      </c>
      <c r="P6" s="1" t="str">
        <f>[1]CB_Tous!P5</f>
        <v xml:space="preserve">En début d'année 2019-2020: 
Recommander au ministre des Forêts, de la Faune et des Parcs d'octroyer une aide financière à quelques organismes clés en conservation de l'avifaune, en considérant la contribution relative de chacun à l'atteinte des objectifs prioritaires de conservation, de rétablissement des espèces d'oiseaux menacés ou vulnérables et à la réalisation d'activités qui ont une incidence majeure sur la mission faunique du Ministère.  </v>
      </c>
      <c r="Q6" s="1" t="str">
        <f>[1]CB_Tous!Q5</f>
        <v>(À compléter ultérieurement, lors de la reddition de comptes)</v>
      </c>
      <c r="R6" s="1" t="str">
        <f>[1]CB_Tous!R5</f>
        <v>Catherine Poussart</v>
      </c>
      <c r="S6" s="1" t="str">
        <f>[1]CB_Tous!S5</f>
        <v>DEFTHA</v>
      </c>
      <c r="T6" s="1" t="str">
        <f>[1]CB_Tous!T5</f>
        <v>NA</v>
      </c>
      <c r="U6" s="1" t="str">
        <f>[1]CB_Tous!U5</f>
        <v>NA</v>
      </c>
      <c r="V6" s="1">
        <f>[1]CB_Tous!V5</f>
        <v>0</v>
      </c>
      <c r="W6" s="1">
        <f>[1]CB_Tous!W5</f>
        <v>0</v>
      </c>
      <c r="X6" s="1">
        <f>[1]CB_Tous!X5</f>
        <v>0</v>
      </c>
      <c r="Y6" s="1">
        <f>[1]CB_Tous!Y5</f>
        <v>0</v>
      </c>
      <c r="Z6" s="1">
        <f>[1]CB_Tous!Z5</f>
        <v>0</v>
      </c>
      <c r="AA6" s="1">
        <f>[1]CB_Tous!AA5</f>
        <v>0</v>
      </c>
      <c r="AB6" s="1">
        <f>[1]CB_Tous!AB5</f>
        <v>0</v>
      </c>
      <c r="AC6" s="1">
        <f>[1]CB_Tous!AC5</f>
        <v>0</v>
      </c>
      <c r="AD6" s="1">
        <f>[1]CB_Tous!AD5</f>
        <v>0</v>
      </c>
      <c r="AE6" s="1">
        <f>[1]CB_Tous!AE5</f>
        <v>0</v>
      </c>
      <c r="AF6" s="1">
        <f>[1]CB_Tous!AF5</f>
        <v>0</v>
      </c>
      <c r="AG6" s="1">
        <f>[1]CB_Tous!AG5</f>
        <v>0</v>
      </c>
      <c r="AH6" s="1">
        <f>[1]CB_Tous!AH5</f>
        <v>0</v>
      </c>
      <c r="AI6" s="1" t="str">
        <f>[1]CB_Tous!AI5</f>
        <v>NA</v>
      </c>
      <c r="AJ6" s="42"/>
      <c r="AK6" s="42"/>
      <c r="AL6" s="42"/>
      <c r="AM6" s="42"/>
      <c r="AN6" s="42"/>
      <c r="AO6" s="42"/>
      <c r="AP6" s="50"/>
      <c r="AQ6" s="54" t="s">
        <v>61</v>
      </c>
      <c r="AR6" s="42"/>
      <c r="AS6" s="42"/>
    </row>
    <row r="7" spans="1:50" s="1" customFormat="1" ht="27.6" hidden="1" x14ac:dyDescent="0.3">
      <c r="A7" s="1" t="str">
        <f>[1]CB_Tous!A6</f>
        <v>CB-2019-04</v>
      </c>
      <c r="B7" s="1" t="str">
        <f>[1]CB_Tous!B6</f>
        <v>x</v>
      </c>
      <c r="C7" s="1" t="str">
        <f>[1]CB_Tous!C6</f>
        <v>x</v>
      </c>
      <c r="D7" s="1" t="str">
        <f>[1]CB_Tous!D6</f>
        <v>SOR</v>
      </c>
      <c r="E7" s="1" t="str">
        <f>[1]CB_Tous!E6</f>
        <v>Conservation et biodiversité</v>
      </c>
      <c r="F7" s="1" t="str">
        <f>[1]CB_Tous!F6</f>
        <v>Secteur métro et sud</v>
      </c>
      <c r="G7" s="1" t="str">
        <f>[1]CB_Tous!G6</f>
        <v>R-05-06-13-16 Estrie--Montréal--Laval--Montérégie</v>
      </c>
      <c r="H7" s="1" t="str">
        <f>[1]CB_Tous!H6</f>
        <v>non</v>
      </c>
      <c r="I7" s="1" t="str">
        <f>[1]CB_Tous!I6</f>
        <v>Projet récurrent</v>
      </c>
      <c r="J7" s="1" t="str">
        <f>[1]CB_Tous!J6</f>
        <v>Projet récurrent</v>
      </c>
      <c r="K7" s="1" t="str">
        <f>[1]CB_Tous!K6</f>
        <v>Avril</v>
      </c>
      <c r="L7" s="1" t="str">
        <f>[1]CB_Tous!L6</f>
        <v>Suivi récurrent (travaux de terrain, acquisition de données, rapport d'activité, etc.)</v>
      </c>
      <c r="M7" s="32" t="str">
        <f>[1]CB_Tous!M6</f>
        <v>Reproduction artificielle, ensemencement et suivi du rétablissement du chevalier cuivré</v>
      </c>
      <c r="N7" s="1" t="str">
        <f>[1]CB_Tous!N6</f>
        <v>Le chevalier cuivré existe exclusivement au Québec et est désigné espèce menacée depuis 1999 (LEMV) et en voie de disparition depuis 2007 (LEP). Le soutien à la population par la reproduction artificielle ainsi que le suivi de la population sont des actions hautement prioritaires et figurent dans le plan de rétablissement provincial, le programme de rétablissement fédéral, ainsi que dans la stratégie gouvernementale de développement durable. Les travaux de suivi démontrent  l’importance de la contribution des individus ensemencés dans la reconstruction de la population. La capture de subadultes plus âgés depuis 2016 est encourageante. Le suivi du recrutement dans la rivière Richelieu permet aussi d’acquérir des connaissances sur plusieurs autres EMV et constitue une veille pour documenter la présence et la progression d'EAE dont la tanche, le gobie à tâche noire et les carpes asiatiques. Ce projet est aussi intégré dans une collaboration avec des chercheurs de l’Université McGill qui est financée par le MPO, dont l'ojectif est d'évaluer les effets des contaminants sur les jeunes stades de chevalier cuivré. Ce projet s’inscrit dans l’orientation 4 du plan stratégique 2014-2018, l’orientation 3 du plan de développement durable 2016-2020 (objectifs 3.1 et 3.2) et contribue à répondre à des préoccupations, en lien avec la protection des EMVS et la lutte contre les EAE, soulevées par le vérificateur général dans son rapport 2016-2017.</v>
      </c>
      <c r="O7" s="1" t="str">
        <f>[1]CB_Tous!O6</f>
        <v xml:space="preserve">OBJECTIFS SPÉCIFIQUES 
1. Soutenir la population de chevalier cuivré par la production, l’élevage à la station piscicole de Baldwin-Coaticook et l'ensemencement de jeunes produits artificiellement jusqu'à ce que la reproduction naturelle permette le maintien de l’unique population à long terme.
2. Reconstituer le stock de reproducteurs en maintenant un maximum de diversité génétique (population de 4000 individus matures sur une période de 20 ans est visée).
3. Extraire l’ADN et générer le profil génétique pour chacun des chevaliers cuivrés capturés dans les différents travaux de terrain du ministère en 2018.
4. Évaluer le succès des opérations (suivi de la population) afin d'en mesurer la performance (retour de géniteurs ensemencés, diversité génétique des jeunes...) et suivre le niveau de rétablissement de l'espèce pour être en mesure d'apporter les correctifs nécessaires au besoin.
5. Améliorer les conditions d’habitat requises, pour l’ensemble des étapes du cycle vital, et nécessaires à la survie et au rétablissement du chevalier cuivré (premier objectif du plan de rétablissement), en collaborant à l’étude de l’Université McGill visant l’évaluation des effets des contaminants sur les jeunes stades.
</v>
      </c>
      <c r="P7" s="1" t="str">
        <f>[1]CB_Tous!P6</f>
        <v>Produire et ensemencer des jeunes chevaliers cuivrés produits artificiellement (cibles visées : 10 à 15 géniteurs/sexe, ensemencement de 500 000 larves et 15 000 fretins issus de 100 croisements produits au moyen de laitance réfrigérée ou cryopréservée). Alimenter/entretenir la banque de laitance cryopréservée. Caractériser génétiquement (extraction d’ADN et amplifications de dix microsatellites) le tissu de tous les chevaliers cuivrés (tous âges) capturés en 2018 dans tous les projets du ministère. Alimenter la banque de données sur les EMV au CDPNQ ainsi que celle sur EAE. Produire annuellement un rapport en lien avec l’ensemble de ces opérations pour assurer la diffusion des connaissances.</v>
      </c>
      <c r="Q7" s="1" t="str">
        <f>[1]CB_Tous!Q6</f>
        <v>(À compléter ultérieurement, lors de la reddition de comptes)</v>
      </c>
      <c r="R7" s="1" t="str">
        <f>[1]CB_Tous!R6</f>
        <v>Nathalie Vachon</v>
      </c>
      <c r="S7" s="1">
        <f>[1]CB_Tous!S6</f>
        <v>0</v>
      </c>
      <c r="T7" s="1" t="str">
        <f>[1]CB_Tous!T6</f>
        <v>NA</v>
      </c>
      <c r="U7" s="1" t="str">
        <f>[1]CB_Tous!U6</f>
        <v>NA</v>
      </c>
      <c r="V7" s="1">
        <f>[1]CB_Tous!V6</f>
        <v>0</v>
      </c>
      <c r="W7" s="1">
        <f>[1]CB_Tous!W6</f>
        <v>0</v>
      </c>
      <c r="X7" s="1">
        <f>[1]CB_Tous!X6</f>
        <v>0</v>
      </c>
      <c r="Y7" s="1">
        <f>[1]CB_Tous!Y6</f>
        <v>0</v>
      </c>
      <c r="Z7" s="1">
        <f>[1]CB_Tous!Z6</f>
        <v>0</v>
      </c>
      <c r="AA7" s="1">
        <f>[1]CB_Tous!AA6</f>
        <v>0</v>
      </c>
      <c r="AB7" s="1">
        <f>[1]CB_Tous!AB6</f>
        <v>0</v>
      </c>
      <c r="AC7" s="1">
        <f>[1]CB_Tous!AC6</f>
        <v>0</v>
      </c>
      <c r="AD7" s="1">
        <f>[1]CB_Tous!AD6</f>
        <v>0</v>
      </c>
      <c r="AE7" s="1">
        <f>[1]CB_Tous!AE6</f>
        <v>0</v>
      </c>
      <c r="AF7" s="1">
        <f>[1]CB_Tous!AF6</f>
        <v>0</v>
      </c>
      <c r="AG7" s="1">
        <f>[1]CB_Tous!AG6</f>
        <v>0</v>
      </c>
      <c r="AH7" s="1">
        <f>[1]CB_Tous!AH6</f>
        <v>0</v>
      </c>
      <c r="AI7" s="1" t="str">
        <f>[1]CB_Tous!AI6</f>
        <v>NA</v>
      </c>
      <c r="AJ7" s="42"/>
      <c r="AK7" s="42"/>
      <c r="AL7" s="42"/>
      <c r="AM7" s="42"/>
      <c r="AN7" s="42"/>
      <c r="AO7" s="42"/>
      <c r="AP7" s="50"/>
      <c r="AQ7" s="54" t="s">
        <v>61</v>
      </c>
      <c r="AR7" s="42"/>
      <c r="AS7" s="42"/>
    </row>
    <row r="8" spans="1:50" s="1" customFormat="1" ht="27.6" x14ac:dyDescent="0.3">
      <c r="A8" s="41" t="str">
        <f>[1]CB_Tous!A7</f>
        <v>CB-2019-05</v>
      </c>
      <c r="B8" s="1">
        <f>[1]CB_Tous!B7</f>
        <v>0</v>
      </c>
      <c r="C8" s="1" t="str">
        <f>[1]CB_Tous!C7</f>
        <v>x</v>
      </c>
      <c r="D8" s="1" t="str">
        <f>[1]CB_Tous!D7</f>
        <v>SFP</v>
      </c>
      <c r="E8" s="1" t="str">
        <f>[1]CB_Tous!E7</f>
        <v>Conservation et biodiversité</v>
      </c>
      <c r="F8" s="1" t="str">
        <f>[1]CB_Tous!F7</f>
        <v>DGGFH</v>
      </c>
      <c r="G8" s="1" t="str">
        <f>[1]CB_Tous!G7</f>
        <v>DEFTHA</v>
      </c>
      <c r="H8" s="1" t="str">
        <f>[1]CB_Tous!H7</f>
        <v>non</v>
      </c>
      <c r="I8" s="1" t="str">
        <f>[1]CB_Tous!I7</f>
        <v>Projet récurrent</v>
      </c>
      <c r="J8" s="1" t="str">
        <f>[1]CB_Tous!J7</f>
        <v>Projet récurrent</v>
      </c>
      <c r="K8" s="1" t="str">
        <f>[1]CB_Tous!K7</f>
        <v>Juin</v>
      </c>
      <c r="L8" s="1" t="str">
        <f>[1]CB_Tous!L7</f>
        <v>Suivi récurrent (travaux de terrain, acquisition de données, rapport d'activité, etc.)</v>
      </c>
      <c r="M8" s="32" t="str">
        <f>[1]CB_Tous!M7</f>
        <v>Inventaires acoustiques des populations des chauves-souris / Réseau Chirops.</v>
      </c>
      <c r="N8" s="1" t="str">
        <f>[1]CB_Tous!N7</f>
        <v>Depuis 17 ans, le Réseau québécois d'inventaires acoustiques des chauves-souris  (Réseau Chirops) procure des informations sur l’utilisation des habitats et les tendances des populations de chauves-souris. Les recensements ont lieu au cours de la période estivale sur 15 routes d'écoute établies dans autant de régions. Suite à la découverte du syndrome du museau blanc (SMB) au Québec en 2010, ce réseau d’inventaires est devenu un outil incontournable de suivi des populations de chauves-souris. En place depuis l'année 2000, le réseau de suivi fournit des informations essentielles sur les populations de chauves-souris avant l'arrivée du pathogène responsable de cette infection. Il est essentiel de maintenir les efforts chaque année afin d’être en mesure de déceler les fluctuations d'abondance chez les espèces cibles. La poursuite de ces inventaires est primordiale afin de connaître et d'évaluer l'impact du SMB sur les populations en territoire québécois et d'être en mesure de prioriser nos actions pour protéger les chauves-souris.</v>
      </c>
      <c r="O8" s="1" t="str">
        <f>[1]CB_Tous!O7</f>
        <v xml:space="preserve">1) Suivre les tendances de populations des huit espèces de chauves-souris dans les différentes régions du Québec.
2) Obtenir des informations sur l'évolution des populations des chauves-souris avant et après l'arrivée du SMB </v>
      </c>
      <c r="P8" s="1" t="str">
        <f>[1]CB_Tous!P7</f>
        <v xml:space="preserve">Publication des résultats dans le bulletin Chirops, résultats du réseau d'écoute 2019.
Publication d'un acticle scientifique qui fait état des résultats du réseau Chirops. 
Ces données sur les tendances de populations pour les espèces cavernicoles seront transmises et utilisées par l'équipe de rétablissement des chauves-souris cavernicoles afin d'orienter les actions de rétablissement. </v>
      </c>
      <c r="Q8" s="1" t="str">
        <f>[1]CB_Tous!Q7</f>
        <v>(À compléter ultérieurement, lors de la reddition de comptes)</v>
      </c>
      <c r="R8" s="1" t="str">
        <f>[1]CB_Tous!R7</f>
        <v>Nathalie Desrosiers</v>
      </c>
      <c r="S8" s="1">
        <f>[1]CB_Tous!S7</f>
        <v>0</v>
      </c>
      <c r="T8" s="1" t="str">
        <f>[1]CB_Tous!T7</f>
        <v>R-01</v>
      </c>
      <c r="U8" s="1" t="str">
        <f>[1]CB_Tous!U7</f>
        <v>Jasmin Michaud</v>
      </c>
      <c r="V8" s="1">
        <f>[1]CB_Tous!V7</f>
        <v>2</v>
      </c>
      <c r="W8" s="1">
        <f>[1]CB_Tous!W7</f>
        <v>0</v>
      </c>
      <c r="X8" s="1">
        <f>[1]CB_Tous!X7</f>
        <v>2</v>
      </c>
      <c r="Y8" s="1">
        <f>[1]CB_Tous!Y7</f>
        <v>0</v>
      </c>
      <c r="Z8" s="1">
        <f>[1]CB_Tous!Z7</f>
        <v>630</v>
      </c>
      <c r="AA8" s="1">
        <f>[1]CB_Tous!AA7</f>
        <v>1050</v>
      </c>
      <c r="AB8" s="1">
        <f>[1]CB_Tous!AB7</f>
        <v>0</v>
      </c>
      <c r="AC8" s="1">
        <f>[1]CB_Tous!AC7</f>
        <v>0</v>
      </c>
      <c r="AD8" s="1">
        <f>[1]CB_Tous!AD7</f>
        <v>1680</v>
      </c>
      <c r="AE8" s="1">
        <f>[1]CB_Tous!AE7</f>
        <v>100</v>
      </c>
      <c r="AF8" s="1">
        <f>[1]CB_Tous!AF7</f>
        <v>0</v>
      </c>
      <c r="AG8" s="1">
        <f>[1]CB_Tous!AG7</f>
        <v>0</v>
      </c>
      <c r="AH8" s="1">
        <f>[1]CB_Tous!AH7</f>
        <v>100</v>
      </c>
      <c r="AI8" s="1" t="str">
        <f>[1]CB_Tous!AI7</f>
        <v>C</v>
      </c>
      <c r="AJ8" s="47" t="s">
        <v>59</v>
      </c>
      <c r="AK8" s="42"/>
      <c r="AL8" s="42"/>
      <c r="AM8" s="42"/>
      <c r="AN8" s="42"/>
      <c r="AO8" s="42"/>
      <c r="AP8" s="50"/>
      <c r="AQ8" s="54" t="s">
        <v>61</v>
      </c>
      <c r="AR8" s="47" t="s">
        <v>60</v>
      </c>
      <c r="AS8" s="50"/>
    </row>
    <row r="9" spans="1:50" s="1" customFormat="1" ht="27.6" x14ac:dyDescent="0.3">
      <c r="A9" s="41" t="str">
        <f>[1]CB_Tous!A8</f>
        <v>CB-2019-06</v>
      </c>
      <c r="B9" s="1">
        <f>[1]CB_Tous!B8</f>
        <v>0</v>
      </c>
      <c r="C9" s="1" t="str">
        <f>[1]CB_Tous!C8</f>
        <v>x</v>
      </c>
      <c r="D9" s="1" t="str">
        <f>[1]CB_Tous!D8</f>
        <v>SFP</v>
      </c>
      <c r="E9" s="1" t="str">
        <f>[1]CB_Tous!E8</f>
        <v>Conservation et biodiversité</v>
      </c>
      <c r="F9" s="1" t="str">
        <f>[1]CB_Tous!F8</f>
        <v>DGGFH</v>
      </c>
      <c r="G9" s="1" t="str">
        <f>[1]CB_Tous!G8</f>
        <v>DGGFH</v>
      </c>
      <c r="H9" s="1" t="str">
        <f>[1]CB_Tous!H8</f>
        <v>non</v>
      </c>
      <c r="I9" s="1" t="str">
        <f>[1]CB_Tous!I8</f>
        <v>Projet récurrent</v>
      </c>
      <c r="J9" s="1" t="str">
        <f>[1]CB_Tous!J8</f>
        <v>Projet récurrent</v>
      </c>
      <c r="K9" s="1" t="str">
        <f>[1]CB_Tous!K8</f>
        <v>En continu</v>
      </c>
      <c r="L9" s="1" t="str">
        <f>[1]CB_Tous!L8</f>
        <v>Suivi récurrent (travaux de terrain, acquisition de données, rapport d'activité, etc.)</v>
      </c>
      <c r="M9" s="32" t="str">
        <f>[1]CB_Tous!M8</f>
        <v>Réseau de suivi des colonies de maternités de chauves-souris</v>
      </c>
      <c r="N9" s="1" t="str">
        <f>[1]CB_Tous!N8</f>
        <v xml:space="preserve">Avant 2012, moins de 10 maternités de chauves-souris étaient dénombrées pour l’ensemble du Québec. Afin d’obtenir des données plus précises sur la dynamique des populations et d’être en mesure de réaliser une meilleure évaluation de l’impact du syndrome du museau blanc (SMB) en territoire québécois, un réseau de suivi de maternités devait être mis en place. Après 6 années d’activité et grâce à une participation active des citoyens, le réseau compte maintenant 360 maternités dont 190 ont des décomptes d'effectifs (voir chauves-souris.ca) . Grâce au site Internet « Chauves-souris aux abris », les citoyens peuvent signaler des maternités, colliger des informations sur les décomptes annuels et obtenir des renseignements sur les chauves-souris. Un total de 518 décomptes est enregristré. Les informations recueillies sont enregistrées dans une banque unique en ligne accessible aux régions. Certains signalements sont jugés prioritaires. À cet effet, le personnel des directions régionales est sollicité afin de rencontrer les propriétaires pour valider ces maternités, effectuer les décomptes annuels et colliger les informations recueillies. L'engagement d'un étudiant permet d'aider à ces démarches. Ils pourront aussi sensibiliser les citoyens à la protection des chauves-souris et les informer sur la façon de réaliser des décomptes. 
Ce réseau est complémentaire au réseau Chirops puisqu'il permet de préciser le nombre de chauves-souris dans certaines colonies, et ainsi d'obtenir un estimé plus précis du déclin ou des augmentations en plus d'évaluer le recrutement. </v>
      </c>
      <c r="O9" s="1" t="str">
        <f>[1]CB_Tous!O8</f>
        <v>1) Réaliser le suivi des tendances de populations via un réseau de maternités de chauves-souris présentes dans les différentes régions du Québec
2) Obtenir des données sur l'état des populations de chauves-souris de différentes espèces dans différentes régions avant et après la découverte du SMB
3) Sensibiliser des citoyens à la protection et conservation des chauves-souris
4) Impliquer les citoyens afin d'obtenir des informations sur une grande échelle territoriale avec un soutien minimal pour le MFFP.</v>
      </c>
      <c r="P9" s="1" t="str">
        <f>[1]CB_Tous!P8</f>
        <v>Augmentation du nombre de colonies de maternités inscrites dans la banque pour l'ensemble du Québec et du nombre de décomptes réalisés. 
Réaliser l'analyse des cris de chauve-souris pour connaître les espèces présentes dans les maternités. 
Publications d'articles scientifiques en lien avec le réseau des materntiés sont prévues dans le cadre du doctorat d'Amélie Fontaine (mars 2020). 
Réaliser des présentations à chaque année afin de faire état du réseau (NASBR en 2017, ABQ en 2018, conférence thématique en 2019). 
Intégration des données au CDPNQ (mars 2020).</v>
      </c>
      <c r="Q9" s="1" t="str">
        <f>[1]CB_Tous!Q8</f>
        <v>(À compléter ultérieurement, lors de la reddition de comptes)</v>
      </c>
      <c r="R9" s="1" t="str">
        <f>[1]CB_Tous!R8</f>
        <v>Nathalie Desrosiers</v>
      </c>
      <c r="S9" s="1">
        <f>[1]CB_Tous!S8</f>
        <v>0</v>
      </c>
      <c r="T9" s="1" t="str">
        <f>[1]CB_Tous!T8</f>
        <v>R-01</v>
      </c>
      <c r="U9" s="1" t="str">
        <f>[1]CB_Tous!U8</f>
        <v>Geneviève Brouget, Jasmin Michaud</v>
      </c>
      <c r="V9" s="1">
        <f>[1]CB_Tous!V8</f>
        <v>7</v>
      </c>
      <c r="W9" s="1">
        <f>[1]CB_Tous!W8</f>
        <v>2</v>
      </c>
      <c r="X9" s="1">
        <f>[1]CB_Tous!X8</f>
        <v>6</v>
      </c>
      <c r="Y9" s="1">
        <f>[1]CB_Tous!Y8</f>
        <v>0</v>
      </c>
      <c r="Z9" s="1">
        <f>[1]CB_Tous!Z8</f>
        <v>1890</v>
      </c>
      <c r="AA9" s="1">
        <f>[1]CB_Tous!AA8</f>
        <v>3980</v>
      </c>
      <c r="AB9" s="1">
        <f>[1]CB_Tous!AB8</f>
        <v>0</v>
      </c>
      <c r="AC9" s="1">
        <f>[1]CB_Tous!AC8</f>
        <v>0</v>
      </c>
      <c r="AD9" s="1">
        <f>[1]CB_Tous!AD8</f>
        <v>3980</v>
      </c>
      <c r="AE9" s="1">
        <f>[1]CB_Tous!AE8</f>
        <v>100</v>
      </c>
      <c r="AF9" s="1">
        <f>[1]CB_Tous!AF8</f>
        <v>0</v>
      </c>
      <c r="AG9" s="1">
        <f>[1]CB_Tous!AG8</f>
        <v>0</v>
      </c>
      <c r="AH9" s="1">
        <f>[1]CB_Tous!AH8</f>
        <v>100</v>
      </c>
      <c r="AI9" s="1" t="str">
        <f>[1]CB_Tous!AI8</f>
        <v>C</v>
      </c>
      <c r="AJ9" s="47" t="s">
        <v>59</v>
      </c>
      <c r="AK9" s="42"/>
      <c r="AL9" s="42"/>
      <c r="AM9" s="42"/>
      <c r="AN9" s="42"/>
      <c r="AO9" s="42"/>
      <c r="AP9" s="50"/>
      <c r="AQ9" s="54" t="s">
        <v>61</v>
      </c>
      <c r="AR9" s="47" t="s">
        <v>60</v>
      </c>
      <c r="AS9" s="50"/>
    </row>
    <row r="10" spans="1:50" s="1" customFormat="1" ht="27.6" x14ac:dyDescent="0.3">
      <c r="A10" s="41" t="str">
        <f>[1]CB_Tous!A9</f>
        <v>CB-2019-07</v>
      </c>
      <c r="B10" s="1">
        <f>[1]CB_Tous!B9</f>
        <v>0</v>
      </c>
      <c r="C10" s="1" t="str">
        <f>[1]CB_Tous!C9</f>
        <v>x</v>
      </c>
      <c r="D10" s="1" t="str">
        <f>[1]CB_Tous!D9</f>
        <v>SFP</v>
      </c>
      <c r="E10" s="1" t="str">
        <f>[1]CB_Tous!E9</f>
        <v>Conservation et biodiversité</v>
      </c>
      <c r="F10" s="1" t="str">
        <f>[1]CB_Tous!F9</f>
        <v>DGGFH</v>
      </c>
      <c r="G10" s="1" t="str">
        <f>[1]CB_Tous!G9</f>
        <v>DGGFH</v>
      </c>
      <c r="H10" s="1" t="str">
        <f>[1]CB_Tous!H9</f>
        <v>non</v>
      </c>
      <c r="I10" s="1" t="str">
        <f>[1]CB_Tous!I9</f>
        <v>Projet récurrent</v>
      </c>
      <c r="J10" s="1" t="str">
        <f>[1]CB_Tous!J9</f>
        <v>Projet récurrent</v>
      </c>
      <c r="K10" s="1" t="str">
        <f>[1]CB_Tous!K9</f>
        <v>En continu</v>
      </c>
      <c r="L10" s="1" t="str">
        <f>[1]CB_Tous!L9</f>
        <v>Suivi récurrent (travaux de terrain, acquisition de données, rapport d'activité, etc.)</v>
      </c>
      <c r="M10" s="32" t="str">
        <f>[1]CB_Tous!M9</f>
        <v>Surveillance du syndrome du museau blanc (SMB) et prise de données dans les hibernacles.</v>
      </c>
      <c r="N10" s="1" t="str">
        <f>[1]CB_Tous!N9</f>
        <v xml:space="preserve">Depuis son apparition au Québec en 2010, le syndrome du museau blanc (SMB) a causé d'importantes mortalités de chauves-souris dans plusieurs régions de la province. Le projet de surveillance du SMB consiste à visiter des hibernacles de chauves-souris afin de 1) vérifier la présence du champignon responsable de l'infection, 2) d'évaluer son impact sur les populations de chauves-souris et 3) de suivre les populations des espèces hibernantes afin de détecter des signes de résistance ou de rétablissement. Les travaux consistent à faire un décompte des chauves-souris présentes dans les hibernacles pour quantifier l'impact de l'infection sur les effectifs de chauves-souris. La récolte d'échantillons environnementaux (p. ex. : frottis de parois) est aussi effectuée afin de perfectionner notre méthode pour détecter le champignon. Dans certains cas, des thermographes, permettant de valider la température des hibernacles, peuvent être installés et ou des appareils acoustiques pourront également être installés à l'entrée du site pour évaluer la phénologie et l'activité (mines) au site. Les informations recueillies seront saisies dans la nouvelle banque d'hibernacles qui collige les suivis SMB à travers la province.  Enfin, la surveillance du SMB consiste également à récolter à l'échelle de la province des spécimens moribonds ou morts signalés par les biologistes et les citoyens durant l'hiver.  </v>
      </c>
      <c r="O10" s="1" t="str">
        <f>[1]CB_Tous!O9</f>
        <v>1) Évaluer l'impact du syndrome du museau blanc sur les populations de chauves-souris cavernicoles
2) Suivre l'évolution des populations de chauves-souris cavernicoles avant/après SMB
3) Vérifier s'il y a des signes de rétablissement des populations dans les sites affectés
4) Récolter des données pour documenter et améliorer les méthodes de détection (acoustiques)
5) Confirmer la présence du SMB dans de nouveaux sites
6) Évaluer les dates d'entrées et sorties dans les hibernacles par région (acoustiques) afin d'adapter les mesures de protection en fonction des CC.</v>
      </c>
      <c r="P10" s="1" t="str">
        <f>[1]CB_Tous!P9</f>
        <v xml:space="preserve">Les données seront publiées dans plusieurs documents :  plan de rétablissement des chauves-souris cavernicoles, rapport annuel de la surveillance du SMB à l'échelle canadienne et américaine. Nous travaillons actuellement à améliorier la banque de données des hibernacles pour inclure toute l'information possible. Les données des hibernacles seront entrées au CDPNQ. Ce suivi permet également de réaliser des actions inscrites dans le plan de rétablissement des chauves-souris Myotis au niveau du suivi des populations. </v>
      </c>
      <c r="Q10" s="1" t="str">
        <f>[1]CB_Tous!Q9</f>
        <v>(À compléter ultérieurement, lors de la reddition de comptes)</v>
      </c>
      <c r="R10" s="1" t="str">
        <f>[1]CB_Tous!R9</f>
        <v>Anouk Simard</v>
      </c>
      <c r="S10" s="1">
        <f>[1]CB_Tous!S9</f>
        <v>0</v>
      </c>
      <c r="T10" s="1" t="str">
        <f>[1]CB_Tous!T9</f>
        <v>R-01</v>
      </c>
      <c r="U10" s="1" t="str">
        <f>[1]CB_Tous!U9</f>
        <v>Jasmin Michaud, Geneviève Goulet</v>
      </c>
      <c r="V10" s="1">
        <f>[1]CB_Tous!V9</f>
        <v>2</v>
      </c>
      <c r="W10" s="1">
        <f>[1]CB_Tous!W9</f>
        <v>0</v>
      </c>
      <c r="X10" s="1">
        <f>[1]CB_Tous!X9</f>
        <v>0</v>
      </c>
      <c r="Y10" s="1">
        <f>[1]CB_Tous!Y9</f>
        <v>0</v>
      </c>
      <c r="Z10" s="1">
        <f>[1]CB_Tous!Z9</f>
        <v>0</v>
      </c>
      <c r="AA10" s="1">
        <f>[1]CB_Tous!AA9</f>
        <v>420</v>
      </c>
      <c r="AB10" s="1">
        <f>[1]CB_Tous!AB9</f>
        <v>0</v>
      </c>
      <c r="AC10" s="1">
        <f>[1]CB_Tous!AC9</f>
        <v>0</v>
      </c>
      <c r="AD10" s="1">
        <f>[1]CB_Tous!AD9</f>
        <v>420</v>
      </c>
      <c r="AE10" s="1">
        <f>[1]CB_Tous!AE9</f>
        <v>99.2</v>
      </c>
      <c r="AF10" s="1">
        <f>[1]CB_Tous!AF9</f>
        <v>0</v>
      </c>
      <c r="AG10" s="1">
        <f>[1]CB_Tous!AG9</f>
        <v>0</v>
      </c>
      <c r="AH10" s="1">
        <f>[1]CB_Tous!AH9</f>
        <v>99.2</v>
      </c>
      <c r="AI10" s="1" t="str">
        <f>[1]CB_Tous!AI9</f>
        <v>C</v>
      </c>
      <c r="AJ10" s="47" t="s">
        <v>59</v>
      </c>
      <c r="AK10" s="42"/>
      <c r="AL10" s="42"/>
      <c r="AM10" s="42"/>
      <c r="AN10" s="42"/>
      <c r="AO10" s="42"/>
      <c r="AP10" s="50"/>
      <c r="AQ10" s="54" t="s">
        <v>61</v>
      </c>
      <c r="AR10" s="47" t="s">
        <v>60</v>
      </c>
      <c r="AS10" s="50"/>
    </row>
    <row r="11" spans="1:50" s="1" customFormat="1" ht="28.8" hidden="1" x14ac:dyDescent="0.3">
      <c r="A11" s="1" t="str">
        <f>[1]CB_Tous!A10</f>
        <v>CB-2019-08</v>
      </c>
      <c r="B11" s="1">
        <f>[1]CB_Tous!B10</f>
        <v>0</v>
      </c>
      <c r="C11" s="1" t="str">
        <f>[1]CB_Tous!C10</f>
        <v>x</v>
      </c>
      <c r="D11" s="1" t="str">
        <f>[1]CB_Tous!D10</f>
        <v>SFP</v>
      </c>
      <c r="E11" s="1" t="str">
        <f>[1]CB_Tous!E10</f>
        <v>Conservation et biodiversité</v>
      </c>
      <c r="F11" s="1" t="str">
        <f>[1]CB_Tous!F10</f>
        <v>DGGFH</v>
      </c>
      <c r="G11" s="1" t="str">
        <f>[1]CB_Tous!G10</f>
        <v>DEFTHA</v>
      </c>
      <c r="H11" s="1" t="str">
        <f>[1]CB_Tous!H10</f>
        <v>non</v>
      </c>
      <c r="I11" s="1" t="str">
        <f>[1]CB_Tous!I10</f>
        <v>5 ans</v>
      </c>
      <c r="J11" s="1" t="str">
        <f>[1]CB_Tous!J10</f>
        <v>3 ans sur 5</v>
      </c>
      <c r="K11" s="1" t="str">
        <f>[1]CB_Tous!K10</f>
        <v>En continu</v>
      </c>
      <c r="L11" s="1" t="str">
        <f>[1]CB_Tous!L10</f>
        <v>Projet ponctuel (durée déterminée, réalisé une seule fois, production de livrables, etc.)</v>
      </c>
      <c r="M11" s="32" t="str">
        <f>[1]CB_Tous!M10</f>
        <v>Acquisition de connaissances de l'activité et de la démographie de certaines maternités de chauves-souris</v>
      </c>
      <c r="N11" s="1" t="str">
        <f>[1]CB_Tous!N10</f>
        <v>Depuis l’arrivée du syndrome du museau blanc (SMB) en Amérique du Nord, nous assistons à l’effondrement de plusieurs populations de chauves-souris Myotis, avec un risque possible d’extinction. En effet, suite aux mortalités initiales d’environ 95 % causées par le syndrome, il a été évalué  que les taux de mortalité post SMB devait se maintienir en-dessous de 5 % et idéalement 2 % afin de maintenir les populations. Il est également important de bien évaluer le taux de recrutement, étant donné qu’on prévoit une baisse de la proportion des femelles Myotis gestantes et du nombre de leurs juvéniles suite au SMB.  Malheureusement, la démographie des populations de chauves-souris a été peu étudiée jusqu’à maintenant, et ce, particulièrement au Québec. Il existe donc peu de données sur ces populations avant l’arrivée du SMB. Le suivi des maternités instauré en 2012 améliore les données démographiques que nous possédons sur les chauves-souris mais il ne permet pas de comprendre les mécanismes de certains changements à travers ces maternités.</v>
      </c>
      <c r="O11" s="1" t="str">
        <f>[1]CB_Tous!O10</f>
        <v xml:space="preserve">L'objectif du projet est de mieux documenter l'activité annuelle (la présence dans la maternité) et inter annuelle (taux de retour d'une année à l'autre) dans certaines maternités avec et sans SMB afin de pouvoir mieux interpréter les observations faites à grande échelle dans le suivi des maternités.  Le réseau des maternités permet de doccumenter les populations à l'échelle de la province, mais informe peu sur les mécanismes qui expliquent les tendances démographiques observées, une lacune que le présent projet vise à combler. Nous avons initié en 2017 un projet d'acquisition de connaissances permettant de mieux documenter l'activité des femelles Myotis dans les maternités estivales (présentes durant l'été, changement d'activité lors des naissances), et le taux de retour annuel qui permettra d'évaluer le taux de recrutement (nouveau ou perte d'individus). Ultimement ce projet vise à préciser des données sur le recrutement afin de mieux évaluer le rétablissement des populations de Myotis.  L'activité des femelles est évaluée par l’installation de transpondeurs (pit-tag) et d’une antenne à l’entrée des maternités.  Depuis 2017-2018, nous avons fait des captures dans trois sites où le SMB est présent depuis longtemps (R12, R10, R05), et trois sites sur l’île d’Anticosti (R09) le SMB est normalement absent. En plus de continuer ces suivis, nous aimerions ajouter un site dans le sud du Québec (à déterminer) et un site nordique (Mabille R09). </v>
      </c>
      <c r="P11" s="1" t="str">
        <f>[1]CB_Tous!P10</f>
        <v xml:space="preserve">Ce projet permettra la mise en place d’un dispositif de suivi automatisé qui permettra de prendre des données répétées mensuellement et annuellement sur l’activité des chauves-souris dans différentes régions du Québec. Ultimement la publication d’articles scientifiques, notamment dans le cadre du doctorat d’Amélie Fontaine, sera réalisé. Il permet également de réaliser des actions inscrites dans le plan de rétablissement des chauves-souris Myotis au niveau de l'acquisition de connaissances. </v>
      </c>
      <c r="Q11" s="1" t="str">
        <f>[1]CB_Tous!Q10</f>
        <v>(À compléter ultérieurement, lors de la reddition de comptes)</v>
      </c>
      <c r="R11" s="1" t="str">
        <f>[1]CB_Tous!R10</f>
        <v>Anouk Simard</v>
      </c>
      <c r="S11" s="1">
        <f>[1]CB_Tous!S10</f>
        <v>0</v>
      </c>
      <c r="T11" s="1" t="str">
        <f>[1]CB_Tous!T10</f>
        <v>NA</v>
      </c>
      <c r="U11" s="1" t="str">
        <f>[1]CB_Tous!U10</f>
        <v>NA</v>
      </c>
      <c r="V11" s="1">
        <f>[1]CB_Tous!V10</f>
        <v>0</v>
      </c>
      <c r="W11" s="1">
        <f>[1]CB_Tous!W10</f>
        <v>0</v>
      </c>
      <c r="X11" s="1">
        <f>[1]CB_Tous!X10</f>
        <v>0</v>
      </c>
      <c r="Y11" s="1">
        <f>[1]CB_Tous!Y10</f>
        <v>0</v>
      </c>
      <c r="Z11" s="1">
        <f>[1]CB_Tous!Z10</f>
        <v>0</v>
      </c>
      <c r="AA11" s="1">
        <f>[1]CB_Tous!AA10</f>
        <v>0</v>
      </c>
      <c r="AB11" s="1">
        <f>[1]CB_Tous!AB10</f>
        <v>0</v>
      </c>
      <c r="AC11" s="1">
        <f>[1]CB_Tous!AC10</f>
        <v>0</v>
      </c>
      <c r="AD11" s="1">
        <f>[1]CB_Tous!AD10</f>
        <v>0</v>
      </c>
      <c r="AE11" s="1">
        <f>[1]CB_Tous!AE10</f>
        <v>0</v>
      </c>
      <c r="AF11" s="1">
        <f>[1]CB_Tous!AF10</f>
        <v>0</v>
      </c>
      <c r="AG11" s="1">
        <f>[1]CB_Tous!AG10</f>
        <v>0</v>
      </c>
      <c r="AH11" s="1">
        <f>[1]CB_Tous!AH10</f>
        <v>0</v>
      </c>
      <c r="AI11" s="1" t="str">
        <f>[1]CB_Tous!AI10</f>
        <v>NA</v>
      </c>
      <c r="AJ11" s="42"/>
      <c r="AK11" s="42"/>
      <c r="AL11" s="42"/>
      <c r="AM11" s="42"/>
      <c r="AN11" s="42"/>
      <c r="AO11" s="42"/>
      <c r="AP11" s="50"/>
      <c r="AQ11" s="54" t="s">
        <v>61</v>
      </c>
      <c r="AR11" s="42"/>
      <c r="AS11" s="42"/>
    </row>
    <row r="12" spans="1:50" s="1" customFormat="1" ht="86.4" x14ac:dyDescent="0.3">
      <c r="A12" s="41" t="str">
        <f>[1]CB_Tous!A11</f>
        <v>CB-2019-09</v>
      </c>
      <c r="B12" s="1">
        <f>[1]CB_Tous!B11</f>
        <v>0</v>
      </c>
      <c r="C12" s="1">
        <f>[1]CB_Tous!C11</f>
        <v>0</v>
      </c>
      <c r="D12" s="1" t="str">
        <f>[1]CB_Tous!D11</f>
        <v>SFP</v>
      </c>
      <c r="E12" s="1" t="str">
        <f>[1]CB_Tous!E11</f>
        <v>Conservation et biodiversité</v>
      </c>
      <c r="F12" s="1" t="str">
        <f>[1]CB_Tous!F11</f>
        <v>DGGFH</v>
      </c>
      <c r="G12" s="1" t="str">
        <f>[1]CB_Tous!G11</f>
        <v>DEFTHA</v>
      </c>
      <c r="H12" s="1" t="str">
        <f>[1]CB_Tous!H11</f>
        <v>non</v>
      </c>
      <c r="I12" s="1" t="str">
        <f>[1]CB_Tous!I11</f>
        <v>5 ans</v>
      </c>
      <c r="J12" s="1" t="str">
        <f>[1]CB_Tous!J11</f>
        <v>4 ans sur 5</v>
      </c>
      <c r="K12" s="1" t="str">
        <f>[1]CB_Tous!K11</f>
        <v>En continu</v>
      </c>
      <c r="L12" s="1" t="str">
        <f>[1]CB_Tous!L11</f>
        <v>Projet ponctuel (durée déterminée, réalisé une seule fois, production de livrables, etc.)</v>
      </c>
      <c r="M12" s="32" t="str">
        <f>[1]CB_Tous!M11</f>
        <v>Mise en oeuvre du suivi de la biodiversité au Québec dans le cadre des changements climatiques</v>
      </c>
      <c r="N12" s="1" t="str">
        <f>[1]CB_Tous!N11</f>
        <v xml:space="preserve">Nous vivons actuellement une crise environnementale mondiale dont un enjeu majeur est le déclin de la biodiversité, en plus des impacts additionnels des changements climatiques (CC). Les conséquences seront importantes pour nos sociétés, car nous dépendons des services rendus par les écosystèmes.  La communauté scientifique fait état de la nécessité de se doter d’un système global de suivi de la biodiversité, similairement à ce qui existe actuellement pour suivre les CC (GIEC). L’instauration d’un suivi de la biodiversité est une des principales mesures d’adaptation aux CC valorisée à l’échelle internationale. Au Québec, bien qu’il existe plusieurs suivis spécifiques ceci n’est malheureusement pas suffisant. Dans ce contexte, il est impératif de se doter de moyens pour évaluer l’effet global des CC et de certaines autres pressions anthropiques sur la biodiversité afin d'identifier les enjeux qui en découlent. L’information générée par un tel suivi servira à soutenir une prise de décision éclairée et à être proactif dans la gestion et la conservation de la biodiversité, contribuant au bien-être et à la prospérité des Québécois. Dans le cadre du Plan d’action sur les changements climatiques 2013-2020 (PACC 13-20) le MFFP  et le ministère  de l’Environnement et de la Lutte contre les changements climatiques (MELCC) procèdent à la mise en œuvre d’un réseau de suivi de la biodiversité (ci-après Suivi BdQc) structuré et intégrateur qui s’étendrait dans tout le Québec. </v>
      </c>
      <c r="O12" s="1" t="str">
        <f>[1]CB_Tous!O11</f>
        <v xml:space="preserve">L’objectif du présent projet est de se doter de la capacité de suivre les changements de biodiversité dans les écosystèmes et ainsi, d’identifier des signes précurseurs de changements sur les espèces fauniques et leurs habitats afin de pouvoir adapter les politiques décisionnelles en temps opportun. À l’heure actuelle, plusieurs étapes de la mise en place du suivi BdQc ont été réalisées ou sont en cours de développement, soit : 1. définir les objectifs, 2. sélectionner les indicateurs de suivi, 3. déterminer les sites de suivi, 4. développer des outils de gestion et de traitement de données et 5. valoriser et communiquer les données. En 2016-2017, les premiers jalons du suivi BdQc ont permis à la DGGFH de peaufiner les différents protocoles. En 2018, nous avons étendu le suivi à 5 nouvelles régions avec la participation des équipes régionales du MFFP et à 4 parcs nationaux avec la participation de la Sépaq. Par le biais du Plan Nord, 4 secteurs ont aussi été couverts au Nunavik, impliquant différents partenaires. En 2019, nous allons continuer le partenariat avec 4 régions ayant débutées l'an passé (R07, R11, R16 et R10), et 4 régions additionnelles (R09, R01, R02, R15) et 4 parcs nationaux. Au Nunavik, nous visons entre 5  secteurs. </v>
      </c>
      <c r="P12" s="1" t="str">
        <f>[1]CB_Tous!P11</f>
        <v xml:space="preserve"> 1) La mise en place de nouvelles cellules du suivi de la biodiversité dans différentes régions est un livrable de l’Action 29.2.1 du PACC 13-20. 2) Les données récoltées seront  intégrées à un outil de gestion de données et  l’analyse automatisée de certains indicateurs de biodiversité sera présenté sur un portail. 3) À chaque année nous produisons une nouvelle version du document de mise en œuvre qui fait état des avancements annuels.  4) Différentes réalisations sont aussi prévues: ex. le développement d’algorithmes pour l'analyse automatisée d'images et d’enregistrements acoustiques (ex. chiroptères, anoures) et un projet de maîtrise analysant les donneés d'insectes, 5) un rapport final sera soumis en mars 2021.</v>
      </c>
      <c r="Q12" s="1" t="str">
        <f>[1]CB_Tous!Q11</f>
        <v>(À compléter ultérieurement, lors de la reddition de comptes)</v>
      </c>
      <c r="R12" s="1" t="str">
        <f>[1]CB_Tous!R11</f>
        <v>Anouk Simard</v>
      </c>
      <c r="S12" s="1">
        <f>[1]CB_Tous!S11</f>
        <v>0</v>
      </c>
      <c r="T12" s="1" t="str">
        <f>[1]CB_Tous!T11</f>
        <v>R-01</v>
      </c>
      <c r="U12" s="1" t="str">
        <f>[1]CB_Tous!U11</f>
        <v>Geneviève Bourget, Jasmin Michaud</v>
      </c>
      <c r="V12" s="1">
        <f>[1]CB_Tous!V11</f>
        <v>17</v>
      </c>
      <c r="W12" s="1">
        <f>[1]CB_Tous!W11</f>
        <v>3</v>
      </c>
      <c r="X12" s="1">
        <f>[1]CB_Tous!X11</f>
        <v>3</v>
      </c>
      <c r="Y12" s="1">
        <f>[1]CB_Tous!Y11</f>
        <v>0</v>
      </c>
      <c r="Z12" s="1">
        <f>[1]CB_Tous!Z11</f>
        <v>945</v>
      </c>
      <c r="AA12" s="1">
        <f>[1]CB_Tous!AA11</f>
        <v>5445</v>
      </c>
      <c r="AB12" s="1">
        <f>[1]CB_Tous!AB11</f>
        <v>0</v>
      </c>
      <c r="AC12" s="1">
        <f>[1]CB_Tous!AC11</f>
        <v>0</v>
      </c>
      <c r="AD12" s="1">
        <f>[1]CB_Tous!AD11</f>
        <v>4895</v>
      </c>
      <c r="AE12" s="1">
        <f>[1]CB_Tous!AE11</f>
        <v>382</v>
      </c>
      <c r="AF12" s="1">
        <f>[1]CB_Tous!AF11</f>
        <v>550</v>
      </c>
      <c r="AG12" s="1">
        <f>[1]CB_Tous!AG11</f>
        <v>550</v>
      </c>
      <c r="AH12" s="1">
        <f>[1]CB_Tous!AH11</f>
        <v>932</v>
      </c>
      <c r="AI12" s="1" t="str">
        <f>[1]CB_Tous!AI11</f>
        <v>C</v>
      </c>
      <c r="AJ12" s="48" t="s">
        <v>61</v>
      </c>
      <c r="AK12" s="42"/>
      <c r="AL12" s="42"/>
      <c r="AM12" s="42"/>
      <c r="AN12" s="42"/>
      <c r="AO12" s="42"/>
      <c r="AP12" s="50" t="s">
        <v>103</v>
      </c>
      <c r="AQ12" s="54" t="s">
        <v>61</v>
      </c>
      <c r="AR12" s="47" t="s">
        <v>60</v>
      </c>
      <c r="AS12" s="50" t="s">
        <v>171</v>
      </c>
    </row>
    <row r="13" spans="1:50" s="1" customFormat="1" ht="28.8" hidden="1" x14ac:dyDescent="0.3">
      <c r="A13" s="1" t="str">
        <f>[1]CB_Tous!A12</f>
        <v>CB-2019-10</v>
      </c>
      <c r="B13" s="1">
        <f>[1]CB_Tous!B12</f>
        <v>0</v>
      </c>
      <c r="C13" s="1" t="str">
        <f>[1]CB_Tous!C12</f>
        <v>x</v>
      </c>
      <c r="D13" s="1" t="str">
        <f>[1]CB_Tous!D12</f>
        <v>SOR</v>
      </c>
      <c r="E13" s="1" t="str">
        <f>[1]CB_Tous!E12</f>
        <v>Conservation et biodiversité</v>
      </c>
      <c r="F13" s="1" t="str">
        <f>[1]CB_Tous!F12</f>
        <v>Secteur sud-ouest</v>
      </c>
      <c r="G13" s="1" t="str">
        <f>[1]CB_Tous!G12</f>
        <v>R-07 Outaouais</v>
      </c>
      <c r="H13" s="1" t="str">
        <f>[1]CB_Tous!H12</f>
        <v>non</v>
      </c>
      <c r="I13" s="1" t="str">
        <f>[1]CB_Tous!I12</f>
        <v>2 ans</v>
      </c>
      <c r="J13" s="1" t="str">
        <f>[1]CB_Tous!J12</f>
        <v>Dernière année</v>
      </c>
      <c r="K13" s="1" t="str">
        <f>[1]CB_Tous!K12</f>
        <v>En continu</v>
      </c>
      <c r="L13" s="1" t="str">
        <f>[1]CB_Tous!L12</f>
        <v>Projet ponctuel (durée déterminée, réalisé une seule fois, production de livrables, etc.)</v>
      </c>
      <c r="M13" s="32" t="str">
        <f>[1]CB_Tous!M12</f>
        <v>Protocole relatif à la protection de la rainette faux-grillon de l'Ouest sur le territoire de la Ville de Gatineau</v>
      </c>
      <c r="N13" s="1" t="str">
        <f>[1]CB_Tous!N12</f>
        <v xml:space="preserve">Dans le cadre du processus ayant mené à l’émission du certificat d’autorisation permettant la construction du complexe quatre glaces du secteur de la Cité, la Ville de Gatineau, le Ministère de l’Environnement et de la Lutte contre les changements climatiques (MELCC) et le Ministère des Forêts, de la Faune et des Parcs (MFFP) ont signé le « Protocole relatif à la protection de la rainette faux-grillon de l’Ouest (RFG) sur le territoire de la Ville de Gatineau ».
Par ce protocole, la Ville de Gatineau convient qu’elle mettra en œuvre des mesures concrètes afin d’assurer la préservation et la pérennité des habitats et des populations de la RFG dans le but de renverser le déclin de l’espèce sur son territoire. Le MELCC et le MFFP accompagneront la Ville de Gatineau dans l’atteinte des objectifs du protocole, tout en respectant les champs d’application de leur législation respective.
</v>
      </c>
      <c r="O13" s="1" t="str">
        <f>[1]CB_Tous!O12</f>
        <v xml:space="preserve">Objectifs du protocole d'entente:
1. À partir des connaissances existantes sur les habitats et les populations de la rainette faux-grillon de l'Ouest, établir un portrait et un diagnostic de l'état de l'espèce sur le territoire et convenir des actions de protection, de restauration, de création de nouveaux habitats et de suivi des populations et habitats, ainsi que celles d'acquisition additionnelle de connaissances, qui devront être réalisées afin de maintenir l'état et le nombre de métapopulations de cette espèce sur le territoire de la Ville de Gatineau; La documentation des occurrences (populations) fait l'objet d'un projet en cours au CDPNQ (P. Lamarre et coll). La connaissance générée dans le cadre de ce projet du CDPNQ servira donc au présent objectif de diagnostic. Ainsi, le travail requis pour cet objectif ne constitue pas entièrement un ajout à la charge de travail puisqu'il figure déjà à la programmation de la DEFTHA.
2. La mise en place de mesures concrètes par la Ville de Gatineau sur son territoire d'ici les 24 prochains mois afin de protéger les habitats et les populations de la rainette faux-grillon de l'Ouest.
3. Évaluer les coûts, les sources et les modalités de financement des mesures convenues au point 1. </v>
      </c>
      <c r="P13" s="1" t="str">
        <f>[1]CB_Tous!P12</f>
        <v>Un portrait et un plan d'action de protection de la rainette faux-grillon de l'Ouest sur le territoire de la Ville de Gatineau sont attendus pour fin janvier 2019. Le suivi de la rainette faux-grillon de l'Ouest est prévu par le MFFP en 2019 pour documenter sa présence ou son absence dans certains secteurs (ou occurrences). Enfin, la mise en place de mesures concrètes par la Ville de Gatineau sur son territoire est attendue d'ici janvier 2020 afin de protéger les habitats et les populations de la rainette faux-grillon de l'Ouest.</v>
      </c>
      <c r="Q13" s="1" t="str">
        <f>[1]CB_Tous!Q12</f>
        <v>(À compléter ultérieurement, lors de la reddition de comptes)</v>
      </c>
      <c r="R13" s="1" t="str">
        <f>[1]CB_Tous!R12</f>
        <v>Anaïs Courteille</v>
      </c>
      <c r="S13" s="1" t="str">
        <f>[1]CB_Tous!S12</f>
        <v>R-07 Outaouais</v>
      </c>
      <c r="T13" s="1" t="str">
        <f>[1]CB_Tous!T12</f>
        <v>NA</v>
      </c>
      <c r="U13" s="1" t="str">
        <f>[1]CB_Tous!U12</f>
        <v>NA</v>
      </c>
      <c r="V13" s="1">
        <f>[1]CB_Tous!V12</f>
        <v>0</v>
      </c>
      <c r="W13" s="1">
        <f>[1]CB_Tous!W12</f>
        <v>0</v>
      </c>
      <c r="X13" s="1">
        <f>[1]CB_Tous!X12</f>
        <v>0</v>
      </c>
      <c r="Y13" s="1">
        <f>[1]CB_Tous!Y12</f>
        <v>0</v>
      </c>
      <c r="Z13" s="1">
        <f>[1]CB_Tous!Z12</f>
        <v>0</v>
      </c>
      <c r="AA13" s="1">
        <f>[1]CB_Tous!AA12</f>
        <v>0</v>
      </c>
      <c r="AB13" s="1">
        <f>[1]CB_Tous!AB12</f>
        <v>0</v>
      </c>
      <c r="AC13" s="1">
        <f>[1]CB_Tous!AC12</f>
        <v>0</v>
      </c>
      <c r="AD13" s="1">
        <f>[1]CB_Tous!AD12</f>
        <v>0</v>
      </c>
      <c r="AE13" s="1">
        <f>[1]CB_Tous!AE12</f>
        <v>0</v>
      </c>
      <c r="AF13" s="1">
        <f>[1]CB_Tous!AF12</f>
        <v>0</v>
      </c>
      <c r="AG13" s="1">
        <f>[1]CB_Tous!AG12</f>
        <v>0</v>
      </c>
      <c r="AH13" s="1">
        <f>[1]CB_Tous!AH12</f>
        <v>0</v>
      </c>
      <c r="AI13" s="1" t="str">
        <f>[1]CB_Tous!AI12</f>
        <v>NA</v>
      </c>
      <c r="AJ13" s="42"/>
      <c r="AK13" s="42"/>
      <c r="AL13" s="42"/>
      <c r="AM13" s="42"/>
      <c r="AN13" s="42"/>
      <c r="AO13" s="42"/>
      <c r="AP13" s="50"/>
      <c r="AQ13" s="54" t="s">
        <v>61</v>
      </c>
      <c r="AR13" s="42"/>
      <c r="AS13" s="42"/>
    </row>
    <row r="14" spans="1:50" s="1" customFormat="1" ht="28.8" hidden="1" x14ac:dyDescent="0.3">
      <c r="A14" s="1" t="str">
        <f>[1]CB_Tous!A13</f>
        <v>CB-2019-11</v>
      </c>
      <c r="B14" s="1">
        <f>[1]CB_Tous!B13</f>
        <v>0</v>
      </c>
      <c r="C14" s="1" t="str">
        <f>[1]CB_Tous!C13</f>
        <v>x</v>
      </c>
      <c r="D14" s="1" t="str">
        <f>[1]CB_Tous!D13</f>
        <v>SOR</v>
      </c>
      <c r="E14" s="1" t="str">
        <f>[1]CB_Tous!E13</f>
        <v>Conservation et biodiversité</v>
      </c>
      <c r="F14" s="1" t="str">
        <f>[1]CB_Tous!F13</f>
        <v>Secteur sud-ouest</v>
      </c>
      <c r="G14" s="1" t="str">
        <f>[1]CB_Tous!G13</f>
        <v>R-07 Outaouais</v>
      </c>
      <c r="H14" s="1" t="str">
        <f>[1]CB_Tous!H13</f>
        <v>non</v>
      </c>
      <c r="I14" s="1" t="str">
        <f>[1]CB_Tous!I13</f>
        <v>Projet récurrent</v>
      </c>
      <c r="J14" s="1" t="str">
        <f>[1]CB_Tous!J13</f>
        <v>Projet récurrent</v>
      </c>
      <c r="K14" s="1" t="str">
        <f>[1]CB_Tous!K13</f>
        <v>Mai</v>
      </c>
      <c r="L14" s="1" t="str">
        <f>[1]CB_Tous!L13</f>
        <v>Suivi récurrent (travaux de terrain, acquisition de données, rapport d'activité, etc.)</v>
      </c>
      <c r="M14" s="32" t="str">
        <f>[1]CB_Tous!M13</f>
        <v xml:space="preserve">Estimé de la population de la tortue des bois dans un habitat faunique légal de la rivière Coulonge </v>
      </c>
      <c r="N14" s="1" t="str">
        <f>[1]CB_Tous!N13</f>
        <v>La tortue des bois est une espèce désignée vulnérable au Québec. Sur une base quinquennale, un estimé du nombre de tortues est prévu sur différentes rivières au Québec afin de documenter l'état des populations. Ce projet s'inscrit dans un objectif visé par l'Équipe de rétablissement des tortues, qui est de mettre en place un réseau de populations témoins dans la province. La rivière Coulonge, en Outaouais, a été identifiée pour faire partie de ce réseau. Plusieurs habitats fauniques de la tortue des bois ont été légalement désignés sur cette rivière. Un estimé du nombre de tortues est prévu afin de documenter l'état de population de la tortue des bois sur cette rivière.</v>
      </c>
      <c r="O14" s="1" t="str">
        <f>[1]CB_Tous!O13</f>
        <v xml:space="preserve">Les objectifs du suivi de la population de tortue des bois sont les suivants:
1. Effectuer un estimé de la population de tortue des bois dans la rivière Coulonge (inventaire mené conjointemant avec différents partenaires);
2. Intégrer les données à la base de données BORAQ et au CDPNQ (les données obtenues sur le terrain seront saisies et transmises au central);
3. Suivre une population où ont lieu des opérations forestières en terre publique et où un chemin a été construit dans l'habitat (avec dérogation et mesure d'atténuation) 
4. Contribuer au réseau de populations témoins de la tortue des bois dans la province. 
</v>
      </c>
      <c r="P14" s="1" t="str">
        <f>[1]CB_Tous!P13</f>
        <v xml:space="preserve">Les livrables sont la réalisation d'un inventaire (mai 2019), la saisie et l'envoi des données au responsable de la base de données BORAQ (décembre 2019) et l'analyse statistique (SCBMH) pour estimer la taille de la population (février 2020).
</v>
      </c>
      <c r="Q14" s="1" t="str">
        <f>[1]CB_Tous!Q13</f>
        <v>(À compléter ultérieurement, lors de la reddition de comptes)</v>
      </c>
      <c r="R14" s="1" t="str">
        <f>[1]CB_Tous!R13</f>
        <v>Anaïs Courteille</v>
      </c>
      <c r="S14" s="1" t="str">
        <f>[1]CB_Tous!S13</f>
        <v>R-07 Outaouais</v>
      </c>
      <c r="T14" s="1" t="str">
        <f>[1]CB_Tous!T13</f>
        <v>NA</v>
      </c>
      <c r="U14" s="1" t="str">
        <f>[1]CB_Tous!U13</f>
        <v>NA</v>
      </c>
      <c r="V14" s="1">
        <f>[1]CB_Tous!V13</f>
        <v>0</v>
      </c>
      <c r="W14" s="1">
        <f>[1]CB_Tous!W13</f>
        <v>0</v>
      </c>
      <c r="X14" s="1">
        <f>[1]CB_Tous!X13</f>
        <v>0</v>
      </c>
      <c r="Y14" s="1">
        <f>[1]CB_Tous!Y13</f>
        <v>0</v>
      </c>
      <c r="Z14" s="1">
        <f>[1]CB_Tous!Z13</f>
        <v>0</v>
      </c>
      <c r="AA14" s="1">
        <f>[1]CB_Tous!AA13</f>
        <v>0</v>
      </c>
      <c r="AB14" s="1">
        <f>[1]CB_Tous!AB13</f>
        <v>0</v>
      </c>
      <c r="AC14" s="1">
        <f>[1]CB_Tous!AC13</f>
        <v>0</v>
      </c>
      <c r="AD14" s="1">
        <f>[1]CB_Tous!AD13</f>
        <v>0</v>
      </c>
      <c r="AE14" s="1">
        <f>[1]CB_Tous!AE13</f>
        <v>0</v>
      </c>
      <c r="AF14" s="1">
        <f>[1]CB_Tous!AF13</f>
        <v>0</v>
      </c>
      <c r="AG14" s="1">
        <f>[1]CB_Tous!AG13</f>
        <v>0</v>
      </c>
      <c r="AH14" s="1">
        <f>[1]CB_Tous!AH13</f>
        <v>0</v>
      </c>
      <c r="AI14" s="1" t="str">
        <f>[1]CB_Tous!AI13</f>
        <v>NA</v>
      </c>
      <c r="AJ14" s="42"/>
      <c r="AK14" s="42"/>
      <c r="AL14" s="42"/>
      <c r="AM14" s="42"/>
      <c r="AN14" s="42"/>
      <c r="AO14" s="42"/>
      <c r="AP14" s="50"/>
      <c r="AQ14" s="54" t="s">
        <v>61</v>
      </c>
      <c r="AR14" s="42"/>
      <c r="AS14" s="42"/>
    </row>
    <row r="15" spans="1:50" s="1" customFormat="1" ht="28.8" x14ac:dyDescent="0.3">
      <c r="A15" s="41" t="str">
        <f>[1]CB_Tous!A14</f>
        <v>CB-2019-12</v>
      </c>
      <c r="B15" s="1">
        <f>[1]CB_Tous!B14</f>
        <v>0</v>
      </c>
      <c r="C15" s="1" t="str">
        <f>[1]CB_Tous!C14</f>
        <v>x</v>
      </c>
      <c r="D15" s="1" t="str">
        <f>[1]CB_Tous!D14</f>
        <v>SOR</v>
      </c>
      <c r="E15" s="1" t="str">
        <f>[1]CB_Tous!E14</f>
        <v>Conservation et biodiversité</v>
      </c>
      <c r="F15" s="1" t="str">
        <f>[1]CB_Tous!F14</f>
        <v>Secteur sud-est</v>
      </c>
      <c r="G15" s="1" t="str">
        <f>[1]CB_Tous!G14</f>
        <v>R-01 Bas-Saint-Laurent</v>
      </c>
      <c r="H15" s="1">
        <f>[1]CB_Tous!H14</f>
        <v>0</v>
      </c>
      <c r="I15" s="1" t="str">
        <f>[1]CB_Tous!I14</f>
        <v>5 ans</v>
      </c>
      <c r="J15" s="1" t="str">
        <f>[1]CB_Tous!J14</f>
        <v>2 ans sur 5</v>
      </c>
      <c r="K15" s="1" t="str">
        <f>[1]CB_Tous!K14</f>
        <v>Mai</v>
      </c>
      <c r="L15" s="1" t="str">
        <f>[1]CB_Tous!L14</f>
        <v>Projet ponctuel (durée déterminée, réalisé une seule fois, production de livrables, etc.)</v>
      </c>
      <c r="M15" s="32" t="str">
        <f>[1]CB_Tous!M14</f>
        <v>Activités de rétablissement de la population de mulettes-perlières de l'Est en amont du lac Matane.</v>
      </c>
      <c r="N15" s="1" t="str">
        <f>[1]CB_Tous!N14</f>
        <v>La mulette-perlière de l'Est est une espèce de bivalve susceptible d'être désignée menacée ou vulnérable. Afin de compléter leur cycle vital, les mulettes-perlières de l'Est doivent obligatoirement être en présence de saumon atlantique ou une autre espèce de salmonidé compatible. Or, depuis la construction du barrage du lac Matane en 1995, une population de mulettes-perlières de l'Est établie en amont sur la rivière Matane, est coupée de tout contact avec le saumon atlantique. Les inventaires réalisés par le MFFP en 2010 et 2016, indiquent clairement l'absence  totale de mulettes de moins de vingt ans, confirmant l'incapacité des mulettes d'accomplir leur cycle vital. L'habitat de la rivière Matane en amont du barrage est d'excellente qualité et la densité de la population est suffisante pour assurer sa survie, si l'accès du saumon est rétabli. Les densités recueillies en 2010 et 2016 aux mêmes sites indiquent une baisse importante de la densité en 2016. La mulettes-perlière de l'Est est une espèce longévive. Environ 20 ans sont nécessaires pour générer un adulte reproducteur. Pour les prochaines décennies, tout indique que les densités vont continuer de diminuer, à moins que différentes actions pour relancer le cycle de reproduction des mulettes soient mises en place (rétablir la présence du saumon, mise en contact de glochidies avec des saumons, etc.).</v>
      </c>
      <c r="O15" s="1" t="str">
        <f>[1]CB_Tous!O14</f>
        <v xml:space="preserve">L'objectif principal du projet est de rétablir la présence de jeunes saumons en amont du barrage du lac Matane afin de rétablir le cycle reproducteur de mulettes-perlières de l'Est. Comme les glochidies tendent à s'enkyster préférablement sur de jeunes saumons (0+, 1+), les actions doivent nécessairement favoriser la présence de saumons juvéniles en amont du barrage. En 2017, les saumons de la rivière Matane ont été intégrés au plan de production piscicole à la pisciculture de Tadoussac. Les ensemencements des premiers alevins issus de la pisciculture ont eu lieu à l'été 2018. L'année 2019 représente la deuxième année d'ensemencement. Les alevins sont déversés en amont du lac Matane dans les endroits où les colonies de mulettes sont présentes. Pour évaluer le succès d'inoculation par les mulettes, des tacons seront prélevés par la pêche à l'électricité au cours de l'automne. Le but est d'évaluer visuellement la présence de glochidies enkystées dans les branchies des jeunes poissons, ce qui permettra d'évaluer l'efficacité des interventions.  En lien avec la fiche CB-2019-21 des actions seront réalisées pour documenter de la période où les mulettes libèrent les glochidies et évaluer pour divers sites, si la qualité du substrat  permet le développement des juvéniles. Ces informations seront utiles dans les prochaines années pour maximiser les chances de succès de rétablissement des mulettes. </v>
      </c>
      <c r="P15" s="1" t="str">
        <f>[1]CB_Tous!P14</f>
        <v xml:space="preserve">Mars 2020: Production d'un rapport précisant les efforts d'ensemencements de saumons déployés en 2019, une évaluation du succès des opérations d'ensemencement et d'inoculation par les mulettes (glochidies enkystées sur les branchies des saumons juvéniles). </v>
      </c>
      <c r="Q15" s="1" t="str">
        <f>[1]CB_Tous!Q14</f>
        <v>(À compléter ultérieurement, lors de la reddition de comptes)</v>
      </c>
      <c r="R15" s="1" t="str">
        <f>[1]CB_Tous!R14</f>
        <v>Geneviève Bourget (DGFa-01)</v>
      </c>
      <c r="S15" s="1">
        <f>[1]CB_Tous!S14</f>
        <v>0</v>
      </c>
      <c r="T15" s="1" t="str">
        <f>[1]CB_Tous!T14</f>
        <v>R-01</v>
      </c>
      <c r="U15" s="1" t="str">
        <f>[1]CB_Tous!U14</f>
        <v>Geneviève Bourget</v>
      </c>
      <c r="V15" s="1">
        <f>[1]CB_Tous!V14</f>
        <v>12</v>
      </c>
      <c r="W15" s="1">
        <f>[1]CB_Tous!W14</f>
        <v>10</v>
      </c>
      <c r="X15" s="1">
        <f>[1]CB_Tous!X14</f>
        <v>6</v>
      </c>
      <c r="Y15" s="1">
        <f>[1]CB_Tous!Y14</f>
        <v>2</v>
      </c>
      <c r="Z15" s="1">
        <f>[1]CB_Tous!Z14</f>
        <v>2510</v>
      </c>
      <c r="AA15" s="1">
        <f>[1]CB_Tous!AA14</f>
        <v>8130</v>
      </c>
      <c r="AB15" s="1">
        <f>[1]CB_Tous!AB14</f>
        <v>0</v>
      </c>
      <c r="AC15" s="1">
        <f>[1]CB_Tous!AC14</f>
        <v>0</v>
      </c>
      <c r="AD15" s="1">
        <f>[1]CB_Tous!AD14</f>
        <v>8130</v>
      </c>
      <c r="AE15" s="1">
        <f>[1]CB_Tous!AE14</f>
        <v>1100</v>
      </c>
      <c r="AF15" s="1">
        <f>[1]CB_Tous!AF14</f>
        <v>0</v>
      </c>
      <c r="AG15" s="1">
        <f>[1]CB_Tous!AG14</f>
        <v>0</v>
      </c>
      <c r="AH15" s="1">
        <f>[1]CB_Tous!AH14</f>
        <v>1100</v>
      </c>
      <c r="AI15" s="1" t="str">
        <f>[1]CB_Tous!AI14</f>
        <v>C</v>
      </c>
      <c r="AJ15" s="47" t="s">
        <v>59</v>
      </c>
      <c r="AK15" s="42"/>
      <c r="AL15" s="42"/>
      <c r="AM15" s="42"/>
      <c r="AN15" s="42"/>
      <c r="AO15" s="42"/>
      <c r="AP15" s="50"/>
      <c r="AQ15" s="54" t="s">
        <v>61</v>
      </c>
      <c r="AR15" s="47" t="s">
        <v>60</v>
      </c>
      <c r="AS15" s="50"/>
    </row>
    <row r="16" spans="1:50" s="1" customFormat="1" ht="27.6" x14ac:dyDescent="0.3">
      <c r="A16" s="41" t="str">
        <f>[1]CB_Tous!A15</f>
        <v>CB-2019-13</v>
      </c>
      <c r="B16" s="1">
        <f>[1]CB_Tous!B15</f>
        <v>0</v>
      </c>
      <c r="C16" s="1">
        <f>[1]CB_Tous!C15</f>
        <v>0</v>
      </c>
      <c r="D16" s="1" t="str">
        <f>[1]CB_Tous!D15</f>
        <v>SFP</v>
      </c>
      <c r="E16" s="1" t="str">
        <f>[1]CB_Tous!E15</f>
        <v>Conservation et biodiversité</v>
      </c>
      <c r="F16" s="1" t="str">
        <f>[1]CB_Tous!F15</f>
        <v>DGGFH</v>
      </c>
      <c r="G16" s="1" t="str">
        <f>[1]CB_Tous!G15</f>
        <v>DEFTHA</v>
      </c>
      <c r="H16" s="1">
        <f>[1]CB_Tous!H15</f>
        <v>0</v>
      </c>
      <c r="I16" s="1" t="str">
        <f>[1]CB_Tous!I15</f>
        <v>Projet récurrent</v>
      </c>
      <c r="J16" s="1" t="str">
        <f>[1]CB_Tous!J15</f>
        <v>Projet récurrent</v>
      </c>
      <c r="K16" s="1" t="str">
        <f>[1]CB_Tous!K15</f>
        <v>Avril</v>
      </c>
      <c r="L16" s="1" t="str">
        <f>[1]CB_Tous!L15</f>
        <v>Suivi récurrent (travaux de terrain, acquisition de données, rapport d'activité, etc.)</v>
      </c>
      <c r="M16" s="32" t="str">
        <f>[1]CB_Tous!M15</f>
        <v>Suivi de la nidification et de la productivité de l'aigle royal (et du faucon pèlerin) au Québec</v>
      </c>
      <c r="N16" s="1" t="str">
        <f>[1]CB_Tous!N15</f>
        <v>En raison de leur faible abondance, l’aigle royal et le faucon pèlerin sont désignés vulnérable et font l’objet de plans de rétablissement. Pour répondre aux priorités des plans, il est nécessaire d'acquérir une meilleure connaissance de la répartition de ces espèces, des tendances des populations et de la sélection d’habitat. 
Afin de répondre à ces priorités d’acquisition de connaissances, le MFFP a mis en place dès 2009 un programme d’étude national sur l’espèce, qui comporte deux volets. Le premier vise à documenter la productivité des nids de l’espèce, un indicateur important de la tendance d’une population. Le second volet vise à comprendre l’utilisation de l’habitat par l’espèce, tant sur ses aires de nidification que le long de son corridor migratoire qui s’étend jusqu’aux États-Unis.
Les données colligées au cours de de ce projet, seront analysées dans le cadre d’un doctorat (déjà débuté) cosupervisé par un professeur de l’université de Moncton et un chercheur du MFFP. Les livrables permettront de supporter plusieurs des actions prioritaires identifiées dans le plan de rétablissement et également de supporter le personnel du MFFP lors des études d’impacts de projets de développement.</v>
      </c>
      <c r="O16" s="1" t="str">
        <f>[1]CB_Tous!O15</f>
        <v>-Effectuer le suivi de la nidification et documenter la productivité de l'aigle royal au Québec.
- Intégrer les données à SOS-POP.
- Dans la région Nord-du-Québec uniquement : installer 10 émetteurs télémétriques sur des individus adultes en 2019.
Pour le faucon pèlerin:
-Effectuer le suivi de la nidification de quelques nids témoin dans certaines régions</v>
      </c>
      <c r="P16" s="1" t="str">
        <f>[1]CB_Tous!P15</f>
        <v>Inventaires complétés
Données saisies et envoyées au chargé de projet et à SOS-Pop
Émetteurs installés sur les individus</v>
      </c>
      <c r="Q16" s="1" t="str">
        <f>[1]CB_Tous!Q15</f>
        <v>(À compléter ultérieurement, lors de la reddition de comptes)</v>
      </c>
      <c r="R16" s="1" t="str">
        <f>[1]CB_Tous!R15</f>
        <v>Jérôme Lemaître</v>
      </c>
      <c r="S16" s="1">
        <f>[1]CB_Tous!S15</f>
        <v>0</v>
      </c>
      <c r="T16" s="1" t="str">
        <f>[1]CB_Tous!T15</f>
        <v>R-01</v>
      </c>
      <c r="U16" s="1" t="str">
        <f>[1]CB_Tous!U15</f>
        <v>Geneviève Bourget, Jasmin Michaud</v>
      </c>
      <c r="V16" s="1">
        <f>[1]CB_Tous!V15</f>
        <v>13</v>
      </c>
      <c r="W16" s="1">
        <f>[1]CB_Tous!W15</f>
        <v>5</v>
      </c>
      <c r="X16" s="1">
        <f>[1]CB_Tous!X15</f>
        <v>8</v>
      </c>
      <c r="Y16" s="1">
        <f>[1]CB_Tous!Y15</f>
        <v>0</v>
      </c>
      <c r="Z16" s="1">
        <f>[1]CB_Tous!Z15</f>
        <v>2520</v>
      </c>
      <c r="AA16" s="1">
        <f>[1]CB_Tous!AA15</f>
        <v>6800</v>
      </c>
      <c r="AB16" s="1">
        <f>[1]CB_Tous!AB15</f>
        <v>0</v>
      </c>
      <c r="AC16" s="1">
        <f>[1]CB_Tous!AC15</f>
        <v>0</v>
      </c>
      <c r="AD16" s="1">
        <f>[1]CB_Tous!AD15</f>
        <v>6800</v>
      </c>
      <c r="AE16" s="1">
        <f>[1]CB_Tous!AE15</f>
        <v>850</v>
      </c>
      <c r="AF16" s="1">
        <f>[1]CB_Tous!AF15</f>
        <v>0</v>
      </c>
      <c r="AG16" s="1">
        <f>[1]CB_Tous!AG15</f>
        <v>0</v>
      </c>
      <c r="AH16" s="1">
        <f>[1]CB_Tous!AH15</f>
        <v>850</v>
      </c>
      <c r="AI16" s="1" t="str">
        <f>[1]CB_Tous!AI15</f>
        <v>C</v>
      </c>
      <c r="AJ16" s="47" t="s">
        <v>59</v>
      </c>
      <c r="AK16" s="42"/>
      <c r="AL16" s="42"/>
      <c r="AM16" s="42"/>
      <c r="AN16" s="42"/>
      <c r="AO16" s="42"/>
      <c r="AP16" s="50"/>
      <c r="AQ16" s="54" t="s">
        <v>61</v>
      </c>
      <c r="AR16" s="47" t="s">
        <v>60</v>
      </c>
      <c r="AS16" s="50"/>
    </row>
    <row r="17" spans="1:45" s="1" customFormat="1" ht="27.6" hidden="1" x14ac:dyDescent="0.3">
      <c r="A17" s="1" t="str">
        <f>[1]CB_Tous!A16</f>
        <v>CB-2019-14</v>
      </c>
      <c r="B17" s="1" t="str">
        <f>[1]CB_Tous!B16</f>
        <v>x</v>
      </c>
      <c r="C17" s="1">
        <f>[1]CB_Tous!C16</f>
        <v>0</v>
      </c>
      <c r="D17" s="1" t="str">
        <f>[1]CB_Tous!D16</f>
        <v>SFP</v>
      </c>
      <c r="E17" s="1" t="str">
        <f>[1]CB_Tous!E16</f>
        <v>Conservation et biodiversité</v>
      </c>
      <c r="F17" s="1" t="str">
        <f>[1]CB_Tous!F16</f>
        <v>DGGFH</v>
      </c>
      <c r="G17" s="1" t="str">
        <f>[1]CB_Tous!G16</f>
        <v>DEFTHA</v>
      </c>
      <c r="H17" s="1" t="str">
        <f>[1]CB_Tous!H16</f>
        <v>non</v>
      </c>
      <c r="I17" s="1" t="str">
        <f>[1]CB_Tous!I16</f>
        <v>Projet récurrent</v>
      </c>
      <c r="J17" s="1" t="str">
        <f>[1]CB_Tous!J16</f>
        <v>Projet récurrent</v>
      </c>
      <c r="K17" s="1" t="str">
        <f>[1]CB_Tous!K16</f>
        <v>En continu</v>
      </c>
      <c r="L17" s="1">
        <f>[1]CB_Tous!L16</f>
        <v>0</v>
      </c>
      <c r="M17" s="32" t="str">
        <f>[1]CB_Tous!M16</f>
        <v>Contribution financière pour des activités de conservation en herpétofaune</v>
      </c>
      <c r="N17" s="1" t="str">
        <f>[1]CB_Tous!N16</f>
        <v xml:space="preserve">Le projet vise à soutenir des organismes qui réalisent des actions de conservation en herpétofaune (suivi des populations, gestion des données nécessaires à la conservation des ampĥibiens et des reptiles, aménagements et restauration d'habitats). Cette somme serait répartie entre divers organismes qui réalisent chacun un projet clé en conservation de l'herpétofaune et qui contribuent à la mise en oeuvre d'actions de rétablissement et à la réalisation de la mission faunique du ministère des Forêts, de la Faune et des Parcs (MFFP). Par exemple, les suivis de population d'anoures permettent de quantifier la tendance des populations et ainsi poser un diagnostic sur l'état des populations, alors que la plateforme Carapace sert à répertorier les points chauds de mortalité de tortues sur les routes afin de cibler des endroits propices à des aménagements visant à atténuer cette menace. Or, pour ces organismes oeuvrant en conservation, la recherche de financement permettant d'assurer la réalisation de leurs travaux constitue chaque année un défi. Certaines activités récurrentes, comme le suivi de populations, sont particulièrement difficiles à financer par l'entremise de programmes destinés aux espèces en situation précaire. L'arrêt ou la diminution de leurs activités peut avoir un impact important sur la réalisation des mandats du MFFP, dont le suivi de l'état des populations fauniques. Cela peut également réduire la mise en oeuvre des actions inscrites aux plans de rétablissement des espèces vulnérables ou menacées. </v>
      </c>
      <c r="O17" s="1" t="str">
        <f>[1]CB_Tous!O16</f>
        <v xml:space="preserve">Depuis deux ans (2017-2018 et 2018-2019), le MFFP a soutenu financièrement différents organismes de conservation en herpétofaune pour une somme annuelle entre 55k et 60k$. Ces organismes sont: Société d'histoire naturelle de la Vallée du Saint-Laurent (route d'écoute d'anoures, Atlas des amphibiens et reptiles du Québec), Conservation de la nature Canada (plateforme Carapace pour la signalisation des tortues sur les routes), Ciel et Terre (conservation et aménagement de corridors fauniques pour la rainette faux-grillon) et Zoo de Granby (suivi de ponte de la tortue-molle à épines et stratégie de marketing social pour la tortue-molle à épines ). L'objectif pour 2019-2020 est de poursuivre cet appui auprès de tels organismes afin d'augmenter notre niveau de connaissance sur les espèces d'amphibiens et reptiles à statut précaire et de poursuivre les actions de conservation définis aux différents plans de rétablissement.  </v>
      </c>
      <c r="P17" s="1" t="str">
        <f>[1]CB_Tous!P16</f>
        <v>En début d'année 2019-2020: Recommander au ministère des Forêts, de la Faune et des Parcs d'octroyer une aide financière à quelques organismes clés en conservation de l'herpétofaune, en considérant la contribution relative des organismes et de leurs projets à l'atteinte des objectifs de rétablissement des espèces d'amphibiens et de reptiles menacées ou vulnérables et à la réalisation d'activités importantes pour la mission faunique du MFFP. Consulter les responsables régionaux associés aux projets des organismes.</v>
      </c>
      <c r="Q17" s="1" t="str">
        <f>[1]CB_Tous!Q16</f>
        <v>(À compléter ultérieurement, lors de la reddition de comptes)</v>
      </c>
      <c r="R17" s="1" t="str">
        <f>[1]CB_Tous!R16</f>
        <v>Catherine Doucet</v>
      </c>
      <c r="S17" s="1" t="str">
        <f>[1]CB_Tous!S16</f>
        <v>DEFTHA</v>
      </c>
      <c r="T17" s="1" t="str">
        <f>[1]CB_Tous!T16</f>
        <v>NA</v>
      </c>
      <c r="U17" s="1" t="str">
        <f>[1]CB_Tous!U16</f>
        <v>NA</v>
      </c>
      <c r="V17" s="1">
        <f>[1]CB_Tous!V16</f>
        <v>0</v>
      </c>
      <c r="W17" s="1">
        <f>[1]CB_Tous!W16</f>
        <v>0</v>
      </c>
      <c r="X17" s="1">
        <f>[1]CB_Tous!X16</f>
        <v>0</v>
      </c>
      <c r="Y17" s="1">
        <f>[1]CB_Tous!Y16</f>
        <v>0</v>
      </c>
      <c r="Z17" s="1">
        <f>[1]CB_Tous!Z16</f>
        <v>0</v>
      </c>
      <c r="AA17" s="1">
        <f>[1]CB_Tous!AA16</f>
        <v>0</v>
      </c>
      <c r="AB17" s="1">
        <f>[1]CB_Tous!AB16</f>
        <v>0</v>
      </c>
      <c r="AC17" s="1">
        <f>[1]CB_Tous!AC16</f>
        <v>0</v>
      </c>
      <c r="AD17" s="1">
        <f>[1]CB_Tous!AD16</f>
        <v>0</v>
      </c>
      <c r="AE17" s="1">
        <f>[1]CB_Tous!AE16</f>
        <v>0</v>
      </c>
      <c r="AF17" s="1">
        <f>[1]CB_Tous!AF16</f>
        <v>0</v>
      </c>
      <c r="AG17" s="1">
        <f>[1]CB_Tous!AG16</f>
        <v>0</v>
      </c>
      <c r="AH17" s="1">
        <f>[1]CB_Tous!AH16</f>
        <v>0</v>
      </c>
      <c r="AI17" s="1" t="str">
        <f>[1]CB_Tous!AI16</f>
        <v>NA</v>
      </c>
      <c r="AJ17" s="42"/>
      <c r="AK17" s="42"/>
      <c r="AL17" s="42"/>
      <c r="AM17" s="42"/>
      <c r="AN17" s="42"/>
      <c r="AO17" s="42"/>
      <c r="AP17" s="50"/>
      <c r="AQ17" s="55" t="s">
        <v>59</v>
      </c>
      <c r="AR17" s="42"/>
      <c r="AS17" s="42"/>
    </row>
    <row r="18" spans="1:45" s="1" customFormat="1" ht="27.6" x14ac:dyDescent="0.3">
      <c r="A18" s="41" t="str">
        <f>[1]CB_Tous!A17</f>
        <v>CB-2019-15</v>
      </c>
      <c r="B18" s="1">
        <f>[1]CB_Tous!B17</f>
        <v>0</v>
      </c>
      <c r="C18" s="1" t="str">
        <f>[1]CB_Tous!C17</f>
        <v>X</v>
      </c>
      <c r="D18" s="1" t="str">
        <f>[1]CB_Tous!D17</f>
        <v>SFP</v>
      </c>
      <c r="E18" s="1" t="str">
        <f>[1]CB_Tous!E17</f>
        <v>Conservation et biodiversité</v>
      </c>
      <c r="F18" s="1" t="str">
        <f>[1]CB_Tous!F17</f>
        <v>DGGFH</v>
      </c>
      <c r="G18" s="1" t="str">
        <f>[1]CB_Tous!G17</f>
        <v>DEFTHA</v>
      </c>
      <c r="H18" s="1" t="str">
        <f>[1]CB_Tous!H17</f>
        <v>oui</v>
      </c>
      <c r="I18" s="1" t="str">
        <f>[1]CB_Tous!I17</f>
        <v>2 ans</v>
      </c>
      <c r="J18" s="1" t="str">
        <f>[1]CB_Tous!J17</f>
        <v>1 an sur 2</v>
      </c>
      <c r="K18" s="1" t="str">
        <f>[1]CB_Tous!K17</f>
        <v>Avril</v>
      </c>
      <c r="L18" s="1" t="str">
        <f>[1]CB_Tous!L17</f>
        <v>Projet ponctuel (durée déterminée, réalisé une seule fois, production de livrables, etc.)</v>
      </c>
      <c r="M18" s="32" t="str">
        <f>[1]CB_Tous!M17</f>
        <v>Amélioration de la gestion des bases de données relatives aux espèces inexploitées</v>
      </c>
      <c r="N18" s="1" t="str">
        <f>[1]CB_Tous!N17</f>
        <v xml:space="preserve">Le MFFP a pour mission d'assurer la conservation des espèces fauniques et leurs habitats au Québec. Pour cela, il doit posséder la connaissance lui permettant de situer les espèces et leurs habitats sur le territoire, ainsi que celle lui permettant d'évaluer l'état des populations, pour ultimement pouvoir statuer sur le statut des espèces au Québec. Ceci repose sur l’accès à des données fiables, complètes et structurées. Ces données  proviennent de sources diverses, notamment des résultats des travaux d’inventaires du Ministère (régions/centre), des travaux de consultants ou d’organismes encadrés par des permis SEG ou encore d’observations citoyennes. Une partie des données ainsi récoltées sont saisie dans diverses banques centralisées  (BORAQ, MMACH, SOS-POP, Maternités et hibernacles de chauve-souris, etc.) qui permettent principalement de recueillir l’information relatives à la localisation des espèces. Les principales problématiques avec la gestion actuelle des données de biodiversité sont les suivantes :
• Les banques centrales actuelles ne permettent pas de documenter l’effort d’échantillonnage ni les données d’absences.
• Elles ne permettent pas de recueillir l’information prise sur des individus (longueur, poids, etc.)
• Elles n’appartiennent pas toutes au Ministère (Ex. SOS-POP) et repose donc sur une tierce partie, ce qui rend le Ministère vulnérable en cas d’incapacité du partenaire à remplir son mandat.
• Elles ne peuvent pas toutes être modifiées facilement (Ex. MMACH, SOS-POP) pour répondre aux besoins organisationnels
• La saisi et la validation des données des consultants (permis SEG) est dépendante de la capacité régionales à réaliser le travail. Considérant le travail important que ça représente, les données sont souvent saisies mais non validées, ce qui entraine des erreurs. 
</v>
      </c>
      <c r="O18" s="1" t="str">
        <f>[1]CB_Tous!O17</f>
        <v xml:space="preserve">1. Améliorer la gestion des données par la mise en place d'une base de données structurées en mode relationnel permettant d’accueillir toutes les données récoltées relatives aux espèces non exploités (Amphibiens et reptiles, oiseaux, micromammifères, chiroptères, etc.)
2. Assurer l’autonomie du MFFP dans la gestion de ses données de missions
3. Assurer une cohérence dans les modes de fonctionnement présentement en cours au niveau de la gestion de données (CDPNQ, Géobase-Faune, etc.).
Pour se faire, un projet pilote sera réaliser en 2019-2020 en collaboration avec le Centre de la science de la biodiversité du Québec en utilisant les données d’amphibiens et reptiles (actuellement BORAQ) qui visera à :
- Créer la base de données relationnelle et convertir les données de BORAQ dans celle-ci et ajouter les données non actuellement centralisées
- Développer les gabarits et formulaires pour la saisie Web et/ou géomatique (incluant application mobile) en intégrant les besoins reliés aux protocoles d’inventaires pour les différentes espèces.
- Développer les gabarits et formulaire pour l’intégration des données de permis SEG directement par l’externe
- Mettre en place le mécanisme permettant l’intégration des données au CDPNQ et dans la GéobaseFaune
</v>
      </c>
      <c r="P18" s="1" t="str">
        <f>[1]CB_Tous!P17</f>
        <v xml:space="preserve">Base de données centralisée sur les amphibiens et reptiles structurées et à jour (incluant les données régionales)
Solutions web et géomatique disponible au MFFP pour l'intégration des données d'inventaires d'amphibiens et reptiles
Solution web accesssible pour l'intégration des données de permis SEG directement de l'externe.
Guide et formation des gestionnaires de données pour la modification des bases de données, des formulaires et des gabarits, ainsi que pour la saisie des données.
Évaluation des coûts pour la mise en place d'une solution similaire pour l'ensemble des données relatives aux espèces inexploitées
</v>
      </c>
      <c r="Q18" s="1" t="str">
        <f>[1]CB_Tous!Q17</f>
        <v>(À compléter ultérieurement, lors de la reddition de comptes)</v>
      </c>
      <c r="R18" s="1" t="str">
        <f>[1]CB_Tous!R17</f>
        <v xml:space="preserve">Anne-Marie Gosselin </v>
      </c>
      <c r="S18" s="1" t="str">
        <f>[1]CB_Tous!S17</f>
        <v>DEFTHA</v>
      </c>
      <c r="T18" s="1" t="str">
        <f>[1]CB_Tous!T17</f>
        <v>R-01</v>
      </c>
      <c r="U18" s="1" t="str">
        <f>[1]CB_Tous!U17</f>
        <v>Geneviève Bourget</v>
      </c>
      <c r="V18" s="1">
        <f>[1]CB_Tous!V17</f>
        <v>0</v>
      </c>
      <c r="W18" s="1">
        <f>[1]CB_Tous!W17</f>
        <v>3</v>
      </c>
      <c r="X18" s="1">
        <f>[1]CB_Tous!X17</f>
        <v>0</v>
      </c>
      <c r="Y18" s="1">
        <f>[1]CB_Tous!Y17</f>
        <v>0</v>
      </c>
      <c r="Z18" s="1">
        <f>[1]CB_Tous!Z17</f>
        <v>0</v>
      </c>
      <c r="AA18" s="1">
        <f>[1]CB_Tous!AA17</f>
        <v>930</v>
      </c>
      <c r="AB18" s="1">
        <f>[1]CB_Tous!AB17</f>
        <v>0</v>
      </c>
      <c r="AC18" s="1">
        <f>[1]CB_Tous!AC17</f>
        <v>0</v>
      </c>
      <c r="AD18" s="1">
        <f>[1]CB_Tous!AD17</f>
        <v>0</v>
      </c>
      <c r="AE18" s="1">
        <f>[1]CB_Tous!AE17</f>
        <v>0</v>
      </c>
      <c r="AF18" s="1">
        <f>[1]CB_Tous!AF17</f>
        <v>930</v>
      </c>
      <c r="AG18" s="1">
        <f>[1]CB_Tous!AG17</f>
        <v>0</v>
      </c>
      <c r="AH18" s="1">
        <f>[1]CB_Tous!AH17</f>
        <v>0</v>
      </c>
      <c r="AI18" s="1" t="str">
        <f>[1]CB_Tous!AI17</f>
        <v>C</v>
      </c>
      <c r="AJ18" s="47" t="s">
        <v>59</v>
      </c>
      <c r="AK18" s="42"/>
      <c r="AL18" s="42"/>
      <c r="AM18" s="42"/>
      <c r="AN18" s="42"/>
      <c r="AO18" s="42"/>
      <c r="AP18" s="50"/>
      <c r="AQ18" s="54" t="s">
        <v>61</v>
      </c>
      <c r="AR18" s="47" t="s">
        <v>60</v>
      </c>
      <c r="AS18" s="50"/>
    </row>
    <row r="19" spans="1:45" s="1" customFormat="1" ht="28.8" x14ac:dyDescent="0.3">
      <c r="A19" s="41" t="str">
        <f>[1]CB_Tous!A18</f>
        <v>CB-2019-16</v>
      </c>
      <c r="B19" s="1">
        <f>[1]CB_Tous!B18</f>
        <v>0</v>
      </c>
      <c r="C19" s="1" t="str">
        <f>[1]CB_Tous!C18</f>
        <v>x</v>
      </c>
      <c r="D19" s="1" t="str">
        <f>[1]CB_Tous!D18</f>
        <v>SFP</v>
      </c>
      <c r="E19" s="1" t="str">
        <f>[1]CB_Tous!E18</f>
        <v>Conservation et biodiversité</v>
      </c>
      <c r="F19" s="1" t="str">
        <f>[1]CB_Tous!F18</f>
        <v>DGGFH</v>
      </c>
      <c r="G19" s="1" t="str">
        <f>[1]CB_Tous!G18</f>
        <v>DGGFH</v>
      </c>
      <c r="H19" s="1" t="str">
        <f>[1]CB_Tous!H18</f>
        <v>non</v>
      </c>
      <c r="I19" s="1" t="str">
        <f>[1]CB_Tous!I18</f>
        <v>1 an</v>
      </c>
      <c r="J19" s="1" t="str">
        <f>[1]CB_Tous!J18</f>
        <v>Projet récurrent</v>
      </c>
      <c r="K19" s="1" t="str">
        <f>[1]CB_Tous!K18</f>
        <v>Avril</v>
      </c>
      <c r="L19" s="1" t="str">
        <f>[1]CB_Tous!L18</f>
        <v>Suivi récurrent (travaux de terrain, acquisition de données, rapport d'activité, etc.)</v>
      </c>
      <c r="M19" s="32" t="str">
        <f>[1]CB_Tous!M18</f>
        <v>Désignation des espèces menacées ou vulnérables et mise en œuvre des plans de rétablissement des espèces désignées menacées ou vulnérables au Québec.</v>
      </c>
      <c r="N19" s="1" t="str">
        <f>[1]CB_Tous!N18</f>
        <v>Cette fiche intègre les ressources nécessaires à la désignation des espèces selon la Loi sur les espèces menacées ou vulnérables (LEMV), à la mise à jour de la Liste de la faune vertébrée du Québec (LFVQ) et la Liste des espèces susceptibles d'être désignées menacées ou vulnérables. Le rétablissement concerne notamment les espèces désignées menacées ou vulnérables (EMV) conformément à la LEMV. Une équipe de rétablissement est un groupe de personnes représentant divers organismes de conservation, gouvernementaux et d'individus qui participent activement au rétablissement de ces espèces. L'équipe de rétablissement a pour mandat de produire et de mettre en oeuvre les plans de rétablissement. Les directions régionales sont des acteurs essentiels à la mise en oeuvre de ces plans. Elle sont représentées au sein des 14 équipes de rétablissement du Québec. L'ensemble des ressources combinées du centre et des régions permet de réaliser des actions d'acquisition de connaissances, de sensibilisation et de protection des habitats.  Finalement, cette fiche intègre les ressources humaines nécessaires à la validation des rapports du COSEPAC, aux programmes de rétablissement, aux plans d'action et aux plans de gestion, produits en regard de la Loi sur les espèces en péril (LEP). Cette fiche concerne les activités générales associées aux EMV; d'autres fiches seront créées pour la réalisation de projets spécifiques.</v>
      </c>
      <c r="O19" s="1" t="str">
        <f>[1]CB_Tous!O18</f>
        <v xml:space="preserve">Ces actions constituent le cœur de la désignation et du rétablissement des espèces fauniques au Québec et ont des retombées environnementales majeures.                                                                                                                                                       1) Fournir une expertise lors du processus de désignation et de la mise à jour de la Listes de la faune vertébrée et de la Liste des espèces susceptibles d'être désignées menacées ou vulnérables.                                                                                         2) Contribuer aux activités des équipes de rétablissement et à la mise en œuvre des actions de rétablissement.                                                                                                                                                                                                                                        3) Contribuer à la mise à jour des plans de rétablissement et à la production des bilans du rétablissement.
4) Fournir une expertise lors de la révision des documents fédéraux en lien avec la LEP. </v>
      </c>
      <c r="P19" s="1" t="str">
        <f>[1]CB_Tous!P18</f>
        <v>Échéancier: 31 mars 2020. 1) Élaboration de commentaires relativement aux consultations nécessaires au processus de désignation en vertu de la LEMV, à la mise à jour de la LFVQ et de la Liste des espèces susceptibles d'être désignées comme menacées ou vulnérables. 2) Poursuite de la réalisation de la mise en œuvre des plans de rétablissement des EMV, travail réalisé par les 14 équipes de rétablissement pour 29 espèces. À plus long terme, le résultat attendu est le rétablissement des espèces. 3) Mises à jour de certains plans de rétablissement des EMV publiées, de même que de certains bilans du rétablissement. 4) Élaboration de divers commentaires relatifs à l'application de la LEP au niveau fédéral.</v>
      </c>
      <c r="Q19" s="1" t="str">
        <f>[1]CB_Tous!Q18</f>
        <v>(À compléter ultérieurement, lors de la reddition de comptes)</v>
      </c>
      <c r="R19" s="1" t="str">
        <f>[1]CB_Tous!R18</f>
        <v>Isabelle Gauthier, Coordonnatrice provinciale des EMV.</v>
      </c>
      <c r="S19" s="1" t="str">
        <f>[1]CB_Tous!S18</f>
        <v>DGGFH</v>
      </c>
      <c r="T19" s="1" t="str">
        <f>[1]CB_Tous!T18</f>
        <v>R-01</v>
      </c>
      <c r="U19" s="1" t="str">
        <f>[1]CB_Tous!U18</f>
        <v>Geneviève Bourget</v>
      </c>
      <c r="V19" s="1">
        <f>[1]CB_Tous!V18</f>
        <v>0</v>
      </c>
      <c r="W19" s="1">
        <f>[1]CB_Tous!W18</f>
        <v>51</v>
      </c>
      <c r="X19" s="1">
        <f>[1]CB_Tous!X18</f>
        <v>0</v>
      </c>
      <c r="Y19" s="1">
        <f>[1]CB_Tous!Y18</f>
        <v>0</v>
      </c>
      <c r="Z19" s="1">
        <f>[1]CB_Tous!Z18</f>
        <v>0</v>
      </c>
      <c r="AA19" s="1">
        <f>[1]CB_Tous!AA18</f>
        <v>15810</v>
      </c>
      <c r="AB19" s="1">
        <f>[1]CB_Tous!AB18</f>
        <v>0</v>
      </c>
      <c r="AC19" s="1">
        <f>[1]CB_Tous!AC18</f>
        <v>0</v>
      </c>
      <c r="AD19" s="1">
        <f>[1]CB_Tous!AD18</f>
        <v>15810</v>
      </c>
      <c r="AE19" s="1">
        <f>[1]CB_Tous!AE18</f>
        <v>700</v>
      </c>
      <c r="AF19" s="1">
        <f>[1]CB_Tous!AF18</f>
        <v>0</v>
      </c>
      <c r="AG19" s="1">
        <f>[1]CB_Tous!AG18</f>
        <v>0</v>
      </c>
      <c r="AH19" s="1">
        <f>[1]CB_Tous!AH18</f>
        <v>700</v>
      </c>
      <c r="AI19" s="1" t="str">
        <f>[1]CB_Tous!AI18</f>
        <v>C</v>
      </c>
      <c r="AJ19" s="47" t="s">
        <v>59</v>
      </c>
      <c r="AK19" s="42"/>
      <c r="AL19" s="42"/>
      <c r="AM19" s="42"/>
      <c r="AN19" s="42"/>
      <c r="AO19" s="42"/>
      <c r="AP19" s="50"/>
      <c r="AQ19" s="54" t="s">
        <v>61</v>
      </c>
      <c r="AR19" s="47" t="s">
        <v>60</v>
      </c>
      <c r="AS19" s="50"/>
    </row>
    <row r="20" spans="1:45" s="1" customFormat="1" ht="28.8" x14ac:dyDescent="0.3">
      <c r="A20" s="41" t="str">
        <f>[1]CB_Tous!A19</f>
        <v>CB-2019-17</v>
      </c>
      <c r="B20" s="1">
        <f>[1]CB_Tous!B19</f>
        <v>0</v>
      </c>
      <c r="C20" s="1" t="str">
        <f>[1]CB_Tous!C19</f>
        <v>X</v>
      </c>
      <c r="D20" s="1" t="str">
        <f>[1]CB_Tous!D19</f>
        <v>SFP</v>
      </c>
      <c r="E20" s="1" t="str">
        <f>[1]CB_Tous!E19</f>
        <v>Conservation et biodiversité</v>
      </c>
      <c r="F20" s="1" t="str">
        <f>[1]CB_Tous!F19</f>
        <v>DGGFH</v>
      </c>
      <c r="G20" s="1" t="str">
        <f>[1]CB_Tous!G19</f>
        <v>DEFTHA</v>
      </c>
      <c r="H20" s="1" t="str">
        <f>[1]CB_Tous!H19</f>
        <v>oui</v>
      </c>
      <c r="I20" s="1" t="str">
        <f>[1]CB_Tous!I19</f>
        <v>2 ans</v>
      </c>
      <c r="J20" s="1" t="str">
        <f>[1]CB_Tous!J19</f>
        <v>1 an sur 2</v>
      </c>
      <c r="K20" s="1" t="str">
        <f>[1]CB_Tous!K19</f>
        <v>Avril</v>
      </c>
      <c r="L20" s="1" t="str">
        <f>[1]CB_Tous!L19</f>
        <v>Projet ponctuel (durée déterminée, réalisé une seule fois, production de livrables, etc.)</v>
      </c>
      <c r="M20" s="32" t="str">
        <f>[1]CB_Tous!M19</f>
        <v>Élaboration de modèles de qualité de l'habitat (MQH) pour les EMVS, mise à jour de protocoles et validation sur le terrain (phases 1 et 2).</v>
      </c>
      <c r="N20" s="1" t="str">
        <f>[1]CB_Tous!N19</f>
        <v>Phase 1 (2019-2020): Lors de la consultation des régions sur le sujet des inventaires et de la prise de données sur le terrain, il est ressorti que les méthodes d'inventaire et de prise de données varient d'une région à l'autre. Cette problématique devient critique lorsque nous devons assurer une cohérence dans nos exigences pour assurer la qualité des résultats des études d’impacts et fournir des outils aux analystes régionaux pour l’évaluation et l’analyse des projets qui leur sont soumis pour avis ou autorisation. 
De plus, le CDPNQ doit compiler les données des régions, des consultants et des divers autres organismes. Il devient difficile de valider les données et ces dernières ne permettent pas de les comparer. Il est ainsi difficile d'utiliser les données pour la conservation des EMVS.
D'autre part, il y a un besoin criant de développer des outils pour améliorer le succès de détection des EMVS. Les modèles de qualité de l'habitat (MQH) aideront à préciser les sites d'inventaire, à identifier des habitats potentiels lors de l'émission d'avis fauniques pour différents projets et orienteront la mise en place de mesures de protection dans les habitats potentiels des EMVS.
Phase 2 (2020-2021): Valider les MQH développés et l'efficacité des protocoles et des fiches terrain. à l'aide des MQH, des inventaires (traditionnels ou ADNe) à des endroits ciblés seront identifier pour 2020-2021.
La présente fiche de programmation concerne la phase 1 uniquement.</v>
      </c>
      <c r="O20" s="1" t="str">
        <f>[1]CB_Tous!O19</f>
        <v xml:space="preserve">Les protocoles du MFFP seront mis à jour afin de standardiser la prise de données à l'échelle provinciale, selon les besoins régionaux et du CDPNQ (pour l'analyse des menaces et des études d’impacts, entre autres). Une application et des fiches de terrain en format électronique seront développées. Les protocoles viseront également à obtenir une approbation du CPA pour l'ensemble des espèces étudiées par la DEFTHA et les régions.
Il est prévu de développer des modèles de qualité de l'habitat (MQH), via des revues de la littératures, les occurrences du CDPNQ et les domaine vitaux des espèces. Ces MQH permettront de cartographier des habitats potentiels pour orienter les inventaires, les avis fauniques et les mesures de protection à mettre en place.  
Phase 1 (2019-2020):
- Faire le bilan des protocoles et des MQH existants et des besoins.
- Identifier les espèces prioritaires.
- Mise à jour des protocoles d'inventaire existants.
- Développer ou bonifier les MQH des EMVS identifiés lors des discussion du Comité Capital Faune.
</v>
      </c>
      <c r="P20" s="1" t="str">
        <f>[1]CB_Tous!P19</f>
        <v>Phase 1 (2019-2020): Développement des modèles (MQH), protocoles, fiches terrain électronique et application cellulaire ou IPad. 
Phase 2 (2020-2021): Validation des MQH, des protocoles et des fiches de terrain (versions papier et électronique). Inventaires fauniques ciblés.</v>
      </c>
      <c r="Q20" s="1" t="str">
        <f>[1]CB_Tous!Q19</f>
        <v>(À compléter ultérieurement, lors de la reddition de comptes)</v>
      </c>
      <c r="R20" s="1" t="str">
        <f>[1]CB_Tous!R19</f>
        <v>Patrick Charbonneau</v>
      </c>
      <c r="S20" s="1" t="str">
        <f>[1]CB_Tous!S19</f>
        <v>DEFTHA</v>
      </c>
      <c r="T20" s="1" t="str">
        <f>[1]CB_Tous!T19</f>
        <v>R-01</v>
      </c>
      <c r="U20" s="1" t="str">
        <f>[1]CB_Tous!U19</f>
        <v>Geneviève Bourget</v>
      </c>
      <c r="V20" s="1">
        <f>[1]CB_Tous!V19</f>
        <v>2</v>
      </c>
      <c r="W20" s="1">
        <f>[1]CB_Tous!W19</f>
        <v>7</v>
      </c>
      <c r="X20" s="1">
        <f>[1]CB_Tous!X19</f>
        <v>0</v>
      </c>
      <c r="Y20" s="1">
        <f>[1]CB_Tous!Y19</f>
        <v>0</v>
      </c>
      <c r="Z20" s="1">
        <f>[1]CB_Tous!Z19</f>
        <v>0</v>
      </c>
      <c r="AA20" s="1">
        <f>[1]CB_Tous!AA19</f>
        <v>2590</v>
      </c>
      <c r="AB20" s="1">
        <f>[1]CB_Tous!AB19</f>
        <v>0</v>
      </c>
      <c r="AC20" s="1">
        <f>[1]CB_Tous!AC19</f>
        <v>0</v>
      </c>
      <c r="AD20" s="1">
        <f>[1]CB_Tous!AD19</f>
        <v>0</v>
      </c>
      <c r="AE20" s="1">
        <f>[1]CB_Tous!AE19</f>
        <v>0</v>
      </c>
      <c r="AF20" s="1">
        <f>[1]CB_Tous!AF19</f>
        <v>2590</v>
      </c>
      <c r="AG20" s="1">
        <f>[1]CB_Tous!AG19</f>
        <v>0</v>
      </c>
      <c r="AH20" s="1">
        <f>[1]CB_Tous!AH19</f>
        <v>0</v>
      </c>
      <c r="AI20" s="1" t="str">
        <f>[1]CB_Tous!AI19</f>
        <v>C</v>
      </c>
      <c r="AJ20" s="47" t="s">
        <v>59</v>
      </c>
      <c r="AK20" s="42"/>
      <c r="AL20" s="42"/>
      <c r="AM20" s="42"/>
      <c r="AN20" s="42"/>
      <c r="AO20" s="42"/>
      <c r="AP20" s="50"/>
      <c r="AQ20" s="54" t="s">
        <v>61</v>
      </c>
      <c r="AR20" s="47" t="s">
        <v>60</v>
      </c>
      <c r="AS20" s="50"/>
    </row>
    <row r="21" spans="1:45" s="1" customFormat="1" ht="27.6" x14ac:dyDescent="0.3">
      <c r="A21" s="41" t="str">
        <f>[1]CB_Tous!A20</f>
        <v>CB-2019-18</v>
      </c>
      <c r="B21" s="1">
        <f>[1]CB_Tous!B20</f>
        <v>0</v>
      </c>
      <c r="C21" s="1" t="str">
        <f>[1]CB_Tous!C20</f>
        <v>X</v>
      </c>
      <c r="D21" s="1" t="str">
        <f>[1]CB_Tous!D20</f>
        <v>SFP</v>
      </c>
      <c r="E21" s="1" t="str">
        <f>[1]CB_Tous!E20</f>
        <v>Conservation et biodiversité</v>
      </c>
      <c r="F21" s="1" t="str">
        <f>[1]CB_Tous!F20</f>
        <v>DGGFH</v>
      </c>
      <c r="G21" s="1" t="str">
        <f>[1]CB_Tous!G20</f>
        <v>DEFTHA</v>
      </c>
      <c r="H21" s="1" t="str">
        <f>[1]CB_Tous!H20</f>
        <v>oui</v>
      </c>
      <c r="I21" s="1" t="str">
        <f>[1]CB_Tous!I20</f>
        <v>1 an</v>
      </c>
      <c r="J21" s="1" t="str">
        <f>[1]CB_Tous!J20</f>
        <v>Dernière année</v>
      </c>
      <c r="K21" s="1" t="str">
        <f>[1]CB_Tous!K20</f>
        <v>Avril</v>
      </c>
      <c r="L21" s="1" t="str">
        <f>[1]CB_Tous!L20</f>
        <v>Projet ponctuel (durée déterminée, réalisé une seule fois, production de livrables, etc.)</v>
      </c>
      <c r="M21" s="32" t="str">
        <f>[1]CB_Tous!M20</f>
        <v xml:space="preserve">Élaboration d'un guide des mesures de protection pour les EMVS et leurs habitat </v>
      </c>
      <c r="N21" s="1" t="str">
        <f>[1]CB_Tous!N20</f>
        <v xml:space="preserve">Dans le cadre de projets de développement, le MFFP est appelé à se prononcer sur les mesures de protection ou d'atténuation à mettre en place afin de protéger les EMVS et leurs habitats. Afin de pouvoir prendre des décisions éclairées, les analystes doivent bien comprendre les projets, mais aussi connaître toutes les mesures possibles à mettre en place. Il existe présentement plusieurs documents pouvant guider les analystes, mais aucun d'entre eux n'est complet ni disponible dans toutes les régions. Dans un premier temps l'information disponible sera colligée et les régions seront consultées afin de bien cerner leurs besoins. Un guide sera par la suite élaboré. </v>
      </c>
      <c r="O21" s="1" t="str">
        <f>[1]CB_Tous!O20</f>
        <v>1) Rassembler l'information disponible dans les différentes régions.
2) Consulter les régions afin de connaître les besoins et les objectifs que le document doit rencontrer.
3) Produire un document synthèse des mesures de protection et d'atténuation pouvant être mises en place afin d'assurer la conservation des EMVS.
4) Identifier et prioriser les mesures necessitant une évaluation de leurs efficacité</v>
      </c>
      <c r="P21" s="1" t="str">
        <f>[1]CB_Tous!P20</f>
        <v>Guide des mesures de protection et d'atténuation pour les espèces à statut précaire. Un document PDF rassemblant toutes les mesures par taxons sera produit pour la fin de l'année financière 2019-2020.</v>
      </c>
      <c r="Q21" s="1" t="str">
        <f>[1]CB_Tous!Q20</f>
        <v>(À compléter ultérieurement, lors de la reddition de comptes)</v>
      </c>
      <c r="R21" s="1" t="str">
        <f>[1]CB_Tous!R20</f>
        <v>Sonia Labrecque</v>
      </c>
      <c r="S21" s="1" t="str">
        <f>[1]CB_Tous!S20</f>
        <v>DEFTHA</v>
      </c>
      <c r="T21" s="1" t="str">
        <f>[1]CB_Tous!T20</f>
        <v>R-01</v>
      </c>
      <c r="U21" s="1" t="str">
        <f>[1]CB_Tous!U20</f>
        <v>Geneviève Bourget</v>
      </c>
      <c r="V21" s="1">
        <f>[1]CB_Tous!V20</f>
        <v>0</v>
      </c>
      <c r="W21" s="1">
        <f>[1]CB_Tous!W20</f>
        <v>2</v>
      </c>
      <c r="X21" s="1">
        <f>[1]CB_Tous!X20</f>
        <v>0</v>
      </c>
      <c r="Y21" s="1">
        <f>[1]CB_Tous!Y20</f>
        <v>0</v>
      </c>
      <c r="Z21" s="1">
        <f>[1]CB_Tous!Z20</f>
        <v>0</v>
      </c>
      <c r="AA21" s="1">
        <f>[1]CB_Tous!AA20</f>
        <v>620</v>
      </c>
      <c r="AB21" s="1">
        <f>[1]CB_Tous!AB20</f>
        <v>0</v>
      </c>
      <c r="AC21" s="1">
        <f>[1]CB_Tous!AC20</f>
        <v>0</v>
      </c>
      <c r="AD21" s="1">
        <f>[1]CB_Tous!AD20</f>
        <v>0</v>
      </c>
      <c r="AE21" s="1">
        <f>[1]CB_Tous!AE20</f>
        <v>0</v>
      </c>
      <c r="AF21" s="1">
        <f>[1]CB_Tous!AF20</f>
        <v>620</v>
      </c>
      <c r="AG21" s="1">
        <f>[1]CB_Tous!AG20</f>
        <v>0</v>
      </c>
      <c r="AH21" s="1">
        <f>[1]CB_Tous!AH20</f>
        <v>0</v>
      </c>
      <c r="AI21" s="1" t="str">
        <f>[1]CB_Tous!AI20</f>
        <v>C</v>
      </c>
      <c r="AJ21" s="47" t="s">
        <v>59</v>
      </c>
      <c r="AK21" s="42"/>
      <c r="AL21" s="42"/>
      <c r="AM21" s="42"/>
      <c r="AN21" s="42"/>
      <c r="AO21" s="42"/>
      <c r="AP21" s="50"/>
      <c r="AQ21" s="54" t="s">
        <v>61</v>
      </c>
      <c r="AR21" s="47" t="s">
        <v>60</v>
      </c>
      <c r="AS21" s="50"/>
    </row>
    <row r="22" spans="1:45" s="1" customFormat="1" ht="28.8" hidden="1" x14ac:dyDescent="0.3">
      <c r="A22" s="1" t="str">
        <f>[1]CB_Tous!A21</f>
        <v>CB-2019-19</v>
      </c>
      <c r="B22" s="1" t="str">
        <f>[1]CB_Tous!B21</f>
        <v>x</v>
      </c>
      <c r="C22" s="1">
        <f>[1]CB_Tous!C21</f>
        <v>0</v>
      </c>
      <c r="D22" s="1" t="str">
        <f>[1]CB_Tous!D21</f>
        <v>SFP</v>
      </c>
      <c r="E22" s="1" t="str">
        <f>[1]CB_Tous!E21</f>
        <v>Conservation et biodiversité</v>
      </c>
      <c r="F22" s="1" t="str">
        <f>[1]CB_Tous!F21</f>
        <v>DGGFH</v>
      </c>
      <c r="G22" s="1" t="str">
        <f>[1]CB_Tous!G21</f>
        <v>DEFTHA</v>
      </c>
      <c r="H22" s="1" t="str">
        <f>[1]CB_Tous!H21</f>
        <v>oui</v>
      </c>
      <c r="I22" s="1" t="str">
        <f>[1]CB_Tous!I21</f>
        <v>1 an</v>
      </c>
      <c r="J22" s="1" t="str">
        <f>[1]CB_Tous!J21</f>
        <v>Dernière année</v>
      </c>
      <c r="K22" s="1" t="str">
        <f>[1]CB_Tous!K21</f>
        <v>En continu</v>
      </c>
      <c r="L22" s="1">
        <f>[1]CB_Tous!L21</f>
        <v>0</v>
      </c>
      <c r="M22" s="32" t="str">
        <f>[1]CB_Tous!M21</f>
        <v>Activités au Québec pour souligner les 30 ans du Plan conjoint des habitats de l'Est - besoin en communication</v>
      </c>
      <c r="N22" s="1" t="str">
        <f>[1]CB_Tous!N21</f>
        <v xml:space="preserve">Le Plan conjoint des habitats de l’Est (PCHE) a été établi en 1989 afin d’exécuter des projets de conservation des milieux humides de l’est du Canada dans le cadre du Plan nord-américain de gestion de la sauvagine – un partenariat international entre le Canada, les États-Unis et le Mexique visant la conservation des milieux humides et des habitats associés au profit de la sauvagine. Le PCHE est un partenariat entre des organisations gouvernementales et non gouvernementales et couvre le territoire de six provinces (Ontario, Québec, Nouveau-Brunswick, Nouvelle-Écosse, Île-du-Prince-Édouard et Terre-Neuve-et-Labrador). 
Au Québec, les partenaires sont : Canards Illimités Canada, Conservation de la nature Canada, Environnement et Changement climatique Canada - Service canadien de la faune, Fondation de la faune du Québec, ministère des Forêts, de la Faune et des Parcs et ministère de l'Environnement et de la Lutte contre les changements climatiques. Les actions menées dans le cadre du PCHE (protection, restauration, mise en valeur, intendance, éducation) permettent d’offrir des habitats de qualité pour la sauvagine et autres espèces associées aux milieux humides, tout en procurant de nouveaux territoires aux citoyens pour la pratique d'activités avec ou sans prélèvement de la faune. L’année 2019 représente 30 ans de partenariat et les six organisations impliquées désirent souligner leurs succès par la tenue de différentes activités. 
</v>
      </c>
      <c r="O22" s="1" t="str">
        <f>[1]CB_Tous!O21</f>
        <v xml:space="preserve">Le budget requis permettra de financer une partie* des  activités spécifiques (par ex. : tenue d'un évènement, rédaction de fiches, diffusion d'information) qui seront convenues sous peu entre les six partenaires du PCHE au Québec. Les messages clés seront ajustés en fonction de la clientèle visée : partenaires/collaborateurs, grand public/visiteur et la classe politique (si possible). Concernant les documents qui seront produits (par ex. : communiqué de presse, fiches), il est envisagé de les diffuser le plus largement possible, par l’entremise du site internet du PCHE (www.ehjv.ca/fr) ainsi que par les différents moyens de diffusion des partenaires du PCHE. Cette diffusion permettra alors de joindre des milliers de personnes, au Québec mais également au-delà de la frontière provinciale. De telles activités de communication permettront de mettre en avant plan le rôle que joue le Ministère dans ce partenariat de longue date et qui assure la présidence du comité directeur du PCHE au Québec. 
* il est prévu que le coût des activités soit partagé entre les partenaires du PCHE-Québec
</v>
      </c>
      <c r="P22" s="1" t="str">
        <f>[1]CB_Tous!P21</f>
        <v>Tenue d'activités (2019 et début 2020), incluant diffusion d'information, permettant de célébrer au Québec les 30 ans d’existence du Plan conjoint des habitats de l’Est.</v>
      </c>
      <c r="Q22" s="1" t="str">
        <f>[1]CB_Tous!Q21</f>
        <v>(À compléter ultérieurement, lors de la reddition de comptes)</v>
      </c>
      <c r="R22" s="1" t="str">
        <f>[1]CB_Tous!R21</f>
        <v>Catherine Poussart</v>
      </c>
      <c r="S22" s="1" t="str">
        <f>[1]CB_Tous!S21</f>
        <v>DEFTHA</v>
      </c>
      <c r="T22" s="1" t="str">
        <f>[1]CB_Tous!T21</f>
        <v>NA</v>
      </c>
      <c r="U22" s="1" t="str">
        <f>[1]CB_Tous!U21</f>
        <v>NA</v>
      </c>
      <c r="V22" s="1">
        <f>[1]CB_Tous!V21</f>
        <v>0</v>
      </c>
      <c r="W22" s="1">
        <f>[1]CB_Tous!W21</f>
        <v>0</v>
      </c>
      <c r="X22" s="1">
        <f>[1]CB_Tous!X21</f>
        <v>0</v>
      </c>
      <c r="Y22" s="1">
        <f>[1]CB_Tous!Y21</f>
        <v>0</v>
      </c>
      <c r="Z22" s="1">
        <f>[1]CB_Tous!Z21</f>
        <v>0</v>
      </c>
      <c r="AA22" s="1">
        <f>[1]CB_Tous!AA21</f>
        <v>0</v>
      </c>
      <c r="AB22" s="1">
        <f>[1]CB_Tous!AB21</f>
        <v>0</v>
      </c>
      <c r="AC22" s="1">
        <f>[1]CB_Tous!AC21</f>
        <v>0</v>
      </c>
      <c r="AD22" s="1">
        <f>[1]CB_Tous!AD21</f>
        <v>0</v>
      </c>
      <c r="AE22" s="1">
        <f>[1]CB_Tous!AE21</f>
        <v>0</v>
      </c>
      <c r="AF22" s="1">
        <f>[1]CB_Tous!AF21</f>
        <v>0</v>
      </c>
      <c r="AG22" s="1">
        <f>[1]CB_Tous!AG21</f>
        <v>0</v>
      </c>
      <c r="AH22" s="1">
        <f>[1]CB_Tous!AH21</f>
        <v>0</v>
      </c>
      <c r="AI22" s="1" t="str">
        <f>[1]CB_Tous!AI21</f>
        <v>NA</v>
      </c>
      <c r="AJ22" s="42"/>
      <c r="AK22" s="42"/>
      <c r="AL22" s="42"/>
      <c r="AM22" s="42"/>
      <c r="AN22" s="42"/>
      <c r="AO22" s="42"/>
      <c r="AP22" s="50"/>
      <c r="AQ22" s="54" t="s">
        <v>61</v>
      </c>
      <c r="AR22" s="42"/>
      <c r="AS22" s="42"/>
    </row>
    <row r="23" spans="1:45" s="1" customFormat="1" hidden="1" x14ac:dyDescent="0.3">
      <c r="A23" s="1" t="str">
        <f>[1]CB_Tous!A22</f>
        <v>CB-2019-20</v>
      </c>
      <c r="B23" s="1">
        <f>[1]CB_Tous!B22</f>
        <v>0</v>
      </c>
      <c r="C23" s="1">
        <f>[1]CB_Tous!C22</f>
        <v>0</v>
      </c>
      <c r="D23" s="1">
        <f>[1]CB_Tous!D22</f>
        <v>0</v>
      </c>
      <c r="E23" s="1" t="str">
        <f>[1]CB_Tous!E22</f>
        <v>Conservation et biodiversité</v>
      </c>
      <c r="F23" s="1">
        <f>[1]CB_Tous!F22</f>
        <v>0</v>
      </c>
      <c r="G23" s="1">
        <f>[1]CB_Tous!G22</f>
        <v>0</v>
      </c>
      <c r="H23" s="1">
        <f>[1]CB_Tous!H22</f>
        <v>0</v>
      </c>
      <c r="I23" s="1">
        <f>[1]CB_Tous!I22</f>
        <v>0</v>
      </c>
      <c r="J23" s="1">
        <f>[1]CB_Tous!J22</f>
        <v>0</v>
      </c>
      <c r="K23" s="1">
        <f>[1]CB_Tous!K22</f>
        <v>0</v>
      </c>
      <c r="L23" s="1">
        <f>[1]CB_Tous!L22</f>
        <v>0</v>
      </c>
      <c r="M23" s="32">
        <f>[1]CB_Tous!M22</f>
        <v>0</v>
      </c>
      <c r="N23" s="1">
        <f>[1]CB_Tous!N22</f>
        <v>0</v>
      </c>
      <c r="O23" s="1">
        <f>[1]CB_Tous!O22</f>
        <v>0</v>
      </c>
      <c r="P23" s="1">
        <f>[1]CB_Tous!P22</f>
        <v>0</v>
      </c>
      <c r="Q23" s="1" t="str">
        <f>[1]CB_Tous!Q22</f>
        <v>(À compléter ultérieurement, lors de la reddition de comptes)</v>
      </c>
      <c r="R23" s="1">
        <f>[1]CB_Tous!R22</f>
        <v>0</v>
      </c>
      <c r="S23" s="1">
        <f>[1]CB_Tous!S22</f>
        <v>0</v>
      </c>
      <c r="T23" s="1" t="str">
        <f>[1]CB_Tous!T22</f>
        <v>NA</v>
      </c>
      <c r="U23" s="1" t="str">
        <f>[1]CB_Tous!U22</f>
        <v>NA</v>
      </c>
      <c r="V23" s="1">
        <f>[1]CB_Tous!V22</f>
        <v>0</v>
      </c>
      <c r="W23" s="1">
        <f>[1]CB_Tous!W22</f>
        <v>0</v>
      </c>
      <c r="X23" s="1">
        <f>[1]CB_Tous!X22</f>
        <v>0</v>
      </c>
      <c r="Y23" s="1">
        <f>[1]CB_Tous!Y22</f>
        <v>0</v>
      </c>
      <c r="Z23" s="1">
        <f>[1]CB_Tous!Z22</f>
        <v>0</v>
      </c>
      <c r="AA23" s="1">
        <f>[1]CB_Tous!AA22</f>
        <v>0</v>
      </c>
      <c r="AB23" s="1">
        <f>[1]CB_Tous!AB22</f>
        <v>0</v>
      </c>
      <c r="AC23" s="1">
        <f>[1]CB_Tous!AC22</f>
        <v>0</v>
      </c>
      <c r="AD23" s="1">
        <f>[1]CB_Tous!AD22</f>
        <v>0</v>
      </c>
      <c r="AE23" s="1">
        <f>[1]CB_Tous!AE22</f>
        <v>0</v>
      </c>
      <c r="AF23" s="1">
        <f>[1]CB_Tous!AF22</f>
        <v>0</v>
      </c>
      <c r="AG23" s="1">
        <f>[1]CB_Tous!AG22</f>
        <v>0</v>
      </c>
      <c r="AH23" s="1">
        <f>[1]CB_Tous!AH22</f>
        <v>0</v>
      </c>
      <c r="AI23" s="1" t="str">
        <f>[1]CB_Tous!AI22</f>
        <v>NA</v>
      </c>
      <c r="AJ23" s="42"/>
      <c r="AK23" s="42"/>
      <c r="AL23" s="42"/>
      <c r="AM23" s="42"/>
      <c r="AN23" s="42"/>
      <c r="AO23" s="42"/>
      <c r="AP23" s="50"/>
      <c r="AQ23" s="56" t="s">
        <v>152</v>
      </c>
      <c r="AR23" s="42"/>
      <c r="AS23" s="42"/>
    </row>
    <row r="24" spans="1:45" s="1" customFormat="1" ht="27.6" x14ac:dyDescent="0.3">
      <c r="A24" s="41" t="str">
        <f>[1]CB_Tous!A23</f>
        <v>CB-2019-21</v>
      </c>
      <c r="B24" s="1">
        <f>[1]CB_Tous!B23</f>
        <v>0</v>
      </c>
      <c r="C24" s="1" t="str">
        <f>[1]CB_Tous!C23</f>
        <v>x</v>
      </c>
      <c r="D24" s="1" t="str">
        <f>[1]CB_Tous!D23</f>
        <v>SFP</v>
      </c>
      <c r="E24" s="1" t="str">
        <f>[1]CB_Tous!E23</f>
        <v>Conservation et biodiversité</v>
      </c>
      <c r="F24" s="1" t="str">
        <f>[1]CB_Tous!F23</f>
        <v>DGGFH</v>
      </c>
      <c r="G24" s="1" t="str">
        <f>[1]CB_Tous!G23</f>
        <v>DEFA</v>
      </c>
      <c r="H24" s="1" t="str">
        <f>[1]CB_Tous!H23</f>
        <v>oui</v>
      </c>
      <c r="I24" s="1" t="str">
        <f>[1]CB_Tous!I23</f>
        <v>2 ans</v>
      </c>
      <c r="J24" s="1" t="str">
        <f>[1]CB_Tous!J23</f>
        <v>1 an sur 2</v>
      </c>
      <c r="K24" s="1" t="str">
        <f>[1]CB_Tous!K23</f>
        <v>Mai</v>
      </c>
      <c r="L24" s="1" t="str">
        <f>[1]CB_Tous!L23</f>
        <v>Projet ponctuel (durée déterminée, réalisé une seule fois, production de livrables, etc.)</v>
      </c>
      <c r="M24" s="32" t="str">
        <f>[1]CB_Tous!M23</f>
        <v>Activités d'acquisition de connaissances sur la mulette-perlière de l'Est</v>
      </c>
      <c r="N24" s="1" t="str">
        <f>[1]CB_Tous!N23</f>
        <v>La mulette-perlière de l'Est est susceptible d'être désignée menacée ou vulnérable au Québec. Les larves de cette mulette doivent parasiter un salmonidé compatible pour se métamorphoser en juvéniles. Elle a une large distribution au Québec, mais elle est disparue de plusieurs rivières. Un déclin a été constaté dans plusieurs cours d'eau, sa répartition est disjointe et plusieurs populations sont isolées. Lors de l'étude génétique des populations effectuée en 2016, le MFFP a noté une absence ou un faible recrutement pour plusieurs populations, qui pourrait être causé par une problématique de poissons hôtes ou un substrat devenu inadéquat pour le développement des juvéniles. Ceux-ci ont besoin d’un substrat bien oxygéné et non compacté de particules fines pour se développer durant les 5 premières années où ils vivent enfouis dans le substrat. Des actions de rétablissement de l'espèce ont débuté sur la rivière Matane (décrits dans la fiche CB-2019-12), mais la période de reproduction de l'espèce doit être documentée afin d'inoculer les poissons hôtes, de larves de mulettes. De plus, une nouvelle population a été découverte en 2018 dans le bassin versant de l'Outaouais et constitue la population la plus à l'ouest connue au Canada. La répartition de l'espèce n'est pas documentée pour certaines régions ou secteurs potentiels. L'amorce d'ADNe de cette espèce est présentement en développement. Si les tests sont concluants, comme c'est le cas pour les amorces de moules développées jusqu'à maintenant, cette méthode pourrait être utilisée en complément des inventaires traditionnels.</v>
      </c>
      <c r="O24" s="1" t="str">
        <f>[1]CB_Tous!O23</f>
        <v>Divers travaux d'acquisition de connaissances sont prévus pour répondre aux besoins de gestion de cette espèce en déclin, dont documenter sa répartition au moyen d'inventaires traditionnels et de la méthode d'ADNe. Documenter la période de reproduction par l'examen du marsupium des femelles et du stade de maturité des larves, et ce, pour diverses populations, dont les rivières Matane et Kinonge et autres à déterminer. Documenter la composition des colonies pour quantifier la présence de juvéniles en utilisant la méthode par quadrats avec tamisage de substrat pour divers sites où un problème de recrutement est suspecté. Évaluation de la qualité de l'habitat de ces mêmes sites, par la prise de divers paramètres physicochimiques et physiques du substrat (protocole européen). Prélèvement d'hémolymphe de mulette-perlière de l'Est de la population découverte en 2018 sur la rivière Kinonge (population isolée la plus à l'ouest au Canada), les rivières Jacques-Cartier et du Gouffre. L'ajout de ces trois populations à l'étude génétique réalisée en 2016 permettra de les comparer aux huit autres analysées en 2016 et de vérifier si ces populations sont différenciées, tel que pour deux de nos populations (rivières Berthier et Malbaie). Ces informations sont importantes pour orienter le renforcement des populations. Il s'agit de la dernière opportunité pour inclure des populations à l'étude mondiale. Ces activités ont été jugées prioritaires lors de l'analyse des projets supportés par la mesure Capital Faune.</v>
      </c>
      <c r="P24" s="1" t="str">
        <f>[1]CB_Tous!P23</f>
        <v>Production d'un rapport présentant les résultats des divers travaux d'acquisition de connaissances qui seront réalisés au cours de ce projet pour les différentes populations. Un article sur la mulette-perlière de l'Est au Québec sera co écrit avec André Martel du Musée canadien de la nature. Toutes ces informations serviront à la rédaction du rapport sur la situation de l'espèce.</v>
      </c>
      <c r="Q24" s="1" t="str">
        <f>[1]CB_Tous!Q23</f>
        <v>(À compléter ultérieurement, lors de la reddition de comptes)</v>
      </c>
      <c r="R24" s="1" t="str">
        <f>[1]CB_Tous!R23</f>
        <v>Annie Paquet,  DEFA</v>
      </c>
      <c r="S24" s="1">
        <f>[1]CB_Tous!S23</f>
        <v>0</v>
      </c>
      <c r="T24" s="1" t="str">
        <f>[1]CB_Tous!T23</f>
        <v>R-01</v>
      </c>
      <c r="U24" s="1" t="str">
        <f>[1]CB_Tous!U23</f>
        <v>Geneviève Bourget</v>
      </c>
      <c r="V24" s="1">
        <f>[1]CB_Tous!V23</f>
        <v>4</v>
      </c>
      <c r="W24" s="1">
        <f>[1]CB_Tous!W23</f>
        <v>2</v>
      </c>
      <c r="X24" s="1">
        <f>[1]CB_Tous!X23</f>
        <v>2</v>
      </c>
      <c r="Y24" s="1">
        <f>[1]CB_Tous!Y23</f>
        <v>1</v>
      </c>
      <c r="Z24" s="1">
        <f>[1]CB_Tous!Z23</f>
        <v>940</v>
      </c>
      <c r="AA24" s="1">
        <f>[1]CB_Tous!AA23</f>
        <v>2400</v>
      </c>
      <c r="AB24" s="1">
        <f>[1]CB_Tous!AB23</f>
        <v>0</v>
      </c>
      <c r="AC24" s="1">
        <f>[1]CB_Tous!AC23</f>
        <v>0</v>
      </c>
      <c r="AD24" s="1">
        <f>[1]CB_Tous!AD23</f>
        <v>1460</v>
      </c>
      <c r="AE24" s="1">
        <f>[1]CB_Tous!AE23</f>
        <v>0</v>
      </c>
      <c r="AF24" s="1">
        <f>[1]CB_Tous!AF23</f>
        <v>940</v>
      </c>
      <c r="AG24" s="1">
        <f>[1]CB_Tous!AG23</f>
        <v>700</v>
      </c>
      <c r="AH24" s="1">
        <f>[1]CB_Tous!AH23</f>
        <v>700</v>
      </c>
      <c r="AI24" s="1" t="str">
        <f>[1]CB_Tous!AI23</f>
        <v>C</v>
      </c>
      <c r="AJ24" s="47" t="s">
        <v>59</v>
      </c>
      <c r="AK24" s="42"/>
      <c r="AL24" s="42"/>
      <c r="AM24" s="42"/>
      <c r="AN24" s="42"/>
      <c r="AO24" s="42"/>
      <c r="AP24" s="50"/>
      <c r="AQ24" s="54" t="s">
        <v>61</v>
      </c>
      <c r="AR24" s="47" t="s">
        <v>60</v>
      </c>
      <c r="AS24" s="50"/>
    </row>
    <row r="25" spans="1:45" s="1" customFormat="1" ht="27.6" x14ac:dyDescent="0.3">
      <c r="A25" s="41" t="str">
        <f>[1]CB_Tous!A24</f>
        <v>CB-2019-22</v>
      </c>
      <c r="B25" s="1">
        <f>[1]CB_Tous!B24</f>
        <v>0</v>
      </c>
      <c r="C25" s="1" t="str">
        <f>[1]CB_Tous!C24</f>
        <v>x</v>
      </c>
      <c r="D25" s="1" t="str">
        <f>[1]CB_Tous!D24</f>
        <v>SFP</v>
      </c>
      <c r="E25" s="1" t="str">
        <f>[1]CB_Tous!E24</f>
        <v>Conservation et biodiversité</v>
      </c>
      <c r="F25" s="1" t="str">
        <f>[1]CB_Tous!F24</f>
        <v>DGGFH</v>
      </c>
      <c r="G25" s="1" t="str">
        <f>[1]CB_Tous!G24</f>
        <v>DEFA</v>
      </c>
      <c r="H25" s="1" t="str">
        <f>[1]CB_Tous!H24</f>
        <v>oui</v>
      </c>
      <c r="I25" s="1" t="str">
        <f>[1]CB_Tous!I24</f>
        <v>2 ans</v>
      </c>
      <c r="J25" s="1" t="str">
        <f>[1]CB_Tous!J24</f>
        <v>1 an sur 2</v>
      </c>
      <c r="K25" s="1" t="str">
        <f>[1]CB_Tous!K24</f>
        <v>Juin</v>
      </c>
      <c r="L25" s="1" t="str">
        <f>[1]CB_Tous!L24</f>
        <v>Activité autre (comité, groupe de travail, etc.)</v>
      </c>
      <c r="M25" s="32" t="str">
        <f>[1]CB_Tous!M24</f>
        <v>Formation sur les moules d'eau douce (identification des espèces et inventaires)</v>
      </c>
      <c r="N25" s="1" t="str">
        <f>[1]CB_Tous!N24</f>
        <v>Les moules d'eau douce sont l'un des groupes d'espèces les plus en déclin au Québec. Huit espèces sont inscrites sur la liste des espèces de la faune susceptibles d’être désignées comme menacées ou vulnérables. La répartition de plusieurs espèces nécessite d'être précisée, l'état des populations, le recrutement et les menaces locales doivent être documentés. Cela permettra d'alimenter la banque de données des moules et le Centre de données sur le patrimone naturel du Québec pour évaluer la précarité des espèces, rédiger les rapports de situation et que ces espèces soient prises en compte dans les études d'impacts et les autres projets de développement. L'implication des directions régionales est essentielle pour réaliser ces travaux. Les formations sur les moules d'eau douce ont débuté en 2003 au sein du MFFP et la dernière formation offerte au personnel régional remonte à 2008. Depuis, il y a eu plusieurs départs à la retraite et de nouveaux employés. Certaines directions régionales n'ont pas ou peu de personnel formé. Certains employés du Secteur de la faune et des parcs travaillant en milieu aquatique doivent également être formés. Cette formation est nécessaire pour être en mesure d'identifier les espèces et d'apprendre les bonnes pratiques et techniques pour réaliser des inventaires. Cette formation, combinée à la réalisation d'inventaires annuels par le personnel formé, permettra de développer l'autonomie régionale en matière d'acquisition de connaissances sur les moules d'eau douce. Cette activité a été jugée prioritaire lors de l'analyse des projets supportés par la mesure Capital Faune.</v>
      </c>
      <c r="O25" s="1" t="str">
        <f>[1]CB_Tous!O24</f>
        <v>La DEFA souhaite former le personnel régional et central au cours des 2 prochaines années. La formation est d'une durée de deux jours (groupe de huit personnes maximum). La première journée est axée sur la biologie et l'identification des différentes espèces de moules et se déroule à Québec. La deuxième journée consiste en une sortie terrain, où deux sites seront visités pour apprendre les techniques d'inventaires (lieux à déterminer). La DEFA souhaite former deux employés dans chaque DGFa, en plus du personnel de la DEFA.</v>
      </c>
      <c r="P25" s="1" t="str">
        <f>[1]CB_Tous!P24</f>
        <v>Deux formations auront lieu en 2019-2020 et deux formations en 2020-2021. Les formations se dérouleront entre mi-juin et mi-août</v>
      </c>
      <c r="Q25" s="1" t="str">
        <f>[1]CB_Tous!Q24</f>
        <v>(À compléter ultérieurement, lors de la reddition de comptes)</v>
      </c>
      <c r="R25" s="1" t="str">
        <f>[1]CB_Tous!R24</f>
        <v>Annie Paquet, DEFA</v>
      </c>
      <c r="S25" s="1">
        <f>[1]CB_Tous!S24</f>
        <v>0</v>
      </c>
      <c r="T25" s="1" t="str">
        <f>[1]CB_Tous!T24</f>
        <v>R-01</v>
      </c>
      <c r="U25" s="1" t="str">
        <f>[1]CB_Tous!U24</f>
        <v>Geneviève Bourget</v>
      </c>
      <c r="V25" s="1">
        <f>[1]CB_Tous!V24</f>
        <v>2</v>
      </c>
      <c r="W25" s="1">
        <f>[1]CB_Tous!W24</f>
        <v>2</v>
      </c>
      <c r="X25" s="1">
        <f>[1]CB_Tous!X24</f>
        <v>1</v>
      </c>
      <c r="Y25" s="1">
        <f>[1]CB_Tous!Y24</f>
        <v>1</v>
      </c>
      <c r="Z25" s="1">
        <f>[1]CB_Tous!Z24</f>
        <v>625</v>
      </c>
      <c r="AA25" s="1">
        <f>[1]CB_Tous!AA24</f>
        <v>1665</v>
      </c>
      <c r="AB25" s="1">
        <f>[1]CB_Tous!AB24</f>
        <v>0</v>
      </c>
      <c r="AC25" s="1">
        <f>[1]CB_Tous!AC24</f>
        <v>0</v>
      </c>
      <c r="AD25" s="1">
        <f>[1]CB_Tous!AD24</f>
        <v>1040</v>
      </c>
      <c r="AE25" s="1">
        <f>[1]CB_Tous!AE24</f>
        <v>0</v>
      </c>
      <c r="AF25" s="1">
        <f>[1]CB_Tous!AF24</f>
        <v>625</v>
      </c>
      <c r="AG25" s="1">
        <f>[1]CB_Tous!AG24</f>
        <v>700</v>
      </c>
      <c r="AH25" s="1">
        <f>[1]CB_Tous!AH24</f>
        <v>700</v>
      </c>
      <c r="AI25" s="1" t="str">
        <f>[1]CB_Tous!AI24</f>
        <v>C</v>
      </c>
      <c r="AJ25" s="47" t="s">
        <v>59</v>
      </c>
      <c r="AK25" s="42"/>
      <c r="AL25" s="42"/>
      <c r="AM25" s="42"/>
      <c r="AN25" s="42"/>
      <c r="AO25" s="42"/>
      <c r="AP25" s="50"/>
      <c r="AQ25" s="54" t="s">
        <v>61</v>
      </c>
      <c r="AR25" s="47" t="s">
        <v>60</v>
      </c>
      <c r="AS25" s="50"/>
    </row>
    <row r="26" spans="1:45" s="1" customFormat="1" hidden="1" x14ac:dyDescent="0.3">
      <c r="A26" s="1" t="str">
        <f>[1]CB_Tous!A25</f>
        <v>CB-2019-23</v>
      </c>
      <c r="B26" s="1">
        <f>[1]CB_Tous!B25</f>
        <v>0</v>
      </c>
      <c r="C26" s="1">
        <f>[1]CB_Tous!C25</f>
        <v>0</v>
      </c>
      <c r="D26" s="1">
        <f>[1]CB_Tous!D25</f>
        <v>0</v>
      </c>
      <c r="E26" s="1" t="str">
        <f>[1]CB_Tous!E25</f>
        <v>Conservation et biodiversité</v>
      </c>
      <c r="F26" s="1">
        <f>[1]CB_Tous!F25</f>
        <v>0</v>
      </c>
      <c r="G26" s="1">
        <f>[1]CB_Tous!G25</f>
        <v>0</v>
      </c>
      <c r="H26" s="1">
        <f>[1]CB_Tous!H25</f>
        <v>0</v>
      </c>
      <c r="I26" s="1">
        <f>[1]CB_Tous!I25</f>
        <v>0</v>
      </c>
      <c r="J26" s="1">
        <f>[1]CB_Tous!J25</f>
        <v>0</v>
      </c>
      <c r="K26" s="1">
        <f>[1]CB_Tous!K25</f>
        <v>0</v>
      </c>
      <c r="L26" s="1">
        <f>[1]CB_Tous!L25</f>
        <v>0</v>
      </c>
      <c r="M26" s="32">
        <f>[1]CB_Tous!M25</f>
        <v>0</v>
      </c>
      <c r="N26" s="1">
        <f>[1]CB_Tous!N25</f>
        <v>0</v>
      </c>
      <c r="O26" s="1">
        <f>[1]CB_Tous!O25</f>
        <v>0</v>
      </c>
      <c r="P26" s="1">
        <f>[1]CB_Tous!P25</f>
        <v>0</v>
      </c>
      <c r="Q26" s="1" t="str">
        <f>[1]CB_Tous!Q25</f>
        <v>(À compléter ultérieurement, lors de la reddition de comptes)</v>
      </c>
      <c r="R26" s="1" t="str">
        <f>[1]CB_Tous!R25</f>
        <v>(nom du responsable)</v>
      </c>
      <c r="S26" s="1">
        <f>[1]CB_Tous!S25</f>
        <v>0</v>
      </c>
      <c r="T26" s="1" t="str">
        <f>[1]CB_Tous!T25</f>
        <v>NA</v>
      </c>
      <c r="U26" s="1" t="str">
        <f>[1]CB_Tous!U25</f>
        <v>NA</v>
      </c>
      <c r="V26" s="1">
        <f>[1]CB_Tous!V25</f>
        <v>0</v>
      </c>
      <c r="W26" s="1">
        <f>[1]CB_Tous!W25</f>
        <v>0</v>
      </c>
      <c r="X26" s="1">
        <f>[1]CB_Tous!X25</f>
        <v>0</v>
      </c>
      <c r="Y26" s="1">
        <f>[1]CB_Tous!Y25</f>
        <v>0</v>
      </c>
      <c r="Z26" s="1">
        <f>[1]CB_Tous!Z25</f>
        <v>0</v>
      </c>
      <c r="AA26" s="1">
        <f>[1]CB_Tous!AA25</f>
        <v>0</v>
      </c>
      <c r="AB26" s="1">
        <f>[1]CB_Tous!AB25</f>
        <v>0</v>
      </c>
      <c r="AC26" s="1">
        <f>[1]CB_Tous!AC25</f>
        <v>0</v>
      </c>
      <c r="AD26" s="1">
        <f>[1]CB_Tous!AD25</f>
        <v>0</v>
      </c>
      <c r="AE26" s="1">
        <f>[1]CB_Tous!AE25</f>
        <v>0</v>
      </c>
      <c r="AF26" s="1">
        <f>[1]CB_Tous!AF25</f>
        <v>0</v>
      </c>
      <c r="AG26" s="1">
        <f>[1]CB_Tous!AG25</f>
        <v>0</v>
      </c>
      <c r="AH26" s="1">
        <f>[1]CB_Tous!AH25</f>
        <v>0</v>
      </c>
      <c r="AI26" s="1" t="str">
        <f>[1]CB_Tous!AI25</f>
        <v>NA</v>
      </c>
      <c r="AJ26" s="42"/>
      <c r="AK26" s="42"/>
      <c r="AL26" s="42"/>
      <c r="AM26" s="42"/>
      <c r="AN26" s="42"/>
      <c r="AO26" s="42"/>
      <c r="AP26" s="50"/>
      <c r="AQ26" s="56" t="s">
        <v>152</v>
      </c>
      <c r="AR26" s="42"/>
      <c r="AS26" s="42"/>
    </row>
    <row r="27" spans="1:45" s="1" customFormat="1" ht="28.8" hidden="1" x14ac:dyDescent="0.3">
      <c r="A27" s="1" t="str">
        <f>[1]CB_Tous!A26</f>
        <v>CB-2019-24</v>
      </c>
      <c r="B27" s="1">
        <f>[1]CB_Tous!B26</f>
        <v>0</v>
      </c>
      <c r="C27" s="1" t="str">
        <f>[1]CB_Tous!C26</f>
        <v>x</v>
      </c>
      <c r="D27" s="1" t="str">
        <f>[1]CB_Tous!D26</f>
        <v>SFP</v>
      </c>
      <c r="E27" s="1" t="str">
        <f>[1]CB_Tous!E26</f>
        <v>Conservation et biodiversité</v>
      </c>
      <c r="F27" s="1" t="str">
        <f>[1]CB_Tous!F26</f>
        <v>DGGFH</v>
      </c>
      <c r="G27" s="1" t="str">
        <f>[1]CB_Tous!G26</f>
        <v>DEFTHA</v>
      </c>
      <c r="H27" s="1" t="str">
        <f>[1]CB_Tous!H26</f>
        <v>oui</v>
      </c>
      <c r="I27" s="1" t="str">
        <f>[1]CB_Tous!I26</f>
        <v>3 ans</v>
      </c>
      <c r="J27" s="1" t="str">
        <f>[1]CB_Tous!J26</f>
        <v>1 an sur 3</v>
      </c>
      <c r="K27" s="1" t="str">
        <f>[1]CB_Tous!K26</f>
        <v>Avril</v>
      </c>
      <c r="L27" s="1" t="str">
        <f>[1]CB_Tous!L26</f>
        <v>Projet ponctuel (durée déterminée, réalisé une seule fois, production de livrables, etc.)</v>
      </c>
      <c r="M27" s="32" t="str">
        <f>[1]CB_Tous!M26</f>
        <v>Développement de la méthode d'inventaire et suivi de population par ADNe pour les tortues du Québec</v>
      </c>
      <c r="N27" s="1" t="str">
        <f>[1]CB_Tous!N26</f>
        <v>La mise en place de méthodes d'inventaire efficaces et d'un programme de suivi des populations des espèces menacées et vulnérables est une priorité pour mesurer les tendances de populations et les impacts des plans de rétablissement. Il s'agit également d'un besoin prioritaire identifié avec les directions régionales dans le cadre de Capital Faune. La détection de la tortue musquée nécessite un grand effort d'échantillonnage qui pourrait être diminué avec l'ADNe.  La tortue géographique partage les mêmes habitats que la tortue musquée. Nous développerons donc la méthode d'ADNe pour la détection de deux espèces en même temps. La détection de la tortue molle par ADNe serait utile dans certains contextes (habitats, période de l'année) où elle est difficile à observée exposée au soleil. Parmi les 5 espèces de tortues menacées ou vulnérables, seule la tortue des bois bénéficie d'un  programe de suivi en démarrage (8 tronçons). L'effort nécessaire limite le nombre de sites qu'il est possible de suivre. Nous évaluerons donc le potentiel de l'ADNe pour réduire l'effort  et permettre une couverture plus représentative à l'échelle du Québec. Le suivi des populations de tortue mouchetée par méthode traditionelle est énormément énergivore et aucun programme n'a été mis en place à ce jour. La méthode d'ADNe a été testée et fonctionne pour détecter la présence de l'espèce. Des améliorations au protocole devront être testées afin d'avoir une meilleure évaluation de l'abondance relative et concevoir un programme de suivi pour cette espèce.</v>
      </c>
      <c r="O27" s="1" t="str">
        <f>[1]CB_Tous!O26</f>
        <v xml:space="preserve">1) Tester la détection de la tortue-molle à épines par ADNe dans l'étang Reynolds au Lac Champlain . Analyses ADNe réalisées par la DEFA. Travaux terrain DGFa-05-06-13-6 et la DEFTHA.
2) Développer et valider les protocole d'inventaire par ADNe pour la tortue musquée et et la tortue géographique sur la rivière des Outaouais (deux espèces présentes dans les mêmes habitats au lac des Chats). Analyses ADNe réalisées par l'Université du Québec en Outaouais. Échantillonnage d'eau fait en collaboration entre UQO, DGFa-07 et DEFTHA.
3) Développer et valider le protocole de suivi des populations de tortues mouchetées par ADNe en Outaouais en comparant l'abondance relative obtenue par ADNe vs méthode traditionnelle (piégeage). Un projet de recherche sera réalisé en partenariat avec l'Université du Québec en Outaouais. La DGFa-07 et la DEFTHA participeront au travaux terrain ainsi qu'au développement et suivi du projet. 
4) Comparer les résultats de la méthode traditionnel (CMR) et de l'ADNe pour le suivi de population de tortue des bois sur la rivière Sutton en Montérégie (résultats de 2013 vs 2019). En plus, les résultats de CMR 2019 seront comparés aux résultats de 2018 pour vérifier le déclin de 25 à 6 tortues entre 2013 et 2018. Analyses ADNe réalisées par la DEFA. Travaux terrain par la DGFa-05-06-13-6, la DEFTHA et partenaire externe.
</v>
      </c>
      <c r="P27" s="1" t="str">
        <f>[1]CB_Tous!P26</f>
        <v xml:space="preserve">1) Description des méthodes et résultats des analyses d'ADNe pour la tortue-molle (détection et abondance relative). Mars 2020. 
2) Rapport des méthodes et résultats des tests de détection par ADNe. Protocole d'échantillonnage et d'analyse d'ADNe pour ces espèces. Mars 2020.
3) Mémoire de maîtrise et protocole de suivi de l'abondance relative de tortue mouchetée par ADNe au Qubéec. Mars 2022.
4) a) Résultat des analyse CMR; b) Analyses des échantillonsr d'eau pour détection et abondance relative ADNe; c) intégration des données à la base de données BORAQ et au CDPNQ. Comparaison des résultats de tendances de population 2013-2019 obtenues avec le suivi par CMR vs ADNe. Mars 2020
</v>
      </c>
      <c r="Q27" s="1" t="str">
        <f>[1]CB_Tous!Q26</f>
        <v>(À compléter ultérieurement, lors de la reddition de comptes)</v>
      </c>
      <c r="R27" s="1" t="str">
        <f>[1]CB_Tous!R26</f>
        <v>Yohann Dubois</v>
      </c>
      <c r="S27" s="1" t="str">
        <f>[1]CB_Tous!S26</f>
        <v>DGGFH</v>
      </c>
      <c r="T27" s="1" t="str">
        <f>[1]CB_Tous!T26</f>
        <v>NA</v>
      </c>
      <c r="U27" s="1" t="str">
        <f>[1]CB_Tous!U26</f>
        <v>NA</v>
      </c>
      <c r="V27" s="1">
        <f>[1]CB_Tous!V26</f>
        <v>0</v>
      </c>
      <c r="W27" s="1">
        <f>[1]CB_Tous!W26</f>
        <v>0</v>
      </c>
      <c r="X27" s="1">
        <f>[1]CB_Tous!X26</f>
        <v>0</v>
      </c>
      <c r="Y27" s="1">
        <f>[1]CB_Tous!Y26</f>
        <v>0</v>
      </c>
      <c r="Z27" s="1">
        <f>[1]CB_Tous!Z26</f>
        <v>0</v>
      </c>
      <c r="AA27" s="1">
        <f>[1]CB_Tous!AA26</f>
        <v>0</v>
      </c>
      <c r="AB27" s="1">
        <f>[1]CB_Tous!AB26</f>
        <v>0</v>
      </c>
      <c r="AC27" s="1">
        <f>[1]CB_Tous!AC26</f>
        <v>0</v>
      </c>
      <c r="AD27" s="1">
        <f>[1]CB_Tous!AD26</f>
        <v>0</v>
      </c>
      <c r="AE27" s="1">
        <f>[1]CB_Tous!AE26</f>
        <v>0</v>
      </c>
      <c r="AF27" s="1">
        <f>[1]CB_Tous!AF26</f>
        <v>0</v>
      </c>
      <c r="AG27" s="1">
        <f>[1]CB_Tous!AG26</f>
        <v>0</v>
      </c>
      <c r="AH27" s="1">
        <f>[1]CB_Tous!AH26</f>
        <v>0</v>
      </c>
      <c r="AI27" s="1" t="str">
        <f>[1]CB_Tous!AI26</f>
        <v>NA</v>
      </c>
      <c r="AJ27" s="42"/>
      <c r="AK27" s="42"/>
      <c r="AL27" s="42"/>
      <c r="AM27" s="42"/>
      <c r="AN27" s="42"/>
      <c r="AO27" s="42"/>
      <c r="AP27" s="50"/>
      <c r="AQ27" s="54" t="s">
        <v>61</v>
      </c>
      <c r="AR27" s="42"/>
      <c r="AS27" s="42"/>
    </row>
    <row r="28" spans="1:45" s="1" customFormat="1" ht="27.6" hidden="1" x14ac:dyDescent="0.3">
      <c r="A28" s="1" t="str">
        <f>[1]CB_Tous!A27</f>
        <v>CB-2019-25</v>
      </c>
      <c r="B28" s="1">
        <f>[1]CB_Tous!B27</f>
        <v>0</v>
      </c>
      <c r="C28" s="1" t="str">
        <f>[1]CB_Tous!C27</f>
        <v>x</v>
      </c>
      <c r="D28" s="1" t="str">
        <f>[1]CB_Tous!D27</f>
        <v>SOR</v>
      </c>
      <c r="E28" s="1" t="str">
        <f>[1]CB_Tous!E27</f>
        <v>Conservation et biodiversité</v>
      </c>
      <c r="F28" s="1" t="str">
        <f>[1]CB_Tous!F27</f>
        <v>Secteur métro et sud</v>
      </c>
      <c r="G28" s="1" t="str">
        <f>[1]CB_Tous!G27</f>
        <v>R-05-06-13-16 Estrie--Montréal--Laval--Montérégie</v>
      </c>
      <c r="H28" s="1" t="str">
        <f>[1]CB_Tous!H27</f>
        <v>non</v>
      </c>
      <c r="I28" s="1" t="str">
        <f>[1]CB_Tous!I27</f>
        <v>Projet récurrent</v>
      </c>
      <c r="J28" s="1" t="str">
        <f>[1]CB_Tous!J27</f>
        <v>Projet récurrent</v>
      </c>
      <c r="K28" s="1" t="str">
        <f>[1]CB_Tous!K27</f>
        <v>Avril</v>
      </c>
      <c r="L28" s="1" t="str">
        <f>[1]CB_Tous!L27</f>
        <v>Suivi récurrent (travaux de terrain, acquisition de données, rapport d'activité, etc.)</v>
      </c>
      <c r="M28" s="32" t="str">
        <f>[1]CB_Tous!M27</f>
        <v>Suivi d'efficacité des aménagements d'habitats de rainette faux-grillon</v>
      </c>
      <c r="N28" s="1" t="str">
        <f>[1]CB_Tous!N27</f>
        <v xml:space="preserve">Les projets de conservation pour la rainette faux grillon de l'Ouest (RFGO) délimitent des périmètres, proposent des aménagements et des modes de gestion et de mise en valeur. L’aménagement, la restauration et la gestion des habitats conservés peuvent être des outils favorables au rétablissement des populations mais la gestion du risque d’intervenir dans un contexte de multiples menaces impose de documenter les expérimentations, le taux de succès des aménagements et de développer des approches adaptées. L’absence de connaissances approfondies sur la dynamique de ces milieux temporaires dans un contexte de changements climatiques nécessite un programme d’acquisition de connaissance à long terme. Un protocole de suivi a été rédigé pour favoriser un suivi standardisé des aménagements d’habitat de la rainette faux grillon de l’Ouest (RFGO) dans un contexte de création, de restauration et de gestion des habitats. </v>
      </c>
      <c r="O28" s="1" t="str">
        <f>[1]CB_Tous!O27</f>
        <v xml:space="preserve">1) Terminer la révision du protocole de suivi des aménagements d'habitats de rainette faux-grillon (suivi de l'habitat et non du recrutement) pour le début de la saison de reproduction (DGFa 05-06-13-16 et DEFTHA) 
2) Application du protocole de suivi sur le terrain à un site aménagé en Outaouais (Tecumshe). DGFa-07. 
3) Application du protocole de suivi sur le terrain aux aménagements déjà réalisés en Montérégie.DGFa 05-06-13-16 démarrage et soutien travaux terrain; DEFTHA attribution du contrat pour les travaux de terrain, suivi et support au projet.
</v>
      </c>
      <c r="P28" s="1" t="str">
        <f>[1]CB_Tous!P27</f>
        <v>Version révisée (améliorée) du protocole de suivi des aménagements d'habitats de reproduction pour la rainette faux-grillon. 
Base de données récoltées selon le protocole. 
Rapport technique des sorties terrain présentant les difficultés et pistes d'amélioration du protocole ou des habitats lorsque pertinent, ainsi qu'une évaluation ponctuelle de l'efficacité de l'aménagement à ce jour.</v>
      </c>
      <c r="Q28" s="1" t="str">
        <f>[1]CB_Tous!Q27</f>
        <v>(À compléter ultérieurement, lors de la reddition de comptes)</v>
      </c>
      <c r="R28" s="1" t="str">
        <f>[1]CB_Tous!R27</f>
        <v>Lyne Bouthillier</v>
      </c>
      <c r="S28" s="1" t="str">
        <f>[1]CB_Tous!S27</f>
        <v>R-05-06-13-16 Estrie--Montréal--Laval--Montérégie</v>
      </c>
      <c r="T28" s="1" t="str">
        <f>[1]CB_Tous!T27</f>
        <v>NA</v>
      </c>
      <c r="U28" s="1" t="str">
        <f>[1]CB_Tous!U27</f>
        <v>NA</v>
      </c>
      <c r="V28" s="1">
        <f>[1]CB_Tous!V27</f>
        <v>0</v>
      </c>
      <c r="W28" s="1">
        <f>[1]CB_Tous!W27</f>
        <v>0</v>
      </c>
      <c r="X28" s="1">
        <f>[1]CB_Tous!X27</f>
        <v>0</v>
      </c>
      <c r="Y28" s="1">
        <f>[1]CB_Tous!Y27</f>
        <v>0</v>
      </c>
      <c r="Z28" s="1">
        <f>[1]CB_Tous!Z27</f>
        <v>0</v>
      </c>
      <c r="AA28" s="1">
        <f>[1]CB_Tous!AA27</f>
        <v>0</v>
      </c>
      <c r="AB28" s="1">
        <f>[1]CB_Tous!AB27</f>
        <v>0</v>
      </c>
      <c r="AC28" s="1">
        <f>[1]CB_Tous!AC27</f>
        <v>0</v>
      </c>
      <c r="AD28" s="1">
        <f>[1]CB_Tous!AD27</f>
        <v>0</v>
      </c>
      <c r="AE28" s="1">
        <f>[1]CB_Tous!AE27</f>
        <v>0</v>
      </c>
      <c r="AF28" s="1">
        <f>[1]CB_Tous!AF27</f>
        <v>0</v>
      </c>
      <c r="AG28" s="1">
        <f>[1]CB_Tous!AG27</f>
        <v>0</v>
      </c>
      <c r="AH28" s="1">
        <f>[1]CB_Tous!AH27</f>
        <v>0</v>
      </c>
      <c r="AI28" s="1" t="str">
        <f>[1]CB_Tous!AI27</f>
        <v>NA</v>
      </c>
      <c r="AJ28" s="42"/>
      <c r="AK28" s="42"/>
      <c r="AL28" s="42"/>
      <c r="AM28" s="42"/>
      <c r="AN28" s="42"/>
      <c r="AO28" s="42"/>
      <c r="AP28" s="50"/>
      <c r="AQ28" s="54" t="s">
        <v>61</v>
      </c>
      <c r="AR28" s="42"/>
      <c r="AS28" s="42"/>
    </row>
    <row r="29" spans="1:45" s="1" customFormat="1" ht="27.6" hidden="1" x14ac:dyDescent="0.3">
      <c r="A29" s="1" t="str">
        <f>[1]CB_Tous!A28</f>
        <v>CB-2019-26</v>
      </c>
      <c r="B29" s="1">
        <f>[1]CB_Tous!B28</f>
        <v>0</v>
      </c>
      <c r="C29" s="1">
        <f>[1]CB_Tous!C28</f>
        <v>0</v>
      </c>
      <c r="D29" s="1" t="str">
        <f>[1]CB_Tous!D28</f>
        <v>SFP</v>
      </c>
      <c r="E29" s="1" t="str">
        <f>[1]CB_Tous!E28</f>
        <v>Conservation et biodiversité</v>
      </c>
      <c r="F29" s="1" t="str">
        <f>[1]CB_Tous!F28</f>
        <v>DGGFH</v>
      </c>
      <c r="G29" s="1" t="str">
        <f>[1]CB_Tous!G28</f>
        <v>DEFTHA</v>
      </c>
      <c r="H29" s="1" t="str">
        <f>[1]CB_Tous!H28</f>
        <v>non</v>
      </c>
      <c r="I29" s="1" t="str">
        <f>[1]CB_Tous!I28</f>
        <v>Projet récurrent</v>
      </c>
      <c r="J29" s="1" t="str">
        <f>[1]CB_Tous!J28</f>
        <v>Projet récurrent</v>
      </c>
      <c r="K29" s="1" t="str">
        <f>[1]CB_Tous!K28</f>
        <v>Avril</v>
      </c>
      <c r="L29" s="1" t="str">
        <f>[1]CB_Tous!L28</f>
        <v>Suivi récurrent (travaux de terrain, acquisition de données, rapport d'activité, etc.)</v>
      </c>
      <c r="M29" s="32" t="str">
        <f>[1]CB_Tous!M28</f>
        <v>Étude de la dynamique hydrique des habitats de reproduction de la rainette faux-grillon</v>
      </c>
      <c r="N29" s="1" t="str">
        <f>[1]CB_Tous!N28</f>
        <v xml:space="preserve">La rainette faux-grillon de l’Ouest est une espèce ayant une faible capacité de dispersion un cycle de vie très court. Elle nécessite des milieux humides ayant une hydropériode temporaire (MHT). Les changements climatiques ont des impacts importants au niveau de la dynamique de l’hydrologie  des MHT. Depuis 1958, la date du début de l’hydropériode tend à être plus précoce et la fluctuation des dates de dégel s’accentue de ± 30 jours depuis 1980. Des projets de développement, des interventions humaines ou naturelles ainsi que les changements climatiques apportent des modificationsdu régime hydrologique dans des secteurs conservés. Des mesures d'atténuation, des aménagements ou des travaux de restaurations doivent donc être  planifiés pour rétablir une dynamique hydrique favorable. Ces actions nécessitent une compréhension de la dynamique hydrique des milieux de reproduction. Un programme de suivi hydrologique des habitats de reproduction a été mis en place en 2015 en Montérégie (DGFa 05-06-13-16). Un projet de recherche sur la dynamique hydrique a été démarré avec l'UQAM en 2017. Un suivi hydrique couplé à une documentation fine de l'état de la population sera démarré en Outaouais (métapopulation Aylmer) pour comprendre et tenter de renverser le déclin observé depuis 2012. La connaissance acquise nous permettra d'évaluer les impacts des modifications futures (anthropiques et climatiques) et planifier les mesures d'adaptation pour maintenir une dynamique favorable.  </v>
      </c>
      <c r="O29" s="1" t="str">
        <f>[1]CB_Tous!O28</f>
        <v xml:space="preserve">1) Poursuivre le programme de suivi  hydrologique des habitats de reproduction (habitats témoins, aménagés, avec potentiel d'aménagement) en Montérégie (DGFa 05-06-13-16).
2) Finaliser le projet de recherche sur la dynamique hydrique des habitats de rainette faux-grillon avec (UQAM,DGFa 05-06-13-16, DEFTHA) .
3) Entammer un suivi hdyrologique des habitats de reproduction, couplé à une documentation fine de l'état de la population, dans la plus grande métapopulation d'Aylmer en Outaouais. Reprendre le suivi hydrologique des habitats de reproduction dans l'emprise de la ligne de transport d'Hydro-Québec à Gatineau où auront lieu des travaux de remplacement des pylones au 2019. (DGFa 07, DEFTHA). 
</v>
      </c>
      <c r="P29" s="1" t="str">
        <f>[1]CB_Tous!P28</f>
        <v>1) Données brutes et résultats des analyses des données annuelles de la dynamique hydrique des sites de reproduction témoins, aménagés et avec potentiel d'aménagement.  Mars 2020.
2)  Mémoire de maitrise et  rapport sur la modélisation  de la dynamique hydrologique par l'UQAM. Mars 2020.
3) Données brutes et résultats des analyses des données de la dynamique hydrique des sites de reproduction. Rapport présentant la disponibilité et l'occupation des sites de reproduction dans la métapopulation d'Aylmer, ainsi que les hypothèses pour expliquer le déclin observé depuis 2012.</v>
      </c>
      <c r="Q29" s="1" t="str">
        <f>[1]CB_Tous!Q28</f>
        <v>(À compléter ultérieurement, lors de la reddition de comptes)A46:CP70A39A46:CP67A46:CP66A46:CP65A46:CP64</v>
      </c>
      <c r="R29" s="1" t="str">
        <f>[1]CB_Tous!R28</f>
        <v>Yohann Dubois</v>
      </c>
      <c r="S29" s="1" t="str">
        <f>[1]CB_Tous!S28</f>
        <v>DEFTHA</v>
      </c>
      <c r="T29" s="1" t="str">
        <f>[1]CB_Tous!T28</f>
        <v>NA</v>
      </c>
      <c r="U29" s="1" t="str">
        <f>[1]CB_Tous!U28</f>
        <v>NA</v>
      </c>
      <c r="V29" s="1">
        <f>[1]CB_Tous!V28</f>
        <v>0</v>
      </c>
      <c r="W29" s="1">
        <f>[1]CB_Tous!W28</f>
        <v>0</v>
      </c>
      <c r="X29" s="1">
        <f>[1]CB_Tous!X28</f>
        <v>0</v>
      </c>
      <c r="Y29" s="1">
        <f>[1]CB_Tous!Y28</f>
        <v>0</v>
      </c>
      <c r="Z29" s="1">
        <f>[1]CB_Tous!Z28</f>
        <v>0</v>
      </c>
      <c r="AA29" s="1">
        <f>[1]CB_Tous!AA28</f>
        <v>0</v>
      </c>
      <c r="AB29" s="1">
        <f>[1]CB_Tous!AB28</f>
        <v>0</v>
      </c>
      <c r="AC29" s="1">
        <f>[1]CB_Tous!AC28</f>
        <v>0</v>
      </c>
      <c r="AD29" s="1">
        <f>[1]CB_Tous!AD28</f>
        <v>0</v>
      </c>
      <c r="AE29" s="1">
        <f>[1]CB_Tous!AE28</f>
        <v>0</v>
      </c>
      <c r="AF29" s="1">
        <f>[1]CB_Tous!AF28</f>
        <v>0</v>
      </c>
      <c r="AG29" s="1">
        <f>[1]CB_Tous!AG28</f>
        <v>0</v>
      </c>
      <c r="AH29" s="1">
        <f>[1]CB_Tous!AH28</f>
        <v>0</v>
      </c>
      <c r="AI29" s="1" t="str">
        <f>[1]CB_Tous!AI28</f>
        <v>NA</v>
      </c>
      <c r="AJ29" s="42"/>
      <c r="AK29" s="42"/>
      <c r="AL29" s="42"/>
      <c r="AM29" s="42"/>
      <c r="AN29" s="42"/>
      <c r="AO29" s="42"/>
      <c r="AP29" s="50"/>
      <c r="AQ29" s="54" t="s">
        <v>61</v>
      </c>
      <c r="AR29" s="42"/>
      <c r="AS29" s="42"/>
    </row>
    <row r="30" spans="1:45" s="1" customFormat="1" hidden="1" x14ac:dyDescent="0.3">
      <c r="A30" s="1" t="str">
        <f>[1]CB_Tous!A29</f>
        <v>CB-2019-27</v>
      </c>
      <c r="B30" s="1">
        <f>[1]CB_Tous!B29</f>
        <v>0</v>
      </c>
      <c r="C30" s="1">
        <f>[1]CB_Tous!C29</f>
        <v>0</v>
      </c>
      <c r="D30" s="1">
        <f>[1]CB_Tous!D29</f>
        <v>0</v>
      </c>
      <c r="E30" s="1" t="str">
        <f>[1]CB_Tous!E29</f>
        <v>Conservation et biodiversité</v>
      </c>
      <c r="F30" s="1">
        <f>[1]CB_Tous!F29</f>
        <v>0</v>
      </c>
      <c r="G30" s="1">
        <f>[1]CB_Tous!G29</f>
        <v>0</v>
      </c>
      <c r="H30" s="1">
        <f>[1]CB_Tous!H29</f>
        <v>0</v>
      </c>
      <c r="I30" s="1">
        <f>[1]CB_Tous!I29</f>
        <v>0</v>
      </c>
      <c r="J30" s="1">
        <f>[1]CB_Tous!J29</f>
        <v>0</v>
      </c>
      <c r="K30" s="1">
        <f>[1]CB_Tous!K29</f>
        <v>0</v>
      </c>
      <c r="L30" s="1">
        <f>[1]CB_Tous!L29</f>
        <v>0</v>
      </c>
      <c r="M30" s="32">
        <f>[1]CB_Tous!M29</f>
        <v>0</v>
      </c>
      <c r="N30" s="1">
        <f>[1]CB_Tous!N29</f>
        <v>0</v>
      </c>
      <c r="O30" s="1">
        <f>[1]CB_Tous!O29</f>
        <v>0</v>
      </c>
      <c r="P30" s="1">
        <f>[1]CB_Tous!P29</f>
        <v>0</v>
      </c>
      <c r="Q30" s="1" t="str">
        <f>[1]CB_Tous!Q29</f>
        <v>(À compléter ultérieurement, lors de la reddition de comptes)</v>
      </c>
      <c r="R30" s="1" t="str">
        <f>[1]CB_Tous!R29</f>
        <v>(nom du responsable)</v>
      </c>
      <c r="S30" s="1">
        <f>[1]CB_Tous!S29</f>
        <v>0</v>
      </c>
      <c r="T30" s="1" t="str">
        <f>[1]CB_Tous!T29</f>
        <v>NA</v>
      </c>
      <c r="U30" s="1" t="str">
        <f>[1]CB_Tous!U29</f>
        <v>NA</v>
      </c>
      <c r="V30" s="1">
        <f>[1]CB_Tous!V29</f>
        <v>0</v>
      </c>
      <c r="W30" s="1">
        <f>[1]CB_Tous!W29</f>
        <v>0</v>
      </c>
      <c r="X30" s="1">
        <f>[1]CB_Tous!X29</f>
        <v>0</v>
      </c>
      <c r="Y30" s="1">
        <f>[1]CB_Tous!Y29</f>
        <v>0</v>
      </c>
      <c r="Z30" s="1">
        <f>[1]CB_Tous!Z29</f>
        <v>0</v>
      </c>
      <c r="AA30" s="1">
        <f>[1]CB_Tous!AA29</f>
        <v>0</v>
      </c>
      <c r="AB30" s="1">
        <f>[1]CB_Tous!AB29</f>
        <v>0</v>
      </c>
      <c r="AC30" s="1">
        <f>[1]CB_Tous!AC29</f>
        <v>0</v>
      </c>
      <c r="AD30" s="1">
        <f>[1]CB_Tous!AD29</f>
        <v>0</v>
      </c>
      <c r="AE30" s="1">
        <f>[1]CB_Tous!AE29</f>
        <v>0</v>
      </c>
      <c r="AF30" s="1">
        <f>[1]CB_Tous!AF29</f>
        <v>0</v>
      </c>
      <c r="AG30" s="1">
        <f>[1]CB_Tous!AG29</f>
        <v>0</v>
      </c>
      <c r="AH30" s="1">
        <f>[1]CB_Tous!AH29</f>
        <v>0</v>
      </c>
      <c r="AI30" s="1" t="str">
        <f>[1]CB_Tous!AI29</f>
        <v>NA</v>
      </c>
      <c r="AJ30" s="42"/>
      <c r="AK30" s="42"/>
      <c r="AL30" s="42"/>
      <c r="AM30" s="42"/>
      <c r="AN30" s="42"/>
      <c r="AO30" s="42"/>
      <c r="AP30" s="50"/>
      <c r="AQ30" s="56" t="s">
        <v>152</v>
      </c>
      <c r="AR30" s="42"/>
      <c r="AS30" s="42"/>
    </row>
    <row r="31" spans="1:45" s="1" customFormat="1" hidden="1" x14ac:dyDescent="0.3">
      <c r="A31" s="1" t="str">
        <f>[1]CB_Tous!A30</f>
        <v>CB-2019-28</v>
      </c>
      <c r="B31" s="1">
        <f>[1]CB_Tous!B30</f>
        <v>0</v>
      </c>
      <c r="C31" s="1">
        <f>[1]CB_Tous!C30</f>
        <v>0</v>
      </c>
      <c r="D31" s="1">
        <f>[1]CB_Tous!D30</f>
        <v>0</v>
      </c>
      <c r="E31" s="1" t="str">
        <f>[1]CB_Tous!E30</f>
        <v>Conservation et biodiversité</v>
      </c>
      <c r="F31" s="1">
        <f>[1]CB_Tous!F30</f>
        <v>0</v>
      </c>
      <c r="G31" s="1">
        <f>[1]CB_Tous!G30</f>
        <v>0</v>
      </c>
      <c r="H31" s="1">
        <f>[1]CB_Tous!H30</f>
        <v>0</v>
      </c>
      <c r="I31" s="1">
        <f>[1]CB_Tous!I30</f>
        <v>0</v>
      </c>
      <c r="J31" s="1">
        <f>[1]CB_Tous!J30</f>
        <v>0</v>
      </c>
      <c r="K31" s="1">
        <f>[1]CB_Tous!K30</f>
        <v>0</v>
      </c>
      <c r="L31" s="1">
        <f>[1]CB_Tous!L30</f>
        <v>0</v>
      </c>
      <c r="M31" s="32">
        <f>[1]CB_Tous!M30</f>
        <v>0</v>
      </c>
      <c r="N31" s="1">
        <f>[1]CB_Tous!N30</f>
        <v>0</v>
      </c>
      <c r="O31" s="1">
        <f>[1]CB_Tous!O30</f>
        <v>0</v>
      </c>
      <c r="P31" s="1">
        <f>[1]CB_Tous!P30</f>
        <v>0</v>
      </c>
      <c r="Q31" s="1" t="str">
        <f>[1]CB_Tous!Q30</f>
        <v>(À compléter ultérieurement, lors de la reddition de comptes)</v>
      </c>
      <c r="R31" s="1" t="str">
        <f>[1]CB_Tous!R30</f>
        <v>(nom du responsable)</v>
      </c>
      <c r="S31" s="1">
        <f>[1]CB_Tous!S30</f>
        <v>0</v>
      </c>
      <c r="T31" s="1" t="str">
        <f>[1]CB_Tous!T30</f>
        <v>NA</v>
      </c>
      <c r="U31" s="1" t="str">
        <f>[1]CB_Tous!U30</f>
        <v>NA</v>
      </c>
      <c r="V31" s="1">
        <f>[1]CB_Tous!V30</f>
        <v>0</v>
      </c>
      <c r="W31" s="1">
        <f>[1]CB_Tous!W30</f>
        <v>0</v>
      </c>
      <c r="X31" s="1">
        <f>[1]CB_Tous!X30</f>
        <v>0</v>
      </c>
      <c r="Y31" s="1">
        <f>[1]CB_Tous!Y30</f>
        <v>0</v>
      </c>
      <c r="Z31" s="1">
        <f>[1]CB_Tous!Z30</f>
        <v>0</v>
      </c>
      <c r="AA31" s="1">
        <f>[1]CB_Tous!AA30</f>
        <v>0</v>
      </c>
      <c r="AB31" s="1">
        <f>[1]CB_Tous!AB30</f>
        <v>0</v>
      </c>
      <c r="AC31" s="1">
        <f>[1]CB_Tous!AC30</f>
        <v>0</v>
      </c>
      <c r="AD31" s="1">
        <f>[1]CB_Tous!AD30</f>
        <v>0</v>
      </c>
      <c r="AE31" s="1">
        <f>[1]CB_Tous!AE30</f>
        <v>0</v>
      </c>
      <c r="AF31" s="1">
        <f>[1]CB_Tous!AF30</f>
        <v>0</v>
      </c>
      <c r="AG31" s="1">
        <f>[1]CB_Tous!AG30</f>
        <v>0</v>
      </c>
      <c r="AH31" s="1">
        <f>[1]CB_Tous!AH30</f>
        <v>0</v>
      </c>
      <c r="AI31" s="1" t="str">
        <f>[1]CB_Tous!AI30</f>
        <v>NA</v>
      </c>
      <c r="AJ31" s="42"/>
      <c r="AK31" s="42"/>
      <c r="AL31" s="42"/>
      <c r="AM31" s="42"/>
      <c r="AN31" s="42"/>
      <c r="AO31" s="42"/>
      <c r="AP31" s="50"/>
      <c r="AQ31" s="56" t="s">
        <v>152</v>
      </c>
      <c r="AR31" s="42"/>
      <c r="AS31" s="42"/>
    </row>
    <row r="32" spans="1:45" s="1" customFormat="1" ht="27.6" hidden="1" x14ac:dyDescent="0.3">
      <c r="A32" s="1" t="str">
        <f>[1]CB_Tous!A31</f>
        <v>CB-2019-29</v>
      </c>
      <c r="B32" s="1">
        <f>[1]CB_Tous!B31</f>
        <v>0</v>
      </c>
      <c r="C32" s="1" t="str">
        <f>[1]CB_Tous!C31</f>
        <v>x</v>
      </c>
      <c r="D32" s="1" t="str">
        <f>[1]CB_Tous!D31</f>
        <v>SOR</v>
      </c>
      <c r="E32" s="1" t="str">
        <f>[1]CB_Tous!E31</f>
        <v>Conservation et biodiversité</v>
      </c>
      <c r="F32" s="1" t="str">
        <f>[1]CB_Tous!F31</f>
        <v>Secteur central</v>
      </c>
      <c r="G32" s="1" t="str">
        <f>[1]CB_Tous!G31</f>
        <v>R-05-06-13-16 Estrie--Montréal--Laval--Montérégie</v>
      </c>
      <c r="H32" s="1" t="str">
        <f>[1]CB_Tous!H31</f>
        <v>oui</v>
      </c>
      <c r="I32" s="1" t="str">
        <f>[1]CB_Tous!I31</f>
        <v>2 ans</v>
      </c>
      <c r="J32" s="1" t="str">
        <f>[1]CB_Tous!J31</f>
        <v>1 an sur 2</v>
      </c>
      <c r="K32" s="1" t="str">
        <f>[1]CB_Tous!K31</f>
        <v>Mai</v>
      </c>
      <c r="L32" s="1" t="str">
        <f>[1]CB_Tous!L31</f>
        <v>Projet ponctuel (durée déterminée, réalisé une seule fois, production de livrables, etc.)</v>
      </c>
      <c r="M32" s="32" t="str">
        <f>[1]CB_Tous!M31</f>
        <v>Évaluation de la relocalisation comme mesure de protection pour la couleuvre brune</v>
      </c>
      <c r="N32" s="1" t="str">
        <f>[1]CB_Tous!N31</f>
        <v>Les régions de la Montérégie, Montréal et Laval abritent le plus grand nombre d’espèces à statut précaire tout en faisant face aux plus grandes pressions anthropiques pour le développement urbain et industriel.
Lors de ces perturbations, différents moyens sont pris pour limiter les impacts négatifs sur les espèces présentes ainsi que sur leur habitat. Dans les cas exceptionnels où l'ensemble de l'habitat est détruit, on doit évaluer l'option de relocaliser les individus. Les plus grandes menaces pour les couleuvres brunes sont la perte, la modification et la fragmentation de leurs habitats, ainsi que les mortalités sur les routes. Dans la majorité des cas, on privilégie de les déplacer dans les limites de leur habitat et d'empêcher leur retour en clôturant la zone pendant la période des travaux. Toutefois, il arrive qu'on doit penser à relocaliser les individus. À ce jour, il y a peu de littérature sur le sujet et celle disponible montre que le taux de réussite est faible. Pour ces études, il n'y a cependant pas de suivi à long terme et il manque d'information sur les précautions prises pour vérifier l'habitat d'accueil ou le nombre d'individus à déplacer. Un projet a donc été élaboré pour vérifier la possibilité de relocaliser des couleuvres brunes et de faire un suivi sur les taux de survie. Une première étape consiste à identifier un site exempt de couleuvres brunes et de caractériser l'habitat d'accueil. On pourra par la suite bonifier cet habitat si nécessaire en ajoutant des abris ou des hibernacles. Advenant que le site choisi n'est pas propice, d'autres sites seront identifiés pour évaluer leur potentiel l'année suivante.</v>
      </c>
      <c r="O32" s="1" t="str">
        <f>[1]CB_Tous!O31</f>
        <v xml:space="preserve">1- Déterminer les avantages et inconvénients, les conditions favorables ou défavorables ainsi que les solutions alternatives à la relocalisation comme mesure de protection pour les couleuvres brunes. Inclure une revue de littérature sur la relocalisation de l'herpétofaune. DGFa05-06-13-16 (soutien scientifique), DEFTHA (soutien scientifique et attribution contrat)
2- Évaluer le potentiel d'habitat pour la couleuvre brune sur les  îles ayant un statut de conservation et où la présence de la couleuvre brune n'est pas connue (p.ex. localisation des îles vs zone inondable, historique utilisation anthropique vs biodiversité en place). DGFa05-06-13-16 (soutien scientifique), DEFTHA (soutien scientifique et attribution contrat).
3- Effectuer une visite terrain de reconnaissance sur l'île Bonfoin pour caractériser l'habitat, évaluer le potentiel et planifier un inventaire futur si ce dernier s'avère pertinent . DGFa05-06-13-16 et DEFTHA (travaux terrain et rapport).
</v>
      </c>
      <c r="P32" s="1" t="str">
        <f>[1]CB_Tous!P31</f>
        <v xml:space="preserve">1- Rapport sur la relocalisation comme mesure de protection pour les couleuvres brunes. Décembre 2019.
2- Rapport d'analyse du potentiel des îles pour la réintroduction de couleuvre brune. Décembre 2019.
3- Rapport des travaux de terrain à l'île Bonfoin (caractérisation d'habitat et planification d'inventaire). Janvier 2020.
</v>
      </c>
      <c r="Q32" s="1" t="str">
        <f>[1]CB_Tous!Q31</f>
        <v>(À compléter ultérieurement, lors de la reddition de comptes)</v>
      </c>
      <c r="R32" s="1" t="str">
        <f>[1]CB_Tous!R31</f>
        <v>(nom du responsable) Nathalie Tessier</v>
      </c>
      <c r="S32" s="1" t="str">
        <f>[1]CB_Tous!S31</f>
        <v>R-05-06-13-16 Estrie--Montréal--Laval--Montérégie</v>
      </c>
      <c r="T32" s="1" t="str">
        <f>[1]CB_Tous!T31</f>
        <v>NA</v>
      </c>
      <c r="U32" s="1" t="str">
        <f>[1]CB_Tous!U31</f>
        <v>NA</v>
      </c>
      <c r="V32" s="1">
        <f>[1]CB_Tous!V31</f>
        <v>0</v>
      </c>
      <c r="W32" s="1">
        <f>[1]CB_Tous!W31</f>
        <v>0</v>
      </c>
      <c r="X32" s="1">
        <f>[1]CB_Tous!X31</f>
        <v>0</v>
      </c>
      <c r="Y32" s="1">
        <f>[1]CB_Tous!Y31</f>
        <v>0</v>
      </c>
      <c r="Z32" s="1">
        <f>[1]CB_Tous!Z31</f>
        <v>0</v>
      </c>
      <c r="AA32" s="1">
        <f>[1]CB_Tous!AA31</f>
        <v>0</v>
      </c>
      <c r="AB32" s="1">
        <f>[1]CB_Tous!AB31</f>
        <v>0</v>
      </c>
      <c r="AC32" s="1">
        <f>[1]CB_Tous!AC31</f>
        <v>0</v>
      </c>
      <c r="AD32" s="1">
        <f>[1]CB_Tous!AD31</f>
        <v>0</v>
      </c>
      <c r="AE32" s="1">
        <f>[1]CB_Tous!AE31</f>
        <v>0</v>
      </c>
      <c r="AF32" s="1">
        <f>[1]CB_Tous!AF31</f>
        <v>0</v>
      </c>
      <c r="AG32" s="1">
        <f>[1]CB_Tous!AG31</f>
        <v>0</v>
      </c>
      <c r="AH32" s="1">
        <f>[1]CB_Tous!AH31</f>
        <v>0</v>
      </c>
      <c r="AI32" s="1" t="str">
        <f>[1]CB_Tous!AI31</f>
        <v>NA</v>
      </c>
      <c r="AJ32" s="42"/>
      <c r="AK32" s="42"/>
      <c r="AL32" s="42"/>
      <c r="AM32" s="42"/>
      <c r="AN32" s="42"/>
      <c r="AO32" s="42"/>
      <c r="AP32" s="50"/>
      <c r="AQ32" s="54" t="s">
        <v>61</v>
      </c>
      <c r="AR32" s="42"/>
      <c r="AS32" s="42"/>
    </row>
    <row r="33" spans="1:45" s="1" customFormat="1" ht="28.8" hidden="1" x14ac:dyDescent="0.3">
      <c r="A33" s="1" t="str">
        <f>[1]CB_Tous!A32</f>
        <v>CB-2019-30</v>
      </c>
      <c r="B33" s="1">
        <f>[1]CB_Tous!B32</f>
        <v>0</v>
      </c>
      <c r="C33" s="1" t="str">
        <f>[1]CB_Tous!C32</f>
        <v>x</v>
      </c>
      <c r="D33" s="1" t="str">
        <f>[1]CB_Tous!D32</f>
        <v>SOR</v>
      </c>
      <c r="E33" s="1" t="str">
        <f>[1]CB_Tous!E32</f>
        <v>Conservation et biodiversité</v>
      </c>
      <c r="F33" s="1" t="str">
        <f>[1]CB_Tous!F32</f>
        <v>Secteur central</v>
      </c>
      <c r="G33" s="1" t="str">
        <f>[1]CB_Tous!G32</f>
        <v>R-05-06-13-16 Estrie--Montréal--Laval--Montérégie</v>
      </c>
      <c r="H33" s="1" t="str">
        <f>[1]CB_Tous!H32</f>
        <v>oui</v>
      </c>
      <c r="I33" s="1" t="str">
        <f>[1]CB_Tous!I32</f>
        <v>5 ans</v>
      </c>
      <c r="J33" s="1" t="str">
        <f>[1]CB_Tous!J32</f>
        <v>1 an sur 5</v>
      </c>
      <c r="K33" s="1" t="str">
        <f>[1]CB_Tous!K32</f>
        <v>Avril</v>
      </c>
      <c r="L33" s="1" t="str">
        <f>[1]CB_Tous!L32</f>
        <v>Suivi récurrent (travaux de terrain, acquisition de données, rapport d'activité, etc.)</v>
      </c>
      <c r="M33" s="32" t="str">
        <f>[1]CB_Tous!M32</f>
        <v>Évaluation de l'efficacité des mesures de protection forestières appliquées dans le cadre de la dérogation pour les salamandres de ruisseaux en Estrie</v>
      </c>
      <c r="N33" s="1" t="str">
        <f>[1]CB_Tous!N32</f>
        <v xml:space="preserve">À la suite de plusieurs années d'applications des modalités prévues à l'Entente administrative pour la protection des espèces à statut ou susceptibles d'être désignées (Entente EMV), certains enjeux opérationnels importants lors de l'application de la mesure de protection des salamandres de ruisseaux ont été soulevés par l'Unité de gestion de l'Estrie. Une proposition de mesures expérimentales de protection des salamandres de ruisseaux a été soumise pour ce territoire par la DGFa et la DGFo de l'Estrie, via une dérogation. Il est essentiel d'adopter des mesures de protection adéquates pour les salamandres de ruisseaux qui permettent une planification simplifiée et optimale des opérations forestières voisinant les habitats à protéger. Un suivi de l'application et l'évaluation de l'efficacité des nouvelles mesures seront entrepris en 2019-2020 pour s'assurer du maintien d'habitats propices et de populations viables pour les espèces de salamandres de ruisseaux.  L'année un du projet vise à convenir des mesures de protections dérogatoires et du suivi à effectuer. </v>
      </c>
      <c r="O33" s="1" t="str">
        <f>[1]CB_Tous!O32</f>
        <v xml:space="preserve"> 1- Suivi de l'efficacité des mesures appliquées dans le cadre de la dérogation   2- Révision de l'Entente EMV en ce qui concerne la mesure de protection des salamandres de ruisseaux en forêt publique</v>
      </c>
      <c r="P33" s="1" t="str">
        <f>[1]CB_Tous!P32</f>
        <v>Production d'une dérogation générale annuelle à la mesure de protection des salamandres de ruisseaux en Estrie (printemps 2019); Rapport d'inventaire avant travaux forestiers (hiver 2019-printemps 2020); Rapports d'inventaire de salamandres de ruisseaux et son habitat suite aux travaux (2020 et plus).</v>
      </c>
      <c r="Q33" s="1" t="str">
        <f>[1]CB_Tous!Q32</f>
        <v>(À compléter ultérieurement, lors de la reddition de comptes)</v>
      </c>
      <c r="R33" s="1" t="str">
        <f>[1]CB_Tous!R32</f>
        <v>Marie-Josée Goulet</v>
      </c>
      <c r="S33" s="1" t="str">
        <f>[1]CB_Tous!S32</f>
        <v>R-05-06-13-16 Estrie--Montréal--Laval--Montérégie</v>
      </c>
      <c r="T33" s="1" t="str">
        <f>[1]CB_Tous!T32</f>
        <v>NA</v>
      </c>
      <c r="U33" s="1" t="str">
        <f>[1]CB_Tous!U32</f>
        <v>NA</v>
      </c>
      <c r="V33" s="1">
        <f>[1]CB_Tous!V32</f>
        <v>0</v>
      </c>
      <c r="W33" s="1">
        <f>[1]CB_Tous!W32</f>
        <v>0</v>
      </c>
      <c r="X33" s="1">
        <f>[1]CB_Tous!X32</f>
        <v>0</v>
      </c>
      <c r="Y33" s="1">
        <f>[1]CB_Tous!Y32</f>
        <v>0</v>
      </c>
      <c r="Z33" s="1">
        <f>[1]CB_Tous!Z32</f>
        <v>0</v>
      </c>
      <c r="AA33" s="1">
        <f>[1]CB_Tous!AA32</f>
        <v>0</v>
      </c>
      <c r="AB33" s="1">
        <f>[1]CB_Tous!AB32</f>
        <v>0</v>
      </c>
      <c r="AC33" s="1">
        <f>[1]CB_Tous!AC32</f>
        <v>0</v>
      </c>
      <c r="AD33" s="1">
        <f>[1]CB_Tous!AD32</f>
        <v>0</v>
      </c>
      <c r="AE33" s="1">
        <f>[1]CB_Tous!AE32</f>
        <v>0</v>
      </c>
      <c r="AF33" s="1">
        <f>[1]CB_Tous!AF32</f>
        <v>0</v>
      </c>
      <c r="AG33" s="1">
        <f>[1]CB_Tous!AG32</f>
        <v>0</v>
      </c>
      <c r="AH33" s="1">
        <f>[1]CB_Tous!AH32</f>
        <v>0</v>
      </c>
      <c r="AI33" s="1" t="str">
        <f>[1]CB_Tous!AI32</f>
        <v>NA</v>
      </c>
      <c r="AJ33" s="42"/>
      <c r="AK33" s="42"/>
      <c r="AL33" s="42"/>
      <c r="AM33" s="42"/>
      <c r="AN33" s="42"/>
      <c r="AO33" s="42"/>
      <c r="AP33" s="50"/>
      <c r="AQ33" s="54" t="s">
        <v>61</v>
      </c>
      <c r="AR33" s="42"/>
      <c r="AS33" s="42"/>
    </row>
    <row r="34" spans="1:45" s="1" customFormat="1" ht="27.6" hidden="1" x14ac:dyDescent="0.3">
      <c r="A34" s="1" t="str">
        <f>[1]CB_Tous!A33</f>
        <v>CB-2019-31</v>
      </c>
      <c r="B34" s="1">
        <f>[1]CB_Tous!B33</f>
        <v>0</v>
      </c>
      <c r="C34" s="1" t="str">
        <f>[1]CB_Tous!C33</f>
        <v>x</v>
      </c>
      <c r="D34" s="1" t="str">
        <f>[1]CB_Tous!D33</f>
        <v>SOR</v>
      </c>
      <c r="E34" s="1" t="str">
        <f>[1]CB_Tous!E33</f>
        <v>Conservation et biodiversité</v>
      </c>
      <c r="F34" s="1" t="str">
        <f>[1]CB_Tous!F33</f>
        <v>Secteur métro et sud</v>
      </c>
      <c r="G34" s="1" t="str">
        <f>[1]CB_Tous!G33</f>
        <v>R-05-06-13-16 Estrie--Montréal--Laval--Montérégie</v>
      </c>
      <c r="H34" s="1" t="str">
        <f>[1]CB_Tous!H33</f>
        <v>oui</v>
      </c>
      <c r="I34" s="1" t="str">
        <f>[1]CB_Tous!I33</f>
        <v>4 ans</v>
      </c>
      <c r="J34" s="1" t="str">
        <f>[1]CB_Tous!J33</f>
        <v>1 an sur 4</v>
      </c>
      <c r="K34" s="1" t="str">
        <f>[1]CB_Tous!K33</f>
        <v>Avril</v>
      </c>
      <c r="L34" s="1" t="str">
        <f>[1]CB_Tous!L33</f>
        <v>Projet ponctuel (durée déterminée, réalisé une seule fois, production de livrables, etc.)</v>
      </c>
      <c r="M34" s="32" t="str">
        <f>[1]CB_Tous!M33</f>
        <v>Développement du protocole d'élevage et réintroduction pour la rainette faux-grillon</v>
      </c>
      <c r="N34" s="1" t="str">
        <f>[1]CB_Tous!N33</f>
        <v xml:space="preserve">Dans le contexte où les populations de rainette faux-grillon sont en constant déclin depuis les dernières décennies, il est pertinent de développer des techniques de reproduction et de réintroduction en milieu naturel  pour contribuer à la survie et au rétablissement de l'espèce au Québec. La méthode AMPHIPLEX développée par Vance Trudeau (Univ Ottawa) est utilisée ailleurs et a été testée avec succès sur la rainette. Le projet vise l’élaboration et l’expérimentation d'un programme de reproduction assistée et réintroduction de rainettes faux grillon (RFG) en milieu naturel ou aménagé. Cette étude s’appuiera sur la participation des experts dans le domaine. Deux projets de maitrise (codirection Université Ottawa et Laval) sont prévus pour traiter des aspects d’élevage, de réintroduction, de milieux récepteur et de suivi. Notre projet répond à plusieurs mesures décrites dans le plan de rétablissement de la rainette faux grillon au Québec 2019-2029.                                                                                                                                   La reproduction assistée a été employée dans plusieurs programmes visant à soutenir les populations d’amphibiens en difficulté (n=39 selon Griffiths et Pavajeau, 2008). Au Canada, des projets expérimentaux de reproduction assistée ont également vu le jour, dont celui impliquant la grenouille léopard (Lithobates pipiens) et la grenouille maculée de l’Orégon (Rana pretiosa) en Colombie-Britannique (Trudeau et al. 2013). 
</v>
      </c>
      <c r="O34" s="1" t="str">
        <f>[1]CB_Tous!O33</f>
        <v xml:space="preserve">2019-20: 
1) Réaliser les travaux terrains pour corriger certaines problématiques avec les aménagements d'habitats réalisés au Mont Saint-Bruno dans un objectif de réintroduction future (deviendrait un des sites d'étude pour tester la réintroduction). DGFa 05-06-13-16.
2) Tester des méthodes de capture en milieu naturel en prévision de l'approvisionnement en individus pour le programme de reproduction assistée et élevage que nous voulons développé dans le cadre de ce projet. DGFa 05-06-13-16  démarrage et supervision des travaux terrain, DEFTHA attribution du contrat travaux terrain et support au projet.
3) Développement du projet de 4ans : formation de l'équipe de recherche, atelier de travail avec les collaborateurs externes, recrutement étudiants projet de maîtrise, développement des orientations et objectifs des projets de maîtrise Univ Ottawa et Laval
Période 2020-2023: Il est visé avoir deux projets étudiants de deux ans. La dernière année serait consacrée aux  premiers tests d'application terrain des concepts développer dans les projets de maîtrise (lien section commentaire).
</v>
      </c>
      <c r="P34" s="1" t="str">
        <f>[1]CB_Tous!P33</f>
        <v>2019-20 
1) Rapport des travaux de correctifs réalisés aux aménagements du Mont Saint-Bruno. Décembre 2019
2) Rapport avec les résultats des tests de méthodes de capture. Mars 2020
3) Rapport de l'atelier de travail et rapport intérimaire sur le développement du projet (proposé de recherche, etc). Mars 2020
Au terme du projet (2023): mémoire de maîtrise, protocole et rapports sur la reproduction assistée, sur l'élevage en captivité.</v>
      </c>
      <c r="Q34" s="1" t="str">
        <f>[1]CB_Tous!Q33</f>
        <v>(À compléter ultérieurement, lors de la reddition de comptes)</v>
      </c>
      <c r="R34" s="1" t="str">
        <f>[1]CB_Tous!R33</f>
        <v>Lyne Bouthillier</v>
      </c>
      <c r="S34" s="1" t="str">
        <f>[1]CB_Tous!S33</f>
        <v>R-05-06-13-16 Estrie--Montréal--Laval--Montérégie</v>
      </c>
      <c r="T34" s="1" t="str">
        <f>[1]CB_Tous!T33</f>
        <v>NA</v>
      </c>
      <c r="U34" s="1" t="str">
        <f>[1]CB_Tous!U33</f>
        <v>NA</v>
      </c>
      <c r="V34" s="1">
        <f>[1]CB_Tous!V33</f>
        <v>0</v>
      </c>
      <c r="W34" s="1">
        <f>[1]CB_Tous!W33</f>
        <v>0</v>
      </c>
      <c r="X34" s="1">
        <f>[1]CB_Tous!X33</f>
        <v>0</v>
      </c>
      <c r="Y34" s="1">
        <f>[1]CB_Tous!Y33</f>
        <v>0</v>
      </c>
      <c r="Z34" s="1">
        <f>[1]CB_Tous!Z33</f>
        <v>0</v>
      </c>
      <c r="AA34" s="1">
        <f>[1]CB_Tous!AA33</f>
        <v>0</v>
      </c>
      <c r="AB34" s="1">
        <f>[1]CB_Tous!AB33</f>
        <v>0</v>
      </c>
      <c r="AC34" s="1">
        <f>[1]CB_Tous!AC33</f>
        <v>0</v>
      </c>
      <c r="AD34" s="1">
        <f>[1]CB_Tous!AD33</f>
        <v>0</v>
      </c>
      <c r="AE34" s="1">
        <f>[1]CB_Tous!AE33</f>
        <v>0</v>
      </c>
      <c r="AF34" s="1">
        <f>[1]CB_Tous!AF33</f>
        <v>0</v>
      </c>
      <c r="AG34" s="1">
        <f>[1]CB_Tous!AG33</f>
        <v>0</v>
      </c>
      <c r="AH34" s="1">
        <f>[1]CB_Tous!AH33</f>
        <v>0</v>
      </c>
      <c r="AI34" s="1" t="str">
        <f>[1]CB_Tous!AI33</f>
        <v>NA</v>
      </c>
      <c r="AJ34" s="42"/>
      <c r="AK34" s="42"/>
      <c r="AL34" s="42"/>
      <c r="AM34" s="42"/>
      <c r="AN34" s="42"/>
      <c r="AO34" s="42"/>
      <c r="AP34" s="50"/>
      <c r="AQ34" s="54" t="s">
        <v>61</v>
      </c>
      <c r="AR34" s="42"/>
      <c r="AS34" s="42"/>
    </row>
    <row r="35" spans="1:45" s="1" customFormat="1" hidden="1" x14ac:dyDescent="0.3">
      <c r="A35" s="1" t="str">
        <f>[1]CB_Tous!A34</f>
        <v>CB-2019-32</v>
      </c>
      <c r="B35" s="1">
        <f>[1]CB_Tous!B34</f>
        <v>0</v>
      </c>
      <c r="C35" s="1">
        <f>[1]CB_Tous!C34</f>
        <v>0</v>
      </c>
      <c r="D35" s="1">
        <f>[1]CB_Tous!D34</f>
        <v>0</v>
      </c>
      <c r="E35" s="1" t="str">
        <f>[1]CB_Tous!E34</f>
        <v>Conservation et biodiversité</v>
      </c>
      <c r="F35" s="1">
        <f>[1]CB_Tous!F34</f>
        <v>0</v>
      </c>
      <c r="G35" s="1">
        <f>[1]CB_Tous!G34</f>
        <v>0</v>
      </c>
      <c r="H35" s="1">
        <f>[1]CB_Tous!H34</f>
        <v>0</v>
      </c>
      <c r="I35" s="1">
        <f>[1]CB_Tous!I34</f>
        <v>0</v>
      </c>
      <c r="J35" s="1">
        <f>[1]CB_Tous!J34</f>
        <v>0</v>
      </c>
      <c r="K35" s="1">
        <f>[1]CB_Tous!K34</f>
        <v>0</v>
      </c>
      <c r="L35" s="1">
        <f>[1]CB_Tous!L34</f>
        <v>0</v>
      </c>
      <c r="M35" s="32">
        <f>[1]CB_Tous!M34</f>
        <v>0</v>
      </c>
      <c r="N35" s="1">
        <f>[1]CB_Tous!N34</f>
        <v>0</v>
      </c>
      <c r="O35" s="1">
        <f>[1]CB_Tous!O34</f>
        <v>0</v>
      </c>
      <c r="P35" s="1">
        <f>[1]CB_Tous!P34</f>
        <v>0</v>
      </c>
      <c r="Q35" s="1" t="str">
        <f>[1]CB_Tous!Q34</f>
        <v>(À compléter ultérieurement, lors de la reddition de comptes)</v>
      </c>
      <c r="R35" s="1" t="str">
        <f>[1]CB_Tous!R34</f>
        <v>(nom du responsable)</v>
      </c>
      <c r="S35" s="1">
        <f>[1]CB_Tous!S34</f>
        <v>0</v>
      </c>
      <c r="T35" s="1" t="str">
        <f>[1]CB_Tous!T34</f>
        <v>NA</v>
      </c>
      <c r="U35" s="1" t="str">
        <f>[1]CB_Tous!U34</f>
        <v>NA</v>
      </c>
      <c r="V35" s="1">
        <f>[1]CB_Tous!V34</f>
        <v>0</v>
      </c>
      <c r="W35" s="1">
        <f>[1]CB_Tous!W34</f>
        <v>0</v>
      </c>
      <c r="X35" s="1">
        <f>[1]CB_Tous!X34</f>
        <v>0</v>
      </c>
      <c r="Y35" s="1">
        <f>[1]CB_Tous!Y34</f>
        <v>0</v>
      </c>
      <c r="Z35" s="1">
        <f>[1]CB_Tous!Z34</f>
        <v>0</v>
      </c>
      <c r="AA35" s="1">
        <f>[1]CB_Tous!AA34</f>
        <v>0</v>
      </c>
      <c r="AB35" s="1">
        <f>[1]CB_Tous!AB34</f>
        <v>0</v>
      </c>
      <c r="AC35" s="1">
        <f>[1]CB_Tous!AC34</f>
        <v>0</v>
      </c>
      <c r="AD35" s="1">
        <f>[1]CB_Tous!AD34</f>
        <v>0</v>
      </c>
      <c r="AE35" s="1">
        <f>[1]CB_Tous!AE34</f>
        <v>0</v>
      </c>
      <c r="AF35" s="1">
        <f>[1]CB_Tous!AF34</f>
        <v>0</v>
      </c>
      <c r="AG35" s="1">
        <f>[1]CB_Tous!AG34</f>
        <v>0</v>
      </c>
      <c r="AH35" s="1">
        <f>[1]CB_Tous!AH34</f>
        <v>0</v>
      </c>
      <c r="AI35" s="1" t="str">
        <f>[1]CB_Tous!AI34</f>
        <v>NA</v>
      </c>
      <c r="AJ35" s="42"/>
      <c r="AK35" s="42"/>
      <c r="AL35" s="42"/>
      <c r="AM35" s="42"/>
      <c r="AN35" s="42"/>
      <c r="AO35" s="42"/>
      <c r="AP35" s="50"/>
      <c r="AQ35" s="56" t="s">
        <v>152</v>
      </c>
      <c r="AR35" s="42"/>
      <c r="AS35" s="42"/>
    </row>
    <row r="36" spans="1:45" s="1" customFormat="1" ht="27.6" x14ac:dyDescent="0.3">
      <c r="A36" s="41" t="str">
        <f>[1]CB_Tous!A35</f>
        <v>CB-2019-33</v>
      </c>
      <c r="B36" s="1">
        <f>[1]CB_Tous!B35</f>
        <v>0</v>
      </c>
      <c r="C36" s="1" t="str">
        <f>[1]CB_Tous!C35</f>
        <v>x</v>
      </c>
      <c r="D36" s="1" t="str">
        <f>[1]CB_Tous!D35</f>
        <v>SOR</v>
      </c>
      <c r="E36" s="1" t="str">
        <f>[1]CB_Tous!E35</f>
        <v>Conservation et biodiversité</v>
      </c>
      <c r="F36" s="1" t="str">
        <f>[1]CB_Tous!F35</f>
        <v>Secteur sud-est</v>
      </c>
      <c r="G36" s="1" t="str">
        <f>[1]CB_Tous!G35</f>
        <v>R-11 Gaspésie--Iles-de-la-Madeleine</v>
      </c>
      <c r="H36" s="1" t="str">
        <f>[1]CB_Tous!H35</f>
        <v>oui</v>
      </c>
      <c r="I36" s="1" t="str">
        <f>[1]CB_Tous!I35</f>
        <v>1 an</v>
      </c>
      <c r="J36" s="1">
        <f>[1]CB_Tous!J35</f>
        <v>0</v>
      </c>
      <c r="K36" s="1" t="str">
        <f>[1]CB_Tous!K35</f>
        <v>Mars</v>
      </c>
      <c r="L36" s="1" t="str">
        <f>[1]CB_Tous!L35</f>
        <v>Activité autre (comité, groupe de travail, etc.)</v>
      </c>
      <c r="M36" s="32" t="str">
        <f>[1]CB_Tous!M35</f>
        <v>Mise en oeuvre des actions de rétablisssement du caribou de la Gaspésie</v>
      </c>
      <c r="N36" s="1" t="str">
        <f>[1]CB_Tous!N35</f>
        <v>Le plan de rétablissement du caribou de la Gaspésie 2019-2029 recommande une série d'actions favorisant le rétablissement de cette population menacée de caribou. Le ministère a donc produit un plan d'action  visant à répondre à ces recommandations, tout en prenant en compte le contexte socio-économique régional, et ainsi poursuivre les efforts de rétablissement. Divers comités de travail seront ainsi mis sur pied pour assurer la mise en oeuvre de ce plan d'action. En raison de la poursuite du déclin de cette population, il apparait nécessaire de prévoir des mesures de gestion particulières afin d'assurer son maintien dans l'écosystème. De plus, la poursuite des activités d'acquisition de connaissance  et de suivi est nécessaire afin de se doter d'outils optimaux d'aide à la décision dans le choix des mesures de gestion et de rétablissement.</v>
      </c>
      <c r="O36" s="1" t="str">
        <f>[1]CB_Tous!O35</f>
        <v xml:space="preserve">Les objectifs seraient: a) Identifier les lacunes dans les connaissances qui seraient nécessaires à la mise en oeuvre du plan d'action ministériel et les projets potentiels pour les combler; b) Identifer les suivis nécessaires à l'évalutation des mesures de rétablissement déployés; c) Proposer les mesures de gestion appropriées selon des seuils critiques de taille de la population. Un comité sertait formé pour répondre aux objectifs. </v>
      </c>
      <c r="P36" s="1" t="str">
        <f>[1]CB_Tous!P35</f>
        <v>Pour mars 2020, déposer une proposition d'acquisition de connaissance, de suivis des actions de rétablissement ainsi que de sauvegarde incluant un schéma décisionnel.</v>
      </c>
      <c r="Q36" s="1" t="str">
        <f>[1]CB_Tous!Q35</f>
        <v>(À compléter ultérieurement, lors de la reddition de comptes)</v>
      </c>
      <c r="R36" s="1" t="str">
        <f>[1]CB_Tous!R35</f>
        <v>Mathieu Morin DGFa-11</v>
      </c>
      <c r="S36" s="1">
        <f>[1]CB_Tous!S35</f>
        <v>0</v>
      </c>
      <c r="T36" s="1" t="str">
        <f>[1]CB_Tous!T35</f>
        <v>R-01</v>
      </c>
      <c r="U36" s="1" t="str">
        <f>[1]CB_Tous!U35</f>
        <v>Frédéric Lesmerises, Pascal Pettigrew</v>
      </c>
      <c r="V36" s="1">
        <f>[1]CB_Tous!V35</f>
        <v>0</v>
      </c>
      <c r="W36" s="1">
        <f>[1]CB_Tous!W35</f>
        <v>45</v>
      </c>
      <c r="X36" s="1">
        <f>[1]CB_Tous!X35</f>
        <v>0</v>
      </c>
      <c r="Y36" s="1">
        <f>[1]CB_Tous!Y35</f>
        <v>0</v>
      </c>
      <c r="Z36" s="1">
        <f>[1]CB_Tous!Z35</f>
        <v>0</v>
      </c>
      <c r="AA36" s="1">
        <f>[1]CB_Tous!AA35</f>
        <v>13950</v>
      </c>
      <c r="AB36" s="1">
        <f>[1]CB_Tous!AB35</f>
        <v>0</v>
      </c>
      <c r="AC36" s="1">
        <f>[1]CB_Tous!AC35</f>
        <v>0</v>
      </c>
      <c r="AD36" s="1">
        <f>[1]CB_Tous!AD35</f>
        <v>6200</v>
      </c>
      <c r="AE36" s="1">
        <f>[1]CB_Tous!AE35</f>
        <v>0</v>
      </c>
      <c r="AF36" s="1">
        <f>[1]CB_Tous!AF35</f>
        <v>0</v>
      </c>
      <c r="AG36" s="1">
        <f>[1]CB_Tous!AG35</f>
        <v>0</v>
      </c>
      <c r="AH36" s="1">
        <f>[1]CB_Tous!AH35</f>
        <v>0</v>
      </c>
      <c r="AI36" s="1" t="str">
        <f>[1]CB_Tous!AI35</f>
        <v>C</v>
      </c>
      <c r="AJ36" s="47" t="s">
        <v>59</v>
      </c>
      <c r="AK36" s="42"/>
      <c r="AL36" s="42"/>
      <c r="AM36" s="42"/>
      <c r="AN36" s="42"/>
      <c r="AO36" s="42"/>
      <c r="AP36" s="50"/>
      <c r="AQ36" s="54" t="s">
        <v>61</v>
      </c>
      <c r="AR36" s="47" t="s">
        <v>60</v>
      </c>
      <c r="AS36" s="50"/>
    </row>
    <row r="37" spans="1:45" s="1" customFormat="1" ht="27.6" x14ac:dyDescent="0.3">
      <c r="A37" s="41" t="str">
        <f>[1]CB_Tous!A36</f>
        <v>CB-2019-34</v>
      </c>
      <c r="B37" s="1">
        <f>[1]CB_Tous!B36</f>
        <v>0</v>
      </c>
      <c r="C37" s="1" t="str">
        <f>[1]CB_Tous!C36</f>
        <v>X</v>
      </c>
      <c r="D37" s="1" t="str">
        <f>[1]CB_Tous!D36</f>
        <v>SFP</v>
      </c>
      <c r="E37" s="1" t="str">
        <f>[1]CB_Tous!E36</f>
        <v>Conservation et biodiversité</v>
      </c>
      <c r="F37" s="1" t="str">
        <f>[1]CB_Tous!F36</f>
        <v>DGGFH</v>
      </c>
      <c r="G37" s="1" t="str">
        <f>[1]CB_Tous!G36</f>
        <v>DGGFH</v>
      </c>
      <c r="H37" s="1" t="str">
        <f>[1]CB_Tous!H36</f>
        <v>non</v>
      </c>
      <c r="I37" s="1" t="str">
        <f>[1]CB_Tous!I36</f>
        <v>Projet récurrent</v>
      </c>
      <c r="J37" s="1" t="str">
        <f>[1]CB_Tous!J36</f>
        <v>Projet récurrent</v>
      </c>
      <c r="K37" s="1" t="str">
        <f>[1]CB_Tous!K36</f>
        <v>En continu</v>
      </c>
      <c r="L37" s="1" t="str">
        <f>[1]CB_Tous!L36</f>
        <v>Activité autre (comité, groupe de travail, etc.)</v>
      </c>
      <c r="M37" s="32" t="str">
        <f>[1]CB_Tous!M36</f>
        <v>Centre de données sur le patrimoine naturel du Québec(CDPNQ)</v>
      </c>
      <c r="N37" s="1" t="str">
        <f>[1]CB_Tous!N36</f>
        <v xml:space="preserve">Le CDPNQ est un système d'information sur la biodiversité de portée provinciale qui se consacre à la documentation, à l'analyse et à la diffusion quotidienne de l'information relative aux espèces à statut précaire. Au MFFP, le personnel de la DGGFH (SFP) s'assure notamment du bon fonctionnement du système, de la mise à jour des banques de données sources (ex. BORAQ, MMACH), de la production de l'information relative aux espèces et aux occurences, ainsi que des processus de diffusion. À ce personnel, s'ajoute des répondants des directions régionales de la faune (SOR), lesquels répondent aux demandes d'information du CDPNQ, ainsi que de nombreux collaborateurs qui intègrent les données d'observations dans les banques sources du CDPNQ. À ce jour, le CDPNQ comptent environ 5 800 occurences pour près de 90 espèces fauniques à statut précaire. Les données compilées et diffusées au CDPNQ sont essentielles afin d'assurer la prise en compte des espèces à statut précaire dans les activités de développement ainsi que dans la planification territoriale (ex. Mesure de protection en milieu forestier). À cet effet, le MFFP a répondu, en 2017, à 3276 demandes d'information. Afin que le CDPNQ remplisse pleinement sa mission, il est essentiel que les données régionales d'observation soient intégrées aux banques sources, que les occurences soient mises à jour régulièrement et que les processus de diffusion soient efficaces. </v>
      </c>
      <c r="O37" s="1" t="str">
        <f>[1]CB_Tous!O36</f>
        <v>1. Répondre aux demandes d'information du CDPNQ, contribuer à l'amélioration et à l'harmonisation des réponses entre les régions et dresser un portrait sommaire des demandes d'informations recueillies par les répondants du CDPNQ (centraux et régionaux) ;
2. S'assurer de la transmission ou de l'intégration des données nécessaires à la création d'occurences dans les banques de données sources du CDPNQ par les responsables régionaux et centraux ;
3. Mettre à jour les occurences pour les espèces suivies au CDPNQ (DGGFH)
4. Contribuer au bon fonctionnement du CDPNQ, notamment par des rencontres d'échanges centre-régions permettant d'informer sur l'état d'avancement du CDPNQ et d'identifier les préoccupations et les solutions régionales permettant de mieux répondre aux besoins.</v>
      </c>
      <c r="P37" s="1" t="str">
        <f>[1]CB_Tous!P36</f>
        <v>Réponses aux demandes d'information CDPNQ et support à la clientèle (ainsi qu'aux collègues);
Mise à jour des banques de données sources (BORAQ, MMACH, IFA (pour le BD poisson), SOS-POP, Maternités et hibernacles de chauves-souris, etc.)
Production des occurences, mise à jour des spécifications d'occurrences, gestion des banques sources;
Participation aux rencontres centre-région de l'équipe CDPNQ;
Rapport annuel du CDPNQ.</v>
      </c>
      <c r="Q37" s="1" t="str">
        <f>[1]CB_Tous!Q36</f>
        <v>(À compléter ultérieurement, lors de la reddition de comptes)</v>
      </c>
      <c r="R37" s="1" t="str">
        <f>[1]CB_Tous!R36</f>
        <v>Anne-Marie Gosselin</v>
      </c>
      <c r="S37" s="1" t="str">
        <f>[1]CB_Tous!S36</f>
        <v>DEFTHA</v>
      </c>
      <c r="T37" s="1" t="str">
        <f>[1]CB_Tous!T36</f>
        <v>R-01</v>
      </c>
      <c r="U37" s="1" t="str">
        <f>[1]CB_Tous!U36</f>
        <v>Geneviève Bourget</v>
      </c>
      <c r="V37" s="1">
        <f>[1]CB_Tous!V36</f>
        <v>17</v>
      </c>
      <c r="W37" s="1">
        <f>[1]CB_Tous!W36</f>
        <v>5</v>
      </c>
      <c r="X37" s="1">
        <f>[1]CB_Tous!X36</f>
        <v>0</v>
      </c>
      <c r="Y37" s="1">
        <f>[1]CB_Tous!Y36</f>
        <v>0</v>
      </c>
      <c r="Z37" s="1">
        <f>[1]CB_Tous!Z36</f>
        <v>0</v>
      </c>
      <c r="AA37" s="1">
        <f>[1]CB_Tous!AA36</f>
        <v>5120</v>
      </c>
      <c r="AB37" s="1">
        <f>[1]CB_Tous!AB36</f>
        <v>0</v>
      </c>
      <c r="AC37" s="1">
        <f>[1]CB_Tous!AC36</f>
        <v>0</v>
      </c>
      <c r="AD37" s="1">
        <f>[1]CB_Tous!AD36</f>
        <v>5120</v>
      </c>
      <c r="AE37" s="1">
        <f>[1]CB_Tous!AE36</f>
        <v>0</v>
      </c>
      <c r="AF37" s="1">
        <f>[1]CB_Tous!AF36</f>
        <v>0</v>
      </c>
      <c r="AG37" s="1">
        <f>[1]CB_Tous!AG36</f>
        <v>0</v>
      </c>
      <c r="AH37" s="1">
        <f>[1]CB_Tous!AH36</f>
        <v>0</v>
      </c>
      <c r="AI37" s="1" t="str">
        <f>[1]CB_Tous!AI36</f>
        <v>C</v>
      </c>
      <c r="AJ37" s="47" t="s">
        <v>59</v>
      </c>
      <c r="AK37" s="42"/>
      <c r="AL37" s="42"/>
      <c r="AM37" s="42"/>
      <c r="AN37" s="42"/>
      <c r="AO37" s="42"/>
      <c r="AP37" s="50"/>
      <c r="AQ37" s="54" t="s">
        <v>61</v>
      </c>
      <c r="AR37" s="47" t="s">
        <v>60</v>
      </c>
      <c r="AS37" s="50"/>
    </row>
    <row r="38" spans="1:45" s="1" customFormat="1" x14ac:dyDescent="0.3">
      <c r="A38" s="41" t="str">
        <f>[1]CB_Tous!A37</f>
        <v>CB-2019-35</v>
      </c>
      <c r="B38" s="1">
        <f>[1]CB_Tous!B37</f>
        <v>0</v>
      </c>
      <c r="C38" s="1" t="str">
        <f>[1]CB_Tous!C37</f>
        <v>X</v>
      </c>
      <c r="D38" s="1" t="str">
        <f>[1]CB_Tous!D37</f>
        <v>SFP</v>
      </c>
      <c r="E38" s="1" t="str">
        <f>[1]CB_Tous!E37</f>
        <v>Conservation et biodiversité</v>
      </c>
      <c r="F38" s="1" t="str">
        <f>[1]CB_Tous!F37</f>
        <v>DGGFH</v>
      </c>
      <c r="G38" s="1" t="str">
        <f>[1]CB_Tous!G37</f>
        <v>DGGFH</v>
      </c>
      <c r="H38" s="1" t="str">
        <f>[1]CB_Tous!H37</f>
        <v>non</v>
      </c>
      <c r="I38" s="1" t="str">
        <f>[1]CB_Tous!I37</f>
        <v>Projet récurrent</v>
      </c>
      <c r="J38" s="1" t="str">
        <f>[1]CB_Tous!J37</f>
        <v>Projet récurrent</v>
      </c>
      <c r="K38" s="1" t="str">
        <f>[1]CB_Tous!K37</f>
        <v>En continu</v>
      </c>
      <c r="L38" s="1" t="str">
        <f>[1]CB_Tous!L37</f>
        <v>Activité autre (comité, groupe de travail, etc.)</v>
      </c>
      <c r="M38" s="32" t="str">
        <f>[1]CB_Tous!M37</f>
        <v>Suivi des dossiers liés à la garde en captivité d'animaux</v>
      </c>
      <c r="N38" s="1" t="str">
        <f>[1]CB_Tous!N37</f>
        <v>La garde en captivité d'animaux sauvages est reliée à plusieurs activités économiques, tels que des activités touristiques ou de loisirs. Mais la garde d'espèces sauvages peut présenter certains risques :
• pour la santé et la sécurité du public (transmission de zoonose, évasion et attaque d’animaux dangereux);
• pour la santé et au bien-être des animaux (une préoccupation sociale grandissante);
• pour la conservation de la faune (introduction d’espèces envahissantes, de maladie de la faune et prélèvement d’espèces menacées ou vulnérables).
Tel que prévu par la Loi sur la conservation et la mise en valeur de la faune, le ministère est responsable de l'encadrement de la garde en captivité d'animaux sauvages. À cet effet un régime de permis est en place et des normes et des conditions de gardes sont applicables à la garde d'animaux.
Les DGFa sont déjà responsable de l'émission des permis de garde en captivité d'animaux, et le SFP est responsable de la coordination provinciale du dossier.</v>
      </c>
      <c r="O38" s="1" t="str">
        <f>[1]CB_Tous!O37</f>
        <v>Encadrer les activités en ciblant les sitautions qui posent des risques significatifs pour la conservation de la faune, la santé et la sécurité du public et le bien-être des animaux gardés.
Informer les clientèles et agir de façon préventive pour éviter l'apparition de problèmes futurs, et ce particulièrement en ce qui à trait à l'introduction d'espèces exotiques envahissantes (p. ex. : sangliers, cerfs rouges).</v>
      </c>
      <c r="P38" s="1" t="str">
        <f>[1]CB_Tous!P37</f>
        <v>Émission et renouvellement des permis, suivi des dossiers.</v>
      </c>
      <c r="Q38" s="1" t="str">
        <f>[1]CB_Tous!Q37</f>
        <v>(À compléter ultérieurement, lors de la reddition de comptes)</v>
      </c>
      <c r="R38" s="1" t="str">
        <f>[1]CB_Tous!R37</f>
        <v>Frédérick Lelièvre</v>
      </c>
      <c r="S38" s="1" t="str">
        <f>[1]CB_Tous!S37</f>
        <v>DEFTHA</v>
      </c>
      <c r="T38" s="1" t="str">
        <f>[1]CB_Tous!T37</f>
        <v>R-01</v>
      </c>
      <c r="U38" s="1" t="str">
        <f>[1]CB_Tous!U37</f>
        <v>Élise Roussel-Garneau</v>
      </c>
      <c r="V38" s="1">
        <f>[1]CB_Tous!V37</f>
        <v>0</v>
      </c>
      <c r="W38" s="1">
        <f>[1]CB_Tous!W37</f>
        <v>5</v>
      </c>
      <c r="X38" s="1">
        <f>[1]CB_Tous!X37</f>
        <v>0</v>
      </c>
      <c r="Y38" s="1">
        <f>[1]CB_Tous!Y37</f>
        <v>0</v>
      </c>
      <c r="Z38" s="1">
        <f>[1]CB_Tous!Z37</f>
        <v>0</v>
      </c>
      <c r="AA38" s="1">
        <f>[1]CB_Tous!AA37</f>
        <v>1550</v>
      </c>
      <c r="AB38" s="1">
        <f>[1]CB_Tous!AB37</f>
        <v>0</v>
      </c>
      <c r="AC38" s="1">
        <f>[1]CB_Tous!AC37</f>
        <v>0</v>
      </c>
      <c r="AD38" s="1">
        <f>[1]CB_Tous!AD37</f>
        <v>1550</v>
      </c>
      <c r="AE38" s="1">
        <f>[1]CB_Tous!AE37</f>
        <v>0</v>
      </c>
      <c r="AF38" s="1">
        <f>[1]CB_Tous!AF37</f>
        <v>0</v>
      </c>
      <c r="AG38" s="1">
        <f>[1]CB_Tous!AG37</f>
        <v>0</v>
      </c>
      <c r="AH38" s="1">
        <f>[1]CB_Tous!AH37</f>
        <v>0</v>
      </c>
      <c r="AI38" s="1" t="str">
        <f>[1]CB_Tous!AI37</f>
        <v>C</v>
      </c>
      <c r="AJ38" s="42"/>
      <c r="AK38" s="42"/>
      <c r="AL38" s="42"/>
      <c r="AM38" s="42"/>
      <c r="AN38" s="42"/>
      <c r="AO38" s="42"/>
      <c r="AP38" s="50"/>
      <c r="AQ38" s="56" t="s">
        <v>152</v>
      </c>
      <c r="AR38" s="47" t="s">
        <v>60</v>
      </c>
      <c r="AS38" s="42"/>
    </row>
    <row r="39" spans="1:45" s="1" customFormat="1" hidden="1" x14ac:dyDescent="0.3">
      <c r="A39" s="1" t="str">
        <f>[1]CB_Tous!A38</f>
        <v>CB-2019-36</v>
      </c>
      <c r="B39" s="1" t="str">
        <f>[1]CB_Tous!B38</f>
        <v>X</v>
      </c>
      <c r="C39" s="1">
        <f>[1]CB_Tous!C38</f>
        <v>0</v>
      </c>
      <c r="D39" s="1" t="str">
        <f>[1]CB_Tous!D38</f>
        <v>SFP</v>
      </c>
      <c r="E39" s="1" t="str">
        <f>[1]CB_Tous!E38</f>
        <v>Conservation et biodiversité</v>
      </c>
      <c r="F39" s="1" t="str">
        <f>[1]CB_Tous!F38</f>
        <v>DGGFH</v>
      </c>
      <c r="G39" s="1" t="str">
        <f>[1]CB_Tous!G38</f>
        <v>DGGFH</v>
      </c>
      <c r="H39" s="1" t="str">
        <f>[1]CB_Tous!H38</f>
        <v>non</v>
      </c>
      <c r="I39" s="1" t="str">
        <f>[1]CB_Tous!I38</f>
        <v>3 ans</v>
      </c>
      <c r="J39" s="1" t="str">
        <f>[1]CB_Tous!J38</f>
        <v>1 an sur 3</v>
      </c>
      <c r="K39" s="1" t="str">
        <f>[1]CB_Tous!K38</f>
        <v>Avril</v>
      </c>
      <c r="L39" s="1" t="str">
        <f>[1]CB_Tous!L38</f>
        <v>Activité autre (comité, groupe de travail, etc.)</v>
      </c>
      <c r="M39" s="32" t="str">
        <f>[1]CB_Tous!M38</f>
        <v>Stratégie québécoise sur la santé des animaux sauvages</v>
      </c>
      <c r="N39" s="1" t="str">
        <f>[1]CB_Tous!N38</f>
        <v>La Stratégie québécoise sur la santé des animaux sauvage permet de mettre en place le programme de base de surveillance de la santé de la faune et donne accès au ministère au service de nécropsie de la Faculté de médecine vétérinaire de l'Université de Montréal ce qui permet d'obtenir des diagnostic sur des animaux sauvages morts ou malades afin de permet le suivi de la santé de la faune au Québec.</v>
      </c>
      <c r="O39" s="1" t="str">
        <f>[1]CB_Tous!O38</f>
        <v>Avoir accès à un service diagnostic pour les animaux sauvages
Soumission de cas à la FMV et réception des rapports de nécrospie
Réalisation du bilan à la fin de l'entente</v>
      </c>
      <c r="P39" s="1" t="str">
        <f>[1]CB_Tous!P38</f>
        <v>Rapport de nécropsie pour chaque cas soumis
Bilan de l'entente 2019-2024</v>
      </c>
      <c r="Q39" s="1" t="str">
        <f>[1]CB_Tous!Q38</f>
        <v>(À compléter ultérieurement, lors de la reddition de comptes)</v>
      </c>
      <c r="R39" s="1" t="str">
        <f>[1]CB_Tous!R38</f>
        <v>Céline Isaaz</v>
      </c>
      <c r="S39" s="1" t="str">
        <f>[1]CB_Tous!S38</f>
        <v>DEFTHA</v>
      </c>
      <c r="T39" s="1" t="str">
        <f>[1]CB_Tous!T38</f>
        <v>NA</v>
      </c>
      <c r="U39" s="1" t="str">
        <f>[1]CB_Tous!U38</f>
        <v>NA</v>
      </c>
      <c r="V39" s="1">
        <f>[1]CB_Tous!V38</f>
        <v>0</v>
      </c>
      <c r="W39" s="1">
        <f>[1]CB_Tous!W38</f>
        <v>0</v>
      </c>
      <c r="X39" s="1">
        <f>[1]CB_Tous!X38</f>
        <v>0</v>
      </c>
      <c r="Y39" s="1">
        <f>[1]CB_Tous!Y38</f>
        <v>0</v>
      </c>
      <c r="Z39" s="1">
        <f>[1]CB_Tous!Z38</f>
        <v>0</v>
      </c>
      <c r="AA39" s="1">
        <f>[1]CB_Tous!AA38</f>
        <v>0</v>
      </c>
      <c r="AB39" s="1">
        <f>[1]CB_Tous!AB38</f>
        <v>0</v>
      </c>
      <c r="AC39" s="1">
        <f>[1]CB_Tous!AC38</f>
        <v>0</v>
      </c>
      <c r="AD39" s="1">
        <f>[1]CB_Tous!AD38</f>
        <v>0</v>
      </c>
      <c r="AE39" s="1">
        <f>[1]CB_Tous!AE38</f>
        <v>0</v>
      </c>
      <c r="AF39" s="1">
        <f>[1]CB_Tous!AF38</f>
        <v>0</v>
      </c>
      <c r="AG39" s="1">
        <f>[1]CB_Tous!AG38</f>
        <v>0</v>
      </c>
      <c r="AH39" s="1">
        <f>[1]CB_Tous!AH38</f>
        <v>0</v>
      </c>
      <c r="AI39" s="1" t="str">
        <f>[1]CB_Tous!AI38</f>
        <v>NA</v>
      </c>
      <c r="AJ39" s="42"/>
      <c r="AK39" s="42"/>
      <c r="AL39" s="42"/>
      <c r="AM39" s="42"/>
      <c r="AN39" s="42"/>
      <c r="AO39" s="42"/>
      <c r="AP39" s="50"/>
      <c r="AQ39" s="56" t="s">
        <v>152</v>
      </c>
      <c r="AR39" s="42"/>
      <c r="AS39" s="42"/>
    </row>
    <row r="40" spans="1:45" s="1" customFormat="1" hidden="1" x14ac:dyDescent="0.3">
      <c r="A40" s="1">
        <f>[1]CB_Tous!A39</f>
        <v>0</v>
      </c>
      <c r="B40" s="1">
        <f>[1]CB_Tous!B39</f>
        <v>0</v>
      </c>
      <c r="C40" s="1">
        <f>[1]CB_Tous!C39</f>
        <v>0</v>
      </c>
      <c r="D40" s="1">
        <f>[1]CB_Tous!D39</f>
        <v>0</v>
      </c>
      <c r="E40" s="1">
        <f>[1]CB_Tous!E39</f>
        <v>0</v>
      </c>
      <c r="F40" s="1">
        <f>[1]CB_Tous!F39</f>
        <v>0</v>
      </c>
      <c r="G40" s="1">
        <f>[1]CB_Tous!G39</f>
        <v>0</v>
      </c>
      <c r="H40" s="1">
        <f>[1]CB_Tous!H39</f>
        <v>0</v>
      </c>
      <c r="I40" s="1">
        <f>[1]CB_Tous!I39</f>
        <v>0</v>
      </c>
      <c r="J40" s="1">
        <f>[1]CB_Tous!J39</f>
        <v>0</v>
      </c>
      <c r="K40" s="1">
        <f>[1]CB_Tous!K39</f>
        <v>0</v>
      </c>
      <c r="L40" s="1">
        <f>[1]CB_Tous!L39</f>
        <v>0</v>
      </c>
      <c r="M40" s="32">
        <f>[1]CB_Tous!M39</f>
        <v>0</v>
      </c>
      <c r="N40" s="1">
        <f>[1]CB_Tous!N39</f>
        <v>0</v>
      </c>
      <c r="O40" s="1">
        <f>[1]CB_Tous!O39</f>
        <v>0</v>
      </c>
      <c r="P40" s="1">
        <f>[1]CB_Tous!P39</f>
        <v>0</v>
      </c>
      <c r="Q40" s="1">
        <f>[1]CB_Tous!Q39</f>
        <v>0</v>
      </c>
      <c r="R40" s="1">
        <f>[1]CB_Tous!R39</f>
        <v>0</v>
      </c>
      <c r="S40" s="1">
        <f>[1]CB_Tous!S39</f>
        <v>0</v>
      </c>
      <c r="T40" s="1">
        <f>[1]CB_Tous!T39</f>
        <v>0</v>
      </c>
      <c r="U40" s="1">
        <f>[1]CB_Tous!U39</f>
        <v>0</v>
      </c>
      <c r="V40" s="1">
        <f>[1]CB_Tous!V39</f>
        <v>0</v>
      </c>
      <c r="W40" s="1">
        <f>[1]CB_Tous!W39</f>
        <v>0</v>
      </c>
      <c r="X40" s="1">
        <f>[1]CB_Tous!X39</f>
        <v>0</v>
      </c>
      <c r="Y40" s="1">
        <f>[1]CB_Tous!Y39</f>
        <v>0</v>
      </c>
      <c r="Z40" s="1">
        <f>[1]CB_Tous!Z39</f>
        <v>0</v>
      </c>
      <c r="AA40" s="1">
        <f>[1]CB_Tous!AA39</f>
        <v>0</v>
      </c>
      <c r="AB40" s="1">
        <f>[1]CB_Tous!AB39</f>
        <v>0</v>
      </c>
      <c r="AC40" s="1">
        <f>[1]CB_Tous!AC39</f>
        <v>0</v>
      </c>
      <c r="AD40" s="1">
        <f>[1]CB_Tous!AD39</f>
        <v>0</v>
      </c>
      <c r="AE40" s="1">
        <f>[1]CB_Tous!AE39</f>
        <v>0</v>
      </c>
      <c r="AF40" s="1">
        <f>[1]CB_Tous!AF39</f>
        <v>0</v>
      </c>
      <c r="AG40" s="1">
        <f>[1]CB_Tous!AG39</f>
        <v>0</v>
      </c>
      <c r="AH40" s="1">
        <f>[1]CB_Tous!AH39</f>
        <v>0</v>
      </c>
      <c r="AI40" s="1">
        <f>[1]CB_Tous!AI39</f>
        <v>0</v>
      </c>
      <c r="AJ40" s="42"/>
      <c r="AK40" s="42"/>
      <c r="AL40" s="42"/>
      <c r="AM40" s="42"/>
      <c r="AN40" s="42"/>
      <c r="AO40" s="42"/>
      <c r="AP40" s="50"/>
      <c r="AQ40" s="56" t="s">
        <v>152</v>
      </c>
      <c r="AR40" s="42"/>
      <c r="AS40" s="42"/>
    </row>
    <row r="41" spans="1:45" s="1" customFormat="1" hidden="1" x14ac:dyDescent="0.3">
      <c r="A41" s="1">
        <f>[1]CB_Tous!A40</f>
        <v>0</v>
      </c>
      <c r="B41" s="1">
        <f>[1]CB_Tous!B40</f>
        <v>0</v>
      </c>
      <c r="C41" s="1">
        <f>[1]CB_Tous!C40</f>
        <v>0</v>
      </c>
      <c r="D41" s="1">
        <f>[1]CB_Tous!D40</f>
        <v>0</v>
      </c>
      <c r="E41" s="1">
        <f>[1]CB_Tous!E40</f>
        <v>0</v>
      </c>
      <c r="F41" s="1">
        <f>[1]CB_Tous!F40</f>
        <v>0</v>
      </c>
      <c r="G41" s="1">
        <f>[1]CB_Tous!G40</f>
        <v>0</v>
      </c>
      <c r="H41" s="1">
        <f>[1]CB_Tous!H40</f>
        <v>0</v>
      </c>
      <c r="I41" s="1">
        <f>[1]CB_Tous!I40</f>
        <v>0</v>
      </c>
      <c r="J41" s="1">
        <f>[1]CB_Tous!J40</f>
        <v>0</v>
      </c>
      <c r="K41" s="1">
        <f>[1]CB_Tous!K40</f>
        <v>0</v>
      </c>
      <c r="L41" s="1">
        <f>[1]CB_Tous!L40</f>
        <v>0</v>
      </c>
      <c r="M41" s="32">
        <f>[1]CB_Tous!M40</f>
        <v>0</v>
      </c>
      <c r="N41" s="1">
        <f>[1]CB_Tous!N40</f>
        <v>0</v>
      </c>
      <c r="O41" s="1">
        <f>[1]CB_Tous!O40</f>
        <v>0</v>
      </c>
      <c r="P41" s="1">
        <f>[1]CB_Tous!P40</f>
        <v>0</v>
      </c>
      <c r="Q41" s="1">
        <f>[1]CB_Tous!Q40</f>
        <v>0</v>
      </c>
      <c r="R41" s="1">
        <f>[1]CB_Tous!R40</f>
        <v>0</v>
      </c>
      <c r="S41" s="1">
        <f>[1]CB_Tous!S40</f>
        <v>0</v>
      </c>
      <c r="T41" s="1">
        <f>[1]CB_Tous!T40</f>
        <v>0</v>
      </c>
      <c r="U41" s="1">
        <f>[1]CB_Tous!U40</f>
        <v>0</v>
      </c>
      <c r="V41" s="1">
        <f>[1]CB_Tous!V40</f>
        <v>0</v>
      </c>
      <c r="W41" s="1">
        <f>[1]CB_Tous!W40</f>
        <v>0</v>
      </c>
      <c r="X41" s="1">
        <f>[1]CB_Tous!X40</f>
        <v>0</v>
      </c>
      <c r="Y41" s="1">
        <f>[1]CB_Tous!Y40</f>
        <v>0</v>
      </c>
      <c r="Z41" s="1">
        <f>[1]CB_Tous!Z40</f>
        <v>0</v>
      </c>
      <c r="AA41" s="1">
        <f>[1]CB_Tous!AA40</f>
        <v>0</v>
      </c>
      <c r="AB41" s="1">
        <f>[1]CB_Tous!AB40</f>
        <v>0</v>
      </c>
      <c r="AC41" s="1">
        <f>[1]CB_Tous!AC40</f>
        <v>0</v>
      </c>
      <c r="AD41" s="1">
        <f>[1]CB_Tous!AD40</f>
        <v>0</v>
      </c>
      <c r="AE41" s="1">
        <f>[1]CB_Tous!AE40</f>
        <v>0</v>
      </c>
      <c r="AF41" s="1">
        <f>[1]CB_Tous!AF40</f>
        <v>0</v>
      </c>
      <c r="AG41" s="1">
        <f>[1]CB_Tous!AG40</f>
        <v>0</v>
      </c>
      <c r="AH41" s="1">
        <f>[1]CB_Tous!AH40</f>
        <v>0</v>
      </c>
      <c r="AI41" s="1">
        <f>[1]CB_Tous!AI40</f>
        <v>0</v>
      </c>
      <c r="AJ41" s="42"/>
      <c r="AK41" s="42"/>
      <c r="AL41" s="42"/>
      <c r="AM41" s="42"/>
      <c r="AN41" s="42"/>
      <c r="AO41" s="42"/>
      <c r="AP41" s="50"/>
      <c r="AQ41" s="56" t="s">
        <v>152</v>
      </c>
      <c r="AR41" s="42"/>
      <c r="AS41" s="42"/>
    </row>
    <row r="42" spans="1:45" s="1" customFormat="1" hidden="1" x14ac:dyDescent="0.3">
      <c r="A42" s="1">
        <f>[1]CB_Tous!A41</f>
        <v>0</v>
      </c>
      <c r="B42" s="1">
        <f>[1]CB_Tous!B41</f>
        <v>0</v>
      </c>
      <c r="C42" s="1">
        <f>[1]CB_Tous!C41</f>
        <v>0</v>
      </c>
      <c r="D42" s="1">
        <f>[1]CB_Tous!D41</f>
        <v>0</v>
      </c>
      <c r="E42" s="1">
        <f>[1]CB_Tous!E41</f>
        <v>0</v>
      </c>
      <c r="F42" s="1">
        <f>[1]CB_Tous!F41</f>
        <v>0</v>
      </c>
      <c r="G42" s="1">
        <f>[1]CB_Tous!G41</f>
        <v>0</v>
      </c>
      <c r="H42" s="1">
        <f>[1]CB_Tous!H41</f>
        <v>0</v>
      </c>
      <c r="I42" s="1">
        <f>[1]CB_Tous!I41</f>
        <v>0</v>
      </c>
      <c r="J42" s="1">
        <f>[1]CB_Tous!J41</f>
        <v>0</v>
      </c>
      <c r="K42" s="1">
        <f>[1]CB_Tous!K41</f>
        <v>0</v>
      </c>
      <c r="L42" s="1">
        <f>[1]CB_Tous!L41</f>
        <v>0</v>
      </c>
      <c r="M42" s="32">
        <f>[1]CB_Tous!M41</f>
        <v>0</v>
      </c>
      <c r="N42" s="1">
        <f>[1]CB_Tous!N41</f>
        <v>0</v>
      </c>
      <c r="O42" s="1">
        <f>[1]CB_Tous!O41</f>
        <v>0</v>
      </c>
      <c r="P42" s="1">
        <f>[1]CB_Tous!P41</f>
        <v>0</v>
      </c>
      <c r="Q42" s="1">
        <f>[1]CB_Tous!Q41</f>
        <v>0</v>
      </c>
      <c r="R42" s="1">
        <f>[1]CB_Tous!R41</f>
        <v>0</v>
      </c>
      <c r="S42" s="1">
        <f>[1]CB_Tous!S41</f>
        <v>0</v>
      </c>
      <c r="T42" s="1">
        <f>[1]CB_Tous!T41</f>
        <v>0</v>
      </c>
      <c r="U42" s="1">
        <f>[1]CB_Tous!U41</f>
        <v>0</v>
      </c>
      <c r="V42" s="1">
        <f>[1]CB_Tous!V41</f>
        <v>0</v>
      </c>
      <c r="W42" s="1">
        <f>[1]CB_Tous!W41</f>
        <v>0</v>
      </c>
      <c r="X42" s="1">
        <f>[1]CB_Tous!X41</f>
        <v>0</v>
      </c>
      <c r="Y42" s="1">
        <f>[1]CB_Tous!Y41</f>
        <v>0</v>
      </c>
      <c r="Z42" s="1">
        <f>[1]CB_Tous!Z41</f>
        <v>0</v>
      </c>
      <c r="AA42" s="1">
        <f>[1]CB_Tous!AA41</f>
        <v>0</v>
      </c>
      <c r="AB42" s="1">
        <f>[1]CB_Tous!AB41</f>
        <v>0</v>
      </c>
      <c r="AC42" s="1">
        <f>[1]CB_Tous!AC41</f>
        <v>0</v>
      </c>
      <c r="AD42" s="1">
        <f>[1]CB_Tous!AD41</f>
        <v>0</v>
      </c>
      <c r="AE42" s="1">
        <f>[1]CB_Tous!AE41</f>
        <v>0</v>
      </c>
      <c r="AF42" s="1">
        <f>[1]CB_Tous!AF41</f>
        <v>0</v>
      </c>
      <c r="AG42" s="1">
        <f>[1]CB_Tous!AG41</f>
        <v>0</v>
      </c>
      <c r="AH42" s="1">
        <f>[1]CB_Tous!AH41</f>
        <v>0</v>
      </c>
      <c r="AI42" s="1">
        <f>[1]CB_Tous!AI41</f>
        <v>0</v>
      </c>
      <c r="AJ42" s="42"/>
      <c r="AK42" s="42"/>
      <c r="AL42" s="42"/>
      <c r="AM42" s="42"/>
      <c r="AN42" s="42"/>
      <c r="AO42" s="42"/>
      <c r="AP42" s="50"/>
      <c r="AQ42" s="56" t="s">
        <v>152</v>
      </c>
      <c r="AR42" s="42"/>
      <c r="AS42" s="42"/>
    </row>
    <row r="43" spans="1:45" s="1" customFormat="1" hidden="1" x14ac:dyDescent="0.3">
      <c r="A43" s="1">
        <f>[1]CB_Tous!A42</f>
        <v>0</v>
      </c>
      <c r="B43" s="1">
        <f>[1]CB_Tous!B42</f>
        <v>0</v>
      </c>
      <c r="C43" s="1">
        <f>[1]CB_Tous!C42</f>
        <v>0</v>
      </c>
      <c r="D43" s="1">
        <f>[1]CB_Tous!D42</f>
        <v>0</v>
      </c>
      <c r="E43" s="1">
        <f>[1]CB_Tous!E42</f>
        <v>0</v>
      </c>
      <c r="F43" s="1">
        <f>[1]CB_Tous!F42</f>
        <v>0</v>
      </c>
      <c r="G43" s="1">
        <f>[1]CB_Tous!G42</f>
        <v>0</v>
      </c>
      <c r="H43" s="1">
        <f>[1]CB_Tous!H42</f>
        <v>0</v>
      </c>
      <c r="I43" s="1">
        <f>[1]CB_Tous!I42</f>
        <v>0</v>
      </c>
      <c r="J43" s="1">
        <f>[1]CB_Tous!J42</f>
        <v>0</v>
      </c>
      <c r="K43" s="1">
        <f>[1]CB_Tous!K42</f>
        <v>0</v>
      </c>
      <c r="L43" s="1">
        <f>[1]CB_Tous!L42</f>
        <v>0</v>
      </c>
      <c r="M43" s="32">
        <f>[1]CB_Tous!M42</f>
        <v>0</v>
      </c>
      <c r="N43" s="1">
        <f>[1]CB_Tous!N42</f>
        <v>0</v>
      </c>
      <c r="O43" s="1">
        <f>[1]CB_Tous!O42</f>
        <v>0</v>
      </c>
      <c r="P43" s="1">
        <f>[1]CB_Tous!P42</f>
        <v>0</v>
      </c>
      <c r="Q43" s="1">
        <f>[1]CB_Tous!Q42</f>
        <v>0</v>
      </c>
      <c r="R43" s="1">
        <f>[1]CB_Tous!R42</f>
        <v>0</v>
      </c>
      <c r="S43" s="1">
        <f>[1]CB_Tous!S42</f>
        <v>0</v>
      </c>
      <c r="T43" s="1">
        <f>[1]CB_Tous!T42</f>
        <v>0</v>
      </c>
      <c r="U43" s="1">
        <f>[1]CB_Tous!U42</f>
        <v>0</v>
      </c>
      <c r="V43" s="1">
        <f>[1]CB_Tous!V42</f>
        <v>0</v>
      </c>
      <c r="W43" s="1">
        <f>[1]CB_Tous!W42</f>
        <v>0</v>
      </c>
      <c r="X43" s="1">
        <f>[1]CB_Tous!X42</f>
        <v>0</v>
      </c>
      <c r="Y43" s="1">
        <f>[1]CB_Tous!Y42</f>
        <v>0</v>
      </c>
      <c r="Z43" s="1">
        <f>[1]CB_Tous!Z42</f>
        <v>0</v>
      </c>
      <c r="AA43" s="1">
        <f>[1]CB_Tous!AA42</f>
        <v>0</v>
      </c>
      <c r="AB43" s="1">
        <f>[1]CB_Tous!AB42</f>
        <v>0</v>
      </c>
      <c r="AC43" s="1">
        <f>[1]CB_Tous!AC42</f>
        <v>0</v>
      </c>
      <c r="AD43" s="1">
        <f>[1]CB_Tous!AD42</f>
        <v>0</v>
      </c>
      <c r="AE43" s="1">
        <f>[1]CB_Tous!AE42</f>
        <v>0</v>
      </c>
      <c r="AF43" s="1">
        <f>[1]CB_Tous!AF42</f>
        <v>0</v>
      </c>
      <c r="AG43" s="1">
        <f>[1]CB_Tous!AG42</f>
        <v>0</v>
      </c>
      <c r="AH43" s="1">
        <f>[1]CB_Tous!AH42</f>
        <v>0</v>
      </c>
      <c r="AI43" s="1">
        <f>[1]CB_Tous!AI42</f>
        <v>0</v>
      </c>
      <c r="AJ43" s="42"/>
      <c r="AK43" s="42"/>
      <c r="AL43" s="42"/>
      <c r="AM43" s="42"/>
      <c r="AN43" s="42"/>
      <c r="AO43" s="42"/>
      <c r="AP43" s="50"/>
      <c r="AQ43" s="56" t="s">
        <v>152</v>
      </c>
      <c r="AR43" s="42"/>
      <c r="AS43" s="42"/>
    </row>
    <row r="44" spans="1:45" s="1" customFormat="1" ht="57.6" x14ac:dyDescent="0.3">
      <c r="A44" s="41" t="str">
        <f>[2]FA_Tous!A3</f>
        <v>FA-2019-01</v>
      </c>
      <c r="B44" s="1">
        <f>[2]FA_Tous!B3</f>
        <v>0</v>
      </c>
      <c r="C44" s="1">
        <f>[2]FA_Tous!C3</f>
        <v>0</v>
      </c>
      <c r="D44" s="1" t="str">
        <f>[2]FA_Tous!D3</f>
        <v>SFP</v>
      </c>
      <c r="E44" s="1" t="str">
        <f>[2]FA_Tous!E3</f>
        <v>Faune aquatique</v>
      </c>
      <c r="F44" s="1" t="str">
        <f>[2]FA_Tous!F3</f>
        <v>DGGFH</v>
      </c>
      <c r="G44" s="1" t="str">
        <f>[2]FA_Tous!G3</f>
        <v>DEFA</v>
      </c>
      <c r="H44" s="1" t="str">
        <f>[2]FA_Tous!H3</f>
        <v>non</v>
      </c>
      <c r="I44" s="1" t="str">
        <f>[2]FA_Tous!I3</f>
        <v>Projet récurrent</v>
      </c>
      <c r="J44" s="1" t="str">
        <f>[2]FA_Tous!J3</f>
        <v>Projet récurrent</v>
      </c>
      <c r="K44" s="1" t="str">
        <f>[2]FA_Tous!K3</f>
        <v>En continu</v>
      </c>
      <c r="L44" s="1" t="str">
        <f>[2]FA_Tous!L3</f>
        <v>Suivi récurrent (travaux de terrain, acquisition de données, rapport d'activité, etc.)</v>
      </c>
      <c r="M44" s="32" t="str">
        <f>[2]FA_Tous!M3</f>
        <v>Suivi des populations et développement de la pêche au bar rayé au Québec</v>
      </c>
      <c r="N44" s="1" t="str">
        <f>[2]FA_Tous!N3</f>
        <v xml:space="preserve">Deux populations de bars rayés fréquentent le territoire québécois : la population du fleuve Saint-Laurent, en rétablissement, et la population du sud du golfe du Saint-Laurent, abondante et en santé. Compte tenu du chevauchement des aires de répartition des deux populations, une gestion fine des deux populations est de mise. La population du fleuve Saint-Laurent, bien que toujours à statut précaire, voit ses effectifs augmenter et tout porte à croire qu'elle atteindra les cibles de rétablissement fixées par Pêches et Océans Canada au cours des prochaines années. Ainsi, des efforts significatifs doivent être déployés afin d'identifier des seuils de conservation et d'exploitation. Ces connaissances permettront d'assurer le maintien de la population de bar rayé du fleuve Saint-Laurent, tout en assurant une exploitation durable lorsque celle-ci sera possible.
La pêche sportive visant la population de bar rayé du sud du golfe Saint-Laurent est, quant à elle, en plein essor depuis son ouverture en 2013. Les changements importants d'abondance et de répartition de l'espèce, observés grâce aux suivis biologiques, demandent toutefois des ajustements fréquents des modalités encadrant l'exploitation de l'espèce afin d'en assurer une gestion durable. </v>
      </c>
      <c r="O44" s="1" t="str">
        <f>[2]FA_Tous!O3</f>
        <v>1) Suivre l'état de la population de bar rayé du fleuve Saint-Laurent et mettre à jour les indicateurs biodémographiques (ex. : abondance des jeunes de l'année);
2) Identifier la population d'origine des individus fréquentant les régions de la Capitale-Nationale-Chaudière-Appalaches, du Saguenay et du Bas-Saint-Laurent (volet chimie des écailles);
3) Évaluer la répartition spatio-temporelle du bar rayé au Québec en période d'eau libre et hivernale (volets télémétrie et ADN environnemental);
4) Évaluer la faisabilité d'étendre la zone de pêche avec rétention du bar rayé de la population du sud du golfe sans nuire à la survie et au rétablissement de la population du fleuve Saint-Laurent;
5) Mener l'enquête de pêche annuelle visant à mesurer les paramètres de la pêche sportive au bar rayé et la satisfaction de la clientèle;
6) Tenir une réunion annuelle du comité scientifique bar rayé à Québec et des réunions statutaires (visioconférence) au besoin.</v>
      </c>
      <c r="P44" s="1" t="str">
        <f>[2]FA_Tous!P3</f>
        <v>1) analyse de la répartition spatio-temporelle des bars rayés au Québec (2020-03-31); 2) bilan annuel du suivi de l'abondance des jeunes de l'année du fleuve Saint-Laurent (2020-03-31); 3) bilan de la présence des reproducteurs aux frayères connues et validation d'autres secteurs de fraie potentiels (2021-06-30); 4) bilan annuel des captures accidentelles dans les pêches sportives et commerciales (2020-03-31); 5) rapport interne présentant l'état de situation du bar rayé et évaluation de la faisabilité d'étendre la pêche sportive (2020-03-31); 6) rapport de l'enquête de pêche annuelle (2020-03-31).</v>
      </c>
      <c r="Q44" s="1" t="str">
        <f>[2]FA_Tous!Q3</f>
        <v>(À compléter ultérieurement, lors de la reddition de comptes)</v>
      </c>
      <c r="R44" s="1" t="str">
        <f>[2]FA_Tous!R3</f>
        <v>Michel Legault</v>
      </c>
      <c r="S44" s="1" t="str">
        <f>[2]FA_Tous!S3</f>
        <v>DEFA</v>
      </c>
      <c r="T44" s="1" t="str">
        <f>[2]FA_Tous!T3</f>
        <v>R-01</v>
      </c>
      <c r="U44" s="1" t="str">
        <f>[2]FA_Tous!U3</f>
        <v>Anne-Marie Pelletier</v>
      </c>
      <c r="V44" s="1">
        <f>[2]FA_Tous!V3</f>
        <v>99</v>
      </c>
      <c r="W44" s="1">
        <f>[2]FA_Tous!W3</f>
        <v>13</v>
      </c>
      <c r="X44" s="1">
        <f>[2]FA_Tous!X3</f>
        <v>26</v>
      </c>
      <c r="Y44" s="1">
        <f>[2]FA_Tous!Y3</f>
        <v>1</v>
      </c>
      <c r="Z44" s="1">
        <f>[2]FA_Tous!Z3</f>
        <v>8500</v>
      </c>
      <c r="AA44" s="1">
        <f>[2]FA_Tous!AA3</f>
        <v>33320</v>
      </c>
      <c r="AB44" s="1">
        <f>[2]FA_Tous!AB3</f>
        <v>1233.1099999999999</v>
      </c>
      <c r="AC44" s="1">
        <f>[2]FA_Tous!AC3</f>
        <v>0</v>
      </c>
      <c r="AD44" s="1">
        <f>[2]FA_Tous!AD3</f>
        <v>32086.89</v>
      </c>
      <c r="AE44" s="1">
        <f>[2]FA_Tous!AE3</f>
        <v>0</v>
      </c>
      <c r="AF44" s="1">
        <f>[2]FA_Tous!AF3</f>
        <v>0</v>
      </c>
      <c r="AG44" s="1">
        <f>[2]FA_Tous!AG3</f>
        <v>11623</v>
      </c>
      <c r="AH44" s="1">
        <f>[2]FA_Tous!AH3</f>
        <v>11623</v>
      </c>
      <c r="AI44" s="1" t="str">
        <f>[2]FA_Tous!AI3</f>
        <v>C</v>
      </c>
      <c r="AJ44" s="48" t="s">
        <v>61</v>
      </c>
      <c r="AK44" s="42"/>
      <c r="AL44" s="42"/>
      <c r="AM44" s="42"/>
      <c r="AN44" s="42"/>
      <c r="AO44" s="42"/>
      <c r="AP44" s="50" t="s">
        <v>104</v>
      </c>
      <c r="AQ44" s="54" t="s">
        <v>61</v>
      </c>
      <c r="AR44" s="47" t="s">
        <v>60</v>
      </c>
      <c r="AS44" s="50"/>
    </row>
    <row r="45" spans="1:45" s="1" customFormat="1" hidden="1" x14ac:dyDescent="0.3">
      <c r="A45" s="1" t="str">
        <f>[2]FA_Tous!A4</f>
        <v>FA-2019-02</v>
      </c>
      <c r="B45" s="1">
        <f>[2]FA_Tous!B4</f>
        <v>0</v>
      </c>
      <c r="C45" s="1">
        <f>[2]FA_Tous!C4</f>
        <v>0</v>
      </c>
      <c r="D45" s="1">
        <f>[2]FA_Tous!D4</f>
        <v>0</v>
      </c>
      <c r="E45" s="1" t="str">
        <f>[2]FA_Tous!E4</f>
        <v>Faune aquatique</v>
      </c>
      <c r="F45" s="1">
        <f>[2]FA_Tous!F4</f>
        <v>0</v>
      </c>
      <c r="G45" s="1">
        <f>[2]FA_Tous!G4</f>
        <v>0</v>
      </c>
      <c r="H45" s="1">
        <f>[2]FA_Tous!H4</f>
        <v>0</v>
      </c>
      <c r="I45" s="1">
        <f>[2]FA_Tous!I4</f>
        <v>0</v>
      </c>
      <c r="J45" s="1">
        <f>[2]FA_Tous!J4</f>
        <v>0</v>
      </c>
      <c r="K45" s="1">
        <f>[2]FA_Tous!K4</f>
        <v>0</v>
      </c>
      <c r="L45" s="1">
        <f>[2]FA_Tous!L4</f>
        <v>0</v>
      </c>
      <c r="M45" s="32">
        <f>[2]FA_Tous!M4</f>
        <v>0</v>
      </c>
      <c r="N45" s="1">
        <f>[2]FA_Tous!N4</f>
        <v>0</v>
      </c>
      <c r="O45" s="1">
        <f>[2]FA_Tous!O4</f>
        <v>0</v>
      </c>
      <c r="P45" s="1">
        <f>[2]FA_Tous!P4</f>
        <v>0</v>
      </c>
      <c r="Q45" s="1" t="str">
        <f>[2]FA_Tous!Q4</f>
        <v>(À compléter ultérieurement, lors de la reddition de comptes)</v>
      </c>
      <c r="R45" s="1" t="str">
        <f>[2]FA_Tous!R4</f>
        <v>(nom du responsable)</v>
      </c>
      <c r="S45" s="1">
        <f>[2]FA_Tous!S4</f>
        <v>0</v>
      </c>
      <c r="T45" s="1" t="str">
        <f>[2]FA_Tous!T4</f>
        <v>NA</v>
      </c>
      <c r="U45" s="1" t="str">
        <f>[2]FA_Tous!U4</f>
        <v>NA</v>
      </c>
      <c r="V45" s="1">
        <f>[2]FA_Tous!V4</f>
        <v>0</v>
      </c>
      <c r="W45" s="1">
        <f>[2]FA_Tous!W4</f>
        <v>0</v>
      </c>
      <c r="X45" s="1">
        <f>[2]FA_Tous!X4</f>
        <v>0</v>
      </c>
      <c r="Y45" s="1">
        <f>[2]FA_Tous!Y4</f>
        <v>0</v>
      </c>
      <c r="Z45" s="1">
        <f>[2]FA_Tous!Z4</f>
        <v>0</v>
      </c>
      <c r="AA45" s="1">
        <f>[2]FA_Tous!AA4</f>
        <v>0</v>
      </c>
      <c r="AB45" s="1">
        <f>[2]FA_Tous!AB4</f>
        <v>0</v>
      </c>
      <c r="AC45" s="1">
        <f>[2]FA_Tous!AC4</f>
        <v>0</v>
      </c>
      <c r="AD45" s="1">
        <f>[2]FA_Tous!AD4</f>
        <v>0</v>
      </c>
      <c r="AE45" s="1">
        <f>[2]FA_Tous!AE4</f>
        <v>0</v>
      </c>
      <c r="AF45" s="1">
        <f>[2]FA_Tous!AF4</f>
        <v>0</v>
      </c>
      <c r="AG45" s="1">
        <f>[2]FA_Tous!AG4</f>
        <v>0</v>
      </c>
      <c r="AH45" s="1">
        <f>[2]FA_Tous!AH4</f>
        <v>0</v>
      </c>
      <c r="AI45" s="1" t="str">
        <f>[2]FA_Tous!AI4</f>
        <v>NA</v>
      </c>
      <c r="AJ45" s="42"/>
      <c r="AK45" s="42"/>
      <c r="AL45" s="42"/>
      <c r="AM45" s="42"/>
      <c r="AN45" s="42"/>
      <c r="AO45" s="42"/>
      <c r="AP45" s="50"/>
      <c r="AQ45" s="56" t="s">
        <v>152</v>
      </c>
      <c r="AR45" s="42"/>
      <c r="AS45" s="42"/>
    </row>
    <row r="46" spans="1:45" s="1" customFormat="1" hidden="1" x14ac:dyDescent="0.3">
      <c r="A46" s="1" t="str">
        <f>[2]FA_Tous!A5</f>
        <v>FA-2019-03</v>
      </c>
      <c r="B46" s="1">
        <f>[2]FA_Tous!B5</f>
        <v>0</v>
      </c>
      <c r="C46" s="1">
        <f>[2]FA_Tous!C5</f>
        <v>0</v>
      </c>
      <c r="D46" s="1">
        <f>[2]FA_Tous!D5</f>
        <v>0</v>
      </c>
      <c r="E46" s="1" t="str">
        <f>[2]FA_Tous!E5</f>
        <v>Faune aquatique</v>
      </c>
      <c r="F46" s="1">
        <f>[2]FA_Tous!F5</f>
        <v>0</v>
      </c>
      <c r="G46" s="1">
        <f>[2]FA_Tous!G5</f>
        <v>0</v>
      </c>
      <c r="H46" s="1">
        <f>[2]FA_Tous!H5</f>
        <v>0</v>
      </c>
      <c r="I46" s="1">
        <f>[2]FA_Tous!I5</f>
        <v>0</v>
      </c>
      <c r="J46" s="1">
        <f>[2]FA_Tous!J5</f>
        <v>0</v>
      </c>
      <c r="K46" s="1">
        <f>[2]FA_Tous!K5</f>
        <v>0</v>
      </c>
      <c r="L46" s="1">
        <f>[2]FA_Tous!L5</f>
        <v>0</v>
      </c>
      <c r="M46" s="32">
        <f>[2]FA_Tous!M5</f>
        <v>0</v>
      </c>
      <c r="N46" s="1">
        <f>[2]FA_Tous!N5</f>
        <v>0</v>
      </c>
      <c r="O46" s="1">
        <f>[2]FA_Tous!O5</f>
        <v>0</v>
      </c>
      <c r="P46" s="1">
        <f>[2]FA_Tous!P5</f>
        <v>0</v>
      </c>
      <c r="Q46" s="1" t="str">
        <f>[2]FA_Tous!Q5</f>
        <v>(À compléter ultérieurement, lors de la reddition de comptes)</v>
      </c>
      <c r="R46" s="1">
        <f>[2]FA_Tous!R5</f>
        <v>0</v>
      </c>
      <c r="S46" s="1">
        <f>[2]FA_Tous!S5</f>
        <v>0</v>
      </c>
      <c r="T46" s="1" t="str">
        <f>[2]FA_Tous!T5</f>
        <v>NA</v>
      </c>
      <c r="U46" s="1" t="str">
        <f>[2]FA_Tous!U5</f>
        <v>NA</v>
      </c>
      <c r="V46" s="1">
        <f>[2]FA_Tous!V5</f>
        <v>0</v>
      </c>
      <c r="W46" s="1">
        <f>[2]FA_Tous!W5</f>
        <v>0</v>
      </c>
      <c r="X46" s="1">
        <f>[2]FA_Tous!X5</f>
        <v>0</v>
      </c>
      <c r="Y46" s="1">
        <f>[2]FA_Tous!Y5</f>
        <v>0</v>
      </c>
      <c r="Z46" s="1">
        <f>[2]FA_Tous!Z5</f>
        <v>0</v>
      </c>
      <c r="AA46" s="1">
        <f>[2]FA_Tous!AA5</f>
        <v>0</v>
      </c>
      <c r="AB46" s="1">
        <f>[2]FA_Tous!AB5</f>
        <v>0</v>
      </c>
      <c r="AC46" s="1">
        <f>[2]FA_Tous!AC5</f>
        <v>0</v>
      </c>
      <c r="AD46" s="1">
        <f>[2]FA_Tous!AD5</f>
        <v>0</v>
      </c>
      <c r="AE46" s="1">
        <f>[2]FA_Tous!AE5</f>
        <v>0</v>
      </c>
      <c r="AF46" s="1">
        <f>[2]FA_Tous!AF5</f>
        <v>0</v>
      </c>
      <c r="AG46" s="1">
        <f>[2]FA_Tous!AG5</f>
        <v>0</v>
      </c>
      <c r="AH46" s="1">
        <f>[2]FA_Tous!AH5</f>
        <v>0</v>
      </c>
      <c r="AI46" s="1" t="str">
        <f>[2]FA_Tous!AI5</f>
        <v>NA</v>
      </c>
      <c r="AJ46" s="42"/>
      <c r="AK46" s="42"/>
      <c r="AL46" s="42"/>
      <c r="AM46" s="42"/>
      <c r="AN46" s="42"/>
      <c r="AO46" s="42"/>
      <c r="AP46" s="50"/>
      <c r="AQ46" s="56" t="s">
        <v>152</v>
      </c>
      <c r="AR46" s="42"/>
      <c r="AS46" s="42"/>
    </row>
    <row r="47" spans="1:45" s="1" customFormat="1" ht="28.8" x14ac:dyDescent="0.3">
      <c r="A47" s="41" t="str">
        <f>[2]FA_Tous!A6</f>
        <v>FA-2019-04</v>
      </c>
      <c r="B47" s="1" t="str">
        <f>[2]FA_Tous!B6</f>
        <v>X</v>
      </c>
      <c r="C47" s="1" t="str">
        <f>[2]FA_Tous!C6</f>
        <v>X</v>
      </c>
      <c r="D47" s="1" t="str">
        <f>[2]FA_Tous!D6</f>
        <v>SFP</v>
      </c>
      <c r="E47" s="1" t="str">
        <f>[2]FA_Tous!E6</f>
        <v>Faune aquatique</v>
      </c>
      <c r="F47" s="1" t="str">
        <f>[2]FA_Tous!F6</f>
        <v>DGGFH</v>
      </c>
      <c r="G47" s="1" t="str">
        <f>[2]FA_Tous!G6</f>
        <v>DEFA</v>
      </c>
      <c r="H47" s="1" t="str">
        <f>[2]FA_Tous!H6</f>
        <v>oui</v>
      </c>
      <c r="I47" s="1" t="str">
        <f>[2]FA_Tous!I6</f>
        <v>Projet récurrent</v>
      </c>
      <c r="J47" s="1" t="str">
        <f>[2]FA_Tous!J6</f>
        <v>Projet récurrent</v>
      </c>
      <c r="K47" s="1" t="str">
        <f>[2]FA_Tous!K6</f>
        <v>Mai</v>
      </c>
      <c r="L47" s="1" t="str">
        <f>[2]FA_Tous!L6</f>
        <v>Suivi récurrent (travaux de terrain, acquisition de données, rapport d'activité, etc.)</v>
      </c>
      <c r="M47" s="32" t="str">
        <f>[2]FA_Tous!M6</f>
        <v>Plan d'action du MFFP sur l'anguille d'Amérique au Québec</v>
      </c>
      <c r="N47" s="1" t="str">
        <f>[2]FA_Tous!N6</f>
        <v xml:space="preserve">Au cours des 20 dernières années, un déclin majeur de l’anguille d’Amérique a été observé dans la partie supérieure du fleuve Saint-Laurent et du lac Ontario. L’abondance de la population adulte reproductrice produite dans cette région du Saint-Laurent, qui contribue pour 30 % de la production d'oeufs produits annuellement par l'espèce, a chuté de 85 %. Les causes du déclin de l’anguille d’Amérique sont multiples, mais six causes principales sont reconnues : la fragmentation d'habitats, la mortalité par turbinage, les parasites, la pêche, la contamination et les changements climatiques. Au Québec, les valeurs de débarquements des dernières décennies (environ 400 t. par année) représentaient une importante activité économique. Actuellement, la récolte commerciale au Québec se situe à moins de 40 t, ce qui représente une valeur de moins de 500 k$ par an. L’état actuel des stocks compromet grandement la pérennité de la pêcherie commerciale à l’anguille au Québec. Plusieurs éléments relatifs à la situation de l’anguille d’Amérique au Québec ont grandement évolué au cours des dernières années et sont décrits dans l'État de situation de l'anguille d'Amérique (Anguilla rostrata) au Québec. Basé sur ce constat, le MFFP a développé un plan d’action pour cette espèce (en rédaction). Le projet s'inscrit dans l'objectif #3.2 du Plan d'action ministériel de développement durable et dans l'orientation #4 du Plan stratégique ministériel.
</v>
      </c>
      <c r="O47" s="1" t="str">
        <f>[2]FA_Tous!O6</f>
        <v>L'objectif global du Plan d'action du MFFP sur l'anguille d'Amérique 2019-2023 est d'assurer le rétablissement et la gestion durable de l'espèce. Les objectifs visés pour 2019-2020 sont de concerter les actions du plan d'action du MFFP avec les orientations de Pêches et Océans Canada (MPO) et du ministère de l’Environnement, de la Protection de la nature et des Parcs de l'Ontario (MECP) ainsi que de réaliser, ou d'amorcer, 15 activités identifiées au Plan d'action du MFFP pour 2019-2020 orientées autour de six grands thèmes: 1) Améliorer la gestion des barrages; 2) Rechercher des concentrations de civelles à des fins d'ensemencements; 3) Identifier les bassins versants à remettre en production; 4) Rétablir et maintenir la connectivité d'habitats; 5) Suivre des indicateurs de population; 6) Mettre à jour des connaissances en terme de distribution et d'exploitation de l'anguille au Québec.</v>
      </c>
      <c r="P47" s="1" t="str">
        <f>[2]FA_Tous!P6</f>
        <v>1) Le Plan d'action du MFFP sur l'anguille d'Amérique; 2) Deux réunions de travail du comité scientifique sur l'anguille d'Amérique; 3) Une rencontre avec des représentants du MPO et du Ministère des ressources naturelles et de la foresterie de l'Ontario; 4) Deux guides des bonnes pratiques (réfection et construction de barrages et de ponceaux); 5) Un bilan des campagnes de recherche de concentrations de civelles à l'embouchure des rivières Betsiamites, Outarde et Manicouagan; 6) Une carte où sont priorisées les tributaires du Saint-Laurent où redonner l'accès aux habitats de croissance; 6) Une liste des tributaires où mettre en place un suivi du recrutement; 7) Un rapport de la caractérisation de la pêche commerciale aux Îles-de-la-Madeleine. Échéance: 31 mars 2020.</v>
      </c>
      <c r="Q47" s="1" t="str">
        <f>[2]FA_Tous!Q6</f>
        <v>(À compléter ultérieurement, lors de la reddition de comptes)</v>
      </c>
      <c r="R47" s="1" t="str">
        <f>[2]FA_Tous!R6</f>
        <v>Dalie Côté-Vaillancourt</v>
      </c>
      <c r="S47" s="1" t="str">
        <f>[2]FA_Tous!S6</f>
        <v>DEFA</v>
      </c>
      <c r="T47" s="1" t="str">
        <f>[2]FA_Tous!T6</f>
        <v>R-01</v>
      </c>
      <c r="U47" s="1" t="str">
        <f>[2]FA_Tous!U6</f>
        <v>Anne-Marie Pelletier</v>
      </c>
      <c r="V47" s="1">
        <f>[2]FA_Tous!V6</f>
        <v>12</v>
      </c>
      <c r="W47" s="1">
        <f>[2]FA_Tous!W6</f>
        <v>10</v>
      </c>
      <c r="X47" s="1">
        <f>[2]FA_Tous!X6</f>
        <v>0</v>
      </c>
      <c r="Y47" s="1">
        <f>[2]FA_Tous!Y6</f>
        <v>0</v>
      </c>
      <c r="Z47" s="1">
        <f>[2]FA_Tous!Z6</f>
        <v>0</v>
      </c>
      <c r="AA47" s="1">
        <f>[2]FA_Tous!AA6</f>
        <v>5620</v>
      </c>
      <c r="AB47" s="1">
        <f>[2]FA_Tous!AB6</f>
        <v>0</v>
      </c>
      <c r="AC47" s="1">
        <f>[2]FA_Tous!AC6</f>
        <v>824</v>
      </c>
      <c r="AD47" s="1">
        <f>[2]FA_Tous!AD6</f>
        <v>5620</v>
      </c>
      <c r="AE47" s="1">
        <f>[2]FA_Tous!AE6</f>
        <v>0</v>
      </c>
      <c r="AF47" s="1">
        <f>[2]FA_Tous!AF6</f>
        <v>0</v>
      </c>
      <c r="AG47" s="1">
        <f>[2]FA_Tous!AG6</f>
        <v>0</v>
      </c>
      <c r="AH47" s="1">
        <f>[2]FA_Tous!AH6</f>
        <v>824</v>
      </c>
      <c r="AI47" s="1" t="str">
        <f>[2]FA_Tous!AI6</f>
        <v>C</v>
      </c>
      <c r="AJ47" s="47" t="s">
        <v>59</v>
      </c>
      <c r="AK47" s="42"/>
      <c r="AL47" s="42"/>
      <c r="AM47" s="42"/>
      <c r="AN47" s="42"/>
      <c r="AO47" s="42"/>
      <c r="AP47" s="50" t="s">
        <v>105</v>
      </c>
      <c r="AQ47" s="54" t="s">
        <v>61</v>
      </c>
      <c r="AR47" s="47" t="s">
        <v>60</v>
      </c>
      <c r="AS47" s="50"/>
    </row>
    <row r="48" spans="1:45" s="1" customFormat="1" ht="27.6" x14ac:dyDescent="0.3">
      <c r="A48" s="41" t="str">
        <f>[2]FA_Tous!A7</f>
        <v>FA-2019-05</v>
      </c>
      <c r="B48" s="1" t="str">
        <f>[2]FA_Tous!B7</f>
        <v>X</v>
      </c>
      <c r="C48" s="1" t="str">
        <f>[2]FA_Tous!C7</f>
        <v>X</v>
      </c>
      <c r="D48" s="1" t="str">
        <f>[2]FA_Tous!D7</f>
        <v>SFP</v>
      </c>
      <c r="E48" s="1" t="str">
        <f>[2]FA_Tous!E7</f>
        <v>Faune aquatique</v>
      </c>
      <c r="F48" s="1" t="str">
        <f>[2]FA_Tous!F7</f>
        <v>DGGFH</v>
      </c>
      <c r="G48" s="1" t="str">
        <f>[2]FA_Tous!G7</f>
        <v>DEFA</v>
      </c>
      <c r="H48" s="1" t="str">
        <f>[2]FA_Tous!H7</f>
        <v>oui</v>
      </c>
      <c r="I48" s="1" t="str">
        <f>[2]FA_Tous!I7</f>
        <v>3 ans</v>
      </c>
      <c r="J48" s="1" t="str">
        <f>[2]FA_Tous!J7</f>
        <v>1 an sur 3</v>
      </c>
      <c r="K48" s="1" t="str">
        <f>[2]FA_Tous!K7</f>
        <v>Avril</v>
      </c>
      <c r="L48" s="1" t="str">
        <f>[2]FA_Tous!L7</f>
        <v>Suivi récurrent (travaux de terrain, acquisition de données, rapport d'activité, etc.)</v>
      </c>
      <c r="M48" s="32" t="str">
        <f>[2]FA_Tous!M7</f>
        <v>Plan d'action sur l'omble de fontaine anadrome</v>
      </c>
      <c r="N48" s="1" t="str">
        <f>[2]FA_Tous!N7</f>
        <v>L'exploitation de l’omble de fontaine anadrome (OFA) a vu sa popularité grimper à la suite du déclin des populations de saumon atlantique en offrant une opportunité de pêche à la mouche semblable. Un portrait de la situation de l'OFA au Québec a été réalisé en 2017 sur la base des données disponibles, demeurant fragmentaires ou inexistantes dans plusieurs cas. L’exercice a démontré une diminution de l’abondance et de la taille dans certaines populations d’OFA parmi celles bénéficiant d'un suivi de l’exploitation ou d'un suivi scientifique. La mise en lumière de l’ampleur des lacunes au niveau des suivis de l’OFA à l’échelle provinciale et du manque de cohérence interrégionale dans les actions déjà mises en place sur certaines rivières a mobilisé le Comité scientifique sur le saumon atlantique et l’omble de fontaine anadrome pour l’élaboration immédiate d’un plan d’action sur l’OFA à l’échelle de la province. Celui-ci vise notamment à répertorier les populations à la grandeur de la province, à documenter les besoins de l'espèce en matière d’habitat et à mettre en place des suivis spécifiques à l’OFA. L'acquisition de connaissances rigoureuses sur les populations d'OFA permettra ensuite d'établir un plan de gestion efficace et adapté à la réalité des différentes populations d’OFA ainsi qu’aux réalités socio-économiques régionales.</v>
      </c>
      <c r="O48" s="1" t="str">
        <f>[2]FA_Tous!O7</f>
        <v xml:space="preserve">1. Préciser la répartition, l’utilisation et la caractérisation de l'habitat de l’OFA : a) Élaborer une enquête de pêche, identifier les collaborateurs et les partenaires ainsi que planifier les inventaires terrain pour caractériser l'utilisation des bassins versants; b) Entamer la récolte de données permettant le développement d’une méthode de distinction entre écotypes résident et migrant; c) Développer un suivi télémétrique couplé à une caractérisation des paramètres biotiques et abiotiques essentiels aux divers stades de vie afin de délimiter les zones et les périodes d’utilisation de l’habitat.      
2. Instaurer un suivi de l’abondance et de la démographie de populations témoins : a) Adapter le suivi des reproducteurs en montaison sur les rivières témoins du saumon atlantique et entamer l’installation de structures sur des rivières témoins spécifiques à l’OFA; b) Valider et adapter l’utilisation d'une trappe rotative pour le suivi des juvéniles et des reproducteurs en dévalaison sur les rivières accueillant des structures existantes.      
3. Uniformiser le suivi de l’exploitation récréative et commerciale : a) Développer des stratégies de sensibilisation et des protocoles adaptés aux délégataires et à la clientèle pour l’établissement d’un suivi normalisé à la grandeur du territoire (libre et structuré); b) Élaborer une enquête de pêche récréative et identifier les collaborateurs et les partenaires permettantle un suivi en territoire libre (incluant la pêche en estuaire); c) Initier une collaboration avec le MAPAQ et la communauté de pêcheurs commerciaux à l’OFA sur la Basse-Côte-Nord pour instaurer un suivi des captures. 
</v>
      </c>
      <c r="P48" s="1" t="str">
        <f>[2]FA_Tous!P7</f>
        <v xml:space="preserve">• Rédiger le Plan d’action (2019-03-31);
• Établir les collaborations et les partenariats (2020-03-31);
• Produire les plans d’échantillonnage et identifier les secteurs visés pour les actions d’acquisition des connaissances dès avril 2019 (2019-03-31);
• Production d'affiches, d'encarts publicitaires et de capsules web pour la sensibilisation et le suivi normalisé (2019-12-15);
• Saisie des données préliminaires (enquêtes de pêche, inventaires terrain et suivis démographiques; 2020-03-31).
</v>
      </c>
      <c r="Q48" s="1" t="str">
        <f>[2]FA_Tous!Q7</f>
        <v>(À compléter ultérieurement, lors de la reddition de comptes)</v>
      </c>
      <c r="R48" s="1" t="str">
        <f>[2]FA_Tous!R7</f>
        <v>Marie-France Barrette</v>
      </c>
      <c r="S48" s="1" t="str">
        <f>[2]FA_Tous!S7</f>
        <v>DEFA</v>
      </c>
      <c r="T48" s="1" t="str">
        <f>[2]FA_Tous!T7</f>
        <v>R-01</v>
      </c>
      <c r="U48" s="1" t="str">
        <f>[2]FA_Tous!U7</f>
        <v>Jérôme Doucet-Caron</v>
      </c>
      <c r="V48" s="1">
        <f>[2]FA_Tous!V7</f>
        <v>6</v>
      </c>
      <c r="W48" s="1">
        <f>[2]FA_Tous!W7</f>
        <v>4</v>
      </c>
      <c r="X48" s="1">
        <f>[2]FA_Tous!X7</f>
        <v>2</v>
      </c>
      <c r="Y48" s="1">
        <f>[2]FA_Tous!Y7</f>
        <v>1</v>
      </c>
      <c r="Z48" s="1">
        <f>[2]FA_Tous!Z7</f>
        <v>940</v>
      </c>
      <c r="AA48" s="1">
        <f>[2]FA_Tous!AA7</f>
        <v>3440</v>
      </c>
      <c r="AB48" s="1">
        <f>[2]FA_Tous!AB7</f>
        <v>940</v>
      </c>
      <c r="AC48" s="1">
        <f>[2]FA_Tous!AC7</f>
        <v>500</v>
      </c>
      <c r="AD48" s="1">
        <f>[2]FA_Tous!AD7</f>
        <v>2500</v>
      </c>
      <c r="AE48" s="1">
        <f>[2]FA_Tous!AE7</f>
        <v>0</v>
      </c>
      <c r="AF48" s="1">
        <f>[2]FA_Tous!AF7</f>
        <v>0</v>
      </c>
      <c r="AG48" s="1">
        <f>[2]FA_Tous!AG7</f>
        <v>0</v>
      </c>
      <c r="AH48" s="1">
        <f>[2]FA_Tous!AH7</f>
        <v>500</v>
      </c>
      <c r="AI48" s="1" t="str">
        <f>[2]FA_Tous!AI7</f>
        <v>C</v>
      </c>
      <c r="AJ48" s="47" t="s">
        <v>59</v>
      </c>
      <c r="AK48" s="42"/>
      <c r="AL48" s="42"/>
      <c r="AM48" s="42"/>
      <c r="AN48" s="42"/>
      <c r="AO48" s="42"/>
      <c r="AP48" s="50"/>
      <c r="AQ48" s="54" t="s">
        <v>61</v>
      </c>
      <c r="AR48" s="47" t="s">
        <v>60</v>
      </c>
      <c r="AS48" s="50"/>
    </row>
    <row r="49" spans="1:45" s="1" customFormat="1" ht="27.6" hidden="1" x14ac:dyDescent="0.3">
      <c r="A49" s="1" t="str">
        <f>[2]FA_Tous!A8</f>
        <v>FA-2019-06</v>
      </c>
      <c r="B49" s="1" t="str">
        <f>[2]FA_Tous!B8</f>
        <v>x</v>
      </c>
      <c r="C49" s="1" t="str">
        <f>[2]FA_Tous!C8</f>
        <v>x</v>
      </c>
      <c r="D49" s="1" t="str">
        <f>[2]FA_Tous!D8</f>
        <v>SFP</v>
      </c>
      <c r="E49" s="1" t="str">
        <f>[2]FA_Tous!E8</f>
        <v>Faune aquatique</v>
      </c>
      <c r="F49" s="1" t="str">
        <f>[2]FA_Tous!F8</f>
        <v>DGGFH</v>
      </c>
      <c r="G49" s="1" t="str">
        <f>[2]FA_Tous!G8</f>
        <v>DEFA</v>
      </c>
      <c r="H49" s="1" t="str">
        <f>[2]FA_Tous!H8</f>
        <v>oui</v>
      </c>
      <c r="I49" s="1" t="str">
        <f>[2]FA_Tous!I8</f>
        <v>1 an</v>
      </c>
      <c r="J49" s="1" t="str">
        <f>[2]FA_Tous!J8</f>
        <v>Dernière année</v>
      </c>
      <c r="K49" s="1" t="str">
        <f>[2]FA_Tous!K8</f>
        <v>Août</v>
      </c>
      <c r="L49" s="1" t="str">
        <f>[2]FA_Tous!L8</f>
        <v>Projet ponctuel (durée déterminée, réalisé une seule fois, production de livrables, etc.)</v>
      </c>
      <c r="M49" s="32" t="str">
        <f>[2]FA_Tous!M8</f>
        <v>Hyperplasie folliculaire thyroïdienne chez l'omble de fontaine du lac Florentin</v>
      </c>
      <c r="N49" s="1" t="str">
        <f>[2]FA_Tous!N8</f>
        <v xml:space="preserve">En 2010, la population naturelle d’omble de fontaine du lac Florentien (Abitibi-Témiscamingue) a été restaurée par ensemencement de poissons (souche du lac Florentien) élevés en station piscicole. En 2016 et 2017, des anomalies ont été observées sous la mâchoire de plusieurs individus. En 2017, des spécimens ont été analysés au Centre québécois sur la santé des animaux sauvages (CQSAS). Selon ces analyses, les masses seraient dues à une augmentation de la taille de la glande thyroïde (hyperplasie folliculaire thyroïdienne). Quelques hypothèses sont possibles pour expliquer l’apparition d'une telle anomalie chez les poissons, telles qu'une eau pauvre en iode ou une alimentation carencée en iode.  
Plusieurs questions sont en suspens quant à la cause de cette anomalie chez les poissons du lac Florentien et aux impacts d’une telle anomalie. Entre autres, le MFFP se questionne sur le risque associé à l’ensemencement de poissons provenant de cette même lignée. 
Selon les experts du CQSAS et du MFFP, il s’agit d’une condition inhabituelle qui mérite une attention particulière.  À notre connaissance, aucun cas d’hyperplasie thyroïdienne n’a été rapporté chez des ombles de fontaine en milieu naturel. La seule documentation de cette condition en milieu naturel concerne des saumons sauvages des Grands Lacs dans les années 1970.  De plus, l’apparence externe des poissons capturés lors de la pêche sportive constitue un critère déterminant de la satisfaction des pêcheurs et de la qualité de l’expérience de pêche en plus de générer des questionnements et de l'inquiétude chez ceux-ci. </v>
      </c>
      <c r="O49" s="1" t="str">
        <f>[2]FA_Tous!O8</f>
        <v xml:space="preserve">L’objectif de cette étude consiste à mieux caractériser l’hyperplasie folliculaire thyroïdienne présente chez les ombles de fontaine du lac Florentien, en établissant une prévalence (nombre de poissons atteints sur le nombre total de poissons du lac) et en fournissant une description histopathologique détaillée de la lésion. La cause de cette lésion sera aussi explorée, par un dosage de l’iode dans l’eau et un dosage de l’iode dans les escargots, source alimentaire des poissons.  
</v>
      </c>
      <c r="P49" s="1" t="str">
        <f>[2]FA_Tous!P8</f>
        <v xml:space="preserve">Au mois d'août 2019, des ombles de fontaine seront capturés dans le lac Florentien par la DGFa-08 (lors d'une pêche expérimentale - 7 et 8 août) et par des pêcheurs sportifs (fin de semaine du 9 au 11 août). Des vétérinaires du CQSAS présents sur les lieux lors de l'échantillonnage des poissons seront responsables des mesures, des examens et des prélèvements, avec l’aide du personnel du MFFP. L’histologie et l’analyse des données seront effectuées par le CQSAS alors que le MFFP sera responsable de la détermination de l'âge des poissons. Un rapport sera finalement rédigé par le CQSAS. Les résultats de l’étude seront aussi publiés dans la littérature scientifique. </v>
      </c>
      <c r="Q49" s="1" t="str">
        <f>[2]FA_Tous!Q8</f>
        <v>(À compléter ultérieurement, lors de la reddition de comptes)</v>
      </c>
      <c r="R49" s="1" t="str">
        <f>[2]FA_Tous!R8</f>
        <v>Catherine Brisson-Bonenfant, Service de la gestion des espèces aquatiques (7116)</v>
      </c>
      <c r="S49" s="1">
        <f>[2]FA_Tous!S8</f>
        <v>0</v>
      </c>
      <c r="T49" s="1" t="str">
        <f>[2]FA_Tous!T8</f>
        <v>NA</v>
      </c>
      <c r="U49" s="1" t="str">
        <f>[2]FA_Tous!U8</f>
        <v>NA</v>
      </c>
      <c r="V49" s="1">
        <f>[2]FA_Tous!V8</f>
        <v>0</v>
      </c>
      <c r="W49" s="1">
        <f>[2]FA_Tous!W8</f>
        <v>0</v>
      </c>
      <c r="X49" s="1">
        <f>[2]FA_Tous!X8</f>
        <v>0</v>
      </c>
      <c r="Y49" s="1">
        <f>[2]FA_Tous!Y8</f>
        <v>0</v>
      </c>
      <c r="Z49" s="1">
        <f>[2]FA_Tous!Z8</f>
        <v>0</v>
      </c>
      <c r="AA49" s="1">
        <f>[2]FA_Tous!AA8</f>
        <v>0</v>
      </c>
      <c r="AB49" s="1">
        <f>[2]FA_Tous!AB8</f>
        <v>0</v>
      </c>
      <c r="AC49" s="1">
        <f>[2]FA_Tous!AC8</f>
        <v>0</v>
      </c>
      <c r="AD49" s="1">
        <f>[2]FA_Tous!AD8</f>
        <v>0</v>
      </c>
      <c r="AE49" s="1">
        <f>[2]FA_Tous!AE8</f>
        <v>0</v>
      </c>
      <c r="AF49" s="1">
        <f>[2]FA_Tous!AF8</f>
        <v>0</v>
      </c>
      <c r="AG49" s="1">
        <f>[2]FA_Tous!AG8</f>
        <v>0</v>
      </c>
      <c r="AH49" s="1">
        <f>[2]FA_Tous!AH8</f>
        <v>0</v>
      </c>
      <c r="AI49" s="1" t="str">
        <f>[2]FA_Tous!AI8</f>
        <v>NA</v>
      </c>
      <c r="AJ49" s="42"/>
      <c r="AK49" s="42"/>
      <c r="AL49" s="42"/>
      <c r="AM49" s="42"/>
      <c r="AN49" s="42"/>
      <c r="AO49" s="42"/>
      <c r="AP49" s="50"/>
      <c r="AQ49" s="54" t="s">
        <v>61</v>
      </c>
      <c r="AR49" s="42"/>
      <c r="AS49" s="42"/>
    </row>
    <row r="50" spans="1:45" s="1" customFormat="1" ht="27.6" hidden="1" x14ac:dyDescent="0.3">
      <c r="A50" s="1" t="str">
        <f>[2]FA_Tous!A9</f>
        <v>FA-2019-07</v>
      </c>
      <c r="B50" s="1" t="str">
        <f>[2]FA_Tous!B9</f>
        <v>X</v>
      </c>
      <c r="C50" s="1" t="str">
        <f>[2]FA_Tous!C9</f>
        <v>X</v>
      </c>
      <c r="D50" s="1" t="str">
        <f>[2]FA_Tous!D9</f>
        <v>SFP</v>
      </c>
      <c r="E50" s="1" t="str">
        <f>[2]FA_Tous!E9</f>
        <v>Faune aquatique</v>
      </c>
      <c r="F50" s="1" t="str">
        <f>[2]FA_Tous!F9</f>
        <v>DGGFH</v>
      </c>
      <c r="G50" s="1" t="str">
        <f>[2]FA_Tous!G9</f>
        <v>DEFA</v>
      </c>
      <c r="H50" s="1" t="str">
        <f>[2]FA_Tous!H9</f>
        <v>non</v>
      </c>
      <c r="I50" s="1" t="str">
        <f>[2]FA_Tous!I9</f>
        <v>Projet récurrent</v>
      </c>
      <c r="J50" s="1" t="str">
        <f>[2]FA_Tous!J9</f>
        <v>Projet récurrent</v>
      </c>
      <c r="K50" s="1" t="str">
        <f>[2]FA_Tous!K9</f>
        <v>Avril</v>
      </c>
      <c r="L50" s="1" t="str">
        <f>[2]FA_Tous!L9</f>
        <v>Suivi récurrent (travaux de terrain, acquisition de données, rapport d'activité, etc.)</v>
      </c>
      <c r="M50" s="32" t="str">
        <f>[2]FA_Tous!M9</f>
        <v>Ensemencements de plans d'eau conformément au plan de gestion du touladi</v>
      </c>
      <c r="N50" s="1" t="str">
        <f>[2]FA_Tous!N9</f>
        <v>Dans le cadre de l'élaboration du plan de gestion du touladi au Québec 2014-2020, la mise en place d'un programme d'ensemencement, de repeuplement et de mise en valeur a été considérée comme un élément crucial pour la restauration du touladi au Québec. À cette fin, le MFFP a identifié certains plans d'eau pour lesquels des ensemencements de repeuplement étaient nécessaires afin de rétablir la population de touladi de très faible densité et de retrouver une offre de pêche intéressante. D'autres plans d'eau ont été ciblés pour des ensemencements de mise en valeur, ceci afin d'augmenter l'offre de pêche dans des secteurs achalandés, réduire la pression sur les lacs en surexploitation et contribuer à l'activité économique régionale. 
Afin de préserver l'intégrité génétique des populations, l'utilisation d'une lignée indigène est cependant nécessaire. De plus, pour les ensemencements de repeuplement, la lignée spécifique du plan d'eau visé doit préférablement être utilisée afin de maximiser la réussite du processus de restauration. Les ensemencements de touladis, qu'ils soient aux fins de repeuplement ou de mise en valeur, nécessitent ainsi la récolte d'oeufs et de laitance sur des touladis sauvages (indigènes).</v>
      </c>
      <c r="O50" s="1" t="str">
        <f>[2]FA_Tous!O9</f>
        <v xml:space="preserve">Un plan de production piscicole de 10 ans a été élaboré. Le choix des plans d'eau ciblés a été fait selon des critères établis par le comité provincial d'élaboration du plan de gestion du touladi. Le programme prévoit l'ensemencement de plus de 240 000 touladis dans plus de 50 plans d'eau répartis dans huit régions du Québec. Près de la moitié de ces plans d’eau seront ensemencés à des fins de repeuplement et l’autre pour de la mise en valeur.
Les déversements ayant lieu aux deux ans, ce sera plus de 92 000 touladis qui seront ensemencés dans 34 plans d'eau au printemps 2019. À l'automne, les produits sexuels seront prélevés sur des touladis provenant de sept lacs dans différentes régions afin de produire, dans les stations piscicoles gouvernementales, les touladis qui seront destinés aux ensemencements de 2021.
</v>
      </c>
      <c r="P50" s="1" t="str">
        <f>[2]FA_Tous!P9</f>
        <v>Marquage de plus de 92 000 touladis et ensemencements dans 34 plans d'eau.
Récolte de produits sexuels sur sept lacs à touladi permettant la production de 140 000 touladis.</v>
      </c>
      <c r="Q50" s="1" t="str">
        <f>[2]FA_Tous!Q9</f>
        <v>(À compléter ultérieurement, lors de la reddition de comptes)</v>
      </c>
      <c r="R50" s="1" t="str">
        <f>[2]FA_Tous!R9</f>
        <v>Stéphanie Gagné</v>
      </c>
      <c r="S50" s="1" t="str">
        <f>[2]FA_Tous!S9</f>
        <v>DEFA</v>
      </c>
      <c r="T50" s="1" t="str">
        <f>[2]FA_Tous!T9</f>
        <v>NA</v>
      </c>
      <c r="U50" s="1" t="str">
        <f>[2]FA_Tous!U9</f>
        <v>NA</v>
      </c>
      <c r="V50" s="1">
        <f>[2]FA_Tous!V9</f>
        <v>0</v>
      </c>
      <c r="W50" s="1">
        <f>[2]FA_Tous!W9</f>
        <v>0</v>
      </c>
      <c r="X50" s="1">
        <f>[2]FA_Tous!X9</f>
        <v>0</v>
      </c>
      <c r="Y50" s="1">
        <f>[2]FA_Tous!Y9</f>
        <v>0</v>
      </c>
      <c r="Z50" s="1">
        <f>[2]FA_Tous!Z9</f>
        <v>0</v>
      </c>
      <c r="AA50" s="1">
        <f>[2]FA_Tous!AA9</f>
        <v>0</v>
      </c>
      <c r="AB50" s="1">
        <f>[2]FA_Tous!AB9</f>
        <v>0</v>
      </c>
      <c r="AC50" s="1">
        <f>[2]FA_Tous!AC9</f>
        <v>0</v>
      </c>
      <c r="AD50" s="1">
        <f>[2]FA_Tous!AD9</f>
        <v>0</v>
      </c>
      <c r="AE50" s="1">
        <f>[2]FA_Tous!AE9</f>
        <v>0</v>
      </c>
      <c r="AF50" s="1">
        <f>[2]FA_Tous!AF9</f>
        <v>0</v>
      </c>
      <c r="AG50" s="1">
        <f>[2]FA_Tous!AG9</f>
        <v>0</v>
      </c>
      <c r="AH50" s="1">
        <f>[2]FA_Tous!AH9</f>
        <v>0</v>
      </c>
      <c r="AI50" s="1" t="str">
        <f>[2]FA_Tous!AI9</f>
        <v>NA</v>
      </c>
      <c r="AJ50" s="42"/>
      <c r="AK50" s="42"/>
      <c r="AL50" s="42"/>
      <c r="AM50" s="42"/>
      <c r="AN50" s="42"/>
      <c r="AO50" s="42"/>
      <c r="AP50" s="50"/>
      <c r="AQ50" s="54" t="s">
        <v>61</v>
      </c>
      <c r="AR50" s="42"/>
      <c r="AS50" s="42"/>
    </row>
    <row r="51" spans="1:45" s="1" customFormat="1" ht="27.6" hidden="1" x14ac:dyDescent="0.3">
      <c r="A51" s="41" t="str">
        <f>[2]FA_Tous!A10</f>
        <v>FA-2019-08</v>
      </c>
      <c r="B51" s="1" t="str">
        <f>[2]FA_Tous!B10</f>
        <v>X</v>
      </c>
      <c r="C51" s="1" t="str">
        <f>[2]FA_Tous!C10</f>
        <v>X</v>
      </c>
      <c r="D51" s="1" t="str">
        <f>[2]FA_Tous!D10</f>
        <v>SFP</v>
      </c>
      <c r="E51" s="1" t="str">
        <f>[2]FA_Tous!E10</f>
        <v>Faune aquatique</v>
      </c>
      <c r="F51" s="1" t="str">
        <f>[2]FA_Tous!F10</f>
        <v>DGGFH</v>
      </c>
      <c r="G51" s="1" t="str">
        <f>[2]FA_Tous!G10</f>
        <v>DEFA</v>
      </c>
      <c r="H51" s="1" t="str">
        <f>[2]FA_Tous!H10</f>
        <v>non</v>
      </c>
      <c r="I51" s="1" t="str">
        <f>[2]FA_Tous!I10</f>
        <v>3 ans</v>
      </c>
      <c r="J51" s="1" t="str">
        <f>[2]FA_Tous!J10</f>
        <v>Dernière année</v>
      </c>
      <c r="K51" s="1" t="str">
        <f>[2]FA_Tous!K10</f>
        <v>En continu</v>
      </c>
      <c r="L51" s="1" t="str">
        <f>[2]FA_Tous!L10</f>
        <v>Activité autre (comité, groupe de travail, etc.)</v>
      </c>
      <c r="M51" s="32" t="str">
        <f>[2]FA_Tous!M10</f>
        <v>Plan de gestion de l'omble de fontaine</v>
      </c>
      <c r="N51" s="1" t="str">
        <f>[2]FA_Tous!N10</f>
        <v>L'omble de fontaine est la principale espèce de poisson pêchée au Québec, générant des retombées économiques de l'ordre de 340 M$ annuellement. Toutefois, les populations d'omble de fontaine démontrent des signes de déclin depuis plusieurs années. Compte tenu de son importance socio-économique, il est impératif de travailler à l'élaboration du premier plan de gestion de l'omble de fontaine afin de maintenir, voire augmenter, les retombées économiques découlant de cette ressource. 
Le plan de gestion s'avère être un outil de prédilection pour concilier les objectifs de conservation et de mise en valeur de la ressource afin d'en assurer une exploitation durable et de qualité. Les travaux entourant le plan de gestion de l'omble de fontaine seront d'une ampleur sans précédent compte tenu de l’importance de la clientèle (un million de pêcheurs), de sa répartition provinciale et des réalités régionales très variées. Par ailleurs, la mise en oeuvre de ce plan de gestion, prévue en avril 2020, nécessitera l'élaboration et la diffusion d'outils de communication divers afin de s'assurer de rejoindre les clientèles.</v>
      </c>
      <c r="O51" s="1" t="str">
        <f>[2]FA_Tous!O10</f>
        <v>Les travaux encadrant l'élaboration du Plan de gestion de l'omble de fontaine suivent le cycle d'un plan de gestion faunique développé par la DGGFH. À la suite de l'identification des objectifs et des orientations du plan de gestion et des consultations des clientèles ainsi que des intervenants sur les modalités de gestion requises, les prochaines étapes consistent à déposer les recommandations pour approbation par les autorités et à effectuer les demandes de modifications réglementaires pour la mise en oeuvre du plan de gestion en avril 2020. Un plan de communication sera également élaboré afin de bien informer la clientèle.
Il est possible qu'une dernière rencontre physique soit nécessaire afin de finaliser le plan de mise en oeuvre du plan de gestion de l'omble de fontaine 2020-2028. En effet, outre certaines modalités entourant la gestion de la pêche sportive, d'autres enjeux doivent être adressés pour la gestion de cette espèce. Les DGFa et les différents secteurs du SFP pourront être sollicités pour initier le traitement de certains de ces enjeux : gestion des permis d'ensemencement, sensibilisation aux saines pratiques de remise à l'eau, optimisation des stratégies d'aménagement de l'habitat, de la gestion par quota et de la récolte des données d'exploitation dans les TFS, etc.</v>
      </c>
      <c r="P51" s="1" t="str">
        <f>[2]FA_Tous!P10</f>
        <v>Dépôt des recommandations au ministre pour le Plan de gestion de l'omble de fontaine 2020-2028;
Demandes de modifications réglementaires;
Outils de communication divers.</v>
      </c>
      <c r="Q51" s="1" t="str">
        <f>[2]FA_Tous!Q10</f>
        <v>(À compléter ultérieurement, lors de la reddition de comptes)</v>
      </c>
      <c r="R51" s="1" t="str">
        <f>[2]FA_Tous!R10</f>
        <v>Stéphanie Gagné</v>
      </c>
      <c r="S51" s="1" t="str">
        <f>[2]FA_Tous!S10</f>
        <v>DEFA</v>
      </c>
      <c r="T51" s="1" t="str">
        <f>[2]FA_Tous!T10</f>
        <v>R-01</v>
      </c>
      <c r="U51" s="1" t="str">
        <f>[2]FA_Tous!U10</f>
        <v>Anne-Marie Pelletier</v>
      </c>
      <c r="V51" s="1">
        <f>[2]FA_Tous!V10</f>
        <v>0</v>
      </c>
      <c r="W51" s="1">
        <f>[2]FA_Tous!W10</f>
        <v>10</v>
      </c>
      <c r="X51" s="1">
        <f>[2]FA_Tous!X10</f>
        <v>0</v>
      </c>
      <c r="Y51" s="1">
        <f>[2]FA_Tous!Y10</f>
        <v>0</v>
      </c>
      <c r="Z51" s="1">
        <f>[2]FA_Tous!Z10</f>
        <v>0</v>
      </c>
      <c r="AA51" s="1">
        <f>[2]FA_Tous!AA10</f>
        <v>3100</v>
      </c>
      <c r="AB51" s="1">
        <f>[2]FA_Tous!AB10</f>
        <v>0</v>
      </c>
      <c r="AC51" s="1">
        <f>[2]FA_Tous!AC10</f>
        <v>0</v>
      </c>
      <c r="AD51" s="1">
        <f>[2]FA_Tous!AD10</f>
        <v>3100</v>
      </c>
      <c r="AE51" s="1">
        <f>[2]FA_Tous!AE10</f>
        <v>0</v>
      </c>
      <c r="AF51" s="1">
        <f>[2]FA_Tous!AF10</f>
        <v>0</v>
      </c>
      <c r="AG51" s="1">
        <f>[2]FA_Tous!AG10</f>
        <v>0</v>
      </c>
      <c r="AH51" s="1">
        <f>[2]FA_Tous!AH10</f>
        <v>0</v>
      </c>
      <c r="AI51" s="1" t="str">
        <f>[2]FA_Tous!AI10</f>
        <v>C</v>
      </c>
      <c r="AJ51" s="47" t="s">
        <v>59</v>
      </c>
      <c r="AK51" s="42"/>
      <c r="AL51" s="42"/>
      <c r="AM51" s="42"/>
      <c r="AN51" s="42"/>
      <c r="AO51" s="42"/>
      <c r="AP51" s="50"/>
      <c r="AQ51" s="55" t="s">
        <v>59</v>
      </c>
      <c r="AR51" s="42"/>
      <c r="AS51" s="42"/>
    </row>
    <row r="52" spans="1:45" s="1" customFormat="1" ht="27.6" x14ac:dyDescent="0.3">
      <c r="A52" s="41" t="str">
        <f>[2]FA_Tous!A11</f>
        <v>FA-2019-09</v>
      </c>
      <c r="B52" s="1" t="str">
        <f>[2]FA_Tous!B11</f>
        <v>X</v>
      </c>
      <c r="C52" s="1" t="str">
        <f>[2]FA_Tous!C11</f>
        <v>X</v>
      </c>
      <c r="D52" s="1" t="str">
        <f>[2]FA_Tous!D11</f>
        <v>SFP</v>
      </c>
      <c r="E52" s="1" t="str">
        <f>[2]FA_Tous!E11</f>
        <v>Faune aquatique</v>
      </c>
      <c r="F52" s="1" t="str">
        <f>[2]FA_Tous!F11</f>
        <v>DGGFH</v>
      </c>
      <c r="G52" s="1" t="str">
        <f>[2]FA_Tous!G11</f>
        <v>DEFA</v>
      </c>
      <c r="H52" s="1" t="str">
        <f>[2]FA_Tous!H11</f>
        <v>non</v>
      </c>
      <c r="I52" s="1" t="str">
        <f>[2]FA_Tous!I11</f>
        <v>2 ans</v>
      </c>
      <c r="J52" s="1" t="str">
        <f>[2]FA_Tous!J11</f>
        <v>Dernière année</v>
      </c>
      <c r="K52" s="1" t="str">
        <f>[2]FA_Tous!K11</f>
        <v>En continu</v>
      </c>
      <c r="L52" s="1" t="str">
        <f>[2]FA_Tous!L11</f>
        <v>Activité autre (comité, groupe de travail, etc.)</v>
      </c>
      <c r="M52" s="32" t="str">
        <f>[2]FA_Tous!M11</f>
        <v>Bilan à mi-parcours du plan de gestion du touladi 2014-2020</v>
      </c>
      <c r="N52" s="1" t="str">
        <f>[2]FA_Tous!N11</f>
        <v xml:space="preserve">Le Plan de gestion du touladi au Québec 2014-2020 a permis de dresser le portrait de l'état des populations de touladi et de proposer des actions visant à rétablir les populations et d'améliorer l'offre de pêche pour cette espèce. Ainsi, depuis 2014, des limites de tailles sont imposées lors de la récolte de touladi par la pêche sportive, et ce, dans toutes les zones de pêche. Également, le MFFP a mis en place un programme d'ensemencements de repeuplement et de mise en valeur du touladi afin d'accélérer le processus de restauration des populations et de soutenir la pêche sportive.
Le bilan à mi-parcours du Plan de gestion a permis de constater qu'il n'était pas possible d'évaluer clairement l'efficacité des modalités mises en place en 2014 après seulement quatre ans d'application. Il est donc proposé de prolonger le plan de gestion jusqu'en 2024 (durée totale de 10 ans). Ce bilan a toutefois permis d'identifier des incohérences sur la façon dont sont appliquées les orientations du Plan de gestion, de même que certaines problématiques d'application réglementaire. Des outils d'aide à la décision ont donc été développés, en collaboration avec les directions de gestion de la faune, afin d'uniformiser la compréhension et l'application du Plan de gestion 2014-2024.
</v>
      </c>
      <c r="O52" s="1" t="str">
        <f>[2]FA_Tous!O11</f>
        <v>Afin d'assurer la conformité des modalités réglementaires avec les orientations de gestion en place depuis 2014 et les outils d'analyse développés, de même que pour corriger certaines problématiques d'application réglementaire, des modifications réglementaires seront soumises à des consultations auprès des clientèles régionales touchées. Conséquemment, des demandes de modifications réglementaires seront déposées par les DGFa auprès du service des affailres législatives fauniques. Des outils de communication seront également développés afin d'informer la clientèle sur la prolongation du Plan de gestion du touladi 2014-2020 jusqu'en 2024 et des ajustements règlementaires qui seront en vigueur à partir du 1er avril 2020.
Le bilan à mi-parcours est également l'occasion de réajuster ou de réaffirmer certaines orientations extérieures à la gestion de la pêche sportive. Une ou deux rencontres par visioconférence sont prévues pour discuter, par exemple, des nouvelles connaissances en matière d'impact des ensemencements, de l'encadrement des ensemencements de mise en valeur, du développement de la villégiature sur les lacs à touladi et des ententes de gestion du niveau d'eau sur les lacs réservoirs.</v>
      </c>
      <c r="P52" s="1" t="str">
        <f>[2]FA_Tous!P11</f>
        <v>Demandes de modifications réglementaires;
Outils de communications divers.</v>
      </c>
      <c r="Q52" s="1" t="str">
        <f>[2]FA_Tous!Q11</f>
        <v>(À compléter ultérieurement, lors de la reddition de comptes)</v>
      </c>
      <c r="R52" s="1" t="str">
        <f>[2]FA_Tous!R11</f>
        <v>Stéphanie Gagné</v>
      </c>
      <c r="S52" s="1" t="str">
        <f>[2]FA_Tous!S11</f>
        <v>DEFA</v>
      </c>
      <c r="T52" s="1" t="str">
        <f>[2]FA_Tous!T11</f>
        <v>R-01</v>
      </c>
      <c r="U52" s="1" t="str">
        <f>[2]FA_Tous!U11</f>
        <v>Anne-Marie Pelletier</v>
      </c>
      <c r="V52" s="1">
        <f>[2]FA_Tous!V11</f>
        <v>0</v>
      </c>
      <c r="W52" s="1">
        <f>[2]FA_Tous!W11</f>
        <v>4</v>
      </c>
      <c r="X52" s="1">
        <f>[2]FA_Tous!X11</f>
        <v>0</v>
      </c>
      <c r="Y52" s="1">
        <f>[2]FA_Tous!Y11</f>
        <v>0</v>
      </c>
      <c r="Z52" s="1">
        <f>[2]FA_Tous!Z11</f>
        <v>0</v>
      </c>
      <c r="AA52" s="1">
        <f>[2]FA_Tous!AA11</f>
        <v>1240</v>
      </c>
      <c r="AB52" s="1">
        <f>[2]FA_Tous!AB11</f>
        <v>0</v>
      </c>
      <c r="AC52" s="1">
        <f>[2]FA_Tous!AC11</f>
        <v>0</v>
      </c>
      <c r="AD52" s="1">
        <f>[2]FA_Tous!AD11</f>
        <v>1240</v>
      </c>
      <c r="AE52" s="1">
        <f>[2]FA_Tous!AE11</f>
        <v>0</v>
      </c>
      <c r="AF52" s="1">
        <f>[2]FA_Tous!AF11</f>
        <v>0</v>
      </c>
      <c r="AG52" s="1">
        <f>[2]FA_Tous!AG11</f>
        <v>0</v>
      </c>
      <c r="AH52" s="1">
        <f>[2]FA_Tous!AH11</f>
        <v>0</v>
      </c>
      <c r="AI52" s="1" t="str">
        <f>[2]FA_Tous!AI11</f>
        <v>C</v>
      </c>
      <c r="AJ52" s="47" t="s">
        <v>59</v>
      </c>
      <c r="AK52" s="42"/>
      <c r="AL52" s="42"/>
      <c r="AM52" s="42"/>
      <c r="AN52" s="42"/>
      <c r="AO52" s="42"/>
      <c r="AP52" s="50"/>
      <c r="AQ52" s="54" t="s">
        <v>61</v>
      </c>
      <c r="AR52" s="47" t="s">
        <v>60</v>
      </c>
      <c r="AS52" s="50"/>
    </row>
    <row r="53" spans="1:45" s="1" customFormat="1" ht="27.6" hidden="1" x14ac:dyDescent="0.3">
      <c r="A53" s="1" t="str">
        <f>[2]FA_Tous!A12</f>
        <v>FA-2019-10</v>
      </c>
      <c r="B53" s="1" t="str">
        <f>[2]FA_Tous!B12</f>
        <v>X</v>
      </c>
      <c r="C53" s="1" t="str">
        <f>[2]FA_Tous!C12</f>
        <v>X</v>
      </c>
      <c r="D53" s="1" t="str">
        <f>[2]FA_Tous!D12</f>
        <v>SFP</v>
      </c>
      <c r="E53" s="1" t="str">
        <f>[2]FA_Tous!E12</f>
        <v>Faune aquatique</v>
      </c>
      <c r="F53" s="1" t="str">
        <f>[2]FA_Tous!F12</f>
        <v>DGGFH</v>
      </c>
      <c r="G53" s="1" t="str">
        <f>[2]FA_Tous!G12</f>
        <v>DEFA</v>
      </c>
      <c r="H53" s="1" t="str">
        <f>[2]FA_Tous!H12</f>
        <v>non</v>
      </c>
      <c r="I53" s="1" t="str">
        <f>[2]FA_Tous!I12</f>
        <v>Projet récurrent</v>
      </c>
      <c r="J53" s="1" t="str">
        <f>[2]FA_Tous!J12</f>
        <v>Projet récurrent</v>
      </c>
      <c r="K53" s="1" t="str">
        <f>[2]FA_Tous!K12</f>
        <v>En continu</v>
      </c>
      <c r="L53" s="1" t="str">
        <f>[2]FA_Tous!L12</f>
        <v>Suivi récurrent (travaux de terrain, acquisition de données, rapport d'activité, etc.)</v>
      </c>
      <c r="M53" s="32" t="str">
        <f>[2]FA_Tous!M12</f>
        <v>Plans d'ensemencements des territoires fauniques structurés</v>
      </c>
      <c r="N53" s="1" t="str">
        <f>[2]FA_Tous!N12</f>
        <v>L'ensemencement de poissons peut, dans certains cas, s'avérer une solution appropriée pour assurer la mise en valeur des populations de poissons, notamment pour soutenir l’offre de pêche ou augmenter l'attrait des pêcheurs. Toutefois, les ensemencements doivent être réalisés en réduisant au minimum les inconvénients qui y sont associés pour assurer l'autoperpétuation des populations de poissons indigènes. En 2008, le MFFP a publié un document intitulé : « Les lignes directrices sur les ensemencements de poissons » qui présente les orientations en matière d'ensemencement et les actions retenues afin d'atteindre les objectifs visés. Les ensemencements doivent notamment être réalisés selon les principes du développement durable, protéger l’intégrité écologique et génétique des populations indigènes, soutenir l'offre de pêche lorsque l’habitat est dégradé de façon irréversible ou qu’il est impossible d’équilibrer l’offre et la demande, ainsi qu'optimiser la performance des ensemencements. Une des actions retenues pour y parvenir est la conception de plans d'ensemencements dans les réserves fauniques et les zecs. La réalisation d'un plan d'ensemencement pour ces territoires est d'ailleurs inscrite dans la Loi sur la conservation et la mise en valeur de la faune. Il s'agit également d'un objectif identifié par le Plan de gestion de l'omble de fontaine au Québec 2020-2028 qui vise à conserver les populations à haut rendement de pêche et à mieux ensemencer l'omble de fontaine.</v>
      </c>
      <c r="O53" s="1" t="str">
        <f>[2]FA_Tous!O12</f>
        <v>Dans le cadre du Plan de gestion de l'omble de fontaine, un plan d'action sur 8 ans a été établi afin de compléter 90 % des plans d'ensemencement requis d'ici 2026. Ces plans sont réalisés conjointement par les DGFa concernées et le gestionnaire du territoire, selon un modèle déjà développé par le SFP. Ils visent à encadrer les ensemencements dans les TFS afin de protéger certains plans d’eau particuliers, tout en favorisant le développement de la pêche dans les secteurs où l’offre est inférieure à la demande. Ils constituent une part intégrante des plans d'exploitation des ressources fauniques de ces territoires. Ils seront produits à l'aide des données les plus récentes en termes d'habitat et de rendement de pêche, tout en intégrant les connaissances du territoire et les préoccupations des intervenants dans le dossier. Le SFP apportera un support aux professionnels en région et assurera la publication des plans d'ensemencements qui acquerront un statut légal dès leur publication sur le site Internet du MFFP. Dix plans dans cinq régions différentes seront publiés au cours de la prochaine année. Ces plans d'ensemencements permettront d'apporter un encadrement légal aux pratiques d'ensemencements réalisés dans les TFS et ainsi optimiser les retombées économiques reliées à la pêche, de même qu'assurer la conservation des populations de poissons indigènes, le maintien de la biodiversité et l'efficacité des ensemencements.</v>
      </c>
      <c r="P53" s="1" t="str">
        <f>[2]FA_Tous!P12</f>
        <v>Publication de dix plans d'ensemencement et de leur cartographie associée sur le site Internet du MFFP.
Installation des pancartes aux accueils des TFS indiquant la présence d'un plan d'ensemencement sur le territoire.</v>
      </c>
      <c r="Q53" s="1" t="str">
        <f>[2]FA_Tous!Q12</f>
        <v>(À compléter ultérieurement, lors de la reddition de comptes)</v>
      </c>
      <c r="R53" s="1" t="str">
        <f>[2]FA_Tous!R12</f>
        <v>Stéphanie Gagné</v>
      </c>
      <c r="S53" s="1" t="str">
        <f>[2]FA_Tous!S12</f>
        <v>DEFA</v>
      </c>
      <c r="T53" s="1" t="str">
        <f>[2]FA_Tous!T12</f>
        <v>NA</v>
      </c>
      <c r="U53" s="1" t="str">
        <f>[2]FA_Tous!U12</f>
        <v>NA</v>
      </c>
      <c r="V53" s="1">
        <f>[2]FA_Tous!V12</f>
        <v>0</v>
      </c>
      <c r="W53" s="1">
        <f>[2]FA_Tous!W12</f>
        <v>0</v>
      </c>
      <c r="X53" s="1">
        <f>[2]FA_Tous!X12</f>
        <v>0</v>
      </c>
      <c r="Y53" s="1">
        <f>[2]FA_Tous!Y12</f>
        <v>0</v>
      </c>
      <c r="Z53" s="1">
        <f>[2]FA_Tous!Z12</f>
        <v>0</v>
      </c>
      <c r="AA53" s="1">
        <f>[2]FA_Tous!AA12</f>
        <v>0</v>
      </c>
      <c r="AB53" s="1">
        <f>[2]FA_Tous!AB12</f>
        <v>0</v>
      </c>
      <c r="AC53" s="1">
        <f>[2]FA_Tous!AC12</f>
        <v>0</v>
      </c>
      <c r="AD53" s="1">
        <f>[2]FA_Tous!AD12</f>
        <v>0</v>
      </c>
      <c r="AE53" s="1">
        <f>[2]FA_Tous!AE12</f>
        <v>0</v>
      </c>
      <c r="AF53" s="1">
        <f>[2]FA_Tous!AF12</f>
        <v>0</v>
      </c>
      <c r="AG53" s="1">
        <f>[2]FA_Tous!AG12</f>
        <v>0</v>
      </c>
      <c r="AH53" s="1">
        <f>[2]FA_Tous!AH12</f>
        <v>0</v>
      </c>
      <c r="AI53" s="1" t="str">
        <f>[2]FA_Tous!AI12</f>
        <v>NA</v>
      </c>
      <c r="AJ53" s="42"/>
      <c r="AK53" s="42"/>
      <c r="AL53" s="42"/>
      <c r="AM53" s="42"/>
      <c r="AN53" s="42"/>
      <c r="AO53" s="42"/>
      <c r="AP53" s="50"/>
      <c r="AQ53" s="55" t="s">
        <v>59</v>
      </c>
      <c r="AR53" s="42"/>
      <c r="AS53" s="42"/>
    </row>
    <row r="54" spans="1:45" s="1" customFormat="1" ht="27.6" hidden="1" x14ac:dyDescent="0.3">
      <c r="A54" s="1" t="str">
        <f>[2]FA_Tous!A13</f>
        <v>FA-2019-11</v>
      </c>
      <c r="B54" s="1">
        <f>[2]FA_Tous!B13</f>
        <v>0</v>
      </c>
      <c r="C54" s="1" t="str">
        <f>[2]FA_Tous!C13</f>
        <v>x</v>
      </c>
      <c r="D54" s="1" t="str">
        <f>[2]FA_Tous!D13</f>
        <v>SFP</v>
      </c>
      <c r="E54" s="1" t="str">
        <f>[2]FA_Tous!E13</f>
        <v>Faune aquatique</v>
      </c>
      <c r="F54" s="1" t="str">
        <f>[2]FA_Tous!F13</f>
        <v>DGGFH</v>
      </c>
      <c r="G54" s="1" t="str">
        <f>[2]FA_Tous!G13</f>
        <v>DEFA</v>
      </c>
      <c r="H54" s="1" t="str">
        <f>[2]FA_Tous!H13</f>
        <v>non</v>
      </c>
      <c r="I54" s="1" t="str">
        <f>[2]FA_Tous!I13</f>
        <v>Projet récurrent</v>
      </c>
      <c r="J54" s="1" t="str">
        <f>[2]FA_Tous!J13</f>
        <v>Projet récurrent</v>
      </c>
      <c r="K54" s="1" t="str">
        <f>[2]FA_Tous!K13</f>
        <v>En continu</v>
      </c>
      <c r="L54" s="1" t="str">
        <f>[2]FA_Tous!L13</f>
        <v>Activité autre (comité, groupe de travail, etc.)</v>
      </c>
      <c r="M54" s="32" t="str">
        <f>[2]FA_Tous!M13</f>
        <v>Gestion des poissons appâts et pêche hivernale</v>
      </c>
      <c r="N54" s="1" t="str">
        <f>[2]FA_Tous!N13</f>
        <v>L’utilisation des poissons appâts est reconnue comme étant un vecteur favorisant l’introduction et la propagation d’espèces aquatiques envahissantes et d’organismes pathogènes (virus, bactéries et parasites) dans les plans d’eau. Afin de réduire ces risques, un resserrement de la réglementation entourant cette méthode de pêche est entré en vigueur le 1er avril 2017. Ainsi, depuis cette date, l’utilisation des poissons appâts vivants à la pêche sportive est entièrement interdite au Québec, de même que celle des poissons appâts morts en saison estivale. Seule l'utilisation des poissons appâts morts en saison hivernale demeure permise dans les zones de pêche où cette pratique était déjà autorisée. 
La mise en place de ces modifications réglementaires a des conséquences sur les pêcheurs sportifs et commerciaux qui doivent adapter leurs pratiques de pêche et sur l'industrie qui offre des services liés à la pêche, surtout en saison hivernale. Par conséquent, il s'avère essentiel pour le MFFP d'accompagner ces nouvelles mesures par des actions qui faciliteront la transition de la clientèle et minimiseront les répercussions sur les différents acteurs du milieu de la pêche.</v>
      </c>
      <c r="O54" s="1" t="str">
        <f>[2]FA_Tous!O13</f>
        <v>1) Poursuivre les travaux du comité centre-régions visant à actualiser les modalités de gestion des poissons appâts qui encadrent la possession, l'auto-approvisionnement et l'exploitation commerciale des poissons appâts (minimalement une rencontre physique à Québec est à prévoir); 2) Mettre en oeuvre les recommandations formulées au point 1; 3) Finaliser la publication des résultats obtenus dans le cadre du projet de recherche visant à identifier des leurres alternatifs aux poissons appâts vivants réalisés à l'hiver 2018; 4) Réaliser des actions de communication destinées à informer la clientèle sur les méthodes de pêche disponibles en saison hivernale; 5) Continuer l’accompagnement de l’industrie de la pêche sportive vers la commercialisation des poissons appâts morts et l'utilisation de méthodes de pêche alternative; 6) Finaliser le portrait de la pêche hivernale au Québec en acquérant davantage de connaissances sur la pratique actuelle et les axes de développement potentiels.</v>
      </c>
      <c r="P54" s="1" t="str">
        <f>[2]FA_Tous!P13</f>
        <v xml:space="preserve">1) Dépôt final des recommandations du comité centre-régions (mai 2019; une version préliminaire sera déposée le 31 mars 2019); 2) Mise en oeuvre des recommandations du comité (mars 2020); 3) Rencontre de l'industrie et consultations des partenaires fauniques au besoin (mars 2020); 4) Publication d’un rapport présentant les résultats de l'étude sur les leurres alternatifs aux poissons appâts vivants en hiver (septembre 2019); 5) Élaboration et diffusion de produits de communication (mars 2020); 6) Inventaire des cabanes de pêche visant à bonifier le portrait de la pêche hivernale au Québec (mars 2020); 7) Ébauche d'un article présentant le portait de la pêche hivernale au Québec (mars 2020).  </v>
      </c>
      <c r="Q54" s="1" t="str">
        <f>[2]FA_Tous!Q13</f>
        <v>(À compléter ultérieurement, lors de la reddition de comptes)</v>
      </c>
      <c r="R54" s="1" t="str">
        <f>[2]FA_Tous!R13</f>
        <v>Catherine Brisson-Bonenfant, 7116</v>
      </c>
      <c r="S54" s="1" t="str">
        <f>[2]FA_Tous!S13</f>
        <v>DEFA</v>
      </c>
      <c r="T54" s="1" t="str">
        <f>[2]FA_Tous!T13</f>
        <v>NA</v>
      </c>
      <c r="U54" s="1" t="str">
        <f>[2]FA_Tous!U13</f>
        <v>NA</v>
      </c>
      <c r="V54" s="1">
        <f>[2]FA_Tous!V13</f>
        <v>0</v>
      </c>
      <c r="W54" s="1">
        <f>[2]FA_Tous!W13</f>
        <v>0</v>
      </c>
      <c r="X54" s="1">
        <f>[2]FA_Tous!X13</f>
        <v>0</v>
      </c>
      <c r="Y54" s="1">
        <f>[2]FA_Tous!Y13</f>
        <v>0</v>
      </c>
      <c r="Z54" s="1">
        <f>[2]FA_Tous!Z13</f>
        <v>0</v>
      </c>
      <c r="AA54" s="1">
        <f>[2]FA_Tous!AA13</f>
        <v>0</v>
      </c>
      <c r="AB54" s="1">
        <f>[2]FA_Tous!AB13</f>
        <v>0</v>
      </c>
      <c r="AC54" s="1">
        <f>[2]FA_Tous!AC13</f>
        <v>0</v>
      </c>
      <c r="AD54" s="1">
        <f>[2]FA_Tous!AD13</f>
        <v>0</v>
      </c>
      <c r="AE54" s="1">
        <f>[2]FA_Tous!AE13</f>
        <v>0</v>
      </c>
      <c r="AF54" s="1">
        <f>[2]FA_Tous!AF13</f>
        <v>0</v>
      </c>
      <c r="AG54" s="1">
        <f>[2]FA_Tous!AG13</f>
        <v>0</v>
      </c>
      <c r="AH54" s="1">
        <f>[2]FA_Tous!AH13</f>
        <v>0</v>
      </c>
      <c r="AI54" s="1" t="str">
        <f>[2]FA_Tous!AI13</f>
        <v>NA</v>
      </c>
      <c r="AJ54" s="42"/>
      <c r="AK54" s="42"/>
      <c r="AL54" s="42"/>
      <c r="AM54" s="42"/>
      <c r="AN54" s="42"/>
      <c r="AO54" s="42"/>
      <c r="AP54" s="50"/>
      <c r="AQ54" s="54" t="s">
        <v>61</v>
      </c>
      <c r="AR54" s="42"/>
      <c r="AS54" s="42"/>
    </row>
    <row r="55" spans="1:45" s="1" customFormat="1" ht="27.6" hidden="1" x14ac:dyDescent="0.3">
      <c r="A55" s="1" t="str">
        <f>[2]FA_Tous!A14</f>
        <v>FA-2019-12</v>
      </c>
      <c r="B55" s="1">
        <f>[2]FA_Tous!B14</f>
        <v>0</v>
      </c>
      <c r="C55" s="1" t="str">
        <f>[2]FA_Tous!C14</f>
        <v>X</v>
      </c>
      <c r="D55" s="1" t="str">
        <f>[2]FA_Tous!D14</f>
        <v>SOR</v>
      </c>
      <c r="E55" s="1" t="str">
        <f>[2]FA_Tous!E14</f>
        <v>Faune aquatique</v>
      </c>
      <c r="F55" s="1" t="str">
        <f>[2]FA_Tous!F14</f>
        <v>Secteur nord-est</v>
      </c>
      <c r="G55" s="1" t="str">
        <f>[2]FA_Tous!G14</f>
        <v>R-09 Côte-Nord</v>
      </c>
      <c r="H55" s="1" t="str">
        <f>[2]FA_Tous!H14</f>
        <v>non</v>
      </c>
      <c r="I55" s="1" t="str">
        <f>[2]FA_Tous!I14</f>
        <v>Projet récurrent</v>
      </c>
      <c r="J55" s="1" t="str">
        <f>[2]FA_Tous!J14</f>
        <v>Projet récurrent</v>
      </c>
      <c r="K55" s="1" t="str">
        <f>[2]FA_Tous!K14</f>
        <v>Mai</v>
      </c>
      <c r="L55" s="1" t="str">
        <f>[2]FA_Tous!L14</f>
        <v>Suivi récurrent (travaux de terrain, acquisition de données, rapport d'activité, etc.)</v>
      </c>
      <c r="M55" s="32" t="str">
        <f>[2]FA_Tous!M14</f>
        <v xml:space="preserve">Suivi du saumon atlantique de la Côte-Nord - Rivières témoins </v>
      </c>
      <c r="N55" s="1" t="str">
        <f>[2]FA_Tous!N14</f>
        <v>L'abondance et la dynamique des populations du saumon atlantique de la région de la Côte-Nord, une des plus grandes régions salmonicoles du Québec, demeurent peu connues. Pour combler cette lacune, un suivi a été implanté depuis près de 30 ans sur la rivière de la Trinité en Haute-Côte-Nord et depuis 9 ans sur la rivière du Vieux Fort en Basse-Côte-Nord. Ces suivis permettent de mesurer l'évolution de l'abondance et les taux de survie en mer et en rivière de ces populations. Par ailleurs, les rivières témoins servent de référence et d'outil essentiel permettant d'orienter les mesures de conservations et de gestion, ce qui est primordial dans le cas d'une espèce sensible comme le saumon atlantique. La série de données amassées a, entre autres, permis d'alimenter et de développer les modèles à la base de la gestion de cette espèce au Québec. De plus, les données de montaison obtenues sont utilisées afin d'estimer l'abondance d'autres rivières de façon indirecte, dans une région où très peu de décomptes directs sont effectués. Les données recueillies nous permettent également de vérifier l'hypothèse stipulant que le déclin du saumon atlantique est principalement causé par une hausse des mortalités en mer lors de leur migration. Ce projet est le fruit d'une collaboration entre la Direction de l'expertise sur la faune aquatique (DEFA) et la Direction de la gestion de la faune de la Côte-Nord (DGFa-09) et est effectué en partenariat avec Hydro-Québec.</v>
      </c>
      <c r="O55" s="1" t="str">
        <f>[2]FA_Tous!O14</f>
        <v xml:space="preserve">1- Acquisition de connaissances sur la dynamique et l'état des populations de saumon atlantique par le suivi de la dévalaison des saumoneaux au printemps sur la rivière de la Trinité et d'un suivi de la montaison tout au long de la saison sur les deux rivières (juin à septembre pour de la Trinité et juillet-août pour du Vieux Fort). Ces suivis permettent de prendre des mesures et des prélèvements sur les pour raffiner les connaissances sur la structure de population de ces rivières;
2- Maintien du réseau de suivi et obtention d'information fiable (décompte direct), afin de permettre la mise en application des recommandations du Plan de gestion du saumon atlantique 2016-2026 (rivières témoins);                                                                                                                                                                                  3- Mise en place des modalités de pêche sportive adaptées à l'état des populations, suivant une gestion rivière par rivière, afin d'appliquer les modalités de gestion mises en oeuvre dans le cadre du Plan de gestion du saumon atlantique 2016-2026.                                                                                                                    </v>
      </c>
      <c r="P55" s="1" t="str">
        <f>[2]FA_Tous!P14</f>
        <v>1- Modification de la réglementation: En cours de saison des décisions sont prises concernant les modalités de pêche (échéance: fin juillet)
2- Ces données permettent d'assurer la gestion durable de la pêche au saumon et alimentent le bilan provincial (échéance: janvier 2020);
3- Un rapport d'activité est présenté annuellement à Hydro-Québec, incluant le nombre et la composition (madeleineaux et rédibermarins) des saumons adultes en montaison, le nombre et la composition (sexe-ratio et âges à la smoltification) des saumoneaux en dévalaison, taux de survie en mer et en rivière. (échéance mars 2020)</v>
      </c>
      <c r="Q55" s="1" t="str">
        <f>[2]FA_Tous!Q14</f>
        <v>(À compléter ultérieurement, lors de la reddition de comptes)</v>
      </c>
      <c r="R55" s="1" t="str">
        <f>[2]FA_Tous!R14</f>
        <v>Soazig Le Breton</v>
      </c>
      <c r="S55" s="1" t="str">
        <f>[2]FA_Tous!S14</f>
        <v>R-09 Côte-Nord</v>
      </c>
      <c r="T55" s="1" t="str">
        <f>[2]FA_Tous!T14</f>
        <v>NA</v>
      </c>
      <c r="U55" s="1" t="str">
        <f>[2]FA_Tous!U14</f>
        <v>NA</v>
      </c>
      <c r="V55" s="1">
        <f>[2]FA_Tous!V14</f>
        <v>0</v>
      </c>
      <c r="W55" s="1">
        <f>[2]FA_Tous!W14</f>
        <v>0</v>
      </c>
      <c r="X55" s="1">
        <f>[2]FA_Tous!X14</f>
        <v>0</v>
      </c>
      <c r="Y55" s="1">
        <f>[2]FA_Tous!Y14</f>
        <v>0</v>
      </c>
      <c r="Z55" s="1">
        <f>[2]FA_Tous!Z14</f>
        <v>0</v>
      </c>
      <c r="AA55" s="1">
        <f>[2]FA_Tous!AA14</f>
        <v>0</v>
      </c>
      <c r="AB55" s="1">
        <f>[2]FA_Tous!AB14</f>
        <v>0</v>
      </c>
      <c r="AC55" s="1">
        <f>[2]FA_Tous!AC14</f>
        <v>0</v>
      </c>
      <c r="AD55" s="1">
        <f>[2]FA_Tous!AD14</f>
        <v>0</v>
      </c>
      <c r="AE55" s="1">
        <f>[2]FA_Tous!AE14</f>
        <v>0</v>
      </c>
      <c r="AF55" s="1">
        <f>[2]FA_Tous!AF14</f>
        <v>0</v>
      </c>
      <c r="AG55" s="1">
        <f>[2]FA_Tous!AG14</f>
        <v>0</v>
      </c>
      <c r="AH55" s="1">
        <f>[2]FA_Tous!AH14</f>
        <v>0</v>
      </c>
      <c r="AI55" s="1" t="str">
        <f>[2]FA_Tous!AI14</f>
        <v>NA</v>
      </c>
      <c r="AJ55" s="42"/>
      <c r="AK55" s="42"/>
      <c r="AL55" s="42"/>
      <c r="AM55" s="42"/>
      <c r="AN55" s="42"/>
      <c r="AO55" s="42"/>
      <c r="AP55" s="50"/>
      <c r="AQ55" s="55" t="s">
        <v>59</v>
      </c>
      <c r="AR55" s="42"/>
      <c r="AS55" s="42"/>
    </row>
    <row r="56" spans="1:45" s="1" customFormat="1" ht="43.2" x14ac:dyDescent="0.3">
      <c r="A56" s="41" t="str">
        <f>[2]FA_Tous!A15</f>
        <v>FA-2019-13</v>
      </c>
      <c r="B56" s="1">
        <f>[2]FA_Tous!B15</f>
        <v>0</v>
      </c>
      <c r="C56" s="1" t="str">
        <f>[2]FA_Tous!C15</f>
        <v>x</v>
      </c>
      <c r="D56" s="1" t="str">
        <f>[2]FA_Tous!D15</f>
        <v>SFP</v>
      </c>
      <c r="E56" s="1" t="str">
        <f>[2]FA_Tous!E15</f>
        <v>Faune aquatique</v>
      </c>
      <c r="F56" s="1" t="str">
        <f>[2]FA_Tous!F15</f>
        <v>DGGFH</v>
      </c>
      <c r="G56" s="1" t="str">
        <f>[2]FA_Tous!G15</f>
        <v>DEFA</v>
      </c>
      <c r="H56" s="1" t="str">
        <f>[2]FA_Tous!H15</f>
        <v>non</v>
      </c>
      <c r="I56" s="1" t="str">
        <f>[2]FA_Tous!I15</f>
        <v>3 ans</v>
      </c>
      <c r="J56" s="1" t="str">
        <f>[2]FA_Tous!J15</f>
        <v>2 ans sur 3</v>
      </c>
      <c r="K56" s="1" t="str">
        <f>[2]FA_Tous!K15</f>
        <v>En continu</v>
      </c>
      <c r="L56" s="1" t="str">
        <f>[2]FA_Tous!L15</f>
        <v>Suivi récurrent (travaux de terrain, acquisition de données, rapport d'activité, etc.)</v>
      </c>
      <c r="M56" s="32" t="str">
        <f>[2]FA_Tous!M15</f>
        <v>Programme québécois de lutte contre les espèces aquatiques envahissantes</v>
      </c>
      <c r="N56" s="1" t="str">
        <f>[2]FA_Tous!N15</f>
        <v xml:space="preserve">Conformément à sa mission, le MFFP doit assurer la conservation de la faune aquatique ainsi que l’apport économique de la pêche sportive. Malheureusement, l’invasion des plans d’eau du Québec par les espèces aquatiques envahissantes (EAE), notamment les carpes asiatiques, constitue une menace importante pour la faune et les habitats aquatiques. Leur introduction peut causer des impacts majeurs aux écosystèmes aquatiques et affecter les pêcheries commerciales, sportives et de subsistances. Des impacts importants peuvent également survenir pour les secteurs de la navigation de plaisance, le récréotourisme et l’utilisation des berges. La prolifération d'EAE au sein d’un nouvel écosystème peut donc causer de sévères pertes d’ordre socio-économiques. Plusieurs EAE sont déjà présentes au Québec, selon différents degrés d’envahissement, notamment la moule zébrée, le cladocère épineux, l’écrevisse à taches rouges, la tanche et la carpe de roseau, pour lesquels le MFFP doit d’agir. Pour faire face à la menace croissante de ces espèces, la programmation 2019-2020 du MFFP prévoit donc des actions de prévention, de surveillance et de contrôle afin de limiter l’introduction, la propagation et les impacts néfastes d’EAE au Québec. Ses actions permettront, entres autres, la mise en œuvre d’un plan d’intervention adéquat contre les carpes asiatiques qui figure aux objectifs de la Stratégie maritime 2015-2020 et dont le manque a été souligné dans le rapport 2016-2017 du Vérificateur général du Québec. De plus, la lutte contre les EAE répond à l’un des enjeux prioritaires du Plan d’action Saint-Laurent 2011-2026, soit d’agir pour la conservation de la biodiversité du fleuve Saint-Laurent. </v>
      </c>
      <c r="O56" s="1" t="str">
        <f>[2]FA_Tous!O15</f>
        <v xml:space="preserve">1 : Prévention de l’introduction et de la propagation des EAE : développer un plan de lutte national contre les principales EAE, développer un plan de sensibilisation du public pour favoriser le nettoyage des embarcations, éviter le relâchement de poissons en nature et poursuivre l’analyse du franchissement des obstacles par les carpes asiatiques, incluant une stratégie contre le libre passage des barrages par les EAE. 
2 : Surveillance de l’arrivée de nouvelles EAE et suivi de l’évolution d’espèces présentes : suivi des mentions du public et des pêcheurs commerciaux, détection hâtive des carpes asiatiques par ADN environnemental dans le fleuve et dans des étangs urbains, développement d’un protocole de pêche aux carpes asiatiques en période de fraie et évaluation de la distribution de la tanche, du cladocère épineux et de la moule zébrée.
3 : Contrôle des EAE introduites afin de minimiser leur impact: suivi de la dispersion de la tanche dans le fleuve Saint-Laurent au front de colonisation de l'espèce, soit le lac Saint-Louis et la rivière des Outaouais.
4 : Acquisition de connaissances pour la gestion de populations envahissantes ou d’impacts : cartographie d’éléments chimiques et isotopiques des masses d’eau servant à l’étude de la dynamique de population de carpes asiatiques et collaboration à deux études sur les impacts de la tanche dans le Saint-Laurent initiées par des partenaires externes.
5 : Maintenir et consolider l’expertise sur les EAE au sein du MFFP : Concertation régulière des professionnels impliqués et diffusion des résultats à l'ensemble du MFFP et des partenaires de lutte contre les EAE.
Résultats et livrables :
Les livrables suivants sont associés aux objectifs décrits: O1) Plan de lutte contre les EAE, divers outils (dépliants, capsules web) en lien avec la sensibilisation du public aux EAE et rapport sur le franchissement d’obstacles par les carpes asiatiques. O2) Résultats de détections hâtives de carpes asiatiques, de la distribution d’autres EAE et plan d’intervention pour les carpes asiatiques au Québec. O3) Bilan des actions de contrôle et recommandations. O4) Articles scientifiques avec revue par les pairs. O5) Consultation régulière des membres du comité scientifique sur l'avancement des actions et la diffusion des divers résultats obtenus.
</v>
      </c>
      <c r="P56" s="1" t="str">
        <f>[2]FA_Tous!P15</f>
        <v>Les livrables suivants sont associés aux objectifs décrits et attendus pour le 31 mars 2020 : 1) Plan de lutte contre les EAE, divers outils (dépliants, capsules web, etc.) en lien avec la sensibilisation du public aux EAE et rapport sur le franchissement d’obstacles par les carpes asiatiques; 2) Résultats de détections hâtives de carpes asiatiques ainsi que de la distribution d’autres EAE et plan d’intervention pour les carpes asiatiques au Québec; 3) Bilan des actions de contrôle et recommandations; 4) Articles scientifiques avec revue par les pairs;  5) Consultation régulière des membres du comité scientifique sur l'avancement des actions et la diffusion des divers résultats obtenus.</v>
      </c>
      <c r="Q56" s="1" t="str">
        <f>[2]FA_Tous!Q15</f>
        <v>(À compléter ultérieurement, lors de la reddition de comptes)</v>
      </c>
      <c r="R56" s="1" t="str">
        <f>[2]FA_Tous!R15</f>
        <v>Annick Drouin</v>
      </c>
      <c r="S56" s="1" t="str">
        <f>[2]FA_Tous!S15</f>
        <v>DEFA</v>
      </c>
      <c r="T56" s="1" t="str">
        <f>[2]FA_Tous!T15</f>
        <v>R-01</v>
      </c>
      <c r="U56" s="1" t="str">
        <f>[2]FA_Tous!U15</f>
        <v>Anne-Marie Pelletier</v>
      </c>
      <c r="V56" s="1">
        <f>[2]FA_Tous!V15</f>
        <v>28</v>
      </c>
      <c r="W56" s="1">
        <f>[2]FA_Tous!W15</f>
        <v>13</v>
      </c>
      <c r="X56" s="1">
        <f>[2]FA_Tous!X15</f>
        <v>0</v>
      </c>
      <c r="Y56" s="1">
        <f>[2]FA_Tous!Y15</f>
        <v>0</v>
      </c>
      <c r="Z56" s="1">
        <f>[2]FA_Tous!Z15</f>
        <v>0</v>
      </c>
      <c r="AA56" s="1">
        <f>[2]FA_Tous!AA15</f>
        <v>9910</v>
      </c>
      <c r="AB56" s="1">
        <f>[2]FA_Tous!AB15</f>
        <v>0</v>
      </c>
      <c r="AC56" s="1">
        <f>[2]FA_Tous!AC15</f>
        <v>0</v>
      </c>
      <c r="AD56" s="1">
        <f>[2]FA_Tous!AD15</f>
        <v>9910</v>
      </c>
      <c r="AE56" s="1">
        <f>[2]FA_Tous!AE15</f>
        <v>0</v>
      </c>
      <c r="AF56" s="1">
        <f>[2]FA_Tous!AF15</f>
        <v>0</v>
      </c>
      <c r="AG56" s="1">
        <f>[2]FA_Tous!AG15</f>
        <v>1250</v>
      </c>
      <c r="AH56" s="1">
        <f>[2]FA_Tous!AH15</f>
        <v>1250</v>
      </c>
      <c r="AI56" s="1" t="str">
        <f>[2]FA_Tous!AI15</f>
        <v>C</v>
      </c>
      <c r="AJ56" s="48" t="s">
        <v>61</v>
      </c>
      <c r="AK56" s="42"/>
      <c r="AL56" s="42"/>
      <c r="AM56" s="42"/>
      <c r="AN56" s="42"/>
      <c r="AO56" s="42"/>
      <c r="AP56" s="50" t="s">
        <v>106</v>
      </c>
      <c r="AQ56" s="54" t="s">
        <v>61</v>
      </c>
      <c r="AR56" s="47" t="s">
        <v>60</v>
      </c>
      <c r="AS56" s="50"/>
    </row>
    <row r="57" spans="1:45" s="1" customFormat="1" ht="27.6" hidden="1" x14ac:dyDescent="0.3">
      <c r="A57" s="1" t="str">
        <f>[2]FA_Tous!A16</f>
        <v>FA-2019-14</v>
      </c>
      <c r="B57" s="1" t="str">
        <f>[2]FA_Tous!B16</f>
        <v>X</v>
      </c>
      <c r="C57" s="1">
        <f>[2]FA_Tous!C16</f>
        <v>0</v>
      </c>
      <c r="D57" s="1" t="str">
        <f>[2]FA_Tous!D16</f>
        <v>SFP</v>
      </c>
      <c r="E57" s="1" t="str">
        <f>[2]FA_Tous!E16</f>
        <v>Faune aquatique</v>
      </c>
      <c r="F57" s="1" t="str">
        <f>[2]FA_Tous!F16</f>
        <v>DGGFH</v>
      </c>
      <c r="G57" s="1" t="str">
        <f>[2]FA_Tous!G16</f>
        <v>DEFA</v>
      </c>
      <c r="H57" s="1" t="str">
        <f>[2]FA_Tous!H16</f>
        <v>oui</v>
      </c>
      <c r="I57" s="1" t="str">
        <f>[2]FA_Tous!I16</f>
        <v>1 an</v>
      </c>
      <c r="J57" s="1" t="str">
        <f>[2]FA_Tous!J16</f>
        <v>Dernière année</v>
      </c>
      <c r="K57" s="1" t="str">
        <f>[2]FA_Tous!K16</f>
        <v>Avril</v>
      </c>
      <c r="L57" s="1">
        <f>[2]FA_Tous!L16</f>
        <v>0</v>
      </c>
      <c r="M57" s="32" t="str">
        <f>[2]FA_Tous!M16</f>
        <v>Mise à jour de Dynapop</v>
      </c>
      <c r="N57" s="1" t="str">
        <f>[2]FA_Tous!N16</f>
        <v>Depuis une dizaine d'années, le MFFP met en place des plans de gestion afin de mieux encadrer la pêche sportive sur les principales espèces d'intérêt en eaux intérieures (doré, touladi, omble de fontaine, etc.). Les données à la base des orientations de gestion proviennent d’inventaires ichtyologiques normalisés réalisés dans le cadre d'un réseau structuré à l'échelle provinciale. Bien que ce réseau soit coordonné par la DEFA, les directions régionales sont responsables de la collecte et de l'analyse des données à l'échelle locale ou régionale. Afin de les supporter dans cette tâche et d'assurer une cohérence et une expertise scientifique commune et partagée, Dynapop, un logiciel sur la base d'Excel a été développé en 2013. Cet outil permet d'estimer rapidement, et selon des méthodes standardisées, les principaux paramètres de population (abondance, maturité, mortalité, etc.). Il permet également de poser un diagnostic sur l'état des populations de doré et de touladi basé sur les points de référence développés pour les plans de gestion de ces deux espèces. Toutefois, ce logiciel nécessite certaines corrections et mises à jour afin d'intégrer les dernières connaissances en gestion des populations de poissons, de même que pour intégrer l'outil diagnostic pour l'omble de fontaine développé au cours de la dernière année dans le cadre de l'élaboration du plan de gestion de cette espèce.</v>
      </c>
      <c r="O57" s="1" t="str">
        <f>[2]FA_Tous!O16</f>
        <v>Donner un contrat de services pour mettre à jour, corriger et optimiser Dynapop :
1) Corriger certaines problématiques identifiées dans l'estimation des paramètres des bases (formules et macros Excel);
2) mettre à jour les données en intégrant les nouveaux inventaires normalisés disponibles dans IFA (doré, touladi et omble de fontaine);
3) optimiser les fonctionnalités, par exemple en permettant de traiter plusieurs plans d'eau en même temps;
4) Ajouter l'outil diagnostic pour l'omble de fontaine;
5) Rédiger un guide d'utilisateur pour un éventuel pilote du système au sein de la DEFA.</v>
      </c>
      <c r="P57" s="1" t="str">
        <f>[2]FA_Tous!P16</f>
        <v>Logiciel Dynapop corrigé, mis à jour et amélioré ainsi qu'un guide d'utilisateur pour pilote du système.</v>
      </c>
      <c r="Q57" s="1" t="str">
        <f>[2]FA_Tous!Q16</f>
        <v>(À compléter ultérieurement, lors de la reddition de comptes)</v>
      </c>
      <c r="R57" s="1" t="str">
        <f>[2]FA_Tous!R16</f>
        <v>Stéphanie Gagné</v>
      </c>
      <c r="S57" s="1" t="str">
        <f>[2]FA_Tous!S16</f>
        <v>DEFA</v>
      </c>
      <c r="T57" s="1" t="str">
        <f>[2]FA_Tous!T16</f>
        <v>NA</v>
      </c>
      <c r="U57" s="1" t="str">
        <f>[2]FA_Tous!U16</f>
        <v>NA</v>
      </c>
      <c r="V57" s="1">
        <f>[2]FA_Tous!V16</f>
        <v>0</v>
      </c>
      <c r="W57" s="1">
        <f>[2]FA_Tous!W16</f>
        <v>0</v>
      </c>
      <c r="X57" s="1">
        <f>[2]FA_Tous!X16</f>
        <v>0</v>
      </c>
      <c r="Y57" s="1">
        <f>[2]FA_Tous!Y16</f>
        <v>0</v>
      </c>
      <c r="Z57" s="1">
        <f>[2]FA_Tous!Z16</f>
        <v>0</v>
      </c>
      <c r="AA57" s="1">
        <f>[2]FA_Tous!AA16</f>
        <v>0</v>
      </c>
      <c r="AB57" s="1">
        <f>[2]FA_Tous!AB16</f>
        <v>0</v>
      </c>
      <c r="AC57" s="1">
        <f>[2]FA_Tous!AC16</f>
        <v>0</v>
      </c>
      <c r="AD57" s="1">
        <f>[2]FA_Tous!AD16</f>
        <v>0</v>
      </c>
      <c r="AE57" s="1">
        <f>[2]FA_Tous!AE16</f>
        <v>0</v>
      </c>
      <c r="AF57" s="1">
        <f>[2]FA_Tous!AF16</f>
        <v>0</v>
      </c>
      <c r="AG57" s="1">
        <f>[2]FA_Tous!AG16</f>
        <v>0</v>
      </c>
      <c r="AH57" s="1">
        <f>[2]FA_Tous!AH16</f>
        <v>0</v>
      </c>
      <c r="AI57" s="1" t="str">
        <f>[2]FA_Tous!AI16</f>
        <v>NA</v>
      </c>
      <c r="AJ57" s="42"/>
      <c r="AK57" s="42"/>
      <c r="AL57" s="42"/>
      <c r="AM57" s="42"/>
      <c r="AN57" s="42"/>
      <c r="AO57" s="42"/>
      <c r="AP57" s="50"/>
      <c r="AQ57" s="55" t="s">
        <v>59</v>
      </c>
      <c r="AR57" s="42"/>
      <c r="AS57" s="42"/>
    </row>
    <row r="58" spans="1:45" s="1" customFormat="1" ht="28.8" x14ac:dyDescent="0.3">
      <c r="A58" s="41" t="str">
        <f>[2]FA_Tous!A17</f>
        <v>FA-2019-15</v>
      </c>
      <c r="B58" s="1" t="str">
        <f>[2]FA_Tous!B17</f>
        <v>X</v>
      </c>
      <c r="C58" s="1" t="str">
        <f>[2]FA_Tous!C17</f>
        <v>X</v>
      </c>
      <c r="D58" s="1" t="str">
        <f>[2]FA_Tous!D17</f>
        <v>SFP</v>
      </c>
      <c r="E58" s="1" t="str">
        <f>[2]FA_Tous!E17</f>
        <v>Faune aquatique</v>
      </c>
      <c r="F58" s="1" t="str">
        <f>[2]FA_Tous!F17</f>
        <v>DGGFH</v>
      </c>
      <c r="G58" s="1" t="str">
        <f>[2]FA_Tous!G17</f>
        <v>DEFA</v>
      </c>
      <c r="H58" s="1" t="str">
        <f>[2]FA_Tous!H17</f>
        <v>non</v>
      </c>
      <c r="I58" s="1" t="str">
        <f>[2]FA_Tous!I17</f>
        <v>Projet récurrent</v>
      </c>
      <c r="J58" s="1" t="str">
        <f>[2]FA_Tous!J17</f>
        <v>Projet récurrent</v>
      </c>
      <c r="K58" s="1" t="str">
        <f>[2]FA_Tous!K17</f>
        <v>En continu</v>
      </c>
      <c r="L58" s="1" t="str">
        <f>[2]FA_Tous!L17</f>
        <v>Suivi récurrent (travaux de terrain, acquisition de données, rapport d'activité, etc.)</v>
      </c>
      <c r="M58" s="32" t="str">
        <f>[2]FA_Tous!M17</f>
        <v>Gestion et suivi des poissons du fleuve Saint-Laurent (RSI, RSE, esturgeon jaune et noir)</v>
      </c>
      <c r="N58" s="1" t="str">
        <f>[2]FA_Tous!N17</f>
        <v>Les inventaires ichtyologiques sur le fleuve Saint-Laurent sont effectués par l'intermédiaire de différents réseaux de suivi, dont principalement le Réseau de suivi ichtyologique (RSI) et le Réseau de suivi des poissons de l'estuaire (RSE). Ces réseaux prélèvent, de façon standardisée, des données sur les communautés de poissons pour suivre l'évolution des stocks de poissons exploités, l'évolution des espèces menacées et vulnérables, la présence et l'abondance des espèces aquatiques envahissantes, mesurer l'efficacité des plans de gestion, suivre l'état des habitats et évaluer l'état de santé des poissons. Afin d'alléger les efforts terrain, les secteurs sont échantillonnés en alternance avec une récurrence d'échantillonnage variable en fonction des problématiques spécifiques de gestion de chacun des secteurs (récurrence variable entre 3 et 10 ans). À ces suivis multispécifiques s'ajoutent d'autres suivis plus spécifiques à la gestion des pêches commerciale des esturgeons jaune et noir. Cette fiche regroupe l'ensemble de ces travaux d'acquisition de connaissances sur les poissons du Saint-Laurent et les enjeux de gestion des pêches sportives et commerciales.</v>
      </c>
      <c r="O58" s="1" t="str">
        <f>[2]FA_Tous!O17</f>
        <v xml:space="preserve">Les objectifs spécifiques pour 2019-2020 sont les suivants :
- Réalisation d'une version allégée du RSI au lac Saint-Pierre et au lac Saint-Louis; 
- Réalisation du RSE (en partenariat avec des pêcheurs commerciaux et l'Aquarium du Québec);
- Suivi du recrutement de l'esturgeon jaune (suivi-biannuel);
- Caractérisation de la récolte commerciale d'esturgeon noir (en partenariat avec des pêcheurs repères);
- Travaux de laboratoire, saisie et traitement des données.
</v>
      </c>
      <c r="P58" s="1" t="str">
        <f>[2]FA_Tous!P17</f>
        <v xml:space="preserve">  -Publication d'un rapport sur l'état de la perchaude au lac Saint-Pierre (janvier 2020);
  -Publication du bilan annuel de l'exploitation commerciale à l'esturgeon noir (février 2020);
  -Compilation graphique de l'état des stocks des principales espèces exploitées sportivement et commercialement (mars 2020);
  -Mise à jour de l'indice de recrutement de l'esturgeon jaune (mars 2020).</v>
      </c>
      <c r="Q58" s="1" t="str">
        <f>[2]FA_Tous!Q17</f>
        <v>(À compléter ultérieurement, lors de la reddition de comptes)</v>
      </c>
      <c r="R58" s="1" t="str">
        <f>[2]FA_Tous!R17</f>
        <v xml:space="preserve">Yves Paradis </v>
      </c>
      <c r="S58" s="1" t="str">
        <f>[2]FA_Tous!S17</f>
        <v>DEFA</v>
      </c>
      <c r="T58" s="1" t="str">
        <f>[2]FA_Tous!T17</f>
        <v>R-01</v>
      </c>
      <c r="U58" s="1" t="str">
        <f>[2]FA_Tous!U17</f>
        <v>Anne-Marie Pelletier</v>
      </c>
      <c r="V58" s="1">
        <f>[2]FA_Tous!V17</f>
        <v>20</v>
      </c>
      <c r="W58" s="1">
        <f>[2]FA_Tous!W17</f>
        <v>20</v>
      </c>
      <c r="X58" s="1">
        <f>[2]FA_Tous!X17</f>
        <v>0</v>
      </c>
      <c r="Y58" s="1">
        <f>[2]FA_Tous!Y17</f>
        <v>0</v>
      </c>
      <c r="Z58" s="1">
        <f>[2]FA_Tous!Z17</f>
        <v>0</v>
      </c>
      <c r="AA58" s="1">
        <f>[2]FA_Tous!AA17</f>
        <v>10400</v>
      </c>
      <c r="AB58" s="1">
        <f>[2]FA_Tous!AB17</f>
        <v>2000</v>
      </c>
      <c r="AC58" s="1">
        <f>[2]FA_Tous!AC17</f>
        <v>1000</v>
      </c>
      <c r="AD58" s="1">
        <f>[2]FA_Tous!AD17</f>
        <v>8400</v>
      </c>
      <c r="AE58" s="1">
        <f>[2]FA_Tous!AE17</f>
        <v>0</v>
      </c>
      <c r="AF58" s="1">
        <f>[2]FA_Tous!AF17</f>
        <v>0</v>
      </c>
      <c r="AG58" s="1">
        <f>[2]FA_Tous!AG17</f>
        <v>0</v>
      </c>
      <c r="AH58" s="1">
        <f>[2]FA_Tous!AH17</f>
        <v>1000</v>
      </c>
      <c r="AI58" s="1" t="str">
        <f>[2]FA_Tous!AI17</f>
        <v>C</v>
      </c>
      <c r="AJ58" s="47" t="s">
        <v>59</v>
      </c>
      <c r="AK58" s="42"/>
      <c r="AL58" s="42"/>
      <c r="AM58" s="42"/>
      <c r="AN58" s="42"/>
      <c r="AO58" s="42"/>
      <c r="AP58" s="50" t="s">
        <v>105</v>
      </c>
      <c r="AQ58" s="54" t="s">
        <v>61</v>
      </c>
      <c r="AR58" s="47" t="s">
        <v>60</v>
      </c>
      <c r="AS58" s="50"/>
    </row>
    <row r="59" spans="1:45" s="1" customFormat="1" ht="27.6" hidden="1" x14ac:dyDescent="0.3">
      <c r="A59" s="41" t="str">
        <f>[2]FA_Tous!A18</f>
        <v>FA-2019-16</v>
      </c>
      <c r="B59" s="1" t="str">
        <f>[2]FA_Tous!B18</f>
        <v>X</v>
      </c>
      <c r="C59" s="1" t="str">
        <f>[2]FA_Tous!C18</f>
        <v>X</v>
      </c>
      <c r="D59" s="1" t="str">
        <f>[2]FA_Tous!D18</f>
        <v>SFP</v>
      </c>
      <c r="E59" s="1" t="str">
        <f>[2]FA_Tous!E18</f>
        <v>Faune aquatique</v>
      </c>
      <c r="F59" s="1" t="str">
        <f>[2]FA_Tous!F18</f>
        <v>DGGFH</v>
      </c>
      <c r="G59" s="1" t="str">
        <f>[2]FA_Tous!G18</f>
        <v>DEFA</v>
      </c>
      <c r="H59" s="1" t="str">
        <f>[2]FA_Tous!H18</f>
        <v>oui</v>
      </c>
      <c r="I59" s="1" t="str">
        <f>[2]FA_Tous!I18</f>
        <v>2 ans</v>
      </c>
      <c r="J59" s="1" t="str">
        <f>[2]FA_Tous!J18</f>
        <v>1 an sur 2</v>
      </c>
      <c r="K59" s="1" t="str">
        <f>[2]FA_Tous!K18</f>
        <v>Mai</v>
      </c>
      <c r="L59" s="1" t="str">
        <f>[2]FA_Tous!L18</f>
        <v>Projet ponctuel (durée déterminée, réalisé une seule fois, production de livrables, etc.)</v>
      </c>
      <c r="M59" s="32" t="str">
        <f>[2]FA_Tous!M18</f>
        <v>Projet pilote pour la gestion des permis d'ensemencement</v>
      </c>
      <c r="N59" s="1" t="str">
        <f>[2]FA_Tous!N18</f>
        <v xml:space="preserve">La production piscicole est une industrie très importante au Québec. Des ensemencements de poissons sont régulièrement utilisés par la clientèle privée ou les gestionnaires des TFS pour soutenir ou améliorer l’offre de pêche. Toutefois, la gestion des permis d'ensemencements d'omble de fontaine, l'espèce la plus ensemencée au Québec, repose entièrement sur les aquaculteurs. Ceux-ci s'auto-délivrent les permis en remplissant à la main des formulaire « en blanc » fournis par le MFFP. Cette façon de faire, en plus d'être illégale, pose des problèmes à plusieurs égards : les permis sont souvent incomplets, illisibles ou les plans d'eau sont mal identifiés. De plus, il est impossible de faire le portrait des ensemencements d'omble de fontaine ou des autres espèces ensemencées, car ces informations ne sont pas colligées dans une base de données provinciale. Ces informations sont pourtant essentielles à la gestion des populations naturelles et à l'évaluation des impacts des ensemencements. La régularisation du processus d'émission des permis d'ensemencement a d'ailleurs été identifiée comme un objectif du Plan de gestion de l'omble de fontaine 2020-2028 pour assurer le respect de l'encadrement législatif et la protection de la biodiversité. Toutefois, le nombre important d'ensemencements d'omble de fontaine réalisés annuellement requiert une procédure automatisée qui n'augmentera pas la charge de travail des DGFa, ni les délais d'obtention des permis auprès de la clientèle. </v>
      </c>
      <c r="O59" s="1" t="str">
        <f>[2]FA_Tous!O18</f>
        <v>Un outil cartographique interactif a été testé de façon préliminaire et répond au besoin identifié par la DEFA et les biologistes des DGFa pour la saisie et la gestion des permis d'ensemencement (omble de fontaine et autres espèces). Cette application web permet une gestion plus intégrée des ensemencements en assurant un traitement rapide et facile des demandes de permis par la clientèle, le respect des lois et des règlements entourant les ensemencements de poissons au Québec, et un meilleur suivi des ensemencements réalisés. Bien qu'avancé et pratiquement fonctionnel, l'application développée nécessite certaines améliorations en vue de simplifier l'expérience de l'utilisateur (aquaculteur ou demandeur du permis et biologistes des DGFa) et assurer leur adhésion à cette nouvelle façon de faire. Diverses fonctionnalités doivent également être développées telles qu'un rapport de vente personnalisé pour les aquaculteurs, l'émission automatique du permis d'ensemencement de l'omble de fontaine lorsqu'aucune contrainte n'a été identifiée sur le plan d'eau visé, et le module permettant aux aquaculteurs de compléter l'information relative à l'ensemencement lorsque celui-ci a été réalisé. Ces travaux seront réalisés en étroite collaboration avec l'industrie afin de s'assurer de répondre à leurs besoins et de leur adhésion à cette nouvelle façon de faire.</v>
      </c>
      <c r="P59" s="1" t="str">
        <f>[2]FA_Tous!P18</f>
        <v>Plateforme web « pilote » pour la saisie des demandes de permis d'ensemencement d'omble de fontaine et d'autres espèces;
Outil cartographique pour l'analyse des demandes de permis d'ensemencement;
Base de données provinciale des ensemencements.</v>
      </c>
      <c r="Q59" s="1" t="str">
        <f>[2]FA_Tous!Q18</f>
        <v>(À compléter ultérieurement, lors de la reddition de comptes)</v>
      </c>
      <c r="R59" s="1" t="str">
        <f>[2]FA_Tous!R18</f>
        <v>Stéphanie Gagné</v>
      </c>
      <c r="S59" s="1" t="str">
        <f>[2]FA_Tous!S18</f>
        <v>DEFA</v>
      </c>
      <c r="T59" s="1" t="str">
        <f>[2]FA_Tous!T18</f>
        <v>R-01</v>
      </c>
      <c r="U59" s="1">
        <f>[2]FA_Tous!U18</f>
        <v>0</v>
      </c>
      <c r="V59" s="1">
        <f>[2]FA_Tous!V18</f>
        <v>1</v>
      </c>
      <c r="W59" s="1">
        <f>[2]FA_Tous!W18</f>
        <v>1</v>
      </c>
      <c r="X59" s="1">
        <f>[2]FA_Tous!X18</f>
        <v>0</v>
      </c>
      <c r="Y59" s="1">
        <f>[2]FA_Tous!Y18</f>
        <v>0</v>
      </c>
      <c r="Z59" s="1">
        <f>[2]FA_Tous!Z18</f>
        <v>0</v>
      </c>
      <c r="AA59" s="1">
        <f>[2]FA_Tous!AA18</f>
        <v>520</v>
      </c>
      <c r="AB59" s="1">
        <f>[2]FA_Tous!AB18</f>
        <v>0</v>
      </c>
      <c r="AC59" s="1">
        <f>[2]FA_Tous!AC18</f>
        <v>0</v>
      </c>
      <c r="AD59" s="1">
        <f>[2]FA_Tous!AD18</f>
        <v>520</v>
      </c>
      <c r="AE59" s="1">
        <f>[2]FA_Tous!AE18</f>
        <v>0</v>
      </c>
      <c r="AF59" s="1">
        <f>[2]FA_Tous!AF18</f>
        <v>0</v>
      </c>
      <c r="AG59" s="1">
        <f>[2]FA_Tous!AG18</f>
        <v>0</v>
      </c>
      <c r="AH59" s="1">
        <f>[2]FA_Tous!AH18</f>
        <v>0</v>
      </c>
      <c r="AI59" s="1" t="str">
        <f>[2]FA_Tous!AI18</f>
        <v>C</v>
      </c>
      <c r="AJ59" s="47" t="s">
        <v>59</v>
      </c>
      <c r="AK59" s="42"/>
      <c r="AL59" s="42"/>
      <c r="AM59" s="42"/>
      <c r="AN59" s="42"/>
      <c r="AO59" s="42"/>
      <c r="AP59" s="50"/>
      <c r="AQ59" s="55" t="s">
        <v>59</v>
      </c>
      <c r="AR59" s="42"/>
      <c r="AS59" s="42"/>
    </row>
    <row r="60" spans="1:45" s="1" customFormat="1" ht="27.6" hidden="1" x14ac:dyDescent="0.3">
      <c r="A60" s="1" t="str">
        <f>[2]FA_Tous!A19</f>
        <v>FA-2019-17</v>
      </c>
      <c r="B60" s="1" t="str">
        <f>[2]FA_Tous!B19</f>
        <v>x</v>
      </c>
      <c r="C60" s="1" t="str">
        <f>[2]FA_Tous!C19</f>
        <v>x</v>
      </c>
      <c r="D60" s="1" t="str">
        <f>[2]FA_Tous!D19</f>
        <v>SFP</v>
      </c>
      <c r="E60" s="1" t="str">
        <f>[2]FA_Tous!E19</f>
        <v>Faune aquatique</v>
      </c>
      <c r="F60" s="1" t="str">
        <f>[2]FA_Tous!F19</f>
        <v>DGGFH</v>
      </c>
      <c r="G60" s="1" t="str">
        <f>[2]FA_Tous!G19</f>
        <v>DEFA</v>
      </c>
      <c r="H60" s="1" t="str">
        <f>[2]FA_Tous!H19</f>
        <v>oui</v>
      </c>
      <c r="I60" s="1" t="str">
        <f>[2]FA_Tous!I19</f>
        <v>1 an</v>
      </c>
      <c r="J60" s="1" t="str">
        <f>[2]FA_Tous!J19</f>
        <v>Dernière année</v>
      </c>
      <c r="K60" s="1" t="str">
        <f>[2]FA_Tous!K19</f>
        <v>Mai</v>
      </c>
      <c r="L60" s="1" t="str">
        <f>[2]FA_Tous!L19</f>
        <v>Projet ponctuel (durée déterminée, réalisé une seule fois, production de livrables, etc.)</v>
      </c>
      <c r="M60" s="32" t="str">
        <f>[2]FA_Tous!M19</f>
        <v>Identification de nouveaux sites de fraie d'alose savoureuse (Alosa sapidissima)</v>
      </c>
      <c r="N60" s="1" t="str">
        <f>[2]FA_Tous!N19</f>
        <v>En 2003, le comité aviseur sur les espèces menacées et vulnérables a recommandé d’attribuer à l’alose savoureuse le statut d’espèce vulnérable puisque seulement deux frayères connues assurent la reproduction de cette espèce dans le fleuve Saint-Laurent. De plus, toute dégradation des frayères connues ou la construction d’ouvrages limitant l’accès à ces lieux de reproduction pourraient entraîner la disparition de l’espèce dans le fleuve Saint-Laurent. Cependant, la capture de larves à plusieurs endroits dans le fleuve Saint-Laurent et la capture d'aloses matures coulantes lors de projets menés sur la reproduction du bar rayé laissent croire que l’espèce se reproduirait dans d’autres frayères non répertoriées. L’acquisition de connaissances sur les habitats de fraie est la première étape à réaliser pour orienter les futures actions de rétablissement, pour assurer une gestion durable de l'alose savoureuse au Québec et pour être en mesure de réévaluer le statut de conservation qui lui a été attribué.  L'alose savoureuse étant une espèce pêchée sportivement, si une réévaluation de sa situation le permet, sa pêche pourrait faire l'objet d'une stratégie de mise en valeur, mission figurant dans la loi constitutive. La mise en œuvre d'actions favorisant le rétablissement de l'espèce permettra au MFFP de répondre à la recommandation #2 du rapport du Vérificateur général de 2016-2017.</v>
      </c>
      <c r="O60" s="1" t="str">
        <f>[2]FA_Tous!O19</f>
        <v xml:space="preserve">Le projet s'inscrit dans l'objectif global d'assurer le rétablissement et la gestion durable de l’alose savoureuse (Alosa sapidissima) au Québec. Les actions prévues pour l'année 2019-2020 sont :
1) colliger et analyser les données relatives à la reproduction de l'alose acquises dans le cadre de projets ciblés vers d'autres espèces (ex. : bars rayés, RSI, etc.);
2) capturer des adultes en fraie sur les frayères potentielles identifiées lors de projets récents;
3) capturer des oeufs et des larves d'alose sur ces mêmes frayères potentielles.
</v>
      </c>
      <c r="P60" s="1" t="str">
        <f>[2]FA_Tous!P19</f>
        <v>Capture et identification d'adultes reproducteurs, d'œufs et de larves d'alose sur trois sites (mars 2020)</v>
      </c>
      <c r="Q60" s="1" t="str">
        <f>[2]FA_Tous!Q19</f>
        <v>(À compléter ultérieurement, lors de la reddition de comptes)</v>
      </c>
      <c r="R60" s="1" t="str">
        <f>[2]FA_Tous!R19</f>
        <v>Dalie Côté-Vaillancourt</v>
      </c>
      <c r="S60" s="1" t="str">
        <f>[2]FA_Tous!S19</f>
        <v>DEFA</v>
      </c>
      <c r="T60" s="1" t="str">
        <f>[2]FA_Tous!T19</f>
        <v>NA</v>
      </c>
      <c r="U60" s="1" t="str">
        <f>[2]FA_Tous!U19</f>
        <v>NA</v>
      </c>
      <c r="V60" s="1">
        <f>[2]FA_Tous!V19</f>
        <v>0</v>
      </c>
      <c r="W60" s="1">
        <f>[2]FA_Tous!W19</f>
        <v>0</v>
      </c>
      <c r="X60" s="1">
        <f>[2]FA_Tous!X19</f>
        <v>0</v>
      </c>
      <c r="Y60" s="1">
        <f>[2]FA_Tous!Y19</f>
        <v>0</v>
      </c>
      <c r="Z60" s="1">
        <f>[2]FA_Tous!Z19</f>
        <v>0</v>
      </c>
      <c r="AA60" s="1">
        <f>[2]FA_Tous!AA19</f>
        <v>0</v>
      </c>
      <c r="AB60" s="1">
        <f>[2]FA_Tous!AB19</f>
        <v>0</v>
      </c>
      <c r="AC60" s="1">
        <f>[2]FA_Tous!AC19</f>
        <v>0</v>
      </c>
      <c r="AD60" s="1">
        <f>[2]FA_Tous!AD19</f>
        <v>0</v>
      </c>
      <c r="AE60" s="1">
        <f>[2]FA_Tous!AE19</f>
        <v>0</v>
      </c>
      <c r="AF60" s="1">
        <f>[2]FA_Tous!AF19</f>
        <v>0</v>
      </c>
      <c r="AG60" s="1">
        <f>[2]FA_Tous!AG19</f>
        <v>0</v>
      </c>
      <c r="AH60" s="1">
        <f>[2]FA_Tous!AH19</f>
        <v>0</v>
      </c>
      <c r="AI60" s="1" t="str">
        <f>[2]FA_Tous!AI19</f>
        <v>NA</v>
      </c>
      <c r="AJ60" s="42"/>
      <c r="AK60" s="42"/>
      <c r="AL60" s="42"/>
      <c r="AM60" s="42"/>
      <c r="AN60" s="42"/>
      <c r="AO60" s="42"/>
      <c r="AP60" s="50"/>
      <c r="AQ60" s="54" t="s">
        <v>61</v>
      </c>
      <c r="AR60" s="42"/>
      <c r="AS60" s="42"/>
    </row>
    <row r="61" spans="1:45" s="1" customFormat="1" ht="28.8" hidden="1" x14ac:dyDescent="0.3">
      <c r="A61" s="1" t="str">
        <f>[2]FA_Tous!A20</f>
        <v>FA-2019-18</v>
      </c>
      <c r="B61" s="1">
        <f>[2]FA_Tous!B20</f>
        <v>0</v>
      </c>
      <c r="C61" s="1" t="str">
        <f>[2]FA_Tous!C20</f>
        <v>x</v>
      </c>
      <c r="D61" s="1" t="str">
        <f>[2]FA_Tous!D20</f>
        <v>SFP</v>
      </c>
      <c r="E61" s="1" t="str">
        <f>[2]FA_Tous!E20</f>
        <v>Faune aquatique</v>
      </c>
      <c r="F61" s="1" t="str">
        <f>[2]FA_Tous!F20</f>
        <v>DGGFH</v>
      </c>
      <c r="G61" s="1" t="str">
        <f>[2]FA_Tous!G20</f>
        <v>DEFA</v>
      </c>
      <c r="H61" s="1" t="str">
        <f>[2]FA_Tous!H20</f>
        <v>non</v>
      </c>
      <c r="I61" s="1" t="str">
        <f>[2]FA_Tous!I20</f>
        <v>5 ans</v>
      </c>
      <c r="J61" s="1" t="str">
        <f>[2]FA_Tous!J20</f>
        <v>Dernière année</v>
      </c>
      <c r="K61" s="1" t="str">
        <f>[2]FA_Tous!K20</f>
        <v>En continu</v>
      </c>
      <c r="L61" s="1" t="str">
        <f>[2]FA_Tous!L20</f>
        <v>Suivi récurrent (travaux de terrain, acquisition de données, rapport d'activité, etc.)</v>
      </c>
      <c r="M61" s="32" t="str">
        <f>[2]FA_Tous!M20</f>
        <v>Plan Nord - Identification du potentiel et des enjeux fauniques par des activités de recherche appliquée - Volet aquatique</v>
      </c>
      <c r="N61" s="1" t="str">
        <f>[2]FA_Tous!N20</f>
        <v>Les milieux naturels nordiques sont très sensibles aux perturbations liées au développement anticipé dans le Nord québécois, notamment en raison de leur faible productivité. L’accessibilité croissante à de nouveaux territoires et l'intérêt manifesté par le gouvernement pour le développement économique des territoires nordiques risquent d’entraîner une baisse non négligeable des populations de poissons si les modalités de gestion sont mal adaptées au contexte nordique, faute de connaissances. Une surexploitation des ressources aquatiques par la pêche et la dégradation de leurs habitats associée au développement anticipé (ex. : mines) pourrait avoir des conséquences importantes pour les communautés autochtones, les pourvoiries et les activités récréotouristiques. Afin de répondre à ces enjeux, le MFFP réalisera, avec une aide financière de la Société du Plan Nord (SPN) et la collaboration de différents partenaires, dont les communautés autochtones, des activités d'acquisition de connaissances dans des secteurs prioritaires afin de dresser un portrait des populations de poissons nordiques et de leurs habitats, de développer des outils qui serviront à estimer la productivité des habitats et le potentiel de pêche des principales espèces exploitées, ainsi que de proposer des modalités de gestion des populations et de protection des habitats adaptées aux réalités nordiques. Ces connaissances serviront aussi à réaliser les avis fauniques pour les projets de développement et à évaluer les potentiels de mise en valeur du territoire nordique.</v>
      </c>
      <c r="O61" s="1" t="str">
        <f>[2]FA_Tous!O20</f>
        <v>La programmation quinquennale est articulée autour de quatre objectifs généraux :                                                  1) Rassembler, structurer et analyser les données ainsi que les connaissances existantes sur les populations de poissons et leurs habitats;                                                                                                                                                   2) Acquérir des connaissances sur les populations de poissons et leurs habitats en eaux intérieures dans les principaux secteurs de développement envisagé (eaux intérieures - communautés de poissons);                                                                                                                                                                                   3) Acquérir des connaissances spécifiques sur l'omble chevalier anadrome et ses habitats pour des systèmes hydrographiques d'importance;                                                                                                                                          4) Acquérir des connaissances spécifiques sur le saumon atlantique et son habitat pour un système hydrographique de la baie d'Ungava.</v>
      </c>
      <c r="P61" s="1" t="str">
        <f>[2]FA_Tous!P20</f>
        <v>Un état de référence sera réalisé pour deux secteurs de la région du Nord-du-Québec (Salluit et rivière Koksoak), répondant chacun aux objectifs 3 et 4 de la programmation quinquennale. L'objectif 2, qui a été adressé toutes les années de la programmation jusqu'à maintenant, ne sera pas couvert en 2019 en raison de la capacité organisationnelle et d'une priorisation des objectifs pour l'année 2019-2020. Concernant l'objectif 1, différentes tâches seront réalisées selon la capacité organisationnelle. D'ici la fin mars 2020, un rapport synthèse des activités réalisées durant l'ensemble de la programmation Plan Nord faune aquatique 2015-2020 sera publié. Une base de données géoréférencées de l'ensemble des connaissances acquises sera réalisée d'ici la fin de l'année 2020.</v>
      </c>
      <c r="Q61" s="1" t="str">
        <f>[2]FA_Tous!Q20</f>
        <v>(À compléter ultérieurement, lors de la reddition de comptes)</v>
      </c>
      <c r="R61" s="1" t="str">
        <f>[2]FA_Tous!R20</f>
        <v>Jean-Nicolas Bujold, coordonnateur &amp; Véronique Leclerc</v>
      </c>
      <c r="S61" s="1" t="str">
        <f>[2]FA_Tous!S20</f>
        <v>DEFA</v>
      </c>
      <c r="T61" s="1" t="str">
        <f>[2]FA_Tous!T20</f>
        <v>NA</v>
      </c>
      <c r="U61" s="1" t="str">
        <f>[2]FA_Tous!U20</f>
        <v>NA</v>
      </c>
      <c r="V61" s="1">
        <f>[2]FA_Tous!V20</f>
        <v>0</v>
      </c>
      <c r="W61" s="1">
        <f>[2]FA_Tous!W20</f>
        <v>0</v>
      </c>
      <c r="X61" s="1">
        <f>[2]FA_Tous!X20</f>
        <v>0</v>
      </c>
      <c r="Y61" s="1">
        <f>[2]FA_Tous!Y20</f>
        <v>0</v>
      </c>
      <c r="Z61" s="1">
        <f>[2]FA_Tous!Z20</f>
        <v>0</v>
      </c>
      <c r="AA61" s="1">
        <f>[2]FA_Tous!AA20</f>
        <v>0</v>
      </c>
      <c r="AB61" s="1">
        <f>[2]FA_Tous!AB20</f>
        <v>0</v>
      </c>
      <c r="AC61" s="1">
        <f>[2]FA_Tous!AC20</f>
        <v>0</v>
      </c>
      <c r="AD61" s="1">
        <f>[2]FA_Tous!AD20</f>
        <v>0</v>
      </c>
      <c r="AE61" s="1">
        <f>[2]FA_Tous!AE20</f>
        <v>0</v>
      </c>
      <c r="AF61" s="1">
        <f>[2]FA_Tous!AF20</f>
        <v>0</v>
      </c>
      <c r="AG61" s="1">
        <f>[2]FA_Tous!AG20</f>
        <v>0</v>
      </c>
      <c r="AH61" s="1">
        <f>[2]FA_Tous!AH20</f>
        <v>0</v>
      </c>
      <c r="AI61" s="1" t="str">
        <f>[2]FA_Tous!AI20</f>
        <v>NA</v>
      </c>
      <c r="AJ61" s="42"/>
      <c r="AK61" s="42"/>
      <c r="AL61" s="42"/>
      <c r="AM61" s="42"/>
      <c r="AN61" s="42"/>
      <c r="AO61" s="42"/>
      <c r="AP61" s="50"/>
      <c r="AQ61" s="54" t="s">
        <v>61</v>
      </c>
      <c r="AR61" s="42"/>
      <c r="AS61" s="42"/>
    </row>
    <row r="62" spans="1:45" s="1" customFormat="1" hidden="1" x14ac:dyDescent="0.3">
      <c r="A62" s="41" t="str">
        <f>[2]FA_Tous!A21</f>
        <v>FA-2019-19</v>
      </c>
      <c r="B62" s="1">
        <f>[2]FA_Tous!B21</f>
        <v>0</v>
      </c>
      <c r="C62" s="1">
        <f>[2]FA_Tous!C21</f>
        <v>0</v>
      </c>
      <c r="D62" s="1">
        <f>[2]FA_Tous!D21</f>
        <v>0</v>
      </c>
      <c r="E62" s="1" t="str">
        <f>[2]FA_Tous!E21</f>
        <v>Faune aquatique</v>
      </c>
      <c r="F62" s="1">
        <f>[2]FA_Tous!F21</f>
        <v>0</v>
      </c>
      <c r="G62" s="1">
        <f>[2]FA_Tous!G21</f>
        <v>0</v>
      </c>
      <c r="H62" s="1">
        <f>[2]FA_Tous!H21</f>
        <v>0</v>
      </c>
      <c r="I62" s="1">
        <f>[2]FA_Tous!I21</f>
        <v>0</v>
      </c>
      <c r="J62" s="1">
        <f>[2]FA_Tous!J21</f>
        <v>0</v>
      </c>
      <c r="K62" s="1">
        <f>[2]FA_Tous!K21</f>
        <v>0</v>
      </c>
      <c r="L62" s="1">
        <f>[2]FA_Tous!L21</f>
        <v>0</v>
      </c>
      <c r="M62" s="32">
        <f>[2]FA_Tous!M21</f>
        <v>0</v>
      </c>
      <c r="N62" s="1">
        <f>[2]FA_Tous!N21</f>
        <v>0</v>
      </c>
      <c r="O62" s="1">
        <f>[2]FA_Tous!O21</f>
        <v>0</v>
      </c>
      <c r="P62" s="1">
        <f>[2]FA_Tous!P21</f>
        <v>0</v>
      </c>
      <c r="Q62" s="1" t="str">
        <f>[2]FA_Tous!Q21</f>
        <v>(À compléter ultérieurement, lors de la reddition de comptes)</v>
      </c>
      <c r="R62" s="1" t="str">
        <f>[2]FA_Tous!R21</f>
        <v>(nom du responsable)</v>
      </c>
      <c r="S62" s="1">
        <f>[2]FA_Tous!S21</f>
        <v>0</v>
      </c>
      <c r="T62" s="1" t="str">
        <f>[2]FA_Tous!T21</f>
        <v>NA</v>
      </c>
      <c r="U62" s="1" t="str">
        <f>[2]FA_Tous!U21</f>
        <v>NA</v>
      </c>
      <c r="V62" s="1">
        <f>[2]FA_Tous!V21</f>
        <v>0</v>
      </c>
      <c r="W62" s="1">
        <f>[2]FA_Tous!W21</f>
        <v>0</v>
      </c>
      <c r="X62" s="1">
        <f>[2]FA_Tous!X21</f>
        <v>0</v>
      </c>
      <c r="Y62" s="1">
        <f>[2]FA_Tous!Y21</f>
        <v>0</v>
      </c>
      <c r="Z62" s="1">
        <f>[2]FA_Tous!Z21</f>
        <v>0</v>
      </c>
      <c r="AA62" s="1">
        <f>[2]FA_Tous!AA21</f>
        <v>0</v>
      </c>
      <c r="AB62" s="1">
        <f>[2]FA_Tous!AB21</f>
        <v>0</v>
      </c>
      <c r="AC62" s="1">
        <f>[2]FA_Tous!AC21</f>
        <v>0</v>
      </c>
      <c r="AD62" s="1">
        <f>[2]FA_Tous!AD21</f>
        <v>0</v>
      </c>
      <c r="AE62" s="1">
        <f>[2]FA_Tous!AE21</f>
        <v>0</v>
      </c>
      <c r="AF62" s="1">
        <f>[2]FA_Tous!AF21</f>
        <v>0</v>
      </c>
      <c r="AG62" s="1">
        <f>[2]FA_Tous!AG21</f>
        <v>0</v>
      </c>
      <c r="AH62" s="1">
        <f>[2]FA_Tous!AH21</f>
        <v>0</v>
      </c>
      <c r="AI62" s="1" t="str">
        <f>[2]FA_Tous!AI21</f>
        <v>NA</v>
      </c>
      <c r="AJ62" s="44" t="s">
        <v>62</v>
      </c>
      <c r="AK62" s="42"/>
      <c r="AL62" s="42"/>
      <c r="AM62" s="42"/>
      <c r="AN62" s="42"/>
      <c r="AO62" s="42"/>
      <c r="AP62" s="50"/>
      <c r="AQ62" s="56" t="s">
        <v>152</v>
      </c>
      <c r="AR62" s="42"/>
      <c r="AS62" s="42"/>
    </row>
    <row r="63" spans="1:45" s="1" customFormat="1" ht="57.6" x14ac:dyDescent="0.3">
      <c r="A63" s="41" t="str">
        <f>[2]FA_Tous!A22</f>
        <v>FA-2019-20</v>
      </c>
      <c r="B63" s="1" t="str">
        <f>[2]FA_Tous!B22</f>
        <v>x</v>
      </c>
      <c r="C63" s="1" t="str">
        <f>[2]FA_Tous!C22</f>
        <v>x</v>
      </c>
      <c r="D63" s="1" t="str">
        <f>[2]FA_Tous!D22</f>
        <v>SFP</v>
      </c>
      <c r="E63" s="1" t="str">
        <f>[2]FA_Tous!E22</f>
        <v>Faune aquatique</v>
      </c>
      <c r="F63" s="1" t="str">
        <f>[2]FA_Tous!F22</f>
        <v>DGGFH</v>
      </c>
      <c r="G63" s="1" t="str">
        <f>[2]FA_Tous!G22</f>
        <v>DEFA</v>
      </c>
      <c r="H63" s="1" t="str">
        <f>[2]FA_Tous!H22</f>
        <v>non</v>
      </c>
      <c r="I63" s="1" t="str">
        <f>[2]FA_Tous!I22</f>
        <v>Projet récurrent</v>
      </c>
      <c r="J63" s="1" t="str">
        <f>[2]FA_Tous!J22</f>
        <v>Projet récurrent</v>
      </c>
      <c r="K63" s="1" t="str">
        <f>[2]FA_Tous!K22</f>
        <v>En continu</v>
      </c>
      <c r="L63" s="1" t="str">
        <f>[2]FA_Tous!L22</f>
        <v>Suivi récurrent (travaux de terrain, acquisition de données, rapport d'activité, etc.)</v>
      </c>
      <c r="M63" s="32" t="str">
        <f>[2]FA_Tous!M22</f>
        <v>Gestion des espèces par l'ADNe</v>
      </c>
      <c r="N63" s="1" t="str">
        <f>[2]FA_Tous!N22</f>
        <v xml:space="preserve">La connaissance des espèces de poissons et de mollusques d'eau douce présentes dans le milieu aquatique est  essentielle à la gestion, la conservation et la mise en valeur des populations. La technique de détection de l’ADN environnemental  (ADNe) permet de confirmer ou d'infirmer la présence des espèces dans un plan d'eau sans pêche expérimentale. Cette technique exige moins de ressources pour la récolte d'échantillons que les inventaires traditionnels aux filets et n'a pas d'impact sur les populations. Ainsi, l'ADNe est un outil à privilégier pour mettre à jour les occurrences historiques ou ajouter de nouvelles mentions pour des espèces en situation précaire (ex. : omble chevalier oquassa et esturgeon jaune) ou des espèces exploitées (ex. : omble de fontaine, touladi et anguille d'Amérique). La mise à jour des bases de données sur la faune aquatique (Centre de données sur pa patrimoine naturel du Québec, Information sur la faune aquantique  et Base de données des mulettes du Québec) est importante puisqu'elle sert de source d'information aux directions régionales du MFFP dans plusieurs dossiers, notamment les dossiers d'autorisation et d'infraction en vertu de la Loi sur la conservation et la mise en valeur de la faune, la protection des sites fauniques d'intérêt (SFI) lors de la planification forestière, l'encadrement des ensemencements et le développement du territoire. Certains de ces inventaires constituent une action priorisée dans un plan d'action, de gestion ou de rétablissement. </v>
      </c>
      <c r="O63" s="1" t="str">
        <f>[2]FA_Tous!O22</f>
        <v>Différents projets poursuivant des objectifs variés seront réalisés :
Mettre à jour les connaissances sur la distribution et l'état des populations d’omble de fontaine dans 40 cours d'eau (R-08 ); valider la présence de l'omble chevalier oquassa dans un plan d'eau (R-07, R-08, R-11, R-03-12, R-04-17 et R-14-15); vérifier la présence de l'esturgeon jaune en amont d'obstacles infranchissables (R-08); vérifier la présence d’anguille en amont d’obstacles infranchissables (R-01, R-09, R-03-12 et R-04-17); confirmer le statut allopatrique de lacs à omble de fontaine (R-03-12, R-04-17 et R-01); confirmer la distribution du touladi dans un secteur du territoire libre visé par le développement de la villégiature (R-09). Tous les échantillons seront prélevés par les DGFa selon un protocole établi par la DEFA, qui fournira le matériel. La DEFA sera également responsable des analyses d'ADNe en laboratoire.</v>
      </c>
      <c r="P63" s="1" t="str">
        <f>[2]FA_Tous!P22</f>
        <v>Les prélèvements d'échantillons d'eau pour les différents projets seront effectués au courant de l'été. L'analyse de l'ADNe sera réalisée avant le 31 mars 2020. Une fois les résultats disponibles, la mise à jour des occurrences dans CDPNQ, IFA et BDMQ sera effectuée.</v>
      </c>
      <c r="Q63" s="1" t="str">
        <f>[2]FA_Tous!Q22</f>
        <v>(À compléter ultérieurement, lors de la reddition de comptes)</v>
      </c>
      <c r="R63" s="1" t="str">
        <f>[2]FA_Tous!R22</f>
        <v xml:space="preserve"> Guillaume Côté</v>
      </c>
      <c r="S63" s="1" t="str">
        <f>[2]FA_Tous!S22</f>
        <v>DEFA</v>
      </c>
      <c r="T63" s="1" t="str">
        <f>[2]FA_Tous!T22</f>
        <v>R-01</v>
      </c>
      <c r="U63" s="1" t="str">
        <f>[2]FA_Tous!U22</f>
        <v>Anne-Marie Pelletier</v>
      </c>
      <c r="V63" s="1">
        <f>[2]FA_Tous!V22</f>
        <v>20</v>
      </c>
      <c r="W63" s="1">
        <f>[2]FA_Tous!W22</f>
        <v>3.5</v>
      </c>
      <c r="X63" s="1">
        <f>[2]FA_Tous!X22</f>
        <v>9</v>
      </c>
      <c r="Y63" s="1">
        <f>[2]FA_Tous!Y22</f>
        <v>0</v>
      </c>
      <c r="Z63" s="1">
        <f>[2]FA_Tous!Z22</f>
        <v>2835</v>
      </c>
      <c r="AA63" s="1">
        <f>[2]FA_Tous!AA22</f>
        <v>8120</v>
      </c>
      <c r="AB63" s="1">
        <f>[2]FA_Tous!AB22</f>
        <v>2205</v>
      </c>
      <c r="AC63" s="1">
        <f>[2]FA_Tous!AC22</f>
        <v>350</v>
      </c>
      <c r="AD63" s="1">
        <f>[2]FA_Tous!AD22</f>
        <v>5285</v>
      </c>
      <c r="AE63" s="1">
        <f>[2]FA_Tous!AE22</f>
        <v>0</v>
      </c>
      <c r="AF63" s="1">
        <f>[2]FA_Tous!AF22</f>
        <v>630</v>
      </c>
      <c r="AG63" s="1">
        <f>[2]FA_Tous!AG22</f>
        <v>500</v>
      </c>
      <c r="AH63" s="1">
        <f>[2]FA_Tous!AH22</f>
        <v>850</v>
      </c>
      <c r="AI63" s="1" t="str">
        <f>[2]FA_Tous!AI22</f>
        <v>C</v>
      </c>
      <c r="AJ63" s="48" t="s">
        <v>61</v>
      </c>
      <c r="AK63" s="42"/>
      <c r="AL63" s="42"/>
      <c r="AM63" s="42"/>
      <c r="AN63" s="42"/>
      <c r="AO63" s="42"/>
      <c r="AP63" s="50" t="s">
        <v>107</v>
      </c>
      <c r="AQ63" s="54" t="s">
        <v>61</v>
      </c>
      <c r="AR63" s="47" t="s">
        <v>60</v>
      </c>
      <c r="AS63" s="50"/>
    </row>
    <row r="64" spans="1:45" s="1" customFormat="1" ht="27.6" x14ac:dyDescent="0.3">
      <c r="A64" s="41" t="str">
        <f>[2]FA_Tous!A23</f>
        <v>FA-2019-21</v>
      </c>
      <c r="B64" s="1">
        <f>[2]FA_Tous!B23</f>
        <v>0</v>
      </c>
      <c r="C64" s="1" t="str">
        <f>[2]FA_Tous!C23</f>
        <v>X</v>
      </c>
      <c r="D64" s="1" t="str">
        <f>[2]FA_Tous!D23</f>
        <v>SFP</v>
      </c>
      <c r="E64" s="1" t="str">
        <f>[2]FA_Tous!E23</f>
        <v>Faune aquatique</v>
      </c>
      <c r="F64" s="1" t="str">
        <f>[2]FA_Tous!F23</f>
        <v>DGGFH</v>
      </c>
      <c r="G64" s="1" t="str">
        <f>[2]FA_Tous!G23</f>
        <v>DEFA</v>
      </c>
      <c r="H64" s="1" t="str">
        <f>[2]FA_Tous!H23</f>
        <v>non</v>
      </c>
      <c r="I64" s="1" t="str">
        <f>[2]FA_Tous!I23</f>
        <v>Projet récurrent</v>
      </c>
      <c r="J64" s="1" t="str">
        <f>[2]FA_Tous!J23</f>
        <v>Projet récurrent</v>
      </c>
      <c r="K64" s="1" t="str">
        <f>[2]FA_Tous!K23</f>
        <v>En continu</v>
      </c>
      <c r="L64" s="1" t="str">
        <f>[2]FA_Tous!L23</f>
        <v>Activité autre (comité, groupe de travail, etc.)</v>
      </c>
      <c r="M64" s="32" t="str">
        <f>[2]FA_Tous!M23</f>
        <v>Conservation et mise en valeur du saumon atlantique</v>
      </c>
      <c r="N64" s="1" t="str">
        <f>[2]FA_Tous!N23</f>
        <v>Le saumon atlantique est une espèce très prisée des pêcheurs sportifs et génère 50 M$ de retombées économique dans les régions suivantes :  Bas-Saint-Laurent, Saguenay-Lac-Saint-Jean, Capitale-Nationale, Côte-Nord, Gaspésie-Îles-de-la-Madeleine et Nord-du-Québec. Le saumon atlantique est également l'une des espèces aquatiques qui suscite le plus d'attention médiatique et politique au Québec. Alors que plusieurs populations de saumon ont connu un déclin au cours des années 1980 et 1990, un enjeu important pour le MFFP consiste à favoriser la conservation de populations en difficulté et de mettre en valeur celles qui sont saines.
La conservation et la mise en valeur optimale du saumon atlantique requièrent plusieurs travaux, dont certains ont été identifiés dans le Plan de gestion du saumon atlantique 2016-2026. Le comité scientifique sur le saumon atlantique et l'omble de fontaine anadrome, qui a le mandat de conseiller le ministre sur ces enjeux, a établi une liste prioritaire de tâches.</v>
      </c>
      <c r="O64" s="1" t="str">
        <f>[2]FA_Tous!O23</f>
        <v>Afin de favoriser la conservation et la mise en valeur du saumon atlantique et de l'omble de fontaine anadrome, les sous-objectifs suivants doivent être atteints : 1) Dresser le bilan annuel de l'exploitation du saumon au Québec; 2) Effectuer les changements réglementaires en fonction de l'état des populations; 3) Mettre en oeuvre le Plan d'ensemencement de saumon; 4) Réaliser les actions listées dans le tableau de suivi du Comité scientifique sur le saumon atlantique et l'omble de fontaine anadrome; 5) Tenir une réunion annuelle à Québec et des réunions statutaires (visioconférence); 6) Orienter les travaux du Programme de valorisation d'aménagement et de restauration des habitats du saumon atlantique; 7) Raffiner le calcul de la déposition d'oeufs avec des données de poids et de sexe ratio plus précis; 8) Évaluer l'impact de la présence du bar rayé dans les rivières à saumon; 9) Optimiser le réseau de suivi des montaisons de saumon; 10) Suivre la température des rivières à saumon et proposer des actions pour encadrer la pratique de la pêche au saumon lors d'épisodes d'eau chaude; 11) Localiser/dénombrer les nids de saumon.</v>
      </c>
      <c r="P64" s="1" t="str">
        <f>[2]FA_Tous!P23</f>
        <v>Bilan de l'exploitation du saumon 2018, changements réglementaires, patron de variation de la température de l'eau des rivières à saumon du Québec et propositions d'actions visant à encadrer la pratique de la pêche au saumon lors d'épisodes d'eau chaude, valeurs de sexe ratio des petits et grands saumons pour certaines populations représentatives, rapport sommaire du contenu des estomacs de bars rayés capturés en rivière.</v>
      </c>
      <c r="Q64" s="1" t="str">
        <f>[2]FA_Tous!Q23</f>
        <v>(À compléter ultérieurement, lors de la reddition de comptes)</v>
      </c>
      <c r="R64" s="1" t="str">
        <f>[2]FA_Tous!R23</f>
        <v>Julien April</v>
      </c>
      <c r="S64" s="1" t="str">
        <f>[2]FA_Tous!S23</f>
        <v>DEFA</v>
      </c>
      <c r="T64" s="1" t="str">
        <f>[2]FA_Tous!T23</f>
        <v>R-01</v>
      </c>
      <c r="U64" s="1" t="str">
        <f>[2]FA_Tous!U23</f>
        <v>Jérôme Doucet-Caron</v>
      </c>
      <c r="V64" s="1">
        <f>[2]FA_Tous!V23</f>
        <v>64</v>
      </c>
      <c r="W64" s="1">
        <f>[2]FA_Tous!W23</f>
        <v>50</v>
      </c>
      <c r="X64" s="1">
        <f>[2]FA_Tous!X23</f>
        <v>14</v>
      </c>
      <c r="Y64" s="1">
        <f>[2]FA_Tous!Y23</f>
        <v>3</v>
      </c>
      <c r="Z64" s="1">
        <f>[2]FA_Tous!Z23</f>
        <v>5340</v>
      </c>
      <c r="AA64" s="1">
        <f>[2]FA_Tous!AA23</f>
        <v>34280</v>
      </c>
      <c r="AB64" s="1">
        <f>[2]FA_Tous!AB23</f>
        <v>0</v>
      </c>
      <c r="AC64" s="1">
        <f>[2]FA_Tous!AC23</f>
        <v>0</v>
      </c>
      <c r="AD64" s="1">
        <f>[2]FA_Tous!AD23</f>
        <v>34280</v>
      </c>
      <c r="AE64" s="1">
        <f>[2]FA_Tous!AE23</f>
        <v>3200</v>
      </c>
      <c r="AF64" s="1">
        <f>[2]FA_Tous!AF23</f>
        <v>0</v>
      </c>
      <c r="AG64" s="1">
        <f>[2]FA_Tous!AG23</f>
        <v>3000</v>
      </c>
      <c r="AH64" s="1">
        <f>[2]FA_Tous!AH23</f>
        <v>6200</v>
      </c>
      <c r="AI64" s="1" t="str">
        <f>[2]FA_Tous!AI23</f>
        <v>C</v>
      </c>
      <c r="AJ64" s="47" t="s">
        <v>59</v>
      </c>
      <c r="AK64" s="42"/>
      <c r="AL64" s="42"/>
      <c r="AM64" s="42"/>
      <c r="AN64" s="42"/>
      <c r="AO64" s="42"/>
      <c r="AP64" s="50"/>
      <c r="AQ64" s="54" t="s">
        <v>61</v>
      </c>
      <c r="AR64" s="47" t="s">
        <v>60</v>
      </c>
      <c r="AS64" s="50"/>
    </row>
    <row r="65" spans="1:45" s="1" customFormat="1" ht="28.8" hidden="1" x14ac:dyDescent="0.3">
      <c r="A65" s="1" t="str">
        <f>[2]FA_Tous!A24</f>
        <v>FA-2019-22</v>
      </c>
      <c r="B65" s="1" t="str">
        <f>[2]FA_Tous!B24</f>
        <v>X</v>
      </c>
      <c r="C65" s="1" t="str">
        <f>[2]FA_Tous!C24</f>
        <v>X</v>
      </c>
      <c r="D65" s="1" t="str">
        <f>[2]FA_Tous!D24</f>
        <v>SOR</v>
      </c>
      <c r="E65" s="1" t="str">
        <f>[2]FA_Tous!E24</f>
        <v>Faune aquatique</v>
      </c>
      <c r="F65" s="1" t="str">
        <f>[2]FA_Tous!F24</f>
        <v>Secteur central</v>
      </c>
      <c r="G65" s="1" t="str">
        <f>[2]FA_Tous!G24</f>
        <v>R-04-17 Mauricie--Centre-du-Québec</v>
      </c>
      <c r="H65" s="1" t="str">
        <f>[2]FA_Tous!H24</f>
        <v>non</v>
      </c>
      <c r="I65" s="1" t="str">
        <f>[2]FA_Tous!I24</f>
        <v>4 ans</v>
      </c>
      <c r="J65" s="1" t="str">
        <f>[2]FA_Tous!J24</f>
        <v>Dernière année</v>
      </c>
      <c r="K65" s="1" t="str">
        <f>[2]FA_Tous!K24</f>
        <v>Avril</v>
      </c>
      <c r="L65" s="1" t="str">
        <f>[2]FA_Tous!L24</f>
        <v>Projet ponctuel (durée déterminée, réalisé une seule fois, production de livrables, etc.)</v>
      </c>
      <c r="M65" s="32" t="str">
        <f>[2]FA_Tous!M24</f>
        <v>Identification des habitats essentiels du maskinongé dans le fleuve Saint-Laurent : un outil visant la gestion optimale de la pêche et des habitats</v>
      </c>
      <c r="N65" s="1" t="str">
        <f>[2]FA_Tous!N24</f>
        <v xml:space="preserve">Les eaux du Saint-Laurent sont actuellement identifiées comme site de grand intérêt par la clientèle nord-américaine de pêcheurs sportifs de maskinongé et la popularité de cette espèce ne cesse de s'accroître. La faible abondance de poissons de petite taille dans la récolte sportive suggère une problématique de recrutement dans le tronçon Montréal-Sorel et lac Saint-Pierre. Des pressions anthropiques importantes agissent négativement sur l'écosystème du Saint-Laurent. Elles se sont récemment traduites par une détérioration des habitats aquatiques, particulièrement au lac Saint-Pierre. Cette situation suscite des intérrogations importantes par rapport aux effets potentiels de ces perturbations sur les populations de grands prédateurs comme le maskinongé et sur les modalités de gestion de l'un des joyaux halieutiques du Québec. Les habitats essentiels du maskinongé pour la reproduction et la croissance n'ont jamais été identifiés, ce qui limite notre capacité à bien orienter les efforts de protection et de restauration des habitats visant cette espèce. Les habitats identifiés dans le cadre du présent projet seront utilisés pour la cartographie des habitats sensibles à protéger dans le fleuve Saint-Laurent. Cette cartographie est attendue dans le cadre de la Stratégie maritime du Québec, la Stratégie pour l'avenir sur lac Saint-Pierre, ainsi que le Plan d'action Saint-Laurent. </v>
      </c>
      <c r="O65" s="1" t="str">
        <f>[2]FA_Tous!O24</f>
        <v>Les objectifs à long terme sont d'optimiser la gestion du maskinongé au Québec et d'assurer la pérénnité de la ressource. Pour ce faire, le projet cible l'acquisition des connaissances nécessaires à la mise en place de mesures de gestion, ainsi que de conservation et de restauration d'habitats, à une échelle spatiale adéquate. Pour y arriver, les objectifs spécifiques de la démarche amorcée au cours des dernières années sont l'acquisition de connaissances sur la structure génétique des populations de maskinongé du Québec ainsi que l'identification et la caractérisation des habitats de reproduction et de croissance dans le tronçon Montréal-Sorel et le lac Saint-Pierre par la pose d'émetteurs, le suivi télémétrique d'adultes et la recherche de jeunes de l'année.</v>
      </c>
      <c r="P65" s="1" t="str">
        <f>[2]FA_Tous!P24</f>
        <v>Rapport d'activités sur les habitats essentiels du maskinongé et leurs déplacements, incluant des recommandations de gestion et une cartographie des habitats essentiels (31 mars 2020).</v>
      </c>
      <c r="Q65" s="1" t="str">
        <f>[2]FA_Tous!Q24</f>
        <v>(À compléter ultérieurement, lors de la reddition de comptes)</v>
      </c>
      <c r="R65" s="1" t="str">
        <f>[2]FA_Tous!R24</f>
        <v>Philippe Brodeur</v>
      </c>
      <c r="S65" s="1" t="str">
        <f>[2]FA_Tous!S24</f>
        <v>R-04-17 Mauricie--Centre-du-Québec</v>
      </c>
      <c r="T65" s="1" t="str">
        <f>[2]FA_Tous!T24</f>
        <v>NA</v>
      </c>
      <c r="U65" s="1" t="str">
        <f>[2]FA_Tous!U24</f>
        <v>NA</v>
      </c>
      <c r="V65" s="1">
        <f>[2]FA_Tous!V24</f>
        <v>0</v>
      </c>
      <c r="W65" s="1">
        <f>[2]FA_Tous!W24</f>
        <v>0</v>
      </c>
      <c r="X65" s="1">
        <f>[2]FA_Tous!X24</f>
        <v>0</v>
      </c>
      <c r="Y65" s="1">
        <f>[2]FA_Tous!Y24</f>
        <v>0</v>
      </c>
      <c r="Z65" s="1">
        <f>[2]FA_Tous!Z24</f>
        <v>0</v>
      </c>
      <c r="AA65" s="1">
        <f>[2]FA_Tous!AA24</f>
        <v>0</v>
      </c>
      <c r="AB65" s="1">
        <f>[2]FA_Tous!AB24</f>
        <v>0</v>
      </c>
      <c r="AC65" s="1">
        <f>[2]FA_Tous!AC24</f>
        <v>0</v>
      </c>
      <c r="AD65" s="1">
        <f>[2]FA_Tous!AD24</f>
        <v>0</v>
      </c>
      <c r="AE65" s="1">
        <f>[2]FA_Tous!AE24</f>
        <v>0</v>
      </c>
      <c r="AF65" s="1">
        <f>[2]FA_Tous!AF24</f>
        <v>0</v>
      </c>
      <c r="AG65" s="1">
        <f>[2]FA_Tous!AG24</f>
        <v>0</v>
      </c>
      <c r="AH65" s="1">
        <f>[2]FA_Tous!AH24</f>
        <v>0</v>
      </c>
      <c r="AI65" s="1" t="str">
        <f>[2]FA_Tous!AI24</f>
        <v>NA</v>
      </c>
      <c r="AJ65" s="42"/>
      <c r="AK65" s="42"/>
      <c r="AL65" s="42"/>
      <c r="AM65" s="42"/>
      <c r="AN65" s="42"/>
      <c r="AO65" s="42"/>
      <c r="AP65" s="50"/>
      <c r="AQ65" s="54" t="s">
        <v>61</v>
      </c>
      <c r="AR65" s="42"/>
      <c r="AS65" s="42"/>
    </row>
    <row r="66" spans="1:45" s="1" customFormat="1" ht="27.6" hidden="1" x14ac:dyDescent="0.3">
      <c r="A66" s="1" t="str">
        <f>[2]FA_Tous!A25</f>
        <v>FA-2019-23</v>
      </c>
      <c r="B66" s="1">
        <f>[2]FA_Tous!B25</f>
        <v>0</v>
      </c>
      <c r="C66" s="1" t="str">
        <f>[2]FA_Tous!C25</f>
        <v>X</v>
      </c>
      <c r="D66" s="1" t="str">
        <f>[2]FA_Tous!D25</f>
        <v>SFP</v>
      </c>
      <c r="E66" s="1" t="str">
        <f>[2]FA_Tous!E25</f>
        <v>Faune aquatique</v>
      </c>
      <c r="F66" s="1" t="str">
        <f>[2]FA_Tous!F25</f>
        <v>DGGFH</v>
      </c>
      <c r="G66" s="1" t="str">
        <f>[2]FA_Tous!G25</f>
        <v>DEFA</v>
      </c>
      <c r="H66" s="1" t="str">
        <f>[2]FA_Tous!H25</f>
        <v>oui</v>
      </c>
      <c r="I66" s="1" t="str">
        <f>[2]FA_Tous!I25</f>
        <v>3 ans</v>
      </c>
      <c r="J66" s="1" t="str">
        <f>[2]FA_Tous!J25</f>
        <v>1 an sur 3</v>
      </c>
      <c r="K66" s="1" t="str">
        <f>[2]FA_Tous!K25</f>
        <v>Avril</v>
      </c>
      <c r="L66" s="1" t="str">
        <f>[2]FA_Tous!L25</f>
        <v>Projet ponctuel (durée déterminée, réalisé une seule fois, production de livrables, etc.)</v>
      </c>
      <c r="M66" s="32" t="str">
        <f>[2]FA_Tous!M25</f>
        <v>Dénombrement du saumon atlantique sur un grand système de la Côte-Nord</v>
      </c>
      <c r="N66" s="1" t="str">
        <f>[2]FA_Tous!N25</f>
        <v>La Côte-Nord compte trois systèmes d'envergures en exception au mode de gestion actuel prévu dans le Plan de gestion du saumon atlantique 2016-2026. Il s'agit des rivières Moisie, Saint-Jean et Natashquan, où le manque de connaissances sur l'abondance de l'espèce et sur la représentation des grands saumons par rapport aux madeleineaux (petits saumons) justifient d'autoriser une rétention de grands saumons dès le début de la saison de pêche. Il a été jugé prioritaire d'obtenir une estimation d'abondance du saumon sur au moins un de ces systèmes afin de , selon les résultats de l'étude, actualiser les modalités de gestion de manière conséquente avec l'abondance de l'espèce.
L'objectif de mener un projet de dénombrement en 2020 sur un des trois grands systèmes. Puisque le projet sera inévitablement mené en collaboration avec les communautés autochtones et les organismes délégataires exerçant des activités de pêche sur la rivière retenue, il est nécessaire d'entreprendre des actions dès 2019 afin de préparer le terrain, d'établir les partenariats et d'identifier les sources de financement. Sur ce sujet, une somme du plan de développement de la pêche au saumon a déjà été réservée afin de permettre la réalisation du projet de dénombrement sur au moins une année. Il est souhaité de mener ce projet sur au moins deux ans pour avoir une idée représentative de l'état de la population</v>
      </c>
      <c r="O66" s="1" t="str">
        <f>[2]FA_Tous!O25</f>
        <v xml:space="preserve">L'année 2019 servira à atteindre les objectifs et réaliser les actions ci-dessous :
1) Sélection de la rivière et de la méthode de dénombrement;
2) Identification terrain d'un site propice à la réalisation des travaux en fonction de la méthode retenue;
3) Amorce des discussions avec les partenaires potentiellement impliqués dans le projet;
4) Finalisation des sources de financement;
5) Établissement d'un protocole pour la réalisation du projet;
6) Achat et préparation du matériel.
</v>
      </c>
      <c r="P66" s="1" t="str">
        <f>[2]FA_Tous!P25</f>
        <v xml:space="preserve">Identifier les aspects suivants:
Rivière où un projet de dénombrement sera mené en 2020
Méthode utilisée
Liste de partenaires
Estimé des coûts
</v>
      </c>
      <c r="Q66" s="1" t="str">
        <f>[2]FA_Tous!Q25</f>
        <v>(À compléter ultérieurement, lors de la reddition de comptes)</v>
      </c>
      <c r="R66" s="1" t="str">
        <f>[2]FA_Tous!R25</f>
        <v>Julien April</v>
      </c>
      <c r="S66" s="1" t="str">
        <f>[2]FA_Tous!S25</f>
        <v>DEFA</v>
      </c>
      <c r="T66" s="1" t="str">
        <f>[2]FA_Tous!T25</f>
        <v>NA</v>
      </c>
      <c r="U66" s="1" t="str">
        <f>[2]FA_Tous!U25</f>
        <v>NA</v>
      </c>
      <c r="V66" s="1">
        <f>[2]FA_Tous!V25</f>
        <v>0</v>
      </c>
      <c r="W66" s="1">
        <f>[2]FA_Tous!W25</f>
        <v>0</v>
      </c>
      <c r="X66" s="1">
        <f>[2]FA_Tous!X25</f>
        <v>0</v>
      </c>
      <c r="Y66" s="1">
        <f>[2]FA_Tous!Y25</f>
        <v>0</v>
      </c>
      <c r="Z66" s="1">
        <f>[2]FA_Tous!Z25</f>
        <v>0</v>
      </c>
      <c r="AA66" s="1">
        <f>[2]FA_Tous!AA25</f>
        <v>0</v>
      </c>
      <c r="AB66" s="1">
        <f>[2]FA_Tous!AB25</f>
        <v>0</v>
      </c>
      <c r="AC66" s="1">
        <f>[2]FA_Tous!AC25</f>
        <v>0</v>
      </c>
      <c r="AD66" s="1">
        <f>[2]FA_Tous!AD25</f>
        <v>0</v>
      </c>
      <c r="AE66" s="1">
        <f>[2]FA_Tous!AE25</f>
        <v>0</v>
      </c>
      <c r="AF66" s="1">
        <f>[2]FA_Tous!AF25</f>
        <v>0</v>
      </c>
      <c r="AG66" s="1">
        <f>[2]FA_Tous!AG25</f>
        <v>0</v>
      </c>
      <c r="AH66" s="1">
        <f>[2]FA_Tous!AH25</f>
        <v>0</v>
      </c>
      <c r="AI66" s="1" t="str">
        <f>[2]FA_Tous!AI25</f>
        <v>NA</v>
      </c>
      <c r="AJ66" s="42"/>
      <c r="AK66" s="42"/>
      <c r="AL66" s="42"/>
      <c r="AM66" s="42"/>
      <c r="AN66" s="42"/>
      <c r="AO66" s="42"/>
      <c r="AP66" s="50"/>
      <c r="AQ66" s="55" t="s">
        <v>59</v>
      </c>
      <c r="AR66" s="42"/>
      <c r="AS66" s="42"/>
    </row>
    <row r="67" spans="1:45" s="1" customFormat="1" ht="27.6" hidden="1" x14ac:dyDescent="0.3">
      <c r="A67" s="41" t="str">
        <f>[2]FA_Tous!A26</f>
        <v>FA-2019-24</v>
      </c>
      <c r="B67" s="1">
        <f>[2]FA_Tous!B26</f>
        <v>0</v>
      </c>
      <c r="C67" s="1" t="str">
        <f>[2]FA_Tous!C26</f>
        <v>X</v>
      </c>
      <c r="D67" s="1" t="str">
        <f>[2]FA_Tous!D26</f>
        <v>SFP</v>
      </c>
      <c r="E67" s="1" t="str">
        <f>[2]FA_Tous!E26</f>
        <v>Faune aquatique</v>
      </c>
      <c r="F67" s="1" t="str">
        <f>[2]FA_Tous!F26</f>
        <v>DGGFH</v>
      </c>
      <c r="G67" s="1" t="str">
        <f>[2]FA_Tous!G26</f>
        <v>DEFA</v>
      </c>
      <c r="H67" s="1" t="str">
        <f>[2]FA_Tous!H26</f>
        <v>non</v>
      </c>
      <c r="I67" s="1" t="str">
        <f>[2]FA_Tous!I26</f>
        <v>2 ans</v>
      </c>
      <c r="J67" s="1" t="str">
        <f>[2]FA_Tous!J26</f>
        <v>Dernière année</v>
      </c>
      <c r="K67" s="1" t="str">
        <f>[2]FA_Tous!K26</f>
        <v>Avril</v>
      </c>
      <c r="L67" s="1" t="str">
        <f>[2]FA_Tous!L26</f>
        <v>Projet ponctuel (durée déterminée, réalisé une seule fois, production de livrables, etc.)</v>
      </c>
      <c r="M67" s="32" t="str">
        <f>[2]FA_Tous!M26</f>
        <v>Impact de la remise à l'eau du saumon en période de température élevée</v>
      </c>
      <c r="N67" s="1" t="str">
        <f>[2]FA_Tous!N26</f>
        <v>La remise à l’eau des poissons pêchés constitue une mesure de gestion largement utilisée afin de favoriser la conservation de la faune aquatique, tout en maintenant des retombés socio-économiques. Alors que le taux de survie des saumons atlantiques soumis à ce traitement est généralement très élevé, la littérature scientifique suggère que la mortalité des saumons pêchés et remis à l’eau augmente significativement lorsque la température de l’eau des rivières dépasse 20 °C. Pour cette raison, Pêches et Océans Canada s'est également penché sur la question et prévoit des mesures de gestion adaptées aux températures d'eau.
Au Québec, les spécialistes du MFFP, ainsi que les partenaires fauniques consultés, jugent que davantage de connaissances sur le sujet sont nécessaires pour établir des modalités de gestion optimales. En effet, la littérature scientifique est en partie basée sur des expériences réalisées en laboratoire. De plus, aucune étude n’a permis d’évaluer si les saumons remis à l’eau en situation de stress thermique sont en mesure de se reproduire de façon tout aussi efficace que les poissons qui n’ont pas été soumis à ce stress. Le projet de recherche en cours vise à orienter efficacement les choix de gestion liés à la pêche au saumon. L'implication du MFFP vise à codiriger un projet de maîtrise d'un étudiant du laboratoire de M. Louis Bernatchez de l'Université Laval et de contribuer aux travaux réalisés sur le terrain.</v>
      </c>
      <c r="O67" s="1" t="str">
        <f>[2]FA_Tous!O26</f>
        <v>L'objectif général du projet consiste à vérifier si les saumons remis à l’eau en situation de stress thermique sont en mesure de survivre et de se reproduire de façon aussi efficace que les poissons qui n’ont pas été soumis à ce stress et, le cas échéant, de quantifier l'ampleur des différences. Trois sous-objectifs doivent être atteints : génotyper chacun des saumons en montaison (réalisé en 2018), génoytper les saumons pêchés et remis à l'eau (réalisé en 2018) ainsi que les saumons juvéniles au stade 0+ afin d'évaluer si ceux-ci proviennent proportionnellement autant de parents pêchés et remis à l'eau en période d'eau chaude que de parents n'ayant pas été capturés à la pêche sportive (à venir en 2019).</v>
      </c>
      <c r="P67" s="1" t="str">
        <f>[2]FA_Tous!P26</f>
        <v xml:space="preserve">- Résultats préliminaires (2019-2020);
- Articles scientifiques (2020-2021);
- Thèse de maîtrise (2020-2021).
</v>
      </c>
      <c r="Q67" s="1" t="str">
        <f>[2]FA_Tous!Q26</f>
        <v>(À compléter ultérieurement, lors de la reddition de comptes)</v>
      </c>
      <c r="R67" s="1" t="str">
        <f>[2]FA_Tous!R26</f>
        <v>Julien April</v>
      </c>
      <c r="S67" s="1" t="str">
        <f>[2]FA_Tous!S26</f>
        <v>DEFA</v>
      </c>
      <c r="T67" s="1" t="str">
        <f>[2]FA_Tous!T26</f>
        <v>R-01</v>
      </c>
      <c r="U67" s="1" t="str">
        <f>[2]FA_Tous!U26</f>
        <v>Jérôme Doucet-Caron</v>
      </c>
      <c r="V67" s="1">
        <f>[2]FA_Tous!V26</f>
        <v>8</v>
      </c>
      <c r="W67" s="1">
        <f>[2]FA_Tous!W26</f>
        <v>3</v>
      </c>
      <c r="X67" s="1">
        <f>[2]FA_Tous!X26</f>
        <v>2</v>
      </c>
      <c r="Y67" s="1">
        <f>[2]FA_Tous!Y26</f>
        <v>0</v>
      </c>
      <c r="Z67" s="1">
        <f>[2]FA_Tous!Z26</f>
        <v>630</v>
      </c>
      <c r="AA67" s="1">
        <f>[2]FA_Tous!AA26</f>
        <v>3240</v>
      </c>
      <c r="AB67" s="1">
        <f>[2]FA_Tous!AB26</f>
        <v>0</v>
      </c>
      <c r="AC67" s="1">
        <f>[2]FA_Tous!AC26</f>
        <v>0</v>
      </c>
      <c r="AD67" s="1">
        <f>[2]FA_Tous!AD26</f>
        <v>3240</v>
      </c>
      <c r="AE67" s="1">
        <f>[2]FA_Tous!AE26</f>
        <v>0</v>
      </c>
      <c r="AF67" s="1">
        <f>[2]FA_Tous!AF26</f>
        <v>0</v>
      </c>
      <c r="AG67" s="1">
        <f>[2]FA_Tous!AG26</f>
        <v>500</v>
      </c>
      <c r="AH67" s="1">
        <f>[2]FA_Tous!AH26</f>
        <v>500</v>
      </c>
      <c r="AI67" s="1" t="str">
        <f>[2]FA_Tous!AI26</f>
        <v>C</v>
      </c>
      <c r="AJ67" s="47" t="s">
        <v>59</v>
      </c>
      <c r="AK67" s="42"/>
      <c r="AL67" s="42"/>
      <c r="AM67" s="42"/>
      <c r="AN67" s="42"/>
      <c r="AO67" s="42"/>
      <c r="AP67" s="50"/>
      <c r="AQ67" s="55" t="s">
        <v>59</v>
      </c>
      <c r="AR67" s="42"/>
      <c r="AS67" s="42"/>
    </row>
    <row r="68" spans="1:45" s="1" customFormat="1" ht="28.8" x14ac:dyDescent="0.3">
      <c r="A68" s="41" t="str">
        <f>[2]FA_Tous!A27</f>
        <v>FA-2019-25</v>
      </c>
      <c r="B68" s="1" t="str">
        <f>[2]FA_Tous!B27</f>
        <v>X</v>
      </c>
      <c r="C68" s="1">
        <f>[2]FA_Tous!C27</f>
        <v>0</v>
      </c>
      <c r="D68" s="1" t="str">
        <f>[2]FA_Tous!D27</f>
        <v>SFP</v>
      </c>
      <c r="E68" s="1" t="str">
        <f>[2]FA_Tous!E27</f>
        <v>Faune aquatique</v>
      </c>
      <c r="F68" s="1" t="str">
        <f>[2]FA_Tous!F27</f>
        <v>DGGFH</v>
      </c>
      <c r="G68" s="1" t="str">
        <f>[2]FA_Tous!G27</f>
        <v>DEFA</v>
      </c>
      <c r="H68" s="1" t="str">
        <f>[2]FA_Tous!H27</f>
        <v>non</v>
      </c>
      <c r="I68" s="1" t="str">
        <f>[2]FA_Tous!I27</f>
        <v>Projet récurrent</v>
      </c>
      <c r="J68" s="1" t="str">
        <f>[2]FA_Tous!J27</f>
        <v>Projet récurrent</v>
      </c>
      <c r="K68" s="1" t="str">
        <f>[2]FA_Tous!K27</f>
        <v>Avril</v>
      </c>
      <c r="L68" s="1">
        <f>[2]FA_Tous!L27</f>
        <v>0</v>
      </c>
      <c r="M68" s="32" t="str">
        <f>[2]FA_Tous!M27</f>
        <v>Inventaires ichtyologiques provinciaux en eaux intérieures - Doré, touladi et omble de fontaine</v>
      </c>
      <c r="N68" s="1" t="str">
        <f>[2]FA_Tous!N27</f>
        <v>Au cours de la dernière décennie, le MFFP a mis en place des plans de gestion afin de mieux encadrer la pêche sportive sur les principales espèces d'intérêt. Les données à la base des orientations de gestion proviennent d’inventaires ichtyologiques normalisés ciblant une espèce en particulier (ex. : touladi, doré, etc.). La récurrence et la stabilité des réseaux d’inventaires permettent aux spécialistes de poser un diagnostic sur l’état des populations, de mettre en place des modalités de gestion adaptées et d’en suivre l’efficacité. En l’absence de données récurrentes, fiables et bien réparties sur le suivi des populations, les spécialistes ne sont pas en mesure de gérer adéquatement la pêche sportive, ce qui est susceptible d’engendrer des situations de crise. 
Les réseaux d'inventaires ichtyologiques de doré et de touladi en eaux intérieures existent depuis 2010. Les prochains travaux prévus permettront de poursuivre la cueillette de données sur ces populations de poissons, lesquelles sont indispensables à l'élaboration et la mise à jour des plans de gestion.
De plus, en marge de l'élaboration du premier plan de gestion de l'omble de fontaine, le MFFP souhaite mettre en place un réseau structuré à l'instar de ceux existant pour le doré et le touladi.</v>
      </c>
      <c r="O68" s="1" t="str">
        <f>[2]FA_Tous!O27</f>
        <v>Établir l’état des populations et le développement d’une saine gestion prédictive. Comme la faune ichthyenne génère des retombées socioéconomiques très importantes, les inventaires de base, qui permettent de gérer adéquatement cette ressource, doivent être financés de façon stable et récurrente. De plus, ces travaux offrent l'opportunité de réaliser, de façon ciblée et sur une base volontaire, des échantillonnages supplémentaires de façon à répondre à d'autres besoins de l'organisation (ex. : suivi de la biodiversité, productivité vs biomasse zooplanctonique, détection d'espèces aquatiques envahissantes et collaboration à des projets universitaires).
La mise sur pied d'un réseau structuré d'inventaire d'omble de fontaine vise à fournir des données de qualité permettant de statuer sur l'efficacité des mesures de gestion qui seront développées dans le cadre du premier plan de gestion de l'espèce.</v>
      </c>
      <c r="P68" s="1" t="str">
        <f>[2]FA_Tous!P27</f>
        <v>Pêches normalisées (incluant mesures d'habitat), prélèvements (ADN, otolithes et chair pour les contaminants), analyses de laboratoire (mesures morphométriques, sexe, contenu stomacal et lecture d'âge) et saisie des données dans le système IFA pour 23 lacs à doré, 14 lacs à touladi et 25 lacs à omble de fontaine. Des ajustements à la liste des inventaires pourront être faits selon les besoins et les contraintes, ainsi que d'un commun accord entre la DGFa concernée et la DEFA.</v>
      </c>
      <c r="Q68" s="1" t="str">
        <f>[2]FA_Tous!Q27</f>
        <v>(À compléter ultérieurement, lors de la reddition de comptes)</v>
      </c>
      <c r="R68" s="1" t="str">
        <f>[2]FA_Tous!R27</f>
        <v>Maxime Guérard &amp; Stéphanie Gagné</v>
      </c>
      <c r="S68" s="1" t="str">
        <f>[2]FA_Tous!S27</f>
        <v>DEFA</v>
      </c>
      <c r="T68" s="1" t="str">
        <f>[2]FA_Tous!T27</f>
        <v>R-01</v>
      </c>
      <c r="U68" s="1" t="str">
        <f>[2]FA_Tous!U27</f>
        <v>Anne-Marie Pelletier</v>
      </c>
      <c r="V68" s="1">
        <f>[2]FA_Tous!V27</f>
        <v>45</v>
      </c>
      <c r="W68" s="1">
        <f>[2]FA_Tous!W27</f>
        <v>15</v>
      </c>
      <c r="X68" s="1">
        <f>[2]FA_Tous!X27</f>
        <v>15</v>
      </c>
      <c r="Y68" s="1">
        <f>[2]FA_Tous!Y27</f>
        <v>5</v>
      </c>
      <c r="Z68" s="1">
        <f>[2]FA_Tous!Z27</f>
        <v>6275</v>
      </c>
      <c r="AA68" s="1">
        <f>[2]FA_Tous!AA27</f>
        <v>20375</v>
      </c>
      <c r="AB68" s="1">
        <f>[2]FA_Tous!AB27</f>
        <v>2802</v>
      </c>
      <c r="AC68" s="1">
        <f>[2]FA_Tous!AC27</f>
        <v>7600</v>
      </c>
      <c r="AD68" s="1">
        <f>[2]FA_Tous!AD27</f>
        <v>17573</v>
      </c>
      <c r="AE68" s="1">
        <f>[2]FA_Tous!AE27</f>
        <v>0</v>
      </c>
      <c r="AF68" s="1">
        <f>[2]FA_Tous!AF27</f>
        <v>0</v>
      </c>
      <c r="AG68" s="1">
        <f>[2]FA_Tous!AG27</f>
        <v>0</v>
      </c>
      <c r="AH68" s="1">
        <f>[2]FA_Tous!AH27</f>
        <v>7600</v>
      </c>
      <c r="AI68" s="1" t="str">
        <f>[2]FA_Tous!AI27</f>
        <v>C</v>
      </c>
      <c r="AJ68" s="47" t="s">
        <v>59</v>
      </c>
      <c r="AK68" s="42"/>
      <c r="AL68" s="42"/>
      <c r="AM68" s="42"/>
      <c r="AN68" s="42"/>
      <c r="AO68" s="42"/>
      <c r="AP68" s="50"/>
      <c r="AQ68" s="54" t="s">
        <v>61</v>
      </c>
      <c r="AR68" s="47" t="s">
        <v>60</v>
      </c>
      <c r="AS68" s="50"/>
    </row>
    <row r="69" spans="1:45" s="1" customFormat="1" ht="27.6" hidden="1" x14ac:dyDescent="0.3">
      <c r="A69" s="1" t="str">
        <f>[2]FA_Tous!A28</f>
        <v>FA-2019-26</v>
      </c>
      <c r="B69" s="1" t="str">
        <f>[2]FA_Tous!B28</f>
        <v>X</v>
      </c>
      <c r="C69" s="1">
        <f>[2]FA_Tous!C28</f>
        <v>0</v>
      </c>
      <c r="D69" s="1" t="str">
        <f>[2]FA_Tous!D28</f>
        <v>SOR</v>
      </c>
      <c r="E69" s="1" t="str">
        <f>[2]FA_Tous!E28</f>
        <v>Faune aquatique</v>
      </c>
      <c r="F69" s="1">
        <f>[2]FA_Tous!F28</f>
        <v>0</v>
      </c>
      <c r="G69" s="1" t="str">
        <f>[2]FA_Tous!G28</f>
        <v>R-08 Abitibi-Témiscamingue</v>
      </c>
      <c r="H69" s="1" t="str">
        <f>[2]FA_Tous!H28</f>
        <v>oui</v>
      </c>
      <c r="I69" s="1" t="str">
        <f>[2]FA_Tous!I28</f>
        <v>1 an</v>
      </c>
      <c r="J69" s="1" t="str">
        <f>[2]FA_Tous!J28</f>
        <v>Dernière année</v>
      </c>
      <c r="K69" s="1" t="str">
        <f>[2]FA_Tous!K28</f>
        <v>Mai</v>
      </c>
      <c r="L69" s="1" t="str">
        <f>[2]FA_Tous!L28</f>
        <v>Projet ponctuel (durée déterminée, réalisé une seule fois, production de livrables, etc.)</v>
      </c>
      <c r="M69" s="32" t="str">
        <f>[2]FA_Tous!M28</f>
        <v xml:space="preserve">Repeuplement de doré jaune aux lacs Pelletier et Des Bois </v>
      </c>
      <c r="N69" s="1" t="str">
        <f>[2]FA_Tous!N28</f>
        <v xml:space="preserve">Un programme d'ensemencement de conservation pour le doré jaune  a été initié aux lacs Pelletier et Des Bois en 2016. Ces travaux étaient nécessaires afin de rétablir des populations de dorés qui avaient disparues et permettre de retrouver une offre de pêche intéressante.  Afin de préserver l'intégrité génétique des populations, l'utilisation d'une lignée indigène est nécessaire. À cette fin  la direction régionale de l'aménagement de la faune effectue annuellement une fraie artificielle (récolte d'oeufs et de laitance sur des dorés jaunes sauvages) de dorés pour répondre au besoin de ces ensemencements.    </v>
      </c>
      <c r="O69" s="1" t="str">
        <f>[2]FA_Tous!O28</f>
        <v>Les déversements ont été initiés en 2016 pour une durée de 4 ans.  Les travaux de fraie artificielles auront lieu au printemps 2019  au lac Dufay  et permettront la récolte des produits sexuels nécessairesen vue d'un dernier déversement de fretin 1 an+  à l'automne 2019. Le programme d'ensemencement prévoit le déversement d'un total de 60000 dorés sur chacun des plan d'eau sur une période de quatre années consécutives. L'objectifs étant de rétablir des populations auto-perpétuatrice à l'équilibre et de rétablir une offre de pêche intéressante sur les plans d'eau visés.</v>
      </c>
      <c r="P69" s="1" t="str">
        <f>[2]FA_Tous!P28</f>
        <v>Récolte de produits sexuels au lac Dufay permettant la production de 30000 dorés pour répondre au besoin d'ensemencement des lacs Pelletier et Des Bois (15000 dorés par lac)</v>
      </c>
      <c r="Q69" s="1" t="str">
        <f>[2]FA_Tous!Q28</f>
        <v>(À compléter ultérieurement, lors de la reddition de comptes)</v>
      </c>
      <c r="R69" s="1" t="str">
        <f>[2]FA_Tous!R28</f>
        <v>Alain Fort    SOR-08</v>
      </c>
      <c r="S69" s="1">
        <f>[2]FA_Tous!S28</f>
        <v>0</v>
      </c>
      <c r="T69" s="1" t="str">
        <f>[2]FA_Tous!T28</f>
        <v>NA</v>
      </c>
      <c r="U69" s="1" t="str">
        <f>[2]FA_Tous!U28</f>
        <v>NA</v>
      </c>
      <c r="V69" s="1">
        <f>[2]FA_Tous!V28</f>
        <v>0</v>
      </c>
      <c r="W69" s="1">
        <f>[2]FA_Tous!W28</f>
        <v>0</v>
      </c>
      <c r="X69" s="1">
        <f>[2]FA_Tous!X28</f>
        <v>0</v>
      </c>
      <c r="Y69" s="1">
        <f>[2]FA_Tous!Y28</f>
        <v>0</v>
      </c>
      <c r="Z69" s="1">
        <f>[2]FA_Tous!Z28</f>
        <v>0</v>
      </c>
      <c r="AA69" s="1">
        <f>[2]FA_Tous!AA28</f>
        <v>0</v>
      </c>
      <c r="AB69" s="1">
        <f>[2]FA_Tous!AB28</f>
        <v>0</v>
      </c>
      <c r="AC69" s="1">
        <f>[2]FA_Tous!AC28</f>
        <v>0</v>
      </c>
      <c r="AD69" s="1">
        <f>[2]FA_Tous!AD28</f>
        <v>0</v>
      </c>
      <c r="AE69" s="1">
        <f>[2]FA_Tous!AE28</f>
        <v>0</v>
      </c>
      <c r="AF69" s="1">
        <f>[2]FA_Tous!AF28</f>
        <v>0</v>
      </c>
      <c r="AG69" s="1">
        <f>[2]FA_Tous!AG28</f>
        <v>0</v>
      </c>
      <c r="AH69" s="1">
        <f>[2]FA_Tous!AH28</f>
        <v>0</v>
      </c>
      <c r="AI69" s="1" t="str">
        <f>[2]FA_Tous!AI28</f>
        <v>NA</v>
      </c>
      <c r="AJ69" s="42"/>
      <c r="AK69" s="42"/>
      <c r="AL69" s="42"/>
      <c r="AM69" s="42"/>
      <c r="AN69" s="42"/>
      <c r="AO69" s="42"/>
      <c r="AP69" s="50"/>
      <c r="AQ69" s="55" t="s">
        <v>59</v>
      </c>
      <c r="AR69" s="42"/>
      <c r="AS69" s="42"/>
    </row>
    <row r="70" spans="1:45" s="1" customFormat="1" ht="28.8" x14ac:dyDescent="0.3">
      <c r="A70" s="41" t="str">
        <f>[2]FA_Tous!A29</f>
        <v>FA-2019-27</v>
      </c>
      <c r="B70" s="1">
        <f>[2]FA_Tous!B29</f>
        <v>0</v>
      </c>
      <c r="C70" s="1" t="str">
        <f>[2]FA_Tous!C29</f>
        <v>x</v>
      </c>
      <c r="D70" s="1" t="str">
        <f>[2]FA_Tous!D29</f>
        <v>SFP</v>
      </c>
      <c r="E70" s="1" t="str">
        <f>[2]FA_Tous!E29</f>
        <v>Faune aquatique</v>
      </c>
      <c r="F70" s="1" t="str">
        <f>[2]FA_Tous!F29</f>
        <v>DGGFH</v>
      </c>
      <c r="G70" s="1" t="str">
        <f>[2]FA_Tous!G29</f>
        <v>DEFA</v>
      </c>
      <c r="H70" s="1" t="str">
        <f>[2]FA_Tous!H29</f>
        <v>non</v>
      </c>
      <c r="I70" s="1" t="str">
        <f>[2]FA_Tous!I29</f>
        <v>Projet récurrent</v>
      </c>
      <c r="J70" s="1" t="str">
        <f>[2]FA_Tous!J29</f>
        <v>3 ans sur 5</v>
      </c>
      <c r="K70" s="1" t="str">
        <f>[2]FA_Tous!K29</f>
        <v>Avril</v>
      </c>
      <c r="L70" s="1" t="str">
        <f>[2]FA_Tous!L29</f>
        <v>Suivi récurrent (travaux de terrain, acquisition de données, rapport d'activité, etc.)</v>
      </c>
      <c r="M70" s="32" t="str">
        <f>[2]FA_Tous!M29</f>
        <v>Portrait des habitats aquatiques et de leur connectivité dans le système Saint-Laurent</v>
      </c>
      <c r="N70" s="1" t="str">
        <f>[2]FA_Tous!N29</f>
        <v xml:space="preserve">Le portrait des habitats aquatiques et de leur connectivité dans le système Saint-Laurent (SSL) est constitué par de nombreuses sources d’informations obtenues en collaboration avec les directions régionales. On y retrouve des observations historiques qui remontent à 1928, des inventaires récurrents (1995-2018) ou, plus récemment, des simulations d’habitats dans diverses conditions hydro-climatiques. Ces informations sont utiles à l'échelle du MFFP afin de cibler les habitats prioritaires, produire divers diagnostics sur l’état des populations de poissons et de leurs habitats, des analyses de risques, etc., ultimement pour favoriser la pérennité des pêcheries et soutenir la biodiversité aquatique. Ces données ont d'ailleurs servi en 2018 à alimenter le Plan de conservation des Basses Terres du Saint-Laurent (projet du Plan d'action Saint-Laurent).
Ce projet, qui concerne les habitats des espèces de poissons résidentes et migratrices, vise à :
- Préparer un portrait le plus complet possible sur les habitats aquatiques sensibles dans le SSL;
- Intégrer les informations existantes dans une base de données géomatique commune avec des références géographiques identiques, afin d'en faciliter la consultation et l'analyse;
- Acquérir de nouvelles connaissances afin de mettre à jour le portrait des habitats et de certaines pressions;
- Renforcer la protection et la restauration des habitats aquatiques importants dans le système Saint-Laurent ainsi que souligner la nécessité de maintenir et restaurer la connectivité entre ces habitats. </v>
      </c>
      <c r="O70" s="1" t="str">
        <f>[2]FA_Tous!O29</f>
        <v xml:space="preserve">L'objectif général du projet est le développement d'une base de données commune sur les habitats aquatiques dans le système Saint-Laurent (BDHSL) en compilant dans un système d'informations géographiques les données pertinentes provenant de la DEFA et des DGFa impliquées. 
Comme les sources sont diverses et les données éparses, il sera nécessaire d'organiser une rencontre de travail pour préciser la méthodologie pour l'intégration des données et sélectionner le contenu à retenir pour le portrait. La BDHSL permettra de présenter un portrait contemporain des habitats aquatiques dans le système Saint-Laurent pour prioriser les secteurs présentant le meilleur potentiel de conservation, de protection et de restauration ainsi que de faire le choix d’un état de référence des habitats aquatiques avant tout changement du milieu occasionné par les changements climatiques, les incidents maritimes ou d'autres pressions anthropiques.
Le projet vise à analyser des données existantes (ex. : masses d’eau, pêches historiques et trafic maritime) et à acquérir de nouvelles connaissances pour alimenter le portrait (marquage télémétrique esturgeon noir, caractérisation des zones portuaires et des habitats profonds). Un volet du projet vise aussi à développer des indicateurs de suivi des habitats du système Saint-Laurent, tels que les herbiers.
</v>
      </c>
      <c r="P70" s="1" t="str">
        <f>[2]FA_Tous!P29</f>
        <v>(1) Organiser une rencontre de travail DEFA-DGFa sur les bases de données sur les habitats : structure, accès et indicateurs de suivi. (2) Intégrer les sources d’information disponibles et pertinentes (DEFA et DGFa) dans une base de données géoréférencées. (3) Acquérir de nouvelles connaissances (ex. marquage télémétrique esturgeon noir, caractérisation zones portuaires et habitats profonds). (4) Analyser les données existantes (ex. : masses d’eau, pêches historiques et trafic maritime). (5) Développer des indicateurs de suivi (ex. : herbiers aquatiques; revue de littérature). (6) Rédiger un rapport présentant un premier portrait sur les habitats aquatiques du SSL. (7) Rédiger des encarts pour l'Atlas des Basses-Terres du Saint-Laurent.</v>
      </c>
      <c r="Q70" s="1" t="str">
        <f>[2]FA_Tous!Q29</f>
        <v>(À compléter ultérieurement, lors de la reddition de comptes)</v>
      </c>
      <c r="R70" s="1" t="str">
        <f>[2]FA_Tous!R29</f>
        <v>Marc Mingelbier et Tiphanie Rivière</v>
      </c>
      <c r="S70" s="1" t="str">
        <f>[2]FA_Tous!S29</f>
        <v>DEFA</v>
      </c>
      <c r="T70" s="1" t="str">
        <f>[2]FA_Tous!T29</f>
        <v>R-01</v>
      </c>
      <c r="U70" s="1" t="str">
        <f>[2]FA_Tous!U29</f>
        <v>J.Dussureault 8</v>
      </c>
      <c r="V70" s="1">
        <f>[2]FA_Tous!V29</f>
        <v>8</v>
      </c>
      <c r="W70" s="1">
        <f>[2]FA_Tous!W29</f>
        <v>0</v>
      </c>
      <c r="X70" s="1">
        <f>[2]FA_Tous!X29</f>
        <v>1</v>
      </c>
      <c r="Y70" s="1">
        <f>[2]FA_Tous!Y29</f>
        <v>0</v>
      </c>
      <c r="Z70" s="1">
        <f>[2]FA_Tous!Z29</f>
        <v>315</v>
      </c>
      <c r="AA70" s="1">
        <f>[2]FA_Tous!AA29</f>
        <v>1995</v>
      </c>
      <c r="AB70" s="1">
        <f>[2]FA_Tous!AB29</f>
        <v>0</v>
      </c>
      <c r="AC70" s="1">
        <f>[2]FA_Tous!AC29</f>
        <v>0</v>
      </c>
      <c r="AD70" s="1">
        <f>[2]FA_Tous!AD29</f>
        <v>1680</v>
      </c>
      <c r="AE70" s="1">
        <f>[2]FA_Tous!AE29</f>
        <v>0</v>
      </c>
      <c r="AF70" s="1">
        <f>[2]FA_Tous!AF29</f>
        <v>315</v>
      </c>
      <c r="AG70" s="1">
        <f>[2]FA_Tous!AG29</f>
        <v>0</v>
      </c>
      <c r="AH70" s="1">
        <f>[2]FA_Tous!AH29</f>
        <v>0</v>
      </c>
      <c r="AI70" s="1" t="str">
        <f>[2]FA_Tous!AI29</f>
        <v>C</v>
      </c>
      <c r="AJ70" s="48" t="s">
        <v>61</v>
      </c>
      <c r="AK70" s="42"/>
      <c r="AL70" s="42"/>
      <c r="AM70" s="42"/>
      <c r="AN70" s="42"/>
      <c r="AO70" s="42"/>
      <c r="AP70" s="50" t="s">
        <v>108</v>
      </c>
      <c r="AQ70" s="54" t="s">
        <v>61</v>
      </c>
      <c r="AR70" s="65" t="s">
        <v>62</v>
      </c>
      <c r="AS70" s="50"/>
    </row>
    <row r="71" spans="1:45" s="1" customFormat="1" hidden="1" x14ac:dyDescent="0.3">
      <c r="A71" s="1" t="str">
        <f>[2]FA_Tous!A30</f>
        <v>FA-2019-28</v>
      </c>
      <c r="B71" s="1">
        <f>[2]FA_Tous!B30</f>
        <v>0</v>
      </c>
      <c r="C71" s="1">
        <f>[2]FA_Tous!C30</f>
        <v>0</v>
      </c>
      <c r="D71" s="1">
        <f>[2]FA_Tous!D30</f>
        <v>0</v>
      </c>
      <c r="E71" s="1" t="str">
        <f>[2]FA_Tous!E30</f>
        <v>Faune aquatique</v>
      </c>
      <c r="F71" s="1">
        <f>[2]FA_Tous!F30</f>
        <v>0</v>
      </c>
      <c r="G71" s="1">
        <f>[2]FA_Tous!G30</f>
        <v>0</v>
      </c>
      <c r="H71" s="1">
        <f>[2]FA_Tous!H30</f>
        <v>0</v>
      </c>
      <c r="I71" s="1">
        <f>[2]FA_Tous!I30</f>
        <v>0</v>
      </c>
      <c r="J71" s="1">
        <f>[2]FA_Tous!J30</f>
        <v>0</v>
      </c>
      <c r="K71" s="1">
        <f>[2]FA_Tous!K30</f>
        <v>0</v>
      </c>
      <c r="L71" s="1">
        <f>[2]FA_Tous!L30</f>
        <v>0</v>
      </c>
      <c r="M71" s="32">
        <f>[2]FA_Tous!M30</f>
        <v>0</v>
      </c>
      <c r="N71" s="1">
        <f>[2]FA_Tous!N30</f>
        <v>0</v>
      </c>
      <c r="O71" s="1">
        <f>[2]FA_Tous!O30</f>
        <v>0</v>
      </c>
      <c r="P71" s="1">
        <f>[2]FA_Tous!P30</f>
        <v>0</v>
      </c>
      <c r="Q71" s="1" t="str">
        <f>[2]FA_Tous!Q30</f>
        <v>(À compléter ultérieurement, lors de la reddition de comptes)</v>
      </c>
      <c r="R71" s="1" t="str">
        <f>[2]FA_Tous!R30</f>
        <v>(nom du responsable)</v>
      </c>
      <c r="S71" s="1">
        <f>[2]FA_Tous!S30</f>
        <v>0</v>
      </c>
      <c r="T71" s="1" t="str">
        <f>[2]FA_Tous!T30</f>
        <v>NA</v>
      </c>
      <c r="U71" s="1" t="str">
        <f>[2]FA_Tous!U30</f>
        <v>NA</v>
      </c>
      <c r="V71" s="1">
        <f>[2]FA_Tous!V30</f>
        <v>0</v>
      </c>
      <c r="W71" s="1">
        <f>[2]FA_Tous!W30</f>
        <v>0</v>
      </c>
      <c r="X71" s="1">
        <f>[2]FA_Tous!X30</f>
        <v>0</v>
      </c>
      <c r="Y71" s="1">
        <f>[2]FA_Tous!Y30</f>
        <v>0</v>
      </c>
      <c r="Z71" s="1">
        <f>[2]FA_Tous!Z30</f>
        <v>0</v>
      </c>
      <c r="AA71" s="1">
        <f>[2]FA_Tous!AA30</f>
        <v>0</v>
      </c>
      <c r="AB71" s="1">
        <f>[2]FA_Tous!AB30</f>
        <v>0</v>
      </c>
      <c r="AC71" s="1">
        <f>[2]FA_Tous!AC30</f>
        <v>0</v>
      </c>
      <c r="AD71" s="1">
        <f>[2]FA_Tous!AD30</f>
        <v>0</v>
      </c>
      <c r="AE71" s="1">
        <f>[2]FA_Tous!AE30</f>
        <v>0</v>
      </c>
      <c r="AF71" s="1">
        <f>[2]FA_Tous!AF30</f>
        <v>0</v>
      </c>
      <c r="AG71" s="1">
        <f>[2]FA_Tous!AG30</f>
        <v>0</v>
      </c>
      <c r="AH71" s="1">
        <f>[2]FA_Tous!AH30</f>
        <v>0</v>
      </c>
      <c r="AI71" s="1" t="str">
        <f>[2]FA_Tous!AI30</f>
        <v>NA</v>
      </c>
      <c r="AJ71" s="42"/>
      <c r="AK71" s="42"/>
      <c r="AL71" s="42"/>
      <c r="AM71" s="42"/>
      <c r="AN71" s="42"/>
      <c r="AO71" s="42"/>
      <c r="AP71" s="50"/>
      <c r="AQ71" s="56" t="s">
        <v>152</v>
      </c>
      <c r="AR71" s="42"/>
      <c r="AS71" s="42"/>
    </row>
    <row r="72" spans="1:45" s="1" customFormat="1" hidden="1" x14ac:dyDescent="0.3">
      <c r="A72" s="1" t="str">
        <f>[2]FA_Tous!A31</f>
        <v>FA-2019-29</v>
      </c>
      <c r="B72" s="1">
        <f>[2]FA_Tous!B31</f>
        <v>0</v>
      </c>
      <c r="C72" s="1">
        <f>[2]FA_Tous!C31</f>
        <v>0</v>
      </c>
      <c r="D72" s="1">
        <f>[2]FA_Tous!D31</f>
        <v>0</v>
      </c>
      <c r="E72" s="1" t="str">
        <f>[2]FA_Tous!E31</f>
        <v>Faune aquatique</v>
      </c>
      <c r="F72" s="1">
        <f>[2]FA_Tous!F31</f>
        <v>0</v>
      </c>
      <c r="G72" s="1">
        <f>[2]FA_Tous!G31</f>
        <v>0</v>
      </c>
      <c r="H72" s="1">
        <f>[2]FA_Tous!H31</f>
        <v>0</v>
      </c>
      <c r="I72" s="1">
        <f>[2]FA_Tous!I31</f>
        <v>0</v>
      </c>
      <c r="J72" s="1">
        <f>[2]FA_Tous!J31</f>
        <v>0</v>
      </c>
      <c r="K72" s="1">
        <f>[2]FA_Tous!K31</f>
        <v>0</v>
      </c>
      <c r="L72" s="1">
        <f>[2]FA_Tous!L31</f>
        <v>0</v>
      </c>
      <c r="M72" s="32">
        <f>[2]FA_Tous!M31</f>
        <v>0</v>
      </c>
      <c r="N72" s="1">
        <f>[2]FA_Tous!N31</f>
        <v>0</v>
      </c>
      <c r="O72" s="1">
        <f>[2]FA_Tous!O31</f>
        <v>0</v>
      </c>
      <c r="P72" s="1">
        <f>[2]FA_Tous!P31</f>
        <v>0</v>
      </c>
      <c r="Q72" s="1" t="str">
        <f>[2]FA_Tous!Q31</f>
        <v>(À compléter ultérieurement, lors de la reddition de comptes)</v>
      </c>
      <c r="R72" s="1" t="str">
        <f>[2]FA_Tous!R31</f>
        <v>(nom du responsable)</v>
      </c>
      <c r="S72" s="1">
        <f>[2]FA_Tous!S31</f>
        <v>0</v>
      </c>
      <c r="T72" s="1" t="str">
        <f>[2]FA_Tous!T31</f>
        <v>NA</v>
      </c>
      <c r="U72" s="1" t="str">
        <f>[2]FA_Tous!U31</f>
        <v>NA</v>
      </c>
      <c r="V72" s="1">
        <f>[2]FA_Tous!V31</f>
        <v>0</v>
      </c>
      <c r="W72" s="1">
        <f>[2]FA_Tous!W31</f>
        <v>0</v>
      </c>
      <c r="X72" s="1">
        <f>[2]FA_Tous!X31</f>
        <v>0</v>
      </c>
      <c r="Y72" s="1">
        <f>[2]FA_Tous!Y31</f>
        <v>0</v>
      </c>
      <c r="Z72" s="1">
        <f>[2]FA_Tous!Z31</f>
        <v>0</v>
      </c>
      <c r="AA72" s="1">
        <f>[2]FA_Tous!AA31</f>
        <v>0</v>
      </c>
      <c r="AB72" s="1">
        <f>[2]FA_Tous!AB31</f>
        <v>0</v>
      </c>
      <c r="AC72" s="1">
        <f>[2]FA_Tous!AC31</f>
        <v>0</v>
      </c>
      <c r="AD72" s="1">
        <f>[2]FA_Tous!AD31</f>
        <v>0</v>
      </c>
      <c r="AE72" s="1">
        <f>[2]FA_Tous!AE31</f>
        <v>0</v>
      </c>
      <c r="AF72" s="1">
        <f>[2]FA_Tous!AF31</f>
        <v>0</v>
      </c>
      <c r="AG72" s="1">
        <f>[2]FA_Tous!AG31</f>
        <v>0</v>
      </c>
      <c r="AH72" s="1">
        <f>[2]FA_Tous!AH31</f>
        <v>0</v>
      </c>
      <c r="AI72" s="1" t="str">
        <f>[2]FA_Tous!AI31</f>
        <v>NA</v>
      </c>
      <c r="AJ72" s="42"/>
      <c r="AK72" s="42"/>
      <c r="AL72" s="42"/>
      <c r="AM72" s="42"/>
      <c r="AN72" s="42"/>
      <c r="AO72" s="42"/>
      <c r="AP72" s="50"/>
      <c r="AQ72" s="56" t="s">
        <v>152</v>
      </c>
      <c r="AR72" s="42"/>
      <c r="AS72" s="42"/>
    </row>
    <row r="73" spans="1:45" s="1" customFormat="1" hidden="1" x14ac:dyDescent="0.3">
      <c r="A73" s="1" t="str">
        <f>[2]FA_Tous!A32</f>
        <v>FA-2019-30</v>
      </c>
      <c r="B73" s="1">
        <f>[2]FA_Tous!B32</f>
        <v>0</v>
      </c>
      <c r="C73" s="1">
        <f>[2]FA_Tous!C32</f>
        <v>0</v>
      </c>
      <c r="D73" s="1">
        <f>[2]FA_Tous!D32</f>
        <v>0</v>
      </c>
      <c r="E73" s="1" t="str">
        <f>[2]FA_Tous!E32</f>
        <v>Faune aquatique</v>
      </c>
      <c r="F73" s="1">
        <f>[2]FA_Tous!F32</f>
        <v>0</v>
      </c>
      <c r="G73" s="1">
        <f>[2]FA_Tous!G32</f>
        <v>0</v>
      </c>
      <c r="H73" s="1">
        <f>[2]FA_Tous!H32</f>
        <v>0</v>
      </c>
      <c r="I73" s="1">
        <f>[2]FA_Tous!I32</f>
        <v>0</v>
      </c>
      <c r="J73" s="1">
        <f>[2]FA_Tous!J32</f>
        <v>0</v>
      </c>
      <c r="K73" s="1">
        <f>[2]FA_Tous!K32</f>
        <v>0</v>
      </c>
      <c r="L73" s="1">
        <f>[2]FA_Tous!L32</f>
        <v>0</v>
      </c>
      <c r="M73" s="32">
        <f>[2]FA_Tous!M32</f>
        <v>0</v>
      </c>
      <c r="N73" s="1">
        <f>[2]FA_Tous!N32</f>
        <v>0</v>
      </c>
      <c r="O73" s="1">
        <f>[2]FA_Tous!O32</f>
        <v>0</v>
      </c>
      <c r="P73" s="1">
        <f>[2]FA_Tous!P32</f>
        <v>0</v>
      </c>
      <c r="Q73" s="1" t="str">
        <f>[2]FA_Tous!Q32</f>
        <v>(À compléter ultérieurement, lors de la reddition de comptes)</v>
      </c>
      <c r="R73" s="1" t="str">
        <f>[2]FA_Tous!R32</f>
        <v>(nom du responsable)</v>
      </c>
      <c r="S73" s="1">
        <f>[2]FA_Tous!S32</f>
        <v>0</v>
      </c>
      <c r="T73" s="1" t="str">
        <f>[2]FA_Tous!T32</f>
        <v>NA</v>
      </c>
      <c r="U73" s="1" t="str">
        <f>[2]FA_Tous!U32</f>
        <v>NA</v>
      </c>
      <c r="V73" s="1">
        <f>[2]FA_Tous!V32</f>
        <v>0</v>
      </c>
      <c r="W73" s="1">
        <f>[2]FA_Tous!W32</f>
        <v>0</v>
      </c>
      <c r="X73" s="1">
        <f>[2]FA_Tous!X32</f>
        <v>0</v>
      </c>
      <c r="Y73" s="1">
        <f>[2]FA_Tous!Y32</f>
        <v>0</v>
      </c>
      <c r="Z73" s="1">
        <f>[2]FA_Tous!Z32</f>
        <v>0</v>
      </c>
      <c r="AA73" s="1">
        <f>[2]FA_Tous!AA32</f>
        <v>0</v>
      </c>
      <c r="AB73" s="1">
        <f>[2]FA_Tous!AB32</f>
        <v>0</v>
      </c>
      <c r="AC73" s="1">
        <f>[2]FA_Tous!AC32</f>
        <v>0</v>
      </c>
      <c r="AD73" s="1">
        <f>[2]FA_Tous!AD32</f>
        <v>0</v>
      </c>
      <c r="AE73" s="1">
        <f>[2]FA_Tous!AE32</f>
        <v>0</v>
      </c>
      <c r="AF73" s="1">
        <f>[2]FA_Tous!AF32</f>
        <v>0</v>
      </c>
      <c r="AG73" s="1">
        <f>[2]FA_Tous!AG32</f>
        <v>0</v>
      </c>
      <c r="AH73" s="1">
        <f>[2]FA_Tous!AH32</f>
        <v>0</v>
      </c>
      <c r="AI73" s="1" t="str">
        <f>[2]FA_Tous!AI32</f>
        <v>NA</v>
      </c>
      <c r="AJ73" s="42"/>
      <c r="AK73" s="42"/>
      <c r="AL73" s="42"/>
      <c r="AM73" s="42"/>
      <c r="AN73" s="42"/>
      <c r="AO73" s="42"/>
      <c r="AP73" s="50"/>
      <c r="AQ73" s="56" t="s">
        <v>152</v>
      </c>
      <c r="AR73" s="42"/>
      <c r="AS73" s="42"/>
    </row>
    <row r="74" spans="1:45" s="1" customFormat="1" hidden="1" x14ac:dyDescent="0.3">
      <c r="A74" s="1" t="str">
        <f>[2]FA_Tous!A33</f>
        <v>FA-2019-31</v>
      </c>
      <c r="B74" s="1">
        <f>[2]FA_Tous!B33</f>
        <v>0</v>
      </c>
      <c r="C74" s="1">
        <f>[2]FA_Tous!C33</f>
        <v>0</v>
      </c>
      <c r="D74" s="1">
        <f>[2]FA_Tous!D33</f>
        <v>0</v>
      </c>
      <c r="E74" s="1" t="str">
        <f>[2]FA_Tous!E33</f>
        <v>Faune aquatique</v>
      </c>
      <c r="F74" s="1">
        <f>[2]FA_Tous!F33</f>
        <v>0</v>
      </c>
      <c r="G74" s="1">
        <f>[2]FA_Tous!G33</f>
        <v>0</v>
      </c>
      <c r="H74" s="1">
        <f>[2]FA_Tous!H33</f>
        <v>0</v>
      </c>
      <c r="I74" s="1">
        <f>[2]FA_Tous!I33</f>
        <v>0</v>
      </c>
      <c r="J74" s="1">
        <f>[2]FA_Tous!J33</f>
        <v>0</v>
      </c>
      <c r="K74" s="1">
        <f>[2]FA_Tous!K33</f>
        <v>0</v>
      </c>
      <c r="L74" s="1">
        <f>[2]FA_Tous!L33</f>
        <v>0</v>
      </c>
      <c r="M74" s="32">
        <f>[2]FA_Tous!M33</f>
        <v>0</v>
      </c>
      <c r="N74" s="1">
        <f>[2]FA_Tous!N33</f>
        <v>0</v>
      </c>
      <c r="O74" s="1">
        <f>[2]FA_Tous!O33</f>
        <v>0</v>
      </c>
      <c r="P74" s="1">
        <f>[2]FA_Tous!P33</f>
        <v>0</v>
      </c>
      <c r="Q74" s="1" t="str">
        <f>[2]FA_Tous!Q33</f>
        <v>(À compléter ultérieurement, lors de la reddition de comptes)</v>
      </c>
      <c r="R74" s="1" t="str">
        <f>[2]FA_Tous!R33</f>
        <v>(nom du responsable)</v>
      </c>
      <c r="S74" s="1">
        <f>[2]FA_Tous!S33</f>
        <v>0</v>
      </c>
      <c r="T74" s="1" t="str">
        <f>[2]FA_Tous!T33</f>
        <v>NA</v>
      </c>
      <c r="U74" s="1" t="str">
        <f>[2]FA_Tous!U33</f>
        <v>NA</v>
      </c>
      <c r="V74" s="1">
        <f>[2]FA_Tous!V33</f>
        <v>0</v>
      </c>
      <c r="W74" s="1">
        <f>[2]FA_Tous!W33</f>
        <v>0</v>
      </c>
      <c r="X74" s="1">
        <f>[2]FA_Tous!X33</f>
        <v>0</v>
      </c>
      <c r="Y74" s="1">
        <f>[2]FA_Tous!Y33</f>
        <v>0</v>
      </c>
      <c r="Z74" s="1">
        <f>[2]FA_Tous!Z33</f>
        <v>0</v>
      </c>
      <c r="AA74" s="1">
        <f>[2]FA_Tous!AA33</f>
        <v>0</v>
      </c>
      <c r="AB74" s="1">
        <f>[2]FA_Tous!AB33</f>
        <v>0</v>
      </c>
      <c r="AC74" s="1">
        <f>[2]FA_Tous!AC33</f>
        <v>0</v>
      </c>
      <c r="AD74" s="1">
        <f>[2]FA_Tous!AD33</f>
        <v>0</v>
      </c>
      <c r="AE74" s="1">
        <f>[2]FA_Tous!AE33</f>
        <v>0</v>
      </c>
      <c r="AF74" s="1">
        <f>[2]FA_Tous!AF33</f>
        <v>0</v>
      </c>
      <c r="AG74" s="1">
        <f>[2]FA_Tous!AG33</f>
        <v>0</v>
      </c>
      <c r="AH74" s="1">
        <f>[2]FA_Tous!AH33</f>
        <v>0</v>
      </c>
      <c r="AI74" s="1" t="str">
        <f>[2]FA_Tous!AI33</f>
        <v>NA</v>
      </c>
      <c r="AJ74" s="42"/>
      <c r="AK74" s="42"/>
      <c r="AL74" s="42"/>
      <c r="AM74" s="42"/>
      <c r="AN74" s="42"/>
      <c r="AO74" s="42"/>
      <c r="AP74" s="50"/>
      <c r="AQ74" s="56" t="s">
        <v>152</v>
      </c>
      <c r="AR74" s="42"/>
      <c r="AS74" s="42"/>
    </row>
    <row r="75" spans="1:45" s="1" customFormat="1" hidden="1" x14ac:dyDescent="0.3">
      <c r="A75" s="1" t="str">
        <f>[2]FA_Tous!A34</f>
        <v>FA-2019-32</v>
      </c>
      <c r="B75" s="1">
        <f>[2]FA_Tous!B34</f>
        <v>0</v>
      </c>
      <c r="C75" s="1">
        <f>[2]FA_Tous!C34</f>
        <v>0</v>
      </c>
      <c r="D75" s="1">
        <f>[2]FA_Tous!D34</f>
        <v>0</v>
      </c>
      <c r="E75" s="1" t="str">
        <f>[2]FA_Tous!E34</f>
        <v>Faune aquatique</v>
      </c>
      <c r="F75" s="1">
        <f>[2]FA_Tous!F34</f>
        <v>0</v>
      </c>
      <c r="G75" s="1">
        <f>[2]FA_Tous!G34</f>
        <v>0</v>
      </c>
      <c r="H75" s="1">
        <f>[2]FA_Tous!H34</f>
        <v>0</v>
      </c>
      <c r="I75" s="1">
        <f>[2]FA_Tous!I34</f>
        <v>0</v>
      </c>
      <c r="J75" s="1">
        <f>[2]FA_Tous!J34</f>
        <v>0</v>
      </c>
      <c r="K75" s="1">
        <f>[2]FA_Tous!K34</f>
        <v>0</v>
      </c>
      <c r="L75" s="1">
        <f>[2]FA_Tous!L34</f>
        <v>0</v>
      </c>
      <c r="M75" s="32">
        <f>[2]FA_Tous!M34</f>
        <v>0</v>
      </c>
      <c r="N75" s="1">
        <f>[2]FA_Tous!N34</f>
        <v>0</v>
      </c>
      <c r="O75" s="1">
        <f>[2]FA_Tous!O34</f>
        <v>0</v>
      </c>
      <c r="P75" s="1">
        <f>[2]FA_Tous!P34</f>
        <v>0</v>
      </c>
      <c r="Q75" s="1" t="str">
        <f>[2]FA_Tous!Q34</f>
        <v>(À compléter ultérieurement, lors de la reddition de comptes)</v>
      </c>
      <c r="R75" s="1" t="str">
        <f>[2]FA_Tous!R34</f>
        <v>(nom du responsable)</v>
      </c>
      <c r="S75" s="1">
        <f>[2]FA_Tous!S34</f>
        <v>0</v>
      </c>
      <c r="T75" s="1" t="str">
        <f>[2]FA_Tous!T34</f>
        <v>NA</v>
      </c>
      <c r="U75" s="1" t="str">
        <f>[2]FA_Tous!U34</f>
        <v>NA</v>
      </c>
      <c r="V75" s="1">
        <f>[2]FA_Tous!V34</f>
        <v>0</v>
      </c>
      <c r="W75" s="1">
        <f>[2]FA_Tous!W34</f>
        <v>0</v>
      </c>
      <c r="X75" s="1">
        <f>[2]FA_Tous!X34</f>
        <v>0</v>
      </c>
      <c r="Y75" s="1">
        <f>[2]FA_Tous!Y34</f>
        <v>0</v>
      </c>
      <c r="Z75" s="1">
        <f>[2]FA_Tous!Z34</f>
        <v>0</v>
      </c>
      <c r="AA75" s="1">
        <f>[2]FA_Tous!AA34</f>
        <v>0</v>
      </c>
      <c r="AB75" s="1">
        <f>[2]FA_Tous!AB34</f>
        <v>0</v>
      </c>
      <c r="AC75" s="1">
        <f>[2]FA_Tous!AC34</f>
        <v>0</v>
      </c>
      <c r="AD75" s="1">
        <f>[2]FA_Tous!AD34</f>
        <v>0</v>
      </c>
      <c r="AE75" s="1">
        <f>[2]FA_Tous!AE34</f>
        <v>0</v>
      </c>
      <c r="AF75" s="1">
        <f>[2]FA_Tous!AF34</f>
        <v>0</v>
      </c>
      <c r="AG75" s="1">
        <f>[2]FA_Tous!AG34</f>
        <v>0</v>
      </c>
      <c r="AH75" s="1">
        <f>[2]FA_Tous!AH34</f>
        <v>0</v>
      </c>
      <c r="AI75" s="1" t="str">
        <f>[2]FA_Tous!AI34</f>
        <v>NA</v>
      </c>
      <c r="AJ75" s="42"/>
      <c r="AK75" s="42"/>
      <c r="AL75" s="42"/>
      <c r="AM75" s="42"/>
      <c r="AN75" s="42"/>
      <c r="AO75" s="42"/>
      <c r="AP75" s="50"/>
      <c r="AQ75" s="56" t="s">
        <v>152</v>
      </c>
      <c r="AR75" s="42"/>
      <c r="AS75" s="42"/>
    </row>
    <row r="76" spans="1:45" s="1" customFormat="1" hidden="1" x14ac:dyDescent="0.3">
      <c r="A76" s="1" t="str">
        <f>[2]FA_Tous!A35</f>
        <v>FA-2019-33</v>
      </c>
      <c r="B76" s="1">
        <f>[2]FA_Tous!B35</f>
        <v>0</v>
      </c>
      <c r="C76" s="1">
        <f>[2]FA_Tous!C35</f>
        <v>0</v>
      </c>
      <c r="D76" s="1">
        <f>[2]FA_Tous!D35</f>
        <v>0</v>
      </c>
      <c r="E76" s="1" t="str">
        <f>[2]FA_Tous!E35</f>
        <v>Faune aquatique</v>
      </c>
      <c r="F76" s="1">
        <f>[2]FA_Tous!F35</f>
        <v>0</v>
      </c>
      <c r="G76" s="1">
        <f>[2]FA_Tous!G35</f>
        <v>0</v>
      </c>
      <c r="H76" s="1">
        <f>[2]FA_Tous!H35</f>
        <v>0</v>
      </c>
      <c r="I76" s="1">
        <f>[2]FA_Tous!I35</f>
        <v>0</v>
      </c>
      <c r="J76" s="1">
        <f>[2]FA_Tous!J35</f>
        <v>0</v>
      </c>
      <c r="K76" s="1">
        <f>[2]FA_Tous!K35</f>
        <v>0</v>
      </c>
      <c r="L76" s="1">
        <f>[2]FA_Tous!L35</f>
        <v>0</v>
      </c>
      <c r="M76" s="32">
        <f>[2]FA_Tous!M35</f>
        <v>0</v>
      </c>
      <c r="N76" s="1">
        <f>[2]FA_Tous!N35</f>
        <v>0</v>
      </c>
      <c r="O76" s="1">
        <f>[2]FA_Tous!O35</f>
        <v>0</v>
      </c>
      <c r="P76" s="1">
        <f>[2]FA_Tous!P35</f>
        <v>0</v>
      </c>
      <c r="Q76" s="1" t="str">
        <f>[2]FA_Tous!Q35</f>
        <v>(À compléter ultérieurement, lors de la reddition de comptes)</v>
      </c>
      <c r="R76" s="1" t="str">
        <f>[2]FA_Tous!R35</f>
        <v>(nom du responsable)</v>
      </c>
      <c r="S76" s="1">
        <f>[2]FA_Tous!S35</f>
        <v>0</v>
      </c>
      <c r="T76" s="1" t="str">
        <f>[2]FA_Tous!T35</f>
        <v>NA</v>
      </c>
      <c r="U76" s="1" t="str">
        <f>[2]FA_Tous!U35</f>
        <v>NA</v>
      </c>
      <c r="V76" s="1">
        <f>[2]FA_Tous!V35</f>
        <v>0</v>
      </c>
      <c r="W76" s="1">
        <f>[2]FA_Tous!W35</f>
        <v>0</v>
      </c>
      <c r="X76" s="1">
        <f>[2]FA_Tous!X35</f>
        <v>0</v>
      </c>
      <c r="Y76" s="1">
        <f>[2]FA_Tous!Y35</f>
        <v>0</v>
      </c>
      <c r="Z76" s="1">
        <f>[2]FA_Tous!Z35</f>
        <v>0</v>
      </c>
      <c r="AA76" s="1">
        <f>[2]FA_Tous!AA35</f>
        <v>0</v>
      </c>
      <c r="AB76" s="1">
        <f>[2]FA_Tous!AB35</f>
        <v>0</v>
      </c>
      <c r="AC76" s="1">
        <f>[2]FA_Tous!AC35</f>
        <v>0</v>
      </c>
      <c r="AD76" s="1">
        <f>[2]FA_Tous!AD35</f>
        <v>0</v>
      </c>
      <c r="AE76" s="1">
        <f>[2]FA_Tous!AE35</f>
        <v>0</v>
      </c>
      <c r="AF76" s="1">
        <f>[2]FA_Tous!AF35</f>
        <v>0</v>
      </c>
      <c r="AG76" s="1">
        <f>[2]FA_Tous!AG35</f>
        <v>0</v>
      </c>
      <c r="AH76" s="1">
        <f>[2]FA_Tous!AH35</f>
        <v>0</v>
      </c>
      <c r="AI76" s="1" t="str">
        <f>[2]FA_Tous!AI35</f>
        <v>NA</v>
      </c>
      <c r="AJ76" s="42"/>
      <c r="AK76" s="42"/>
      <c r="AL76" s="42"/>
      <c r="AM76" s="42"/>
      <c r="AN76" s="42"/>
      <c r="AO76" s="42"/>
      <c r="AP76" s="50"/>
      <c r="AQ76" s="56" t="s">
        <v>152</v>
      </c>
      <c r="AR76" s="42"/>
      <c r="AS76" s="42"/>
    </row>
    <row r="77" spans="1:45" s="1" customFormat="1" hidden="1" x14ac:dyDescent="0.3">
      <c r="A77" s="1" t="str">
        <f>[2]FA_Tous!A36</f>
        <v>FA-2019-34</v>
      </c>
      <c r="B77" s="1">
        <f>[2]FA_Tous!B36</f>
        <v>0</v>
      </c>
      <c r="C77" s="1">
        <f>[2]FA_Tous!C36</f>
        <v>0</v>
      </c>
      <c r="D77" s="1">
        <f>[2]FA_Tous!D36</f>
        <v>0</v>
      </c>
      <c r="E77" s="1" t="str">
        <f>[2]FA_Tous!E36</f>
        <v>Faune aquatique</v>
      </c>
      <c r="F77" s="1">
        <f>[2]FA_Tous!F36</f>
        <v>0</v>
      </c>
      <c r="G77" s="1">
        <f>[2]FA_Tous!G36</f>
        <v>0</v>
      </c>
      <c r="H77" s="1">
        <f>[2]FA_Tous!H36</f>
        <v>0</v>
      </c>
      <c r="I77" s="1">
        <f>[2]FA_Tous!I36</f>
        <v>0</v>
      </c>
      <c r="J77" s="1">
        <f>[2]FA_Tous!J36</f>
        <v>0</v>
      </c>
      <c r="K77" s="1">
        <f>[2]FA_Tous!K36</f>
        <v>0</v>
      </c>
      <c r="L77" s="1">
        <f>[2]FA_Tous!L36</f>
        <v>0</v>
      </c>
      <c r="M77" s="32">
        <f>[2]FA_Tous!M36</f>
        <v>0</v>
      </c>
      <c r="N77" s="1">
        <f>[2]FA_Tous!N36</f>
        <v>0</v>
      </c>
      <c r="O77" s="1">
        <f>[2]FA_Tous!O36</f>
        <v>0</v>
      </c>
      <c r="P77" s="1">
        <f>[2]FA_Tous!P36</f>
        <v>0</v>
      </c>
      <c r="Q77" s="1" t="str">
        <f>[2]FA_Tous!Q36</f>
        <v>(À compléter ultérieurement, lors de la reddition de comptes)</v>
      </c>
      <c r="R77" s="1" t="str">
        <f>[2]FA_Tous!R36</f>
        <v>(nom du responsable)</v>
      </c>
      <c r="S77" s="1">
        <f>[2]FA_Tous!S36</f>
        <v>0</v>
      </c>
      <c r="T77" s="1" t="str">
        <f>[2]FA_Tous!T36</f>
        <v>NA</v>
      </c>
      <c r="U77" s="1" t="str">
        <f>[2]FA_Tous!U36</f>
        <v>NA</v>
      </c>
      <c r="V77" s="1">
        <f>[2]FA_Tous!V36</f>
        <v>0</v>
      </c>
      <c r="W77" s="1">
        <f>[2]FA_Tous!W36</f>
        <v>0</v>
      </c>
      <c r="X77" s="1">
        <f>[2]FA_Tous!X36</f>
        <v>0</v>
      </c>
      <c r="Y77" s="1">
        <f>[2]FA_Tous!Y36</f>
        <v>0</v>
      </c>
      <c r="Z77" s="1">
        <f>[2]FA_Tous!Z36</f>
        <v>0</v>
      </c>
      <c r="AA77" s="1">
        <f>[2]FA_Tous!AA36</f>
        <v>0</v>
      </c>
      <c r="AB77" s="1">
        <f>[2]FA_Tous!AB36</f>
        <v>0</v>
      </c>
      <c r="AC77" s="1">
        <f>[2]FA_Tous!AC36</f>
        <v>0</v>
      </c>
      <c r="AD77" s="1">
        <f>[2]FA_Tous!AD36</f>
        <v>0</v>
      </c>
      <c r="AE77" s="1">
        <f>[2]FA_Tous!AE36</f>
        <v>0</v>
      </c>
      <c r="AF77" s="1">
        <f>[2]FA_Tous!AF36</f>
        <v>0</v>
      </c>
      <c r="AG77" s="1">
        <f>[2]FA_Tous!AG36</f>
        <v>0</v>
      </c>
      <c r="AH77" s="1">
        <f>[2]FA_Tous!AH36</f>
        <v>0</v>
      </c>
      <c r="AI77" s="1" t="str">
        <f>[2]FA_Tous!AI36</f>
        <v>NA</v>
      </c>
      <c r="AJ77" s="42"/>
      <c r="AK77" s="42"/>
      <c r="AL77" s="42"/>
      <c r="AM77" s="42"/>
      <c r="AN77" s="42"/>
      <c r="AO77" s="42"/>
      <c r="AP77" s="50"/>
      <c r="AQ77" s="56" t="s">
        <v>152</v>
      </c>
      <c r="AR77" s="42"/>
      <c r="AS77" s="42"/>
    </row>
    <row r="78" spans="1:45" s="1" customFormat="1" hidden="1" x14ac:dyDescent="0.3">
      <c r="A78" s="1" t="str">
        <f>[2]FA_Tous!A37</f>
        <v>FA-2019-35</v>
      </c>
      <c r="B78" s="1">
        <f>[2]FA_Tous!B37</f>
        <v>0</v>
      </c>
      <c r="C78" s="1">
        <f>[2]FA_Tous!C37</f>
        <v>0</v>
      </c>
      <c r="D78" s="1">
        <f>[2]FA_Tous!D37</f>
        <v>0</v>
      </c>
      <c r="E78" s="1" t="str">
        <f>[2]FA_Tous!E37</f>
        <v>Faune aquatique</v>
      </c>
      <c r="F78" s="1">
        <f>[2]FA_Tous!F37</f>
        <v>0</v>
      </c>
      <c r="G78" s="1">
        <f>[2]FA_Tous!G37</f>
        <v>0</v>
      </c>
      <c r="H78" s="1">
        <f>[2]FA_Tous!H37</f>
        <v>0</v>
      </c>
      <c r="I78" s="1">
        <f>[2]FA_Tous!I37</f>
        <v>0</v>
      </c>
      <c r="J78" s="1">
        <f>[2]FA_Tous!J37</f>
        <v>0</v>
      </c>
      <c r="K78" s="1">
        <f>[2]FA_Tous!K37</f>
        <v>0</v>
      </c>
      <c r="L78" s="1">
        <f>[2]FA_Tous!L37</f>
        <v>0</v>
      </c>
      <c r="M78" s="32">
        <f>[2]FA_Tous!M37</f>
        <v>0</v>
      </c>
      <c r="N78" s="1">
        <f>[2]FA_Tous!N37</f>
        <v>0</v>
      </c>
      <c r="O78" s="1">
        <f>[2]FA_Tous!O37</f>
        <v>0</v>
      </c>
      <c r="P78" s="1">
        <f>[2]FA_Tous!P37</f>
        <v>0</v>
      </c>
      <c r="Q78" s="1" t="str">
        <f>[2]FA_Tous!Q37</f>
        <v>(À compléter ultérieurement, lors de la reddition de comptes)</v>
      </c>
      <c r="R78" s="1" t="str">
        <f>[2]FA_Tous!R37</f>
        <v>(nom du responsable)</v>
      </c>
      <c r="S78" s="1">
        <f>[2]FA_Tous!S37</f>
        <v>0</v>
      </c>
      <c r="T78" s="1" t="str">
        <f>[2]FA_Tous!T37</f>
        <v>NA</v>
      </c>
      <c r="U78" s="1" t="str">
        <f>[2]FA_Tous!U37</f>
        <v>NA</v>
      </c>
      <c r="V78" s="1">
        <f>[2]FA_Tous!V37</f>
        <v>0</v>
      </c>
      <c r="W78" s="1">
        <f>[2]FA_Tous!W37</f>
        <v>0</v>
      </c>
      <c r="X78" s="1">
        <f>[2]FA_Tous!X37</f>
        <v>0</v>
      </c>
      <c r="Y78" s="1">
        <f>[2]FA_Tous!Y37</f>
        <v>0</v>
      </c>
      <c r="Z78" s="1">
        <f>[2]FA_Tous!Z37</f>
        <v>0</v>
      </c>
      <c r="AA78" s="1">
        <f>[2]FA_Tous!AA37</f>
        <v>0</v>
      </c>
      <c r="AB78" s="1">
        <f>[2]FA_Tous!AB37</f>
        <v>0</v>
      </c>
      <c r="AC78" s="1">
        <f>[2]FA_Tous!AC37</f>
        <v>0</v>
      </c>
      <c r="AD78" s="1">
        <f>[2]FA_Tous!AD37</f>
        <v>0</v>
      </c>
      <c r="AE78" s="1">
        <f>[2]FA_Tous!AE37</f>
        <v>0</v>
      </c>
      <c r="AF78" s="1">
        <f>[2]FA_Tous!AF37</f>
        <v>0</v>
      </c>
      <c r="AG78" s="1">
        <f>[2]FA_Tous!AG37</f>
        <v>0</v>
      </c>
      <c r="AH78" s="1">
        <f>[2]FA_Tous!AH37</f>
        <v>0</v>
      </c>
      <c r="AI78" s="1" t="str">
        <f>[2]FA_Tous!AI37</f>
        <v>NA</v>
      </c>
      <c r="AJ78" s="42"/>
      <c r="AK78" s="42"/>
      <c r="AL78" s="42"/>
      <c r="AM78" s="42"/>
      <c r="AN78" s="42"/>
      <c r="AO78" s="42"/>
      <c r="AP78" s="50"/>
      <c r="AQ78" s="56" t="s">
        <v>152</v>
      </c>
      <c r="AR78" s="42"/>
      <c r="AS78" s="42"/>
    </row>
    <row r="79" spans="1:45" s="1" customFormat="1" hidden="1" x14ac:dyDescent="0.3">
      <c r="A79" s="1" t="str">
        <f>[2]FA_Tous!A38</f>
        <v>FA-2019-36</v>
      </c>
      <c r="B79" s="1">
        <f>[2]FA_Tous!B38</f>
        <v>0</v>
      </c>
      <c r="C79" s="1">
        <f>[2]FA_Tous!C38</f>
        <v>0</v>
      </c>
      <c r="D79" s="1">
        <f>[2]FA_Tous!D38</f>
        <v>0</v>
      </c>
      <c r="E79" s="1" t="str">
        <f>[2]FA_Tous!E38</f>
        <v>Faune aquatique</v>
      </c>
      <c r="F79" s="1">
        <f>[2]FA_Tous!F38</f>
        <v>0</v>
      </c>
      <c r="G79" s="1">
        <f>[2]FA_Tous!G38</f>
        <v>0</v>
      </c>
      <c r="H79" s="1">
        <f>[2]FA_Tous!H38</f>
        <v>0</v>
      </c>
      <c r="I79" s="1">
        <f>[2]FA_Tous!I38</f>
        <v>0</v>
      </c>
      <c r="J79" s="1">
        <f>[2]FA_Tous!J38</f>
        <v>0</v>
      </c>
      <c r="K79" s="1">
        <f>[2]FA_Tous!K38</f>
        <v>0</v>
      </c>
      <c r="L79" s="1">
        <f>[2]FA_Tous!L38</f>
        <v>0</v>
      </c>
      <c r="M79" s="32">
        <f>[2]FA_Tous!M38</f>
        <v>0</v>
      </c>
      <c r="N79" s="1">
        <f>[2]FA_Tous!N38</f>
        <v>0</v>
      </c>
      <c r="O79" s="1">
        <f>[2]FA_Tous!O38</f>
        <v>0</v>
      </c>
      <c r="P79" s="1">
        <f>[2]FA_Tous!P38</f>
        <v>0</v>
      </c>
      <c r="Q79" s="1" t="str">
        <f>[2]FA_Tous!Q38</f>
        <v>(À compléter ultérieurement, lors de la reddition de comptes)</v>
      </c>
      <c r="R79" s="1" t="str">
        <f>[2]FA_Tous!R38</f>
        <v>(nom du responsable)</v>
      </c>
      <c r="S79" s="1">
        <f>[2]FA_Tous!S38</f>
        <v>0</v>
      </c>
      <c r="T79" s="1" t="str">
        <f>[2]FA_Tous!T38</f>
        <v>NA</v>
      </c>
      <c r="U79" s="1" t="str">
        <f>[2]FA_Tous!U38</f>
        <v>NA</v>
      </c>
      <c r="V79" s="1">
        <f>[2]FA_Tous!V38</f>
        <v>0</v>
      </c>
      <c r="W79" s="1">
        <f>[2]FA_Tous!W38</f>
        <v>0</v>
      </c>
      <c r="X79" s="1">
        <f>[2]FA_Tous!X38</f>
        <v>0</v>
      </c>
      <c r="Y79" s="1">
        <f>[2]FA_Tous!Y38</f>
        <v>0</v>
      </c>
      <c r="Z79" s="1">
        <f>[2]FA_Tous!Z38</f>
        <v>0</v>
      </c>
      <c r="AA79" s="1">
        <f>[2]FA_Tous!AA38</f>
        <v>0</v>
      </c>
      <c r="AB79" s="1">
        <f>[2]FA_Tous!AB38</f>
        <v>0</v>
      </c>
      <c r="AC79" s="1">
        <f>[2]FA_Tous!AC38</f>
        <v>0</v>
      </c>
      <c r="AD79" s="1">
        <f>[2]FA_Tous!AD38</f>
        <v>0</v>
      </c>
      <c r="AE79" s="1">
        <f>[2]FA_Tous!AE38</f>
        <v>0</v>
      </c>
      <c r="AF79" s="1">
        <f>[2]FA_Tous!AF38</f>
        <v>0</v>
      </c>
      <c r="AG79" s="1">
        <f>[2]FA_Tous!AG38</f>
        <v>0</v>
      </c>
      <c r="AH79" s="1">
        <f>[2]FA_Tous!AH38</f>
        <v>0</v>
      </c>
      <c r="AI79" s="1" t="str">
        <f>[2]FA_Tous!AI38</f>
        <v>NA</v>
      </c>
      <c r="AJ79" s="42"/>
      <c r="AK79" s="42"/>
      <c r="AL79" s="42"/>
      <c r="AM79" s="42"/>
      <c r="AN79" s="42"/>
      <c r="AO79" s="42"/>
      <c r="AP79" s="50"/>
      <c r="AQ79" s="56" t="s">
        <v>152</v>
      </c>
      <c r="AR79" s="42"/>
      <c r="AS79" s="42"/>
    </row>
    <row r="80" spans="1:45" s="1" customFormat="1" hidden="1" x14ac:dyDescent="0.3">
      <c r="A80" s="1" t="str">
        <f>[2]FA_Tous!A39</f>
        <v>FA-2019-37</v>
      </c>
      <c r="B80" s="1">
        <f>[2]FA_Tous!B39</f>
        <v>0</v>
      </c>
      <c r="C80" s="1">
        <f>[2]FA_Tous!C39</f>
        <v>0</v>
      </c>
      <c r="D80" s="1">
        <f>[2]FA_Tous!D39</f>
        <v>0</v>
      </c>
      <c r="E80" s="1" t="str">
        <f>[2]FA_Tous!E39</f>
        <v>Faune aquatique</v>
      </c>
      <c r="F80" s="1">
        <f>[2]FA_Tous!F39</f>
        <v>0</v>
      </c>
      <c r="G80" s="1">
        <f>[2]FA_Tous!G39</f>
        <v>0</v>
      </c>
      <c r="H80" s="1">
        <f>[2]FA_Tous!H39</f>
        <v>0</v>
      </c>
      <c r="I80" s="1">
        <f>[2]FA_Tous!I39</f>
        <v>0</v>
      </c>
      <c r="J80" s="1">
        <f>[2]FA_Tous!J39</f>
        <v>0</v>
      </c>
      <c r="K80" s="1">
        <f>[2]FA_Tous!K39</f>
        <v>0</v>
      </c>
      <c r="L80" s="1">
        <f>[2]FA_Tous!L39</f>
        <v>0</v>
      </c>
      <c r="M80" s="32">
        <f>[2]FA_Tous!M39</f>
        <v>0</v>
      </c>
      <c r="N80" s="1">
        <f>[2]FA_Tous!N39</f>
        <v>0</v>
      </c>
      <c r="O80" s="1">
        <f>[2]FA_Tous!O39</f>
        <v>0</v>
      </c>
      <c r="P80" s="1">
        <f>[2]FA_Tous!P39</f>
        <v>0</v>
      </c>
      <c r="Q80" s="1" t="str">
        <f>[2]FA_Tous!Q39</f>
        <v>(À compléter ultérieurement, lors de la reddition de comptes)</v>
      </c>
      <c r="R80" s="1" t="str">
        <f>[2]FA_Tous!R39</f>
        <v>(nom du responsable)</v>
      </c>
      <c r="S80" s="1">
        <f>[2]FA_Tous!S39</f>
        <v>0</v>
      </c>
      <c r="T80" s="1" t="str">
        <f>[2]FA_Tous!T39</f>
        <v>NA</v>
      </c>
      <c r="U80" s="1" t="str">
        <f>[2]FA_Tous!U39</f>
        <v>NA</v>
      </c>
      <c r="V80" s="1">
        <f>[2]FA_Tous!V39</f>
        <v>0</v>
      </c>
      <c r="W80" s="1">
        <f>[2]FA_Tous!W39</f>
        <v>0</v>
      </c>
      <c r="X80" s="1">
        <f>[2]FA_Tous!X39</f>
        <v>0</v>
      </c>
      <c r="Y80" s="1">
        <f>[2]FA_Tous!Y39</f>
        <v>0</v>
      </c>
      <c r="Z80" s="1">
        <f>[2]FA_Tous!Z39</f>
        <v>0</v>
      </c>
      <c r="AA80" s="1">
        <f>[2]FA_Tous!AA39</f>
        <v>0</v>
      </c>
      <c r="AB80" s="1">
        <f>[2]FA_Tous!AB39</f>
        <v>0</v>
      </c>
      <c r="AC80" s="1">
        <f>[2]FA_Tous!AC39</f>
        <v>0</v>
      </c>
      <c r="AD80" s="1">
        <f>[2]FA_Tous!AD39</f>
        <v>0</v>
      </c>
      <c r="AE80" s="1">
        <f>[2]FA_Tous!AE39</f>
        <v>0</v>
      </c>
      <c r="AF80" s="1">
        <f>[2]FA_Tous!AF39</f>
        <v>0</v>
      </c>
      <c r="AG80" s="1">
        <f>[2]FA_Tous!AG39</f>
        <v>0</v>
      </c>
      <c r="AH80" s="1">
        <f>[2]FA_Tous!AH39</f>
        <v>0</v>
      </c>
      <c r="AI80" s="1" t="str">
        <f>[2]FA_Tous!AI39</f>
        <v>NA</v>
      </c>
      <c r="AJ80" s="42"/>
      <c r="AK80" s="42"/>
      <c r="AL80" s="42"/>
      <c r="AM80" s="42"/>
      <c r="AN80" s="42"/>
      <c r="AO80" s="42"/>
      <c r="AP80" s="50"/>
      <c r="AQ80" s="56" t="s">
        <v>152</v>
      </c>
      <c r="AR80" s="42"/>
      <c r="AS80" s="42"/>
    </row>
    <row r="81" spans="1:45" s="1" customFormat="1" hidden="1" x14ac:dyDescent="0.3">
      <c r="A81" s="1" t="str">
        <f>[2]FA_Tous!A40</f>
        <v>FA-2019-38</v>
      </c>
      <c r="B81" s="1">
        <f>[2]FA_Tous!B40</f>
        <v>0</v>
      </c>
      <c r="C81" s="1">
        <f>[2]FA_Tous!C40</f>
        <v>0</v>
      </c>
      <c r="D81" s="1">
        <f>[2]FA_Tous!D40</f>
        <v>0</v>
      </c>
      <c r="E81" s="1" t="str">
        <f>[2]FA_Tous!E40</f>
        <v>Faune aquatique</v>
      </c>
      <c r="F81" s="1">
        <f>[2]FA_Tous!F40</f>
        <v>0</v>
      </c>
      <c r="G81" s="1">
        <f>[2]FA_Tous!G40</f>
        <v>0</v>
      </c>
      <c r="H81" s="1">
        <f>[2]FA_Tous!H40</f>
        <v>0</v>
      </c>
      <c r="I81" s="1">
        <f>[2]FA_Tous!I40</f>
        <v>0</v>
      </c>
      <c r="J81" s="1">
        <f>[2]FA_Tous!J40</f>
        <v>0</v>
      </c>
      <c r="K81" s="1">
        <f>[2]FA_Tous!K40</f>
        <v>0</v>
      </c>
      <c r="L81" s="1">
        <f>[2]FA_Tous!L40</f>
        <v>0</v>
      </c>
      <c r="M81" s="32">
        <f>[2]FA_Tous!M40</f>
        <v>0</v>
      </c>
      <c r="N81" s="1">
        <f>[2]FA_Tous!N40</f>
        <v>0</v>
      </c>
      <c r="O81" s="1">
        <f>[2]FA_Tous!O40</f>
        <v>0</v>
      </c>
      <c r="P81" s="1">
        <f>[2]FA_Tous!P40</f>
        <v>0</v>
      </c>
      <c r="Q81" s="1" t="str">
        <f>[2]FA_Tous!Q40</f>
        <v>(À compléter ultérieurement, lors de la reddition de comptes)</v>
      </c>
      <c r="R81" s="1" t="str">
        <f>[2]FA_Tous!R40</f>
        <v>(nom du responsable)</v>
      </c>
      <c r="S81" s="1">
        <f>[2]FA_Tous!S40</f>
        <v>0</v>
      </c>
      <c r="T81" s="1" t="str">
        <f>[2]FA_Tous!T40</f>
        <v>NA</v>
      </c>
      <c r="U81" s="1" t="str">
        <f>[2]FA_Tous!U40</f>
        <v>NA</v>
      </c>
      <c r="V81" s="1">
        <f>[2]FA_Tous!V40</f>
        <v>0</v>
      </c>
      <c r="W81" s="1">
        <f>[2]FA_Tous!W40</f>
        <v>0</v>
      </c>
      <c r="X81" s="1">
        <f>[2]FA_Tous!X40</f>
        <v>0</v>
      </c>
      <c r="Y81" s="1">
        <f>[2]FA_Tous!Y40</f>
        <v>0</v>
      </c>
      <c r="Z81" s="1">
        <f>[2]FA_Tous!Z40</f>
        <v>0</v>
      </c>
      <c r="AA81" s="1">
        <f>[2]FA_Tous!AA40</f>
        <v>0</v>
      </c>
      <c r="AB81" s="1">
        <f>[2]FA_Tous!AB40</f>
        <v>0</v>
      </c>
      <c r="AC81" s="1">
        <f>[2]FA_Tous!AC40</f>
        <v>0</v>
      </c>
      <c r="AD81" s="1">
        <f>[2]FA_Tous!AD40</f>
        <v>0</v>
      </c>
      <c r="AE81" s="1">
        <f>[2]FA_Tous!AE40</f>
        <v>0</v>
      </c>
      <c r="AF81" s="1">
        <f>[2]FA_Tous!AF40</f>
        <v>0</v>
      </c>
      <c r="AG81" s="1">
        <f>[2]FA_Tous!AG40</f>
        <v>0</v>
      </c>
      <c r="AH81" s="1">
        <f>[2]FA_Tous!AH40</f>
        <v>0</v>
      </c>
      <c r="AI81" s="1" t="str">
        <f>[2]FA_Tous!AI40</f>
        <v>NA</v>
      </c>
      <c r="AJ81" s="42"/>
      <c r="AK81" s="42"/>
      <c r="AL81" s="42"/>
      <c r="AM81" s="42"/>
      <c r="AN81" s="42"/>
      <c r="AO81" s="42"/>
      <c r="AP81" s="50"/>
      <c r="AQ81" s="56" t="s">
        <v>152</v>
      </c>
      <c r="AR81" s="42"/>
      <c r="AS81" s="42"/>
    </row>
    <row r="82" spans="1:45" s="1" customFormat="1" hidden="1" x14ac:dyDescent="0.3">
      <c r="A82" s="1" t="str">
        <f>[2]FA_Tous!A41</f>
        <v>FA-2019-39</v>
      </c>
      <c r="B82" s="1">
        <f>[2]FA_Tous!B41</f>
        <v>0</v>
      </c>
      <c r="C82" s="1">
        <f>[2]FA_Tous!C41</f>
        <v>0</v>
      </c>
      <c r="D82" s="1">
        <f>[2]FA_Tous!D41</f>
        <v>0</v>
      </c>
      <c r="E82" s="1" t="str">
        <f>[2]FA_Tous!E41</f>
        <v>Faune aquatique</v>
      </c>
      <c r="F82" s="1">
        <f>[2]FA_Tous!F41</f>
        <v>0</v>
      </c>
      <c r="G82" s="1">
        <f>[2]FA_Tous!G41</f>
        <v>0</v>
      </c>
      <c r="H82" s="1">
        <f>[2]FA_Tous!H41</f>
        <v>0</v>
      </c>
      <c r="I82" s="1">
        <f>[2]FA_Tous!I41</f>
        <v>0</v>
      </c>
      <c r="J82" s="1">
        <f>[2]FA_Tous!J41</f>
        <v>0</v>
      </c>
      <c r="K82" s="1">
        <f>[2]FA_Tous!K41</f>
        <v>0</v>
      </c>
      <c r="L82" s="1">
        <f>[2]FA_Tous!L41</f>
        <v>0</v>
      </c>
      <c r="M82" s="32">
        <f>[2]FA_Tous!M41</f>
        <v>0</v>
      </c>
      <c r="N82" s="1">
        <f>[2]FA_Tous!N41</f>
        <v>0</v>
      </c>
      <c r="O82" s="1">
        <f>[2]FA_Tous!O41</f>
        <v>0</v>
      </c>
      <c r="P82" s="1">
        <f>[2]FA_Tous!P41</f>
        <v>0</v>
      </c>
      <c r="Q82" s="1" t="str">
        <f>[2]FA_Tous!Q41</f>
        <v>(À compléter ultérieurement, lors de la reddition de comptes)</v>
      </c>
      <c r="R82" s="1" t="str">
        <f>[2]FA_Tous!R41</f>
        <v>(nom du responsable)</v>
      </c>
      <c r="S82" s="1">
        <f>[2]FA_Tous!S41</f>
        <v>0</v>
      </c>
      <c r="T82" s="1" t="str">
        <f>[2]FA_Tous!T41</f>
        <v>NA</v>
      </c>
      <c r="U82" s="1" t="str">
        <f>[2]FA_Tous!U41</f>
        <v>NA</v>
      </c>
      <c r="V82" s="1">
        <f>[2]FA_Tous!V41</f>
        <v>0</v>
      </c>
      <c r="W82" s="1">
        <f>[2]FA_Tous!W41</f>
        <v>0</v>
      </c>
      <c r="X82" s="1">
        <f>[2]FA_Tous!X41</f>
        <v>0</v>
      </c>
      <c r="Y82" s="1">
        <f>[2]FA_Tous!Y41</f>
        <v>0</v>
      </c>
      <c r="Z82" s="1">
        <f>[2]FA_Tous!Z41</f>
        <v>0</v>
      </c>
      <c r="AA82" s="1">
        <f>[2]FA_Tous!AA41</f>
        <v>0</v>
      </c>
      <c r="AB82" s="1">
        <f>[2]FA_Tous!AB41</f>
        <v>0</v>
      </c>
      <c r="AC82" s="1">
        <f>[2]FA_Tous!AC41</f>
        <v>0</v>
      </c>
      <c r="AD82" s="1">
        <f>[2]FA_Tous!AD41</f>
        <v>0</v>
      </c>
      <c r="AE82" s="1">
        <f>[2]FA_Tous!AE41</f>
        <v>0</v>
      </c>
      <c r="AF82" s="1">
        <f>[2]FA_Tous!AF41</f>
        <v>0</v>
      </c>
      <c r="AG82" s="1">
        <f>[2]FA_Tous!AG41</f>
        <v>0</v>
      </c>
      <c r="AH82" s="1">
        <f>[2]FA_Tous!AH41</f>
        <v>0</v>
      </c>
      <c r="AI82" s="1" t="str">
        <f>[2]FA_Tous!AI41</f>
        <v>NA</v>
      </c>
      <c r="AJ82" s="42"/>
      <c r="AK82" s="42"/>
      <c r="AL82" s="42"/>
      <c r="AM82" s="42"/>
      <c r="AN82" s="42"/>
      <c r="AO82" s="42"/>
      <c r="AP82" s="50"/>
      <c r="AQ82" s="56" t="s">
        <v>152</v>
      </c>
      <c r="AR82" s="42"/>
      <c r="AS82" s="42"/>
    </row>
    <row r="83" spans="1:45" s="1" customFormat="1" hidden="1" x14ac:dyDescent="0.3">
      <c r="A83" s="1" t="str">
        <f>[2]FA_Tous!A42</f>
        <v>FA-2019-40</v>
      </c>
      <c r="B83" s="1">
        <f>[2]FA_Tous!B42</f>
        <v>0</v>
      </c>
      <c r="C83" s="1">
        <f>[2]FA_Tous!C42</f>
        <v>0</v>
      </c>
      <c r="D83" s="1">
        <f>[2]FA_Tous!D42</f>
        <v>0</v>
      </c>
      <c r="E83" s="1" t="str">
        <f>[2]FA_Tous!E42</f>
        <v>Faune aquatique</v>
      </c>
      <c r="F83" s="1">
        <f>[2]FA_Tous!F42</f>
        <v>0</v>
      </c>
      <c r="G83" s="1">
        <f>[2]FA_Tous!G42</f>
        <v>0</v>
      </c>
      <c r="H83" s="1">
        <f>[2]FA_Tous!H42</f>
        <v>0</v>
      </c>
      <c r="I83" s="1">
        <f>[2]FA_Tous!I42</f>
        <v>0</v>
      </c>
      <c r="J83" s="1">
        <f>[2]FA_Tous!J42</f>
        <v>0</v>
      </c>
      <c r="K83" s="1">
        <f>[2]FA_Tous!K42</f>
        <v>0</v>
      </c>
      <c r="L83" s="1">
        <f>[2]FA_Tous!L42</f>
        <v>0</v>
      </c>
      <c r="M83" s="32">
        <f>[2]FA_Tous!M42</f>
        <v>0</v>
      </c>
      <c r="N83" s="1">
        <f>[2]FA_Tous!N42</f>
        <v>0</v>
      </c>
      <c r="O83" s="1">
        <f>[2]FA_Tous!O42</f>
        <v>0</v>
      </c>
      <c r="P83" s="1">
        <f>[2]FA_Tous!P42</f>
        <v>0</v>
      </c>
      <c r="Q83" s="1" t="str">
        <f>[2]FA_Tous!Q42</f>
        <v>(À compléter ultérieurement, lors de la reddition de comptes)</v>
      </c>
      <c r="R83" s="1" t="str">
        <f>[2]FA_Tous!R42</f>
        <v>(nom du responsable)</v>
      </c>
      <c r="S83" s="1">
        <f>[2]FA_Tous!S42</f>
        <v>0</v>
      </c>
      <c r="T83" s="1" t="str">
        <f>[2]FA_Tous!T42</f>
        <v>NA</v>
      </c>
      <c r="U83" s="1" t="str">
        <f>[2]FA_Tous!U42</f>
        <v>NA</v>
      </c>
      <c r="V83" s="1">
        <f>[2]FA_Tous!V42</f>
        <v>0</v>
      </c>
      <c r="W83" s="1">
        <f>[2]FA_Tous!W42</f>
        <v>0</v>
      </c>
      <c r="X83" s="1">
        <f>[2]FA_Tous!X42</f>
        <v>0</v>
      </c>
      <c r="Y83" s="1">
        <f>[2]FA_Tous!Y42</f>
        <v>0</v>
      </c>
      <c r="Z83" s="1">
        <f>[2]FA_Tous!Z42</f>
        <v>0</v>
      </c>
      <c r="AA83" s="1">
        <f>[2]FA_Tous!AA42</f>
        <v>0</v>
      </c>
      <c r="AB83" s="1">
        <f>[2]FA_Tous!AB42</f>
        <v>0</v>
      </c>
      <c r="AC83" s="1">
        <f>[2]FA_Tous!AC42</f>
        <v>0</v>
      </c>
      <c r="AD83" s="1">
        <f>[2]FA_Tous!AD42</f>
        <v>0</v>
      </c>
      <c r="AE83" s="1">
        <f>[2]FA_Tous!AE42</f>
        <v>0</v>
      </c>
      <c r="AF83" s="1">
        <f>[2]FA_Tous!AF42</f>
        <v>0</v>
      </c>
      <c r="AG83" s="1">
        <f>[2]FA_Tous!AG42</f>
        <v>0</v>
      </c>
      <c r="AH83" s="1">
        <f>[2]FA_Tous!AH42</f>
        <v>0</v>
      </c>
      <c r="AI83" s="1" t="str">
        <f>[2]FA_Tous!AI42</f>
        <v>NA</v>
      </c>
      <c r="AJ83" s="42"/>
      <c r="AK83" s="42"/>
      <c r="AL83" s="42"/>
      <c r="AM83" s="42"/>
      <c r="AN83" s="42"/>
      <c r="AO83" s="42"/>
      <c r="AP83" s="50"/>
      <c r="AQ83" s="56" t="s">
        <v>152</v>
      </c>
      <c r="AR83" s="42"/>
      <c r="AS83" s="42"/>
    </row>
    <row r="84" spans="1:45" s="1" customFormat="1" ht="27.6" hidden="1" x14ac:dyDescent="0.3">
      <c r="A84" s="1" t="str">
        <f>[3]FT_Tous!A3</f>
        <v>FT-2019-01</v>
      </c>
      <c r="B84" s="1" t="str">
        <f>[3]FT_Tous!B3</f>
        <v>X</v>
      </c>
      <c r="C84" s="1" t="str">
        <f>[3]FT_Tous!C3</f>
        <v>X</v>
      </c>
      <c r="D84" s="1" t="str">
        <f>[3]FT_Tous!D3</f>
        <v>SFP</v>
      </c>
      <c r="E84" s="1" t="str">
        <f>[3]FT_Tous!E3</f>
        <v>Faune terrestre</v>
      </c>
      <c r="F84" s="1" t="str">
        <f>[3]FT_Tous!F3</f>
        <v>DGGFH</v>
      </c>
      <c r="G84" s="1" t="str">
        <f>[3]FT_Tous!G3</f>
        <v>DEFTHA</v>
      </c>
      <c r="H84" s="1">
        <f>[3]FT_Tous!H3</f>
        <v>0</v>
      </c>
      <c r="I84" s="1" t="str">
        <f>[3]FT_Tous!I3</f>
        <v>Projet récurrent</v>
      </c>
      <c r="J84" s="1" t="str">
        <f>[3]FT_Tous!J3</f>
        <v>Projet récurrent</v>
      </c>
      <c r="K84" s="1" t="str">
        <f>[3]FT_Tous!K3</f>
        <v>Août</v>
      </c>
      <c r="L84" s="1" t="str">
        <f>[3]FT_Tous!L3</f>
        <v>Suivi récurrent (travaux de terrain, acquisition de données, rapport d'activité, etc.)</v>
      </c>
      <c r="M84" s="32" t="str">
        <f>[3]FT_Tous!M3</f>
        <v>Suivi des populations d'ours blancs</v>
      </c>
      <c r="N84" s="1" t="str">
        <f>[3]FT_Tous!N3</f>
        <v>Chez l'ours blanc, la diminution de la couverture de glace de mer depuis les années 1980s laisse présager un accès plus difficile aux phoques, ce qui contribuerait potentiellement au déclin de la productivité et à la diminution de la taille des populations. Deux sous-populations d'ours blancs fréquentant le Québec sont actuellement à l'étude, soit celle du Détoit de Davis (DD) et celle du sud de la baie d'Hudson (SH).
Celle du DD est partagée par le Québec, le Nunavut et Terre-Neuve-et-Labrador. Le premier inventaire du DD remonte aux années 1970s (environ 900 ours). Au cours des années 1990s, de nouveaux inventaires effectués par le gouvernement du Nunavut, ainsi que les connaissances traditionnelles et indicateurs de populations indiquaient une densité d'ours plus élevée. Un nouvel inventaire a été effectué par le gouvernement du Nunavut de 2005 à 2007 (environ 2 158 ours) et les indicateurs pointaient alors vers une population en décroissance. Ces dernières années, les Inuits ont cependant indiqué que l'abondance élevée des ours crée des problèmes de sécurité publique. Considérant les incertitudes quant à l'état actuel de la population du DD, un nouvel inventaire a débuté à l'automne 2017. La technique d'inventaire utilisée basée sur le marquage/recapture génétique nécessite une 2e année d'échantillonage qui a été effectuée à l'automne 2018. En 2019, les analyses seront complétées et le rapport d'inventaire sera produit.</v>
      </c>
      <c r="O84" s="1" t="str">
        <f>[3]FT_Tous!O3</f>
        <v>Détroit de Davis:
1) Estimer la taille actuelle de la population et la composition de la sous-population de l'ours blanc DS
2) Comparer cette nouvelle estimation de l'abondance avec celle obtenue au cours de la dernière étude effectuée entre 2005 et 2007 afin d'avoir un aperçu de la tendance de la population et de son statut.
3) Estimer les paramètres de survie et de reproduction (dans la mesure du possible) afin de faciliter les analyses de viabilité des populations.
4) Déterminer la répartition des ours blancs du DS sur la terre ferme et les iles côtières.
Sud de la baie d'Hudson:
1) Contribuer financièrement au suivi du recrutement de la sous-population du sud de la baie d'Hudson (septembre 2019)</v>
      </c>
      <c r="P84" s="1" t="str">
        <f>[3]FT_Tous!P3</f>
        <v>DD: Obtention d'une estimation de la taille de la sous-population d'ours blanc du détroit de Davis. Mise-à-jour de la composition de la sous-population et des paramètres démographiques (taux de survie et de reproduction) dans la mesure du possible considérant la méthode d'inventaire utilisée. Un rapport d'inventaire sera rédigé au cours de l'année 2019, une fois l'ensemble des analyses génétiques en laboratoire et les analyses statistiques complétées.
SH: Un rapport intérimaire sera rédigé avant le 31 mars 2020 par le gouvernement de l'Ontario qui conduit l'inventaire.</v>
      </c>
      <c r="Q84" s="1" t="str">
        <f>[3]FT_Tous!Q3</f>
        <v>(À compléter ultérieurement, lors de la reddition de comptes)</v>
      </c>
      <c r="R84" s="1" t="str">
        <f>[3]FT_Tous!R3</f>
        <v>Marie-Claude Richer</v>
      </c>
      <c r="S84" s="1" t="str">
        <f>[3]FT_Tous!S3</f>
        <v>DEFTHA</v>
      </c>
      <c r="T84" s="1" t="str">
        <f>[3]FT_Tous!T3</f>
        <v>NA</v>
      </c>
      <c r="U84" s="1" t="str">
        <f>[3]FT_Tous!U3</f>
        <v>NA</v>
      </c>
      <c r="V84" s="1">
        <f>[3]FT_Tous!V3</f>
        <v>0</v>
      </c>
      <c r="W84" s="1">
        <f>[3]FT_Tous!W3</f>
        <v>0</v>
      </c>
      <c r="X84" s="1">
        <f>[3]FT_Tous!X3</f>
        <v>0</v>
      </c>
      <c r="Y84" s="1">
        <f>[3]FT_Tous!Y3</f>
        <v>0</v>
      </c>
      <c r="Z84" s="1">
        <f>[3]FT_Tous!Z3</f>
        <v>0</v>
      </c>
      <c r="AA84" s="1">
        <f>[3]FT_Tous!AA3</f>
        <v>0</v>
      </c>
      <c r="AB84" s="1">
        <f>[3]FT_Tous!AB3</f>
        <v>0</v>
      </c>
      <c r="AC84" s="1">
        <f>[3]FT_Tous!AC3</f>
        <v>0</v>
      </c>
      <c r="AD84" s="1">
        <f>[3]FT_Tous!AD3</f>
        <v>0</v>
      </c>
      <c r="AE84" s="1">
        <f>[3]FT_Tous!AE3</f>
        <v>0</v>
      </c>
      <c r="AF84" s="1">
        <f>[3]FT_Tous!AF3</f>
        <v>0</v>
      </c>
      <c r="AG84" s="1">
        <f>[3]FT_Tous!AG3</f>
        <v>0</v>
      </c>
      <c r="AH84" s="1">
        <f>[3]FT_Tous!AH3</f>
        <v>0</v>
      </c>
      <c r="AI84" s="1" t="str">
        <f>[3]FT_Tous!AI3</f>
        <v>NA</v>
      </c>
      <c r="AJ84" s="42"/>
      <c r="AK84" s="42"/>
      <c r="AL84" s="42"/>
      <c r="AM84" s="42"/>
      <c r="AN84" s="42"/>
      <c r="AO84" s="42"/>
      <c r="AP84" s="50"/>
      <c r="AQ84" s="54" t="s">
        <v>61</v>
      </c>
      <c r="AR84" s="42"/>
      <c r="AS84" s="42"/>
    </row>
    <row r="85" spans="1:45" s="1" customFormat="1" ht="28.8" hidden="1" x14ac:dyDescent="0.3">
      <c r="A85" s="1" t="str">
        <f>[3]FT_Tous!A4</f>
        <v>FT-2019-02</v>
      </c>
      <c r="B85" s="1" t="str">
        <f>[3]FT_Tous!B4</f>
        <v>X</v>
      </c>
      <c r="C85" s="1" t="str">
        <f>[3]FT_Tous!C4</f>
        <v>X</v>
      </c>
      <c r="D85" s="1" t="str">
        <f>[3]FT_Tous!D4</f>
        <v>SFP</v>
      </c>
      <c r="E85" s="1" t="str">
        <f>[3]FT_Tous!E4</f>
        <v>Faune terrestre</v>
      </c>
      <c r="F85" s="1" t="str">
        <f>[3]FT_Tous!F4</f>
        <v>DGGFH</v>
      </c>
      <c r="G85" s="1" t="str">
        <f>[3]FT_Tous!G4</f>
        <v>DEFTHA</v>
      </c>
      <c r="H85" s="1">
        <f>[3]FT_Tous!H4</f>
        <v>0</v>
      </c>
      <c r="I85" s="1" t="str">
        <f>[3]FT_Tous!I4</f>
        <v>5 ans</v>
      </c>
      <c r="J85" s="1" t="str">
        <f>[3]FT_Tous!J4</f>
        <v>Dernière année</v>
      </c>
      <c r="K85" s="1" t="str">
        <f>[3]FT_Tous!K4</f>
        <v>En continu</v>
      </c>
      <c r="L85" s="1" t="str">
        <f>[3]FT_Tous!L4</f>
        <v>Suivi récurrent (travaux de terrain, acquisition de données, rapport d'activité, etc.)</v>
      </c>
      <c r="M85" s="32" t="str">
        <f>[3]FT_Tous!M4</f>
        <v>Élaboration du plan de gestion de l'ours blanc pour le Québec, la région marine d'Eeyou et la région marine du Nunavik</v>
      </c>
      <c r="N85" s="1" t="str">
        <f>[3]FT_Tous!N4</f>
        <v>Au Québec, l'ours blanc fréquente les côtes du Nord-du-Québec et les zones marines adjacentes. Les changements climatiques affectent son habitat et sa capacité à s'alimenter. L'ours blanc, désignée espèce vulnérable au Québec et préoccupante au Canada, est très important dans la vie et la culture des Inuits et des Cris et sa chasse leur est réservée en vertu de la Convention de la Baie James et du Nord-du-Québec (CBJNQ). La gestion de l'ours blanc est complexe et laborieuse en raison des nombreuses juridictions et interlocuteurs gouvernementaux et utilisateurs de la ressource impliqués. Le gouvernement du Québec a la responsabilité de la gestion de cette espèce sur la terre ferme et octroit les droits de chasse aux bénéficiaires de la CBJNQ, alors que les ours sont principalement chassés dans les régions marines sous la juridiction des gouvernements fédéral et du Nunavut. En vertu de la CBJNQ, le gouvernement du Québec est dans l'obligation de consulter le Comité conjoint de chasse, de pêche et de piégeage (CCCPP) en ce qui concerne la gestion de l'ours blanc. Le plan de gestion est actuellement en court de rédaction par un groupe de travail regroupant des représentants du MFFP, du Service canadien de la faune, du ministère de l'Environnement du Nunavut, de la société Makivik, du gouvernement de la nation crie, du CCCPP, des conseils de gestion des ressources fauniques d'Eeyou et du Nunavik et des associations de chasseurs, pêcheurs et trappeurs.</v>
      </c>
      <c r="O85" s="1" t="str">
        <f>[3]FT_Tous!O4</f>
        <v>Objectif général:
Finaliser l'élaboration du plan de gestion de l'ours blanc pour le Québec, la région marine d'Eeyou et la région marine du Nunavik.
Objectifs spécifiques:
- Participer aux rencontres du groupe de travail chargé de l'élaboration du plan de gestion;
- Rédiger et réviser des sections du plan de gestion et du plan de mise en oeuvre du plan de gestion;
- Mettre en place un système de gestion basé sur la meilleure information disponible et l’adapter au besoin pour assurer le maintien à long terme de l’ours blanc dans l’aire d’application du plan de gestion;
- Effectuer la consultation auprès du CCCPP. Lorsque nécessaire, le SFP collaborera aux consultations auprès des associations de chasseurs et trappeurs et des communautés autochtones;
- Obtenir et intégrer, lorsque possible, le savoir traditionnel ainsi que les connaissances scientifiques pour guider les décisions de gestion;
- Mettre en place des stratégies afin de minimiser les effets des activités humaines sur l’ours blanc et son habitat, ainsi que de réduire les conflits entre les humains et les ours;
- Coordonner, communiquer et promouvoir les échanges de connaissances et d’informations reliées à l’ours blanc.</v>
      </c>
      <c r="P85" s="1" t="str">
        <f>[3]FT_Tous!P4</f>
        <v xml:space="preserve">Publication et mise en œuvre du plan de gestion de l'ours blanc pour le Québec, la région marine d'Eeyou et la région marine du Nunavik
Préparation de présentations pour les consultations.
</v>
      </c>
      <c r="Q85" s="1" t="str">
        <f>[3]FT_Tous!Q4</f>
        <v>(À compléter ultérieurement, lors de la reddition de comptes)</v>
      </c>
      <c r="R85" s="1" t="str">
        <f>[3]FT_Tous!R4</f>
        <v>Marie-Claude Richer</v>
      </c>
      <c r="S85" s="1" t="str">
        <f>[3]FT_Tous!S4</f>
        <v>DEFTHA</v>
      </c>
      <c r="T85" s="1" t="str">
        <f>[3]FT_Tous!T4</f>
        <v>NA</v>
      </c>
      <c r="U85" s="1" t="str">
        <f>[3]FT_Tous!U4</f>
        <v>NA</v>
      </c>
      <c r="V85" s="1">
        <f>[3]FT_Tous!V4</f>
        <v>0</v>
      </c>
      <c r="W85" s="1">
        <f>[3]FT_Tous!W4</f>
        <v>0</v>
      </c>
      <c r="X85" s="1">
        <f>[3]FT_Tous!X4</f>
        <v>0</v>
      </c>
      <c r="Y85" s="1">
        <f>[3]FT_Tous!Y4</f>
        <v>0</v>
      </c>
      <c r="Z85" s="1">
        <f>[3]FT_Tous!Z4</f>
        <v>0</v>
      </c>
      <c r="AA85" s="1">
        <f>[3]FT_Tous!AA4</f>
        <v>0</v>
      </c>
      <c r="AB85" s="1">
        <f>[3]FT_Tous!AB4</f>
        <v>0</v>
      </c>
      <c r="AC85" s="1">
        <f>[3]FT_Tous!AC4</f>
        <v>0</v>
      </c>
      <c r="AD85" s="1">
        <f>[3]FT_Tous!AD4</f>
        <v>0</v>
      </c>
      <c r="AE85" s="1">
        <f>[3]FT_Tous!AE4</f>
        <v>0</v>
      </c>
      <c r="AF85" s="1">
        <f>[3]FT_Tous!AF4</f>
        <v>0</v>
      </c>
      <c r="AG85" s="1">
        <f>[3]FT_Tous!AG4</f>
        <v>0</v>
      </c>
      <c r="AH85" s="1">
        <f>[3]FT_Tous!AH4</f>
        <v>0</v>
      </c>
      <c r="AI85" s="1" t="str">
        <f>[3]FT_Tous!AI4</f>
        <v>NA</v>
      </c>
      <c r="AJ85" s="42"/>
      <c r="AK85" s="42"/>
      <c r="AL85" s="42"/>
      <c r="AM85" s="42"/>
      <c r="AN85" s="42"/>
      <c r="AO85" s="42"/>
      <c r="AP85" s="50"/>
      <c r="AQ85" s="54" t="s">
        <v>61</v>
      </c>
      <c r="AR85" s="42"/>
      <c r="AS85" s="42"/>
    </row>
    <row r="86" spans="1:45" s="1" customFormat="1" ht="27.6" hidden="1" x14ac:dyDescent="0.3">
      <c r="A86" s="1" t="str">
        <f>[3]FT_Tous!A5</f>
        <v>FT-2019-03</v>
      </c>
      <c r="B86" s="1" t="str">
        <f>[3]FT_Tous!B5</f>
        <v>X</v>
      </c>
      <c r="C86" s="1" t="str">
        <f>[3]FT_Tous!C5</f>
        <v>X</v>
      </c>
      <c r="D86" s="1" t="str">
        <f>[3]FT_Tous!D5</f>
        <v>SFP</v>
      </c>
      <c r="E86" s="1" t="str">
        <f>[3]FT_Tous!E5</f>
        <v>Faune terrestre</v>
      </c>
      <c r="F86" s="1" t="str">
        <f>[3]FT_Tous!F5</f>
        <v>DGGFH</v>
      </c>
      <c r="G86" s="1" t="str">
        <f>[3]FT_Tous!G5</f>
        <v>DEFTHA</v>
      </c>
      <c r="H86" s="1">
        <f>[3]FT_Tous!H5</f>
        <v>0</v>
      </c>
      <c r="I86" s="1" t="str">
        <f>[3]FT_Tous!I5</f>
        <v>Projet récurrent</v>
      </c>
      <c r="J86" s="1" t="str">
        <f>[3]FT_Tous!J5</f>
        <v>Projet récurrent</v>
      </c>
      <c r="K86" s="1" t="str">
        <f>[3]FT_Tous!K5</f>
        <v>En continu</v>
      </c>
      <c r="L86" s="1" t="str">
        <f>[3]FT_Tous!L5</f>
        <v>Suivi récurrent (travaux de terrain, acquisition de données, rapport d'activité, etc.)</v>
      </c>
      <c r="M86" s="32" t="str">
        <f>[3]FT_Tous!M5</f>
        <v>Coordination nationale de l'ours blanc</v>
      </c>
      <c r="N86" s="1" t="str">
        <f>[3]FT_Tous!N5</f>
        <v xml:space="preserve">Cette activité correspond à la coordination qui est faite en continu sur les dossiers de gestion de l'ours blanc, tant au niveau provincial qu'au niveau national. Trois sous-populations d'ours blancs fréquentent les côtes nordiques du Québec, soit la population du Sud de la Baie d'Hudson (SH), celle du Bassin Foxe (FB; nord de la baie d'Hudson) et celle du Détroit de Davis (DD; côte du Labrador). En vertu de la Convention de la Baie James et du Nord-du-Québec (CBJNQ), le gouvernement du Québec est dans l'obligation de consulter le Comité conjoint de chasse, de pêche et de piégeage (CCCPP) en ce qui concerne la gestion de l'ours blanc. De plus, comme les trois sous-populations présentes au Québec fréquentent également les eaux fédérales et d'autres provinces et territoires, leur gestion est faite conjointement avec les juridictions correspondantes (gouvernements fédéral, de l'Ontario, de Terre-Neuve-et-Labrador et du Nunavut). Par ailleurs, dans les zones marines adjacentes au Québec, en vertu d'accords sur les revendications territoriales, les comités de gestion des ressources fauniques d'Eeyou et du Nunavik sont également responsables de la gestion de l'ours blanc. Finalement, le gouvernement de la nation crie, l'Association des trappeurs cris, la Société Makivik et l'Association des chasseurs, pêcheurs et piégeurs du Nunavik sont également consultés dans l'élaboration du plan de gestion de l'ours blanc. </v>
      </c>
      <c r="O86" s="1" t="str">
        <f>[3]FT_Tous!O5</f>
        <v>Participation à des rencontres de coordination au niveau provincial
Participation au Comité technique sur l'ours blanc (Polar Bear Technical Committee, PBTC)
Participer à l'élaboration de différents documents (rédaction ou révision) pour:
- le Comité directeur sur l'ours blanc (Polar Bear Administrative Committee, PBAC)
- le Comité technique sur l'ours blanc (Polar Bear Technical Committee, PBTC)
Participation au groupe technique de travail pour la gestion de la sous-population du sud de la baie d'Hudson
Réponse à différentes demandes concernant l'ours blanc (ex. avis fauniques, formations de sécurité, etc.)</v>
      </c>
      <c r="P86" s="1" t="str">
        <f>[3]FT_Tous!P5</f>
        <v>Compte-rendu de réunions. Selon les besoins, présentations PowerPoint et autres documents divers.</v>
      </c>
      <c r="Q86" s="1" t="str">
        <f>[3]FT_Tous!Q5</f>
        <v>(À compléter ultérieurement, lors de la reddition de comptes)</v>
      </c>
      <c r="R86" s="1" t="str">
        <f>[3]FT_Tous!R5</f>
        <v>Marie-Claude Richer</v>
      </c>
      <c r="S86" s="1" t="str">
        <f>[3]FT_Tous!S5</f>
        <v>DEFTHA</v>
      </c>
      <c r="T86" s="1" t="str">
        <f>[3]FT_Tous!T5</f>
        <v>NA</v>
      </c>
      <c r="U86" s="1" t="str">
        <f>[3]FT_Tous!U5</f>
        <v>NA</v>
      </c>
      <c r="V86" s="1">
        <f>[3]FT_Tous!V5</f>
        <v>0</v>
      </c>
      <c r="W86" s="1">
        <f>[3]FT_Tous!W5</f>
        <v>0</v>
      </c>
      <c r="X86" s="1">
        <f>[3]FT_Tous!X5</f>
        <v>0</v>
      </c>
      <c r="Y86" s="1">
        <f>[3]FT_Tous!Y5</f>
        <v>0</v>
      </c>
      <c r="Z86" s="1">
        <f>[3]FT_Tous!Z5</f>
        <v>0</v>
      </c>
      <c r="AA86" s="1">
        <f>[3]FT_Tous!AA5</f>
        <v>0</v>
      </c>
      <c r="AB86" s="1">
        <f>[3]FT_Tous!AB5</f>
        <v>0</v>
      </c>
      <c r="AC86" s="1">
        <f>[3]FT_Tous!AC5</f>
        <v>0</v>
      </c>
      <c r="AD86" s="1">
        <f>[3]FT_Tous!AD5</f>
        <v>0</v>
      </c>
      <c r="AE86" s="1">
        <f>[3]FT_Tous!AE5</f>
        <v>0</v>
      </c>
      <c r="AF86" s="1">
        <f>[3]FT_Tous!AF5</f>
        <v>0</v>
      </c>
      <c r="AG86" s="1">
        <f>[3]FT_Tous!AG5</f>
        <v>0</v>
      </c>
      <c r="AH86" s="1">
        <f>[3]FT_Tous!AH5</f>
        <v>0</v>
      </c>
      <c r="AI86" s="1" t="str">
        <f>[3]FT_Tous!AI5</f>
        <v>NA</v>
      </c>
      <c r="AJ86" s="42"/>
      <c r="AK86" s="42"/>
      <c r="AL86" s="42"/>
      <c r="AM86" s="42"/>
      <c r="AN86" s="42"/>
      <c r="AO86" s="42"/>
      <c r="AP86" s="50"/>
      <c r="AQ86" s="54" t="s">
        <v>61</v>
      </c>
      <c r="AR86" s="42"/>
      <c r="AS86" s="42"/>
    </row>
    <row r="87" spans="1:45" s="1" customFormat="1" ht="27.6" hidden="1" x14ac:dyDescent="0.3">
      <c r="A87" s="1" t="str">
        <f>[3]FT_Tous!A6</f>
        <v>FT-2019-04</v>
      </c>
      <c r="B87" s="1" t="str">
        <f>[3]FT_Tous!B6</f>
        <v>x</v>
      </c>
      <c r="C87" s="1" t="str">
        <f>[3]FT_Tous!C6</f>
        <v>X</v>
      </c>
      <c r="D87" s="1" t="str">
        <f>[3]FT_Tous!D6</f>
        <v>SFP</v>
      </c>
      <c r="E87" s="1" t="str">
        <f>[3]FT_Tous!E6</f>
        <v>Faune terrestre</v>
      </c>
      <c r="F87" s="1" t="str">
        <f>[3]FT_Tous!F6</f>
        <v>DGGFH</v>
      </c>
      <c r="G87" s="1" t="str">
        <f>[3]FT_Tous!G6</f>
        <v>DEFTHA</v>
      </c>
      <c r="H87" s="1" t="str">
        <f>[3]FT_Tous!H6</f>
        <v>non</v>
      </c>
      <c r="I87" s="1" t="str">
        <f>[3]FT_Tous!I6</f>
        <v>Projet récurrent</v>
      </c>
      <c r="J87" s="1" t="str">
        <f>[3]FT_Tous!J6</f>
        <v>Projet récurrent</v>
      </c>
      <c r="K87" s="1" t="str">
        <f>[3]FT_Tous!K6</f>
        <v>En continu</v>
      </c>
      <c r="L87" s="1" t="str">
        <f>[3]FT_Tous!L6</f>
        <v>Suivi récurrent (travaux de terrain, acquisition de données, rapport d'activité, etc.)</v>
      </c>
      <c r="M87" s="32" t="str">
        <f>[3]FT_Tous!M6</f>
        <v>Plan de gestion du troupeau de la rivière aux Feuilles</v>
      </c>
      <c r="N87" s="1" t="str">
        <f>[3]FT_Tous!N6</f>
        <v xml:space="preserve">Le plan de gestion du caribou dans le Nord-du-Québec est arrivé à échéance en 2010. Ce précédent plan concernait les deux populations de caribous migrateurs présentes au Québec, soit le troupeau de la rivière aux Feuilles (TRAF) et le troupeau de la rivière George (TRG). La gestion de ces troupeaux est complexe, car leurs problématiques diffèrent et plusieurs interlocuteurs gouvernementaux, scientifiques et utilisateurs de la ressource sont impliqués. Dans le cadre de l'élaboration des plans de gestion du TRG et du TRAF, le gouvernement du Québec est dans l'obligation de consulter le Comité conjoint de chasse, de pêche et de piégeage (CCCPP) par l'entremise du Groupe de travail gros gibier (GTGG) formé de membres du gouvernement du Québec (biologistes et gestionnaires, DEFTHA et DGFa-10) et de représentants des nations autochtones du CCCPP, ce qui implique de produire les documents de travail et les plans de gestion en français et en anglais. L'inventaire aérien réalisé en 2016 sur le TRAF révèle que le déclin de la population est plus important qu'anticipé. Bien que la chasse sportive du TRAF soit fermée depuis février 2018, la publication d'un plan de gestion demeure une priorité afin d'encadrer la récolte autochtone et de permettre à l'ensemble des utilisateurs d'anticiper les balises de gestion advenant divers scénarios démographiques. De plus, il est important que le MFFP précise ses orientations de gestion du TRAF afin de démontrer son rôle en matière de conservation et de mise en valeur de la faune. </v>
      </c>
      <c r="O87" s="1" t="str">
        <f>[3]FT_Tous!O6</f>
        <v>Présenter les objectifs poursuivis par le Ministère et ses partenaires fauniques dans la gestion du troupeau de la rivière aux Feuilles et les moyens utilisés pour les atteindre. À cet effet, le plan de gestion identifiera les considérations biologiques (santé des populations, dynamique, habitats, etc.) et la stratégie de récolte à privilégier (taux de récolte, options de modalités, etc.) pour une utilisation optimale de cette ressource faunique. Un modèle de gestion adaptative conséquente de l'abondance et de la tendance de la population est envisagé afin de minimiser les risques associés au déclin potentiellement rapide de la population.</v>
      </c>
      <c r="P87" s="1" t="str">
        <f>[3]FT_Tous!P6</f>
        <v>Version préliminaire du plan de gestion du troupeau de la rivière aux Feuilles, en français et en anglais.</v>
      </c>
      <c r="Q87" s="1" t="str">
        <f>[3]FT_Tous!Q6</f>
        <v>(À compléter ultérieurement, lors de la reddition de comptes)</v>
      </c>
      <c r="R87" s="1" t="str">
        <f>[3]FT_Tous!R6</f>
        <v>Marie-Claude Richer</v>
      </c>
      <c r="S87" s="1" t="str">
        <f>[3]FT_Tous!S6</f>
        <v>DEFTHA</v>
      </c>
      <c r="T87" s="1" t="str">
        <f>[3]FT_Tous!T6</f>
        <v>NA</v>
      </c>
      <c r="U87" s="1" t="str">
        <f>[3]FT_Tous!U6</f>
        <v>NA</v>
      </c>
      <c r="V87" s="1">
        <f>[3]FT_Tous!V6</f>
        <v>0</v>
      </c>
      <c r="W87" s="1">
        <f>[3]FT_Tous!W6</f>
        <v>0</v>
      </c>
      <c r="X87" s="1">
        <f>[3]FT_Tous!X6</f>
        <v>0</v>
      </c>
      <c r="Y87" s="1">
        <f>[3]FT_Tous!Y6</f>
        <v>0</v>
      </c>
      <c r="Z87" s="1">
        <f>[3]FT_Tous!Z6</f>
        <v>0</v>
      </c>
      <c r="AA87" s="1">
        <f>[3]FT_Tous!AA6</f>
        <v>0</v>
      </c>
      <c r="AB87" s="1">
        <f>[3]FT_Tous!AB6</f>
        <v>0</v>
      </c>
      <c r="AC87" s="1">
        <f>[3]FT_Tous!AC6</f>
        <v>0</v>
      </c>
      <c r="AD87" s="1">
        <f>[3]FT_Tous!AD6</f>
        <v>0</v>
      </c>
      <c r="AE87" s="1">
        <f>[3]FT_Tous!AE6</f>
        <v>0</v>
      </c>
      <c r="AF87" s="1">
        <f>[3]FT_Tous!AF6</f>
        <v>0</v>
      </c>
      <c r="AG87" s="1">
        <f>[3]FT_Tous!AG6</f>
        <v>0</v>
      </c>
      <c r="AH87" s="1">
        <f>[3]FT_Tous!AH6</f>
        <v>0</v>
      </c>
      <c r="AI87" s="1" t="str">
        <f>[3]FT_Tous!AI6</f>
        <v>NA</v>
      </c>
      <c r="AJ87" s="42"/>
      <c r="AK87" s="42"/>
      <c r="AL87" s="42"/>
      <c r="AM87" s="42"/>
      <c r="AN87" s="42"/>
      <c r="AO87" s="42"/>
      <c r="AP87" s="50"/>
      <c r="AQ87" s="54" t="s">
        <v>61</v>
      </c>
      <c r="AR87" s="42"/>
      <c r="AS87" s="42"/>
    </row>
    <row r="88" spans="1:45" s="1" customFormat="1" ht="27.6" hidden="1" x14ac:dyDescent="0.3">
      <c r="A88" s="1" t="str">
        <f>[3]FT_Tous!A7</f>
        <v>FT-2019-05</v>
      </c>
      <c r="B88" s="1">
        <f>[3]FT_Tous!B7</f>
        <v>0</v>
      </c>
      <c r="C88" s="1" t="str">
        <f>[3]FT_Tous!C7</f>
        <v>X</v>
      </c>
      <c r="D88" s="1" t="str">
        <f>[3]FT_Tous!D7</f>
        <v>SFP</v>
      </c>
      <c r="E88" s="1" t="str">
        <f>[3]FT_Tous!E7</f>
        <v>Faune terrestre</v>
      </c>
      <c r="F88" s="1" t="str">
        <f>[3]FT_Tous!F7</f>
        <v>DGGFH</v>
      </c>
      <c r="G88" s="1" t="str">
        <f>[3]FT_Tous!G7</f>
        <v>DEFTHA</v>
      </c>
      <c r="H88" s="1" t="str">
        <f>[3]FT_Tous!H7</f>
        <v>non</v>
      </c>
      <c r="I88" s="1" t="str">
        <f>[3]FT_Tous!I7</f>
        <v>Projet récurrent</v>
      </c>
      <c r="J88" s="1" t="str">
        <f>[3]FT_Tous!J7</f>
        <v>Projet récurrent</v>
      </c>
      <c r="K88" s="1" t="str">
        <f>[3]FT_Tous!K7</f>
        <v>En continu</v>
      </c>
      <c r="L88" s="1" t="str">
        <f>[3]FT_Tous!L7</f>
        <v>Suivi récurrent (travaux de terrain, acquisition de données, rapport d'activité, etc.)</v>
      </c>
      <c r="M88" s="32" t="str">
        <f>[3]FT_Tous!M7</f>
        <v>Programme de suivi des populations de caribous migrateurs</v>
      </c>
      <c r="N88" s="1" t="str">
        <f>[3]FT_Tous!N7</f>
        <v>La dynamique des populations de caribous migrateurs présente une forte variabilité annuelle. Le programme de suivi des populations est fondé sur la réalisation d'inventaires aériens à intervalle variables (2-5 ans) et sur l'analyse d'indicateurs démographiques colligés annuellement. Les indicateurs démographiques sont identifiés afin de permettre l'application des plans de gestion et de conservation des deux troupeaux de caribous migrateurs du nord-du-Québec, le troupeau de la rivière aux Feuilles et le troupeau de la rivière George. L'acquisition des connaissances est planifiée pour générer une mise à jour annuelle de la tendance démographique et ainsi estimer l'évolution de la taille des populations. L'analyse des indicateurs permet aussi d'identifier des problèmes démographiques particuliers, tels que la productivité des femelles, la survie des faons ou la condition physique du troupeau. Le suivi télémétrique de femelles et de mâles est à la base du programme de suivi car il permet de planifier la logistique de la collecte de données, de mesurer la survie annuelle des adultes et d'identifier les changements de patrons d'utilisation de l'espace. En ce qui concerne le troupeau de la rivière George, le programme de suivi est réalisé conjointement avec le gouvernement de Terre-Neuve-et-Labrador. Les données démographiques du programme de suivi sont à la base du processus décisionnel à l'égard de la gestion de la récolte et de la conservation des populations de caribous migrateurs.</v>
      </c>
      <c r="O88" s="1" t="str">
        <f>[3]FT_Tous!O7</f>
        <v xml:space="preserve">Le programme de suivi du caribou migrateur génère annuellement un portrait démographique représentatif de chacune des deux populations. Les principaux indicateurs démographiques sont les suivants : survie des mâles et des femelles adultes, structure démographique de la population (ratio des sexes et recrutement), suivi de la récolte, mesure du taux de gestation, identification des habitats saisonniers, suivi des principaux indices de condition physique et suivi des conditions météorologiques sur l'aire d'estivage. Ces données permettront de calculer la tendance de la population de la rivière aux Feuilles pour l'année biologique en cours (juin 2018- mai 2019) et pour l'année de gestion (novembre 2018- octobre 2019) et contribuera aux constats qui seront calculés pour 2019-2020. Aucun inventaire aérien n'est prévu en 2019. </v>
      </c>
      <c r="P88" s="1" t="str">
        <f>[3]FT_Tous!P7</f>
        <v>Mise à jour des indicateurs démographiques et des patrons d'utilisation de l'espace des populations de caribous migrateurs. Maintien d'un effectif de colliers émetteurs qui permettra le suivi de la survie des adultes, la délimitation des habitats saisonniers et la planification d'un inventaire aérien du troupeau de la rivière aux Feuilles dans 2 à 3 ans.</v>
      </c>
      <c r="Q88" s="1" t="str">
        <f>[3]FT_Tous!Q7</f>
        <v>(À compléter ultérieurement, lors de la reddition de comptes)</v>
      </c>
      <c r="R88" s="1" t="str">
        <f>[3]FT_Tous!R7</f>
        <v>Marie Claude Richer</v>
      </c>
      <c r="S88" s="1" t="str">
        <f>[3]FT_Tous!S7</f>
        <v>DEFTHA</v>
      </c>
      <c r="T88" s="1" t="str">
        <f>[3]FT_Tous!T7</f>
        <v>NA</v>
      </c>
      <c r="U88" s="1" t="str">
        <f>[3]FT_Tous!U7</f>
        <v>NA</v>
      </c>
      <c r="V88" s="1">
        <f>[3]FT_Tous!V7</f>
        <v>0</v>
      </c>
      <c r="W88" s="1">
        <f>[3]FT_Tous!W7</f>
        <v>0</v>
      </c>
      <c r="X88" s="1">
        <f>[3]FT_Tous!X7</f>
        <v>0</v>
      </c>
      <c r="Y88" s="1">
        <f>[3]FT_Tous!Y7</f>
        <v>0</v>
      </c>
      <c r="Z88" s="1">
        <f>[3]FT_Tous!Z7</f>
        <v>0</v>
      </c>
      <c r="AA88" s="1">
        <f>[3]FT_Tous!AA7</f>
        <v>0</v>
      </c>
      <c r="AB88" s="1">
        <f>[3]FT_Tous!AB7</f>
        <v>0</v>
      </c>
      <c r="AC88" s="1">
        <f>[3]FT_Tous!AC7</f>
        <v>0</v>
      </c>
      <c r="AD88" s="1">
        <f>[3]FT_Tous!AD7</f>
        <v>0</v>
      </c>
      <c r="AE88" s="1">
        <f>[3]FT_Tous!AE7</f>
        <v>0</v>
      </c>
      <c r="AF88" s="1">
        <f>[3]FT_Tous!AF7</f>
        <v>0</v>
      </c>
      <c r="AG88" s="1">
        <f>[3]FT_Tous!AG7</f>
        <v>0</v>
      </c>
      <c r="AH88" s="1">
        <f>[3]FT_Tous!AH7</f>
        <v>0</v>
      </c>
      <c r="AI88" s="1" t="str">
        <f>[3]FT_Tous!AI7</f>
        <v>NA</v>
      </c>
      <c r="AJ88" s="42"/>
      <c r="AK88" s="42"/>
      <c r="AL88" s="42"/>
      <c r="AM88" s="42"/>
      <c r="AN88" s="42"/>
      <c r="AO88" s="42"/>
      <c r="AP88" s="50"/>
      <c r="AQ88" s="54" t="s">
        <v>61</v>
      </c>
      <c r="AR88" s="42"/>
      <c r="AS88" s="42"/>
    </row>
    <row r="89" spans="1:45" s="1" customFormat="1" ht="28.8" hidden="1" x14ac:dyDescent="0.3">
      <c r="A89" s="1" t="str">
        <f>[3]FT_Tous!A8</f>
        <v>FT-2019-06</v>
      </c>
      <c r="B89" s="1" t="str">
        <f>[3]FT_Tous!B8</f>
        <v>X</v>
      </c>
      <c r="C89" s="1" t="str">
        <f>[3]FT_Tous!C8</f>
        <v>x</v>
      </c>
      <c r="D89" s="1" t="str">
        <f>[3]FT_Tous!D8</f>
        <v>SFP</v>
      </c>
      <c r="E89" s="1" t="str">
        <f>[3]FT_Tous!E8</f>
        <v>Faune terrestre</v>
      </c>
      <c r="F89" s="1" t="str">
        <f>[3]FT_Tous!F8</f>
        <v>DGGFH</v>
      </c>
      <c r="G89" s="1" t="str">
        <f>[3]FT_Tous!G8</f>
        <v>DEFTHA</v>
      </c>
      <c r="H89" s="1" t="str">
        <f>[3]FT_Tous!H8</f>
        <v>non</v>
      </c>
      <c r="I89" s="1" t="str">
        <f>[3]FT_Tous!I8</f>
        <v>5 ans</v>
      </c>
      <c r="J89" s="1" t="str">
        <f>[3]FT_Tous!J8</f>
        <v>Dernière année</v>
      </c>
      <c r="K89" s="1" t="str">
        <f>[3]FT_Tous!K8</f>
        <v>En continu</v>
      </c>
      <c r="L89" s="1" t="str">
        <f>[3]FT_Tous!L8</f>
        <v>Projet ponctuel (durée déterminée, réalisé une seule fois, production de livrables, etc.)</v>
      </c>
      <c r="M89" s="32" t="str">
        <f>[3]FT_Tous!M8</f>
        <v>Impact de la prédation par le loup et l’ours noir sur le caribou migrateur du nord du Québec / Labrador</v>
      </c>
      <c r="N89" s="1" t="str">
        <f>[3]FT_Tous!N8</f>
        <v>Ce projet de recherche sur 5 ans est issu d'un partenariat étroit avec le groupe de recherche Caribou Ungava, basé à l'Université Laval, et dont le MFFP fait partie. Il vise globalement à quantifier les facteurs qui déterminent la dynamique de population du caribou migrateur dans un contexte de changements climatiques et anthropiques. Il s'inscrit dans le contexte actuel de déclin de la plupart des populations de caribous migrateurs à l'échelle circumpolaire. De plus, au Québec, le caribou migrateur constitue un emblème faunique et un élément fondamental de l'écologie, de l'économie et de la culture des communautés nordiques. Ce projet de recherche a comme objectifs spécifiques 1) de déterminer les effets cumulés des activités anthropiques (p. ex. mines, structures linéaires) sur l'utilisation de l'espace et la survie des caribous, 2) d'analyser les interactions entre le caribou et ses prédateurs (loup gris, ours noir) et 3) de poursuivre les analyses sur la dynamique de population du caribou migrateur afin d'en assurer une saine gestion et d'encadrer adéquatement les activités socio-économiques et culturelles incluant la récolte à des fins alimentaires et la récolte sportive. Les connaissances acquises permettront également de comprendre les impacts des changements climatiques, des perturbations anthropiques, et le rôle que jouent les prédateurs sur l'écologie de cette espèce. L'année 2019-2020 représente la dernière année de cette phase du projet de recherche.</v>
      </c>
      <c r="O89" s="1" t="str">
        <f>[3]FT_Tous!O8</f>
        <v xml:space="preserve">L'année 2019-2020 représente la dernière année de cette phase du projet de recherche en partenariat avec le groupe de recherche Caribou Ungava. Les actions seront principalement concentrées sur 1)  la finalisation d'acquisition de connaissances et de données afin de nourrir les différents axes de recherche (ex. données issues du suivi télémétrique, récupération de colliers télémétriques sur le terrain et acquisition de données complémentaires); 2) la complétion de l'analyse des échantillons récoltés jusqu'à maintenant; 3) la poursuite et la finalisation des analyses statistiques des données amassées au cours des 4 dernières années; 4) la préparation d'outils de communication des résultats issus du projet de recherche (ex. rapports gouvernementaux, publications scientifiques, participations à des rencontres et congrès scientifiques); 5) la poursuite de l'encadrement des étudiants gradués (maîtrise et doctorat) du groupe de recherche Caribou Ungava qui sont co-dirigés par les chercheurs du MFFP.
Par ailleurs, les échantillons génétiques récoltés sur les loups dans le cadre de ce projet seront analysés afin d’améliorer le portrait génétique des grands canidés du Québec.
</v>
      </c>
      <c r="P89" s="1" t="str">
        <f>[3]FT_Tous!P8</f>
        <v>L'année 2019-2020 représente la dernière année de cette phase du projet de recherche. 1) Finalisation de l'amélioration de la méthode d'évaluation de la survie des caribous adultes et juvéniles; 2) Finalisation de l'acquisition de connaissances sur l'utilisation de l'habitat, le régime alimentaire et le rôle des prédateurs (loup gris et ours noir) dans la dynamique des troupeaux de caribous migrateurs; 3) Communication des résultats de recherche par l'entremise de rapports gouvernementaux et de publications scientifiques dans des revues internationales en écologie ; 4) Participation à des rencontres et des congrès scientifiques afin de divulguer les résultats issus du projet de recherche.</v>
      </c>
      <c r="Q89" s="1" t="str">
        <f>[3]FT_Tous!Q8</f>
        <v>(À compléter ultérieurement, lors de la reddition de comptes)</v>
      </c>
      <c r="R89" s="1" t="str">
        <f>[3]FT_Tous!R8</f>
        <v>Joëlle Taillon</v>
      </c>
      <c r="S89" s="1" t="str">
        <f>[3]FT_Tous!S8</f>
        <v>DEFTHA</v>
      </c>
      <c r="T89" s="1" t="str">
        <f>[3]FT_Tous!T8</f>
        <v>NA</v>
      </c>
      <c r="U89" s="1" t="str">
        <f>[3]FT_Tous!U8</f>
        <v>NA</v>
      </c>
      <c r="V89" s="1">
        <f>[3]FT_Tous!V8</f>
        <v>0</v>
      </c>
      <c r="W89" s="1">
        <f>[3]FT_Tous!W8</f>
        <v>0</v>
      </c>
      <c r="X89" s="1">
        <f>[3]FT_Tous!X8</f>
        <v>0</v>
      </c>
      <c r="Y89" s="1">
        <f>[3]FT_Tous!Y8</f>
        <v>0</v>
      </c>
      <c r="Z89" s="1">
        <f>[3]FT_Tous!Z8</f>
        <v>0</v>
      </c>
      <c r="AA89" s="1">
        <f>[3]FT_Tous!AA8</f>
        <v>0</v>
      </c>
      <c r="AB89" s="1">
        <f>[3]FT_Tous!AB8</f>
        <v>0</v>
      </c>
      <c r="AC89" s="1">
        <f>[3]FT_Tous!AC8</f>
        <v>0</v>
      </c>
      <c r="AD89" s="1">
        <f>[3]FT_Tous!AD8</f>
        <v>0</v>
      </c>
      <c r="AE89" s="1">
        <f>[3]FT_Tous!AE8</f>
        <v>0</v>
      </c>
      <c r="AF89" s="1">
        <f>[3]FT_Tous!AF8</f>
        <v>0</v>
      </c>
      <c r="AG89" s="1">
        <f>[3]FT_Tous!AG8</f>
        <v>0</v>
      </c>
      <c r="AH89" s="1">
        <f>[3]FT_Tous!AH8</f>
        <v>0</v>
      </c>
      <c r="AI89" s="1" t="str">
        <f>[3]FT_Tous!AI8</f>
        <v>NA</v>
      </c>
      <c r="AJ89" s="42"/>
      <c r="AK89" s="42"/>
      <c r="AL89" s="42"/>
      <c r="AM89" s="42"/>
      <c r="AN89" s="42"/>
      <c r="AO89" s="42"/>
      <c r="AP89" s="50"/>
      <c r="AQ89" s="54" t="s">
        <v>61</v>
      </c>
      <c r="AR89" s="42"/>
      <c r="AS89" s="42"/>
    </row>
    <row r="90" spans="1:45" s="1" customFormat="1" ht="27.6" hidden="1" x14ac:dyDescent="0.3">
      <c r="A90" s="1" t="str">
        <f>[3]FT_Tous!A9</f>
        <v>FT-2019-07</v>
      </c>
      <c r="B90" s="1">
        <f>[3]FT_Tous!B9</f>
        <v>0</v>
      </c>
      <c r="C90" s="1" t="str">
        <f>[3]FT_Tous!C9</f>
        <v>X</v>
      </c>
      <c r="D90" s="1" t="str">
        <f>[3]FT_Tous!D9</f>
        <v>SFP</v>
      </c>
      <c r="E90" s="1" t="str">
        <f>[3]FT_Tous!E9</f>
        <v>Faune terrestre</v>
      </c>
      <c r="F90" s="1" t="str">
        <f>[3]FT_Tous!F9</f>
        <v>DGGFH</v>
      </c>
      <c r="G90" s="1" t="str">
        <f>[3]FT_Tous!G9</f>
        <v>DEFTHA</v>
      </c>
      <c r="H90" s="1" t="str">
        <f>[3]FT_Tous!H9</f>
        <v>non</v>
      </c>
      <c r="I90" s="1" t="str">
        <f>[3]FT_Tous!I9</f>
        <v>3 ans</v>
      </c>
      <c r="J90" s="1" t="str">
        <f>[3]FT_Tous!J9</f>
        <v>Dernière année</v>
      </c>
      <c r="K90" s="1" t="str">
        <f>[3]FT_Tous!K9</f>
        <v>En continu</v>
      </c>
      <c r="L90" s="1" t="str">
        <f>[3]FT_Tous!L9</f>
        <v>Projet ponctuel (durée déterminée, réalisé une seule fois, production de livrables, etc.)</v>
      </c>
      <c r="M90" s="32" t="str">
        <f>[3]FT_Tous!M9</f>
        <v>État des populations du bœuf musqué au Nunavik</v>
      </c>
      <c r="N90" s="1" t="str">
        <f>[3]FT_Tous!N9</f>
        <v>Le bœuf musqué a été introduit en captivité au Nunavik en 1967, puis des individus ont graduellement été relâchés pour son introduction à l’état sauvage. Le gouvernement du Québec a ensuite effectué des inventaires partiels et recueilli les observations faites par des particuliers. Depuis 2003, aucun suivi faunique n'a été effectué sur cette espèce. La taille et l'aire de répartition actuelles de la population de bœuf musqué dans le nord du Québec sont donc inconnues. Il y a toutefois des évidences de l’expansion récente de l’aire de répartition du bœuf musqué au Nunavik et de l'augmentation du chevauchement avec les aires utilisées par le troupeau de caribous migrateurs de la rivière aux Feuilles qui est présentement en déclin. Cette situation suscite des questionnements tant chez les communautés autochtones que chez divers partenaires fauniques. De plus, l’intérêt de récolte pour cette ressource par les communautés inuites du Nunavik s’accroit dans le contexte de raréfaction du caribou migrateur. Afin d'identifier le potentiel de récolte et de mise en valeur et d'amorcer la réflexion sur la gestion provinciale de cette espèce, il est essentiel d’évaluer la taille, la structure,  la tendance et la répartition des populations locales de bœufs musqués. Le MFFP a donc planifié des inventaires et un suivi des secteurs utilisés par le boeuf musqué et s'est associé, depuis 2017, au groupe de recherche Caribou Ungava afin de mieux comprendre l'utilisation de l’habitat de cette espèce.</v>
      </c>
      <c r="O90" s="1" t="str">
        <f>[3]FT_Tous!O9</f>
        <v xml:space="preserve">En mars 2019, le MFFP a procédé à l'inventaire et à la classification de la population de la baie d'Ungava ainsi qu'au déploiement de nouveaux colliers télémétriques dans ce secteur. Les données issues de ces travaux seront analysées au début de l'année 2019-2020.                                                                                                                En 2019-2020, le MFFP planifie la réalisation d'un inventaire aérien et d'une classification dans le secteur de la baie d'Hudson. Ceci permettra de 1) documenter la taille, la structure et la tendance des populations de boeuf musqué de ce secteur et 2) déterminer le potentiel de récolte du boeuf musqué à l’échelle des communautés inuites. Le MFFP compte également procéder au déploiement de nouveaux colliers télémétriques dans le secteur de la baie d'Hudson afin de poursuivre le suivi populationnel. Tout au long de l'année, le MFFP poursuivra l'encadrement des étudiants gradués (maîtrise) du groupe de recherche Caribou Ungava qui sont co-dirigés par les chercheurs du MFFP. Ces travaux de recherche visent principalement à délimiter et à étudier l'utilisation de l'espace par les boeufs en relation avec le caribou migrateur. Le MFFP compte aussi collaborer à la mise en place d'un protocole de recherche visant à caractériser l'habitat estival et l'impact du boeuf sur cet habitat saisonnier du secteur de la baie d'Ungava. </v>
      </c>
      <c r="P90" s="1" t="str">
        <f>[3]FT_Tous!P9</f>
        <v>1) Rédaction du rapport de l'inventaire de mars 2019 de la population de la baie d'Ungava; 2) Réalisation de l'inventaire aérien de la population du secteur de la baie d'Hudson (mars 2020); 3) Déploiement de colliers télémétriques nécessaires au suivi populationnel (mars 2020); 4) Délimitation et caractérisation des habitats saisonniers des deux secteurs d'étude en collaboration avec Caribou Ungava (en continu); 5) Communication des résultats de suivi et de recherche (publications scientifiques, rencontres et congrès scientifiques); 6) poursuite des échanges avec le Groupe de travail gros gibier du Comité conjoint de chasse, de pêche et de piégeage au sujet d'un mode de gestion transitoire du boeuf musqué en attendant l'élaboration d'un éventuel plan de gestion du boeuf musqué. 7) Dépôt des données brutes et de rapports au SFP.</v>
      </c>
      <c r="Q90" s="1" t="str">
        <f>[3]FT_Tous!Q9</f>
        <v>(À compléter ultérieurement, lors de la reddition de comptes)</v>
      </c>
      <c r="R90" s="1" t="str">
        <f>[3]FT_Tous!R9</f>
        <v>Joëlle Taillon</v>
      </c>
      <c r="S90" s="1" t="str">
        <f>[3]FT_Tous!S9</f>
        <v>DEFTHA</v>
      </c>
      <c r="T90" s="1" t="str">
        <f>[3]FT_Tous!T9</f>
        <v>NA</v>
      </c>
      <c r="U90" s="1" t="str">
        <f>[3]FT_Tous!U9</f>
        <v>NA</v>
      </c>
      <c r="V90" s="1">
        <f>[3]FT_Tous!V9</f>
        <v>0</v>
      </c>
      <c r="W90" s="1">
        <f>[3]FT_Tous!W9</f>
        <v>0</v>
      </c>
      <c r="X90" s="1">
        <f>[3]FT_Tous!X9</f>
        <v>0</v>
      </c>
      <c r="Y90" s="1">
        <f>[3]FT_Tous!Y9</f>
        <v>0</v>
      </c>
      <c r="Z90" s="1">
        <f>[3]FT_Tous!Z9</f>
        <v>0</v>
      </c>
      <c r="AA90" s="1">
        <f>[3]FT_Tous!AA9</f>
        <v>0</v>
      </c>
      <c r="AB90" s="1">
        <f>[3]FT_Tous!AB9</f>
        <v>0</v>
      </c>
      <c r="AC90" s="1">
        <f>[3]FT_Tous!AC9</f>
        <v>0</v>
      </c>
      <c r="AD90" s="1">
        <f>[3]FT_Tous!AD9</f>
        <v>0</v>
      </c>
      <c r="AE90" s="1">
        <f>[3]FT_Tous!AE9</f>
        <v>0</v>
      </c>
      <c r="AF90" s="1">
        <f>[3]FT_Tous!AF9</f>
        <v>0</v>
      </c>
      <c r="AG90" s="1">
        <f>[3]FT_Tous!AG9</f>
        <v>0</v>
      </c>
      <c r="AH90" s="1">
        <f>[3]FT_Tous!AH9</f>
        <v>0</v>
      </c>
      <c r="AI90" s="1" t="str">
        <f>[3]FT_Tous!AI9</f>
        <v>NA</v>
      </c>
      <c r="AJ90" s="42"/>
      <c r="AK90" s="42"/>
      <c r="AL90" s="42"/>
      <c r="AM90" s="42"/>
      <c r="AN90" s="42"/>
      <c r="AO90" s="42"/>
      <c r="AP90" s="50"/>
      <c r="AQ90" s="54" t="s">
        <v>61</v>
      </c>
      <c r="AR90" s="42"/>
      <c r="AS90" s="42"/>
    </row>
    <row r="91" spans="1:45" s="1" customFormat="1" hidden="1" x14ac:dyDescent="0.3">
      <c r="A91" s="1" t="str">
        <f>[3]FT_Tous!A10</f>
        <v>FT-2019-08</v>
      </c>
      <c r="B91" s="1" t="str">
        <f>[3]FT_Tous!B10</f>
        <v>X</v>
      </c>
      <c r="C91" s="1">
        <f>[3]FT_Tous!C10</f>
        <v>0</v>
      </c>
      <c r="D91" s="1" t="str">
        <f>[3]FT_Tous!D10</f>
        <v>SFP</v>
      </c>
      <c r="E91" s="1" t="str">
        <f>[3]FT_Tous!E10</f>
        <v>Faune terrestre</v>
      </c>
      <c r="F91" s="1" t="str">
        <f>[3]FT_Tous!F10</f>
        <v>DGGFH</v>
      </c>
      <c r="G91" s="1" t="str">
        <f>[3]FT_Tous!G10</f>
        <v>DEFTHA</v>
      </c>
      <c r="H91" s="1">
        <f>[3]FT_Tous!H10</f>
        <v>0</v>
      </c>
      <c r="I91" s="1" t="str">
        <f>[3]FT_Tous!I10</f>
        <v>5 ans</v>
      </c>
      <c r="J91" s="1" t="str">
        <f>[3]FT_Tous!J10</f>
        <v>Dernière année</v>
      </c>
      <c r="K91" s="1" t="str">
        <f>[3]FT_Tous!K10</f>
        <v>En continu</v>
      </c>
      <c r="L91" s="1">
        <f>[3]FT_Tous!L10</f>
        <v>0</v>
      </c>
      <c r="M91" s="32" t="str">
        <f>[3]FT_Tous!M10</f>
        <v>Coordination du Plan Nord - Faune terrestre</v>
      </c>
      <c r="N91" s="1" t="str">
        <f>[3]FT_Tous!N10</f>
        <v>Coordination des projets d'acquisition de connaissances sur la faune terrestre financés par le CFD Plan Nord.</v>
      </c>
      <c r="O91" s="1" t="str">
        <f>[3]FT_Tous!O10</f>
        <v>Coordination financière des projets
Reddition de compte trimestrielle et annuelle
Participation au comité directeur en ce qui a trait aux projets d'acquisition de connaissances sur la faune terrestre</v>
      </c>
      <c r="P91" s="1" t="str">
        <f>[3]FT_Tous!P10</f>
        <v>Planification annuelle
Reddition de compte trimestrielle et annuelle
Présentations au rencontre du comité directeur</v>
      </c>
      <c r="Q91" s="1" t="str">
        <f>[3]FT_Tous!Q10</f>
        <v>(À compléter ultérieurement, lors de la reddition de comptes)</v>
      </c>
      <c r="R91" s="1" t="str">
        <f>[3]FT_Tous!R10</f>
        <v>Marie-Claude Richer</v>
      </c>
      <c r="S91" s="1" t="str">
        <f>[3]FT_Tous!S10</f>
        <v>DEFTHA</v>
      </c>
      <c r="T91" s="1" t="str">
        <f>[3]FT_Tous!T10</f>
        <v>NA</v>
      </c>
      <c r="U91" s="1" t="str">
        <f>[3]FT_Tous!U10</f>
        <v>NA</v>
      </c>
      <c r="V91" s="1">
        <f>[3]FT_Tous!V10</f>
        <v>0</v>
      </c>
      <c r="W91" s="1">
        <f>[3]FT_Tous!W10</f>
        <v>0</v>
      </c>
      <c r="X91" s="1">
        <f>[3]FT_Tous!X10</f>
        <v>0</v>
      </c>
      <c r="Y91" s="1">
        <f>[3]FT_Tous!Y10</f>
        <v>0</v>
      </c>
      <c r="Z91" s="1">
        <f>[3]FT_Tous!Z10</f>
        <v>0</v>
      </c>
      <c r="AA91" s="1">
        <f>[3]FT_Tous!AA10</f>
        <v>0</v>
      </c>
      <c r="AB91" s="1">
        <f>[3]FT_Tous!AB10</f>
        <v>0</v>
      </c>
      <c r="AC91" s="1">
        <f>[3]FT_Tous!AC10</f>
        <v>0</v>
      </c>
      <c r="AD91" s="1">
        <f>[3]FT_Tous!AD10</f>
        <v>0</v>
      </c>
      <c r="AE91" s="1">
        <f>[3]FT_Tous!AE10</f>
        <v>0</v>
      </c>
      <c r="AF91" s="1">
        <f>[3]FT_Tous!AF10</f>
        <v>0</v>
      </c>
      <c r="AG91" s="1">
        <f>[3]FT_Tous!AG10</f>
        <v>0</v>
      </c>
      <c r="AH91" s="1">
        <f>[3]FT_Tous!AH10</f>
        <v>0</v>
      </c>
      <c r="AI91" s="1" t="str">
        <f>[3]FT_Tous!AI10</f>
        <v>NA</v>
      </c>
      <c r="AJ91" s="42"/>
      <c r="AK91" s="42"/>
      <c r="AL91" s="42"/>
      <c r="AM91" s="42"/>
      <c r="AN91" s="42"/>
      <c r="AO91" s="42"/>
      <c r="AP91" s="50"/>
      <c r="AQ91" s="57" t="s">
        <v>62</v>
      </c>
      <c r="AR91" s="42"/>
      <c r="AS91" s="42"/>
    </row>
    <row r="92" spans="1:45" s="1" customFormat="1" ht="28.8" x14ac:dyDescent="0.3">
      <c r="A92" s="41" t="str">
        <f>[3]FT_Tous!A11</f>
        <v>FT-2019-09</v>
      </c>
      <c r="B92" s="1" t="str">
        <f>[3]FT_Tous!B11</f>
        <v>X</v>
      </c>
      <c r="C92" s="1" t="str">
        <f>[3]FT_Tous!C11</f>
        <v>X</v>
      </c>
      <c r="D92" s="1" t="str">
        <f>[3]FT_Tous!D11</f>
        <v>SFP</v>
      </c>
      <c r="E92" s="1" t="str">
        <f>[3]FT_Tous!E11</f>
        <v>Faune terrestre</v>
      </c>
      <c r="F92" s="1" t="str">
        <f>[3]FT_Tous!F11</f>
        <v>DGGFH</v>
      </c>
      <c r="G92" s="1" t="str">
        <f>[3]FT_Tous!G11</f>
        <v>DEFTHA</v>
      </c>
      <c r="H92" s="1" t="str">
        <f>[3]FT_Tous!H11</f>
        <v>non</v>
      </c>
      <c r="I92" s="1" t="str">
        <f>[3]FT_Tous!I11</f>
        <v>3 ans</v>
      </c>
      <c r="J92" s="1" t="str">
        <f>[3]FT_Tous!J11</f>
        <v>2 ans sur 3</v>
      </c>
      <c r="K92" s="1" t="str">
        <f>[3]FT_Tous!K11</f>
        <v>En continu</v>
      </c>
      <c r="L92" s="1" t="str">
        <f>[3]FT_Tous!L11</f>
        <v>Projet ponctuel (durée déterminée, réalisé une seule fois, production de livrables, etc.)</v>
      </c>
      <c r="M92" s="32" t="str">
        <f>[3]FT_Tous!M11</f>
        <v>Plan de gestion de l'ours noir (PGON) - poursuite des travaux pour mise en œuvre en 2020 (PGON 2020-2027)</v>
      </c>
      <c r="N92" s="1" t="str">
        <f>[3]FT_Tous!N11</f>
        <v>Arrivé à échéance depuis 2013, le plan de gestion de l'ours noir a été retardé pendant 4 ans sans ajustement réglementaire. Son élaboration était donc particulièrement attendue par les différents utilisateurs de cette ressource faunique. C'est ainsi que lors de l'année 2016-2017, les travaux d'élaboration ont démarrés, impliquant l'ensemble des directions de la gestion de la faune (DGFa) du Québec, plusieurs collaborateurs internes du Secteur (DGVPN et DGPF), les partenaires membres de la Table nationale de la faune, les partenaires membres des Tables régionales de la faune et les communautés autochtones.                                                                                                                                                                                      Suite aux consultations de la clientèle, la décision a été prise à l'effet qu'il n'y avait pas de consensus suffisant pour aller de l’avant avec les modifications proposées sur la limite de prise autorisée à la chasse. Les travaux ont été suspendus en 2017 et ont repris à l'été 2018. Le portrait a été ajusté selon les différentes zones de chasse et les modalités d'exploitation qui en découlent aussi. Des consultations auprès des partenaires et communautés autochtones auront lieu au printemps 2019 relativement aux modalités proposées, en vue de déposer des modifications réglementaires au 30 avril 2019, pour une mise en oeuvre du plan de gestion de 2020 à 2027.</v>
      </c>
      <c r="O92" s="1" t="str">
        <f>[3]FT_Tous!O11</f>
        <v xml:space="preserve">Intégrer les nouvelles connaissances liées aux travaux d'inventaire et ceux à venir de dynamique de population dans le but d'optimiser la gestion de l'ours noir.
Identifier : - considérations biologiques (état des population, dynamique, récolte, potentiel, habitat, etc.);                                                                                                                                                             - aspects socio-économiques (satisfaction/attentes usagers, vente permis chasse/piégeage, relève, etc.);                                                                                                                                                              - stratégies d'exploitation préconisées pour une utilisation optimale de la ressource (périodes de prélèvement, engins autorisés, segments à protéger, limite de prise, etc.);
Développer les modalités de gestion adaptées à l'ours noir;
Consulter les partenaires nationaux, régionaux et communautés autochtones;
Préparer les demandes de modifications réglementaires;
Développer un outil de communication pour la clientèle (synthèse PGON);
Rédaction du PGON
Amorcer: -Sous-comité: Développer deux plans de communication (mise en valeur et ours importuns)
-Sous-comité: Baliser l'activité de nourrissage
-Rédiger et mettre en oeuvre un système de suivi rigoureux des populations d'ours noir.                                                                                                   
</v>
      </c>
      <c r="P92" s="1" t="str">
        <f>[3]FT_Tous!P11</f>
        <v>Printemps 2019: consultations partenaires/communautés autochtones; 
Été-début automne 2019: dépôt DMR - retour auprès des clientèles
Automne 2019: Rédaction feuillet synthèse du PGON
Hiver 2020: diffusion nouvelle réglementation (doc. synthèse); Printemps 2020: mise en oeuvre PGON. 
En cours d'année 2020: révision linguistique et publication du document du PGON. Amorcer travaux sur plans de communication (mise en valeur de l'ours noir et ours importuns, ainsi que travaux sur activité de nourrissage
Amorcer la rédaction d'un système de suivi et des méthodes de travail.</v>
      </c>
      <c r="Q92" s="1" t="str">
        <f>[3]FT_Tous!Q11</f>
        <v>(À compléter ultérieurement, lors de la reddition de comptes)</v>
      </c>
      <c r="R92" s="1" t="str">
        <f>[3]FT_Tous!R11</f>
        <v>Kathleen Bédard</v>
      </c>
      <c r="S92" s="1" t="str">
        <f>[3]FT_Tous!S11</f>
        <v>DEFTHA</v>
      </c>
      <c r="T92" s="1" t="str">
        <f>[3]FT_Tous!T11</f>
        <v>R-01</v>
      </c>
      <c r="U92" s="1" t="str">
        <f>[3]FT_Tous!U11</f>
        <v>Élise Roussel-Garneau</v>
      </c>
      <c r="V92" s="1">
        <f>[3]FT_Tous!V11</f>
        <v>0</v>
      </c>
      <c r="W92" s="1">
        <f>[3]FT_Tous!W11</f>
        <v>15</v>
      </c>
      <c r="X92" s="1">
        <f>[3]FT_Tous!X11</f>
        <v>0</v>
      </c>
      <c r="Y92" s="1">
        <f>[3]FT_Tous!Y11</f>
        <v>0</v>
      </c>
      <c r="Z92" s="1">
        <f>[3]FT_Tous!Z11</f>
        <v>0</v>
      </c>
      <c r="AA92" s="1">
        <f>[3]FT_Tous!AA11</f>
        <v>4650</v>
      </c>
      <c r="AB92" s="1">
        <f>[3]FT_Tous!AB11</f>
        <v>0</v>
      </c>
      <c r="AC92" s="1">
        <f>[3]FT_Tous!AC11</f>
        <v>0</v>
      </c>
      <c r="AD92" s="1">
        <f>[3]FT_Tous!AD11</f>
        <v>4650</v>
      </c>
      <c r="AE92" s="1">
        <f>[3]FT_Tous!AE11</f>
        <v>0</v>
      </c>
      <c r="AF92" s="1">
        <f>[3]FT_Tous!AF11</f>
        <v>0</v>
      </c>
      <c r="AG92" s="1">
        <f>[3]FT_Tous!AG11</f>
        <v>0</v>
      </c>
      <c r="AH92" s="1">
        <f>[3]FT_Tous!AH11</f>
        <v>0</v>
      </c>
      <c r="AI92" s="1" t="str">
        <f>[3]FT_Tous!AI11</f>
        <v>C</v>
      </c>
      <c r="AJ92" s="47" t="s">
        <v>59</v>
      </c>
      <c r="AK92" s="42"/>
      <c r="AL92" s="42"/>
      <c r="AM92" s="42"/>
      <c r="AN92" s="42"/>
      <c r="AO92" s="42"/>
      <c r="AP92" s="50"/>
      <c r="AQ92" s="54" t="s">
        <v>61</v>
      </c>
      <c r="AR92" s="47" t="s">
        <v>60</v>
      </c>
      <c r="AS92" s="50"/>
    </row>
    <row r="93" spans="1:45" s="1" customFormat="1" ht="28.8" x14ac:dyDescent="0.3">
      <c r="A93" s="41" t="str">
        <f>[3]FT_Tous!A12</f>
        <v>FT-2019-10</v>
      </c>
      <c r="B93" s="1" t="str">
        <f>[3]FT_Tous!B12</f>
        <v>X</v>
      </c>
      <c r="C93" s="1" t="str">
        <f>[3]FT_Tous!C12</f>
        <v>X</v>
      </c>
      <c r="D93" s="1" t="str">
        <f>[3]FT_Tous!D12</f>
        <v>SFP</v>
      </c>
      <c r="E93" s="1" t="str">
        <f>[3]FT_Tous!E12</f>
        <v>Faune terrestre</v>
      </c>
      <c r="F93" s="1" t="str">
        <f>[3]FT_Tous!F12</f>
        <v>DGGFH</v>
      </c>
      <c r="G93" s="1" t="str">
        <f>[3]FT_Tous!G12</f>
        <v>DEFTHA</v>
      </c>
      <c r="H93" s="1" t="str">
        <f>[3]FT_Tous!H12</f>
        <v>non</v>
      </c>
      <c r="I93" s="1" t="str">
        <f>[3]FT_Tous!I12</f>
        <v>1 an</v>
      </c>
      <c r="J93" s="1" t="str">
        <f>[3]FT_Tous!J12</f>
        <v>Projet récurrent</v>
      </c>
      <c r="K93" s="1" t="str">
        <f>[3]FT_Tous!K12</f>
        <v>En continu</v>
      </c>
      <c r="L93" s="1" t="str">
        <f>[3]FT_Tous!L12</f>
        <v>Suivi récurrent (travaux de terrain, acquisition de données, rapport d'activité, etc.)</v>
      </c>
      <c r="M93" s="32" t="str">
        <f>[3]FT_Tous!M12</f>
        <v>Collecte de pièces anatomiques (Détermination de l'âge et de l'histoire reproductive d'ours noirs, de lynx roux et de pékans, par l'analyse de dents)</v>
      </c>
      <c r="N93" s="1" t="str">
        <f>[3]FT_Tous!N12</f>
        <v xml:space="preserve">Le ministère est responsable de la gestion et de la mise en valeur des espèces fauniques exploitées. Pour assurer une saine gestion, la collecte de pièces anatomiques provenant des animaux récoltés par la chasse et le piégeage permet de développer d'importants indicateurs de suivi. C'est particulièrement le cas pour l'ours noir, pour lequel il n'y a pas d'inventaire récurrent, ainsi que pour d'autres espèces d'animaux à fourrure tel que le lynx roux et le pékan. Cependant, il est sans cesse plus difficile d'obtenir une participation acceptable des délégataires à la collecte de pièces anatomiques, malgré les incitatifs financiers utilisés pour accroître leur collaboration.
Les informations issues de l'analyse des dents permettent de suivre les indicateurs d'exploitation et de productivité des populations d'ours noirs à l'échelle du Québec. Ces indicateurs sont à la base des prises de décisions de gestion. Ils permettent de percevoir les changements dans la dynamique de population et de valider l'interprétation des statistiques de récolte. Ces informations sont notamment utilisées dans l'élaboration des plans de gestion. 
</v>
      </c>
      <c r="O93" s="1" t="str">
        <f>[3]FT_Tous!O12</f>
        <v>1) Poursuivre la collecte d'indicateurs de gestion de la faune tel que les dents et augmenter le nombre d'échantillons pour assurer une bonne représentativité. Un comité composé de la DEFTHA et des DGFa-02, 03-12, 14-15 et 07 a été crée afin d'analyser la performance du système de collecte de pièces anatomiques (pour l'ours noir) et identifier des moyens permettant de l'améliorer. Les travaux devront se poursuivre en 2019-2020, dans le but de déposer des recommandations officielles aux autorités en cours d'année, pour une application en 2020.
2) D'ici le dépôt des recommandations et dans la continuité des dernières années, poursuivre la récolte de pièces anatomiques par les délégataires, avec un incitatif financier.
Pour l'année 2019-2020, les pièces anatomiques suivantes seront prélevées: 
-dents de lynx roux  (un comité travaille aussi à développer un système de suivi pour les lynx dans le cadre du plan de gestion des animaux à fourrure)
-dents de pékans 
-dents d'ours noirs 
-utérus d'ourses noires (collecte de pièces anatomiques bénificiant au projet de Dynamique de populations de l'ours noir dans un contexte de changements climatiques et d'aménagement forestier)</v>
      </c>
      <c r="P93" s="1" t="str">
        <f>[3]FT_Tous!P12</f>
        <v>Rapport des recommandations à l'automne 2019, pour une mise en application au printemps 2020
Collecte des pièces anatomiques visées (été 2019) et envoi au laboratoire spécialisé (automne 2019)</v>
      </c>
      <c r="Q93" s="1" t="str">
        <f>[3]FT_Tous!Q12</f>
        <v>(À compléter ultérieurement, lors de la reddition de comptes)</v>
      </c>
      <c r="R93" s="1" t="str">
        <f>[3]FT_Tous!R12</f>
        <v>Kathleen Bédard</v>
      </c>
      <c r="S93" s="1" t="str">
        <f>[3]FT_Tous!S12</f>
        <v>DEFTHA</v>
      </c>
      <c r="T93" s="1" t="str">
        <f>[3]FT_Tous!T12</f>
        <v>R-01</v>
      </c>
      <c r="U93" s="1" t="str">
        <f>[3]FT_Tous!U12</f>
        <v>Élise Roussel-Garneau</v>
      </c>
      <c r="V93" s="1">
        <f>[3]FT_Tous!V12</f>
        <v>2</v>
      </c>
      <c r="W93" s="1">
        <f>[3]FT_Tous!W12</f>
        <v>2</v>
      </c>
      <c r="X93" s="1">
        <f>[3]FT_Tous!X12</f>
        <v>0</v>
      </c>
      <c r="Y93" s="1">
        <f>[3]FT_Tous!Y12</f>
        <v>0</v>
      </c>
      <c r="Z93" s="1">
        <f>[3]FT_Tous!Z12</f>
        <v>0</v>
      </c>
      <c r="AA93" s="1">
        <f>[3]FT_Tous!AA12</f>
        <v>1040</v>
      </c>
      <c r="AB93" s="1">
        <f>[3]FT_Tous!AB12</f>
        <v>0</v>
      </c>
      <c r="AC93" s="1">
        <f>[3]FT_Tous!AC12</f>
        <v>2100</v>
      </c>
      <c r="AD93" s="1">
        <f>[3]FT_Tous!AD12</f>
        <v>1040</v>
      </c>
      <c r="AE93" s="1">
        <f>[3]FT_Tous!AE12</f>
        <v>0</v>
      </c>
      <c r="AF93" s="1">
        <f>[3]FT_Tous!AF12</f>
        <v>0</v>
      </c>
      <c r="AG93" s="1">
        <f>[3]FT_Tous!AG12</f>
        <v>0</v>
      </c>
      <c r="AH93" s="1">
        <f>[3]FT_Tous!AH12</f>
        <v>2100</v>
      </c>
      <c r="AI93" s="1" t="str">
        <f>[3]FT_Tous!AI12</f>
        <v>C</v>
      </c>
      <c r="AJ93" s="48" t="s">
        <v>61</v>
      </c>
      <c r="AK93" s="42"/>
      <c r="AL93" s="42"/>
      <c r="AM93" s="42"/>
      <c r="AN93" s="42"/>
      <c r="AO93" s="42"/>
      <c r="AP93" s="50" t="s">
        <v>109</v>
      </c>
      <c r="AQ93" s="54" t="s">
        <v>61</v>
      </c>
      <c r="AR93" s="47" t="s">
        <v>60</v>
      </c>
      <c r="AS93" s="50"/>
    </row>
    <row r="94" spans="1:45" s="1" customFormat="1" ht="27.6" hidden="1" x14ac:dyDescent="0.3">
      <c r="A94" s="1" t="str">
        <f>[3]FT_Tous!A13</f>
        <v>FT-2019-11</v>
      </c>
      <c r="B94" s="1">
        <f>[3]FT_Tous!B13</f>
        <v>0</v>
      </c>
      <c r="C94" s="1" t="str">
        <f>[3]FT_Tous!C13</f>
        <v>X</v>
      </c>
      <c r="D94" s="1" t="str">
        <f>[3]FT_Tous!D13</f>
        <v>SFP</v>
      </c>
      <c r="E94" s="1" t="str">
        <f>[3]FT_Tous!E13</f>
        <v>Faune terrestre</v>
      </c>
      <c r="F94" s="1" t="str">
        <f>[3]FT_Tous!F13</f>
        <v>DGGFH</v>
      </c>
      <c r="G94" s="1" t="str">
        <f>[3]FT_Tous!G13</f>
        <v>DEFTHA</v>
      </c>
      <c r="H94" s="1" t="str">
        <f>[3]FT_Tous!H13</f>
        <v>non</v>
      </c>
      <c r="I94" s="1" t="str">
        <f>[3]FT_Tous!I13</f>
        <v>3 ans</v>
      </c>
      <c r="J94" s="1" t="str">
        <f>[3]FT_Tous!J13</f>
        <v>Dernière année</v>
      </c>
      <c r="K94" s="1" t="str">
        <f>[3]FT_Tous!K13</f>
        <v>Avril</v>
      </c>
      <c r="L94" s="1" t="str">
        <f>[3]FT_Tous!L13</f>
        <v>Suivi récurrent (travaux de terrain, acquisition de données, rapport d'activité, etc.)</v>
      </c>
      <c r="M94" s="32" t="str">
        <f>[3]FT_Tous!M13</f>
        <v>Suivi des populations de caribou forestier</v>
      </c>
      <c r="N94" s="1" t="str">
        <f>[3]FT_Tous!N13</f>
        <v xml:space="preserve">En avril 2016, le Gouvernement rendait public son Plan d'action pour l'aménagement de l'habitat du caribou forestier. Le Gouvernement annonçait en mars 2017 l'adoption d'une mesure budgétaire liée au caribou qui vise, entre autres, la mise en oeuvre d'un programme de suivi des populations de caribou à l'échelle provinciale sur une période de 3 ans en accordant la priorité à l'écotype forestier. Ce programme qui vise principalement à contribuer aux connaissances sur la répartition, l'abondance et la tendance des populations consiste à poser des colliers émetteurs sur des caribous forestiers, prendre des mesures et des échantillons et à réaliser des inventaires. Le déploiement de ces travaux se fera de janvier à mars 2020 dans les secteurs non couverts en 2017-2018 et en 2018-2019 dans l'ensemble des régions du Québec concernées. De plus, des données recueillies lors des captures doivent faire l'objet d'analyses pour répondre aux objectifs identifiés. </v>
      </c>
      <c r="O94" s="1" t="str">
        <f>[3]FT_Tous!O13</f>
        <v>1) Déployer des colliers émetteurs dans les régions non couvertes par les travaux des hivers 2018 et 2019 et remplacer les colliers des caribous morts durant cette même période;
2) Planifier et réaliser des inventaires aériens de caribous forestiers sur l'ensemble du territoire;
3) Faire le suivi télémétrique des caribous forestiers munis de colliers-émetteurs;
4) Produire des analyses biologiques permettant de répondre aux objectifs fixés et donc au Plan d'action gouvernemental.</v>
      </c>
      <c r="P94" s="1" t="str">
        <f>[3]FT_Tous!P13</f>
        <v>Rapports d'inventaires aériens; rapports d'étape sur le suivi télémétrique du caribou amorcé en 2017-2018. Analyses de viabilité et autres analyses. La mise en œuvre et la programmation des livrables demandera la tenue de rencontres de travail régulières, principalement via téléconférence. Dépôt de données brutes et de rapports au SFP.</v>
      </c>
      <c r="Q94" s="1" t="str">
        <f>[3]FT_Tous!Q13</f>
        <v>(À compléter ultérieurement, lors de la reddition de comptes)</v>
      </c>
      <c r="R94" s="1" t="str">
        <f>[3]FT_Tous!R13</f>
        <v>Sébastien Lefort</v>
      </c>
      <c r="S94" s="1" t="str">
        <f>[3]FT_Tous!S13</f>
        <v>DEFTHA</v>
      </c>
      <c r="T94" s="1" t="str">
        <f>[3]FT_Tous!T13</f>
        <v>NA</v>
      </c>
      <c r="U94" s="1" t="str">
        <f>[3]FT_Tous!U13</f>
        <v>NA</v>
      </c>
      <c r="V94" s="1">
        <f>[3]FT_Tous!V13</f>
        <v>0</v>
      </c>
      <c r="W94" s="1">
        <f>[3]FT_Tous!W13</f>
        <v>0</v>
      </c>
      <c r="X94" s="1">
        <f>[3]FT_Tous!X13</f>
        <v>0</v>
      </c>
      <c r="Y94" s="1">
        <f>[3]FT_Tous!Y13</f>
        <v>0</v>
      </c>
      <c r="Z94" s="1">
        <f>[3]FT_Tous!Z13</f>
        <v>0</v>
      </c>
      <c r="AA94" s="1">
        <f>[3]FT_Tous!AA13</f>
        <v>0</v>
      </c>
      <c r="AB94" s="1">
        <f>[3]FT_Tous!AB13</f>
        <v>0</v>
      </c>
      <c r="AC94" s="1">
        <f>[3]FT_Tous!AC13</f>
        <v>0</v>
      </c>
      <c r="AD94" s="1">
        <f>[3]FT_Tous!AD13</f>
        <v>0</v>
      </c>
      <c r="AE94" s="1">
        <f>[3]FT_Tous!AE13</f>
        <v>0</v>
      </c>
      <c r="AF94" s="1">
        <f>[3]FT_Tous!AF13</f>
        <v>0</v>
      </c>
      <c r="AG94" s="1">
        <f>[3]FT_Tous!AG13</f>
        <v>0</v>
      </c>
      <c r="AH94" s="1">
        <f>[3]FT_Tous!AH13</f>
        <v>0</v>
      </c>
      <c r="AI94" s="1" t="str">
        <f>[3]FT_Tous!AI13</f>
        <v>NA</v>
      </c>
      <c r="AJ94" s="42"/>
      <c r="AK94" s="42"/>
      <c r="AL94" s="42"/>
      <c r="AM94" s="42"/>
      <c r="AN94" s="42"/>
      <c r="AO94" s="42"/>
      <c r="AP94" s="50"/>
      <c r="AQ94" s="54" t="s">
        <v>61</v>
      </c>
      <c r="AR94" s="42"/>
      <c r="AS94" s="42"/>
    </row>
    <row r="95" spans="1:45" s="1" customFormat="1" ht="28.8" x14ac:dyDescent="0.3">
      <c r="A95" s="41" t="str">
        <f>[3]FT_Tous!A14</f>
        <v>FT-2019-12</v>
      </c>
      <c r="B95" s="1" t="str">
        <f>[3]FT_Tous!B14</f>
        <v>x</v>
      </c>
      <c r="C95" s="1" t="str">
        <f>[3]FT_Tous!C14</f>
        <v>x</v>
      </c>
      <c r="D95" s="1" t="str">
        <f>[3]FT_Tous!D14</f>
        <v>SFP</v>
      </c>
      <c r="E95" s="1" t="str">
        <f>[3]FT_Tous!E14</f>
        <v>Faune terrestre</v>
      </c>
      <c r="F95" s="1" t="str">
        <f>[3]FT_Tous!F14</f>
        <v>DGGFH</v>
      </c>
      <c r="G95" s="1" t="str">
        <f>[3]FT_Tous!G14</f>
        <v>DEFTHA</v>
      </c>
      <c r="H95" s="1" t="str">
        <f>[3]FT_Tous!H14</f>
        <v>non</v>
      </c>
      <c r="I95" s="1" t="str">
        <f>[3]FT_Tous!I14</f>
        <v>10 ans</v>
      </c>
      <c r="J95" s="1" t="str">
        <f>[3]FT_Tous!J14</f>
        <v>6 ans sur 10</v>
      </c>
      <c r="K95" s="1" t="str">
        <f>[3]FT_Tous!K14</f>
        <v>Mai</v>
      </c>
      <c r="L95" s="1" t="str">
        <f>[3]FT_Tous!L14</f>
        <v>Projet ponctuel (durée déterminée, réalisé une seule fois, production de livrables, etc.)</v>
      </c>
      <c r="M95" s="32" t="str">
        <f>[3]FT_Tous!M14</f>
        <v>Dynamique de populations de l'ours noir dans un contexte de changements climatiques et d'aménagement forestier</v>
      </c>
      <c r="N95" s="1" t="str">
        <f>[3]FT_Tous!N14</f>
        <v>Au Québec, la gestion de l’ours noir se fait principalement à l’aide d’indicateurs du taux d’exploitation et de productivité dans la récolte ainsi qu’à partir de simulations démographiques de population. Ces simulations servent à projeter l’évolution probable de la population à partir d’une estimation de son abondance initiale et de paramètres fondamentaux de la dynamique de population (taux de reproduction et de mortalité). Les données qui sont utilisées pour prédire l’évolution des populations sont issues de recherches menées dans le sud-ouest du Québec au début des années 1990. Celles-ci méritent d’être mises à jour puisque l’environnement dans lequel évolue l’ours noir a subi d’importants changements au cours des dernières décennies (multiplications des parterres de coupe et changements climatiques). Nous avons besoin de connaître l'évolution des populations pour faire une gestion optimale de l'espèce et établir les cibles de récolte dans les plans de gestion. Les données recueillies par ce projet sont donc cruciales pour la gestion des populations et l'élaboration des plans de gestion.
Le projet est démarré depuis 2015.</v>
      </c>
      <c r="O95" s="1" t="str">
        <f>[3]FT_Tous!O14</f>
        <v>L'objectif principal est d'étudier la dynamique des populations d'ours pour fournir des intrants essentiels à la gestion de l'espèce. Les objectifs spécifiques sont :
1) Déterminer les taux de productivité et de survie de l’ours noir en fonction de la qualité d’habitat (échelle du domaine bioclimatique et échelle individuelle); 2) Décrire le régime alimentaire de l’ours noir dans chaque domaine bioclimatique et faire le lien entre la sélection d’habitats par l’ours et la phénologie des items du régime alimentaire; 3) Évaluer l’influence des conditions climatiques sur la production de petits fruits et la productivité des femelles, et étudier le lien entre les changements climatiques et la productivité des femelles en utilisant les bases de données historiques; 4) Évaluer l’influence des conditions climatiques sur la productivité des ressources alimentaires et, conséquemment, sur la date d’entrée en tanière; 5) fournir les intrants nécessaires pour la gestion.
Le travail de terrain comporte trois grandes étapes: les captures estivales pour munir les ours de colliers de télémétrie, les inventaires de végétation en fin d'été pour évaluer la disponibilité des ressources alimentaires, et les visites de tanières en hiver pour dénombrer les oursons et évaluer leur taux de survie.</v>
      </c>
      <c r="P95" s="1" t="str">
        <f>[3]FT_Tous!P14</f>
        <v>Les bases de données seront mises à jour annuellement et un rapport final en fin de projet. Des publications scientifiques seront publiées en cours de projet.</v>
      </c>
      <c r="Q95" s="1" t="str">
        <f>[3]FT_Tous!Q14</f>
        <v>(À compléter ultérieurement, lors de la reddition de comptes)</v>
      </c>
      <c r="R95" s="1" t="str">
        <f>[3]FT_Tous!R14</f>
        <v>Christian Dussault</v>
      </c>
      <c r="S95" s="1" t="str">
        <f>[3]FT_Tous!S14</f>
        <v>DEFTHA</v>
      </c>
      <c r="T95" s="1" t="str">
        <f>[3]FT_Tous!T14</f>
        <v>R-01</v>
      </c>
      <c r="U95" s="1" t="str">
        <f>[3]FT_Tous!U14</f>
        <v>Élise Roussel-Garneau</v>
      </c>
      <c r="V95" s="1">
        <f>[3]FT_Tous!V14</f>
        <v>5</v>
      </c>
      <c r="W95" s="1">
        <f>[3]FT_Tous!W14</f>
        <v>2</v>
      </c>
      <c r="X95" s="1">
        <f>[3]FT_Tous!X14</f>
        <v>0</v>
      </c>
      <c r="Y95" s="1">
        <f>[3]FT_Tous!Y14</f>
        <v>0</v>
      </c>
      <c r="Z95" s="1">
        <f>[3]FT_Tous!Z14</f>
        <v>0</v>
      </c>
      <c r="AA95" s="1">
        <f>[3]FT_Tous!AA14</f>
        <v>1670</v>
      </c>
      <c r="AB95" s="1">
        <f>[3]FT_Tous!AB14</f>
        <v>0</v>
      </c>
      <c r="AC95" s="1">
        <f>[3]FT_Tous!AC14</f>
        <v>250</v>
      </c>
      <c r="AD95" s="1">
        <f>[3]FT_Tous!AD14</f>
        <v>730</v>
      </c>
      <c r="AE95" s="1">
        <f>[3]FT_Tous!AE14</f>
        <v>0</v>
      </c>
      <c r="AF95" s="1">
        <f>[3]FT_Tous!AF14</f>
        <v>940</v>
      </c>
      <c r="AG95" s="1">
        <f>[3]FT_Tous!AG14</f>
        <v>0</v>
      </c>
      <c r="AH95" s="1">
        <f>[3]FT_Tous!AH14</f>
        <v>250</v>
      </c>
      <c r="AI95" s="1" t="str">
        <f>[3]FT_Tous!AI14</f>
        <v>C</v>
      </c>
      <c r="AJ95" s="47" t="s">
        <v>59</v>
      </c>
      <c r="AK95" s="42"/>
      <c r="AL95" s="42"/>
      <c r="AM95" s="42"/>
      <c r="AN95" s="42"/>
      <c r="AO95" s="42"/>
      <c r="AP95" s="50"/>
      <c r="AQ95" s="54" t="s">
        <v>61</v>
      </c>
      <c r="AR95" s="47" t="s">
        <v>60</v>
      </c>
      <c r="AS95" s="50"/>
    </row>
    <row r="96" spans="1:45" s="1" customFormat="1" ht="28.8" x14ac:dyDescent="0.3">
      <c r="A96" s="41" t="str">
        <f>[3]FT_Tous!A15</f>
        <v>FT-2019-13</v>
      </c>
      <c r="B96" s="1" t="str">
        <f>[3]FT_Tous!B15</f>
        <v>x</v>
      </c>
      <c r="C96" s="1" t="str">
        <f>[3]FT_Tous!C15</f>
        <v>x</v>
      </c>
      <c r="D96" s="1" t="str">
        <f>[3]FT_Tous!D15</f>
        <v>SFP</v>
      </c>
      <c r="E96" s="1" t="str">
        <f>[3]FT_Tous!E15</f>
        <v>Faune terrestre</v>
      </c>
      <c r="F96" s="1" t="str">
        <f>[3]FT_Tous!F15</f>
        <v>DGGFH</v>
      </c>
      <c r="G96" s="1" t="str">
        <f>[3]FT_Tous!G15</f>
        <v>DEFTHA</v>
      </c>
      <c r="H96" s="1" t="str">
        <f>[3]FT_Tous!H15</f>
        <v>oui</v>
      </c>
      <c r="I96" s="1" t="str">
        <f>[3]FT_Tous!I15</f>
        <v>5 ans</v>
      </c>
      <c r="J96" s="1" t="str">
        <f>[3]FT_Tous!J15</f>
        <v>2 ans sur 5</v>
      </c>
      <c r="K96" s="1" t="str">
        <f>[3]FT_Tous!K15</f>
        <v>En continu</v>
      </c>
      <c r="L96" s="1" t="str">
        <f>[3]FT_Tous!L15</f>
        <v>Projet ponctuel (durée déterminée, réalisé une seule fois, production de livrables, etc.)</v>
      </c>
      <c r="M96" s="32" t="str">
        <f>[3]FT_Tous!M15</f>
        <v>Influence de la tique d'hiver sur la dynamique des populations d'orignaux et suivi des variations annuelles (décomptes aux stations d'enregistrement)</v>
      </c>
      <c r="N96" s="1" t="str">
        <f>[3]FT_Tous!N15</f>
        <v>L’intensification des interactions entre l’orignal et la tique d’hiver est un phénomène récent dans l’est du Canada et nous ne connaissons pas son influence sur la dynamique des populations d’orignaux. En plus de prélever un volume important de sang et de causer une anémie chronique, la tique d’hiver est à l’origine d’une cascade d’effets indirects sur le comportement des individus infestés qui peuvent avoir des conséquences sur leur condition physique et, ultimement, leur reproduction et leur survie. Les individus infestés sont plus faibles et on observe une diminution de leur vigilance, de leur capacité à détecter les prédateurs en approche et à échapper à la poursuite d’un prédateur. Depuis quelques années, plusieurs populations d’orignaux en Amérique du Nord semblent en déclin. Au New Hampshire, la tique d’hiver est considérée comme la principale responsable de la chute des populations. Au Québec, des cas de mortalités d’orignaux associées à la tique d’hiver sont observés chaque année. Avec le réchauffement climatique, la tique d’hiver risque d’être de plus en plus abondante sous nos latitudes. Les impacts de la tique doivent être considérés dans les plans de gestion pour optimiser la gestion des populations puisqu'il pourrait s'agir d'une source de mortalité non négligeable dans certaines régions. Ce projet a été développé en partenariat avec l'Université Laval et il a obtenu un financement du CRSNG pour 5 ans. Le MFFP a déjà investi 230 k$ en immobilisations pour l'achat de colliers.</v>
      </c>
      <c r="O96" s="1" t="str">
        <f>[3]FT_Tous!O15</f>
        <v xml:space="preserve">L'objectif principal est d'obtenir les données nécessaires pour améliorer la gestion de l'espèce et bonifier les plans de gestion. Plus spécifiquement, nous souhaitons comprendre et prédire la dynamique des interactions entre la tique d’hiver et les populations d’orignaux au Québec en fonction de diverses variables: conditions climatiques présentes et anticipées, peuplements forestiers disponibles, présence d’autres parasites et de prédateurs, densités d’orignaux. Nous aborderons cet objectif selon trois axes de recherche:
1. l’évaluation de la santé, de la dynamique et de l’écologie des orignaux en réponse aux variations dans les charges de D. albipictus ; 2. l’étude épidémiologique de D. albipictus  et les interactions avec les autres parasites; 3. le développement d’une approche participative (science citoyenne) afin de faciliter le suivi des infestations et améliorer notre capacité d’adaptation aux changements écologiques. 
La principale action de ce projet sera le suivi par télémétrie de 24 faons orignaux dans 3 régions du Québec pour évaluer le taux de mortalité occasionné par la tique. Aussi, pour une septième année, la DEFTHA sollicite la participation des directions du SOR afin de poursuivre le suivi de la tique d'hiver en effectuant des décomptes de tiques aux stations d'enregistrement, sur des orignaux abattus à la chasse à l’automne. </v>
      </c>
      <c r="P96" s="1" t="str">
        <f>[3]FT_Tous!P15</f>
        <v>Protocoles standardisés d'échantillonnage. Rapport d'activité 2019-2020.</v>
      </c>
      <c r="Q96" s="1" t="str">
        <f>[3]FT_Tous!Q15</f>
        <v>(À compléter ultérieurement, lors de la reddition de comptes)</v>
      </c>
      <c r="R96" s="1" t="str">
        <f>[3]FT_Tous!R15</f>
        <v>Christian Dussault</v>
      </c>
      <c r="S96" s="1">
        <f>[3]FT_Tous!S15</f>
        <v>0</v>
      </c>
      <c r="T96" s="1" t="str">
        <f>[3]FT_Tous!T15</f>
        <v>R-01</v>
      </c>
      <c r="U96" s="1" t="str">
        <f>[3]FT_Tous!U15</f>
        <v>Frédéric Lesmerises</v>
      </c>
      <c r="V96" s="1">
        <f>[3]FT_Tous!V15</f>
        <v>23</v>
      </c>
      <c r="W96" s="1">
        <f>[3]FT_Tous!W15</f>
        <v>11</v>
      </c>
      <c r="X96" s="1">
        <f>[3]FT_Tous!X15</f>
        <v>13</v>
      </c>
      <c r="Y96" s="1">
        <f>[3]FT_Tous!Y15</f>
        <v>0</v>
      </c>
      <c r="Z96" s="1">
        <f>[3]FT_Tous!Z15</f>
        <v>4095</v>
      </c>
      <c r="AA96" s="1">
        <f>[3]FT_Tous!AA15</f>
        <v>12335</v>
      </c>
      <c r="AB96" s="1">
        <f>[3]FT_Tous!AB15</f>
        <v>4095</v>
      </c>
      <c r="AC96" s="1">
        <f>[3]FT_Tous!AC15</f>
        <v>2102</v>
      </c>
      <c r="AD96" s="1">
        <f>[3]FT_Tous!AD15</f>
        <v>8240</v>
      </c>
      <c r="AE96" s="1">
        <f>[3]FT_Tous!AE15</f>
        <v>0</v>
      </c>
      <c r="AF96" s="1">
        <f>[3]FT_Tous!AF15</f>
        <v>0</v>
      </c>
      <c r="AG96" s="1">
        <f>[3]FT_Tous!AG15</f>
        <v>0</v>
      </c>
      <c r="AH96" s="1">
        <f>[3]FT_Tous!AH15</f>
        <v>2102</v>
      </c>
      <c r="AI96" s="1" t="str">
        <f>[3]FT_Tous!AI15</f>
        <v>C</v>
      </c>
      <c r="AJ96" s="47" t="s">
        <v>59</v>
      </c>
      <c r="AK96" s="42"/>
      <c r="AL96" s="42"/>
      <c r="AM96" s="42"/>
      <c r="AN96" s="42"/>
      <c r="AO96" s="42"/>
      <c r="AP96" s="50"/>
      <c r="AQ96" s="54" t="s">
        <v>61</v>
      </c>
      <c r="AR96" s="47" t="s">
        <v>60</v>
      </c>
      <c r="AS96" s="50"/>
    </row>
    <row r="97" spans="1:45" s="1" customFormat="1" hidden="1" x14ac:dyDescent="0.3">
      <c r="A97" s="1" t="str">
        <f>[3]FT_Tous!A16</f>
        <v>FT-2019-14</v>
      </c>
      <c r="B97" s="1">
        <f>[3]FT_Tous!B16</f>
        <v>0</v>
      </c>
      <c r="C97" s="1" t="str">
        <f>[3]FT_Tous!C16</f>
        <v>x</v>
      </c>
      <c r="D97" s="1" t="str">
        <f>[3]FT_Tous!D16</f>
        <v>SFP</v>
      </c>
      <c r="E97" s="1" t="str">
        <f>[3]FT_Tous!E16</f>
        <v>Faune terrestre</v>
      </c>
      <c r="F97" s="1" t="str">
        <f>[3]FT_Tous!F16</f>
        <v>DGGFH</v>
      </c>
      <c r="G97" s="1" t="str">
        <f>[3]FT_Tous!G16</f>
        <v>DEFTHA</v>
      </c>
      <c r="H97" s="1" t="str">
        <f>[3]FT_Tous!H16</f>
        <v>non</v>
      </c>
      <c r="I97" s="1" t="str">
        <f>[3]FT_Tous!I16</f>
        <v>2 ans</v>
      </c>
      <c r="J97" s="1" t="str">
        <f>[3]FT_Tous!J16</f>
        <v>Dernière année</v>
      </c>
      <c r="K97" s="1" t="str">
        <f>[3]FT_Tous!K16</f>
        <v>En continu</v>
      </c>
      <c r="L97" s="1" t="str">
        <f>[3]FT_Tous!L16</f>
        <v>Activité autre (comité, groupe de travail, etc.)</v>
      </c>
      <c r="M97" s="32" t="str">
        <f>[3]FT_Tous!M16</f>
        <v>Comité technique sur les mesures de gestion des populations de caribou forestier</v>
      </c>
      <c r="N97" s="1" t="str">
        <f>[3]FT_Tous!N16</f>
        <v>En avril 2016, le gouvernement du Québec rendait public son plan d’action pour l’aménagement de l’habitat du caribou forestier.  En mars 2017, il annonçait l’adoption d’une nouvelle mesure budgétaire liée au caribou qui vise, entre autres, la mise en œuvre d’un programme de gestion et de suivi des populations de caribou à l’échelle provinciale. Plusieurs comités ont été mis sur pied afin de contribuer à l'atteinte des objectifs du plan. Le comité technique sur les mesures de gestion des populations de caribou forestier a été mis en place afin d'évaluer la faisabilité et l'acceptabilité sociale des mesures de gestion, autres que l'aménagement forestier, susceptibles de contribuer à la conservation du caribou.</v>
      </c>
      <c r="O97" s="1" t="str">
        <f>[3]FT_Tous!O16</f>
        <v>Le comité technique a pour mandat de :
• Identifier et dresser le portrait des principaux facteurs directs de mortalité des caribous forestiers;
• Dresser le portrait des mesures de gestion existantes, notamment en termes d’efficacité, d’applicabilité, et de coûts de mise en œuvre;
• Émettre des recommandations quant aux conditions d’application de ces mesures pour les populations de caribou forestier du Québec en vue d’obtenir un positionnement ministériel.
En 2019-2020, les principaux objectifs du comité seront de : 1) compléter le rapport synthèse sur les mesures de gestion et, selon les directives du comité de coordination, 2) préparer une grille décisionnelle et des fiches d'information pour les gestionnaires.</v>
      </c>
      <c r="P97" s="1" t="str">
        <f>[3]FT_Tous!P16</f>
        <v>Pour mars 2020: produire la version finale du rapport sur les modalités de gestion des populations du caribou forestier au Québec et, selon les directives du comité de coordination, produire une grille décisionnelle et de fiches synthèses pour les mesures de gestion identifiées pour faciliter un positionnement ministériel.</v>
      </c>
      <c r="Q97" s="1" t="str">
        <f>[3]FT_Tous!Q16</f>
        <v>(À compléter ultérieurement, lors de la reddition de comptes)</v>
      </c>
      <c r="R97" s="1" t="str">
        <f>[3]FT_Tous!R16</f>
        <v>Christian Dussault</v>
      </c>
      <c r="S97" s="1">
        <f>[3]FT_Tous!S16</f>
        <v>0</v>
      </c>
      <c r="T97" s="1" t="str">
        <f>[3]FT_Tous!T16</f>
        <v>NA</v>
      </c>
      <c r="U97" s="1" t="str">
        <f>[3]FT_Tous!U16</f>
        <v>NA</v>
      </c>
      <c r="V97" s="1">
        <f>[3]FT_Tous!V16</f>
        <v>0</v>
      </c>
      <c r="W97" s="1">
        <f>[3]FT_Tous!W16</f>
        <v>0</v>
      </c>
      <c r="X97" s="1">
        <f>[3]FT_Tous!X16</f>
        <v>0</v>
      </c>
      <c r="Y97" s="1">
        <f>[3]FT_Tous!Y16</f>
        <v>0</v>
      </c>
      <c r="Z97" s="1">
        <f>[3]FT_Tous!Z16</f>
        <v>0</v>
      </c>
      <c r="AA97" s="1">
        <f>[3]FT_Tous!AA16</f>
        <v>0</v>
      </c>
      <c r="AB97" s="1">
        <f>[3]FT_Tous!AB16</f>
        <v>0</v>
      </c>
      <c r="AC97" s="1">
        <f>[3]FT_Tous!AC16</f>
        <v>0</v>
      </c>
      <c r="AD97" s="1">
        <f>[3]FT_Tous!AD16</f>
        <v>0</v>
      </c>
      <c r="AE97" s="1">
        <f>[3]FT_Tous!AE16</f>
        <v>0</v>
      </c>
      <c r="AF97" s="1">
        <f>[3]FT_Tous!AF16</f>
        <v>0</v>
      </c>
      <c r="AG97" s="1">
        <f>[3]FT_Tous!AG16</f>
        <v>0</v>
      </c>
      <c r="AH97" s="1">
        <f>[3]FT_Tous!AH16</f>
        <v>0</v>
      </c>
      <c r="AI97" s="1" t="str">
        <f>[3]FT_Tous!AI16</f>
        <v>NA</v>
      </c>
      <c r="AJ97" s="42"/>
      <c r="AK97" s="42"/>
      <c r="AL97" s="42"/>
      <c r="AM97" s="42"/>
      <c r="AN97" s="42"/>
      <c r="AO97" s="42"/>
      <c r="AP97" s="50"/>
      <c r="AQ97" s="57" t="s">
        <v>62</v>
      </c>
      <c r="AR97" s="42"/>
      <c r="AS97" s="42"/>
    </row>
    <row r="98" spans="1:45" s="1" customFormat="1" ht="27.6" hidden="1" x14ac:dyDescent="0.3">
      <c r="A98" s="1" t="str">
        <f>[3]FT_Tous!A17</f>
        <v>FT-2019-04</v>
      </c>
      <c r="B98" s="1" t="str">
        <f>[3]FT_Tous!B17</f>
        <v>x</v>
      </c>
      <c r="C98" s="1" t="str">
        <f>[3]FT_Tous!C17</f>
        <v>X</v>
      </c>
      <c r="D98" s="1" t="str">
        <f>[3]FT_Tous!D17</f>
        <v>SFP</v>
      </c>
      <c r="E98" s="1" t="str">
        <f>[3]FT_Tous!E17</f>
        <v>Faune terrestre</v>
      </c>
      <c r="F98" s="1" t="str">
        <f>[3]FT_Tous!F17</f>
        <v>DGGFH</v>
      </c>
      <c r="G98" s="1" t="str">
        <f>[3]FT_Tous!G17</f>
        <v>DEFTHA</v>
      </c>
      <c r="H98" s="1" t="str">
        <f>[3]FT_Tous!H17</f>
        <v>non</v>
      </c>
      <c r="I98" s="1" t="str">
        <f>[3]FT_Tous!I17</f>
        <v>3 ans</v>
      </c>
      <c r="J98" s="1" t="str">
        <f>[3]FT_Tous!J17</f>
        <v>2 ans sur 3</v>
      </c>
      <c r="K98" s="1" t="str">
        <f>[3]FT_Tous!K17</f>
        <v>En continu</v>
      </c>
      <c r="L98" s="1" t="str">
        <f>[3]FT_Tous!L17</f>
        <v>Projet ponctuel (durée déterminée, réalisé une seule fois, production de livrables, etc.)</v>
      </c>
      <c r="M98" s="32" t="str">
        <f>[3]FT_Tous!M17</f>
        <v>Plan de gestion et de conservation du troupeau de la rivière George</v>
      </c>
      <c r="N98" s="1" t="str">
        <f>[3]FT_Tous!N17</f>
        <v>Le précédent plan de gestion du caribou migrateur dans le Nord-du-Québec est échu depuis 2010 et concernait le troupeau de la rivière aux Feuilles et le troupeau de la rivière George (TRG), sans égard aux juridictions voisines. L'aire de répartition du TRG couvre toutefois une partie du Labrador où aucun plan de gestion n'a été réalisé à ce jour. L'inventaire aérien réalisé en 2018 sur le TRG a confirmé la poursuite du déclin démographique à moins de 5 500 individus, indiquant que la pérennité de la population pourrait être compromise. La gestion du TRG est complexe, car le Ministère doit collaborer régulièrement avec les affaires juridiques et autochtones, le gouvernement de Terre-Neuve-et-Labrador (T.-N.-L.) et la Table ronde autochtone sur le caribou de la péninsule d'Ungava (TRACPU). Les gouvernements du Québec et de T.-N.-L. ont convenu d'élaborer conjointement un plan de gestion et de conservation du TRG. Le gouvernement du Québec demeure toutefois dans l'obligation de consulter le Comité conjoint de chasse, de pêche et de piégeage (CCCPP). Cette collaboration s'effectue d'abord par l'entremise du Groupe de travail gros gibier (GTGG) formé de membres du gouvernement du Québec et de représentants des nations autochtones du CCCPP. Le Ministère doit aussi réévaluer la pertinence de reprendre le processus de désignation du TRG en vertu de la Loi sur les espèces menacées et vulnérables (LEMV) du Québec et ce, dans le contexte où un processus de désignation est en cours au fédéral.</v>
      </c>
      <c r="O98" s="1" t="str">
        <f>[3]FT_Tous!O17</f>
        <v xml:space="preserve">Un plan de gestion et de conservation sera élaboré en partenariat avec la province de Terre-Neuve-et-Labrador dans une optique de partage de la ressource entre les utilisateurs des deux provinces. Statuer sur la pertinence du processus de désignation du TRG en vertu de la Loi sur les espèces menacées et vulnérables (LEMV) du Québec et évaluer l'implication d'une désignation sur le processus anticipé de gestion dans un contexte inter juridictionnel. </v>
      </c>
      <c r="P98" s="1" t="str">
        <f>[3]FT_Tous!P17</f>
        <v>Publier le portrait biologique de la population, qui est en phase avancée de rédaction. Définir la structure du plan de gestion et de conservation ainsi que les principes directeurs qui orienteront la prise de décision quant aux taux de récolte et à la protection des habitats critiques qui considérera, idéalement, les attentes communiquées par la stratégie de gestion de la TRACPU.</v>
      </c>
      <c r="Q98" s="1" t="str">
        <f>[3]FT_Tous!Q17</f>
        <v>(À compléter ultérieurement, lors de la reddition de comptes)</v>
      </c>
      <c r="R98" s="1" t="str">
        <f>[3]FT_Tous!R17</f>
        <v>Marie-Claude Richer</v>
      </c>
      <c r="S98" s="1" t="str">
        <f>[3]FT_Tous!S17</f>
        <v>DEFTHA</v>
      </c>
      <c r="T98" s="1" t="str">
        <f>[3]FT_Tous!T17</f>
        <v>NA</v>
      </c>
      <c r="U98" s="1" t="str">
        <f>[3]FT_Tous!U17</f>
        <v>NA</v>
      </c>
      <c r="V98" s="1">
        <f>[3]FT_Tous!V17</f>
        <v>0</v>
      </c>
      <c r="W98" s="1">
        <f>[3]FT_Tous!W17</f>
        <v>0</v>
      </c>
      <c r="X98" s="1">
        <f>[3]FT_Tous!X17</f>
        <v>0</v>
      </c>
      <c r="Y98" s="1">
        <f>[3]FT_Tous!Y17</f>
        <v>0</v>
      </c>
      <c r="Z98" s="1">
        <f>[3]FT_Tous!Z17</f>
        <v>0</v>
      </c>
      <c r="AA98" s="1">
        <f>[3]FT_Tous!AA17</f>
        <v>0</v>
      </c>
      <c r="AB98" s="1">
        <f>[3]FT_Tous!AB17</f>
        <v>0</v>
      </c>
      <c r="AC98" s="1">
        <f>[3]FT_Tous!AC17</f>
        <v>0</v>
      </c>
      <c r="AD98" s="1">
        <f>[3]FT_Tous!AD17</f>
        <v>0</v>
      </c>
      <c r="AE98" s="1">
        <f>[3]FT_Tous!AE17</f>
        <v>0</v>
      </c>
      <c r="AF98" s="1">
        <f>[3]FT_Tous!AF17</f>
        <v>0</v>
      </c>
      <c r="AG98" s="1">
        <f>[3]FT_Tous!AG17</f>
        <v>0</v>
      </c>
      <c r="AH98" s="1">
        <f>[3]FT_Tous!AH17</f>
        <v>0</v>
      </c>
      <c r="AI98" s="1" t="str">
        <f>[3]FT_Tous!AI17</f>
        <v>NA</v>
      </c>
      <c r="AJ98" s="42"/>
      <c r="AK98" s="42"/>
      <c r="AL98" s="42"/>
      <c r="AM98" s="42"/>
      <c r="AN98" s="42"/>
      <c r="AO98" s="42"/>
      <c r="AP98" s="50"/>
      <c r="AQ98" s="54" t="s">
        <v>61</v>
      </c>
      <c r="AR98" s="42"/>
      <c r="AS98" s="42"/>
    </row>
    <row r="99" spans="1:45" s="1" customFormat="1" ht="28.8" x14ac:dyDescent="0.3">
      <c r="A99" s="41" t="str">
        <f>[3]FT_Tous!A18</f>
        <v>FT-2019-16</v>
      </c>
      <c r="B99" s="1" t="str">
        <f>[3]FT_Tous!B18</f>
        <v>X</v>
      </c>
      <c r="C99" s="1" t="str">
        <f>[3]FT_Tous!C18</f>
        <v>X</v>
      </c>
      <c r="D99" s="1" t="str">
        <f>[3]FT_Tous!D18</f>
        <v>SFP</v>
      </c>
      <c r="E99" s="1" t="str">
        <f>[3]FT_Tous!E18</f>
        <v>Faune terrestre</v>
      </c>
      <c r="F99" s="1" t="str">
        <f>[3]FT_Tous!F18</f>
        <v>DGGFH</v>
      </c>
      <c r="G99" s="1" t="str">
        <f>[3]FT_Tous!G18</f>
        <v>DEFTHA</v>
      </c>
      <c r="H99" s="1" t="str">
        <f>[3]FT_Tous!H18</f>
        <v>oui</v>
      </c>
      <c r="I99" s="1" t="str">
        <f>[3]FT_Tous!I18</f>
        <v>Projet récurrent</v>
      </c>
      <c r="J99" s="1" t="str">
        <f>[3]FT_Tous!J18</f>
        <v>Projet récurrent</v>
      </c>
      <c r="K99" s="1" t="str">
        <f>[3]FT_Tous!K18</f>
        <v>En continu</v>
      </c>
      <c r="L99" s="1" t="str">
        <f>[3]FT_Tous!L18</f>
        <v>Suivi récurrent (travaux de terrain, acquisition de données, rapport d'activité, etc.)</v>
      </c>
      <c r="M99" s="32" t="str">
        <f>[3]FT_Tous!M18</f>
        <v>Maladie débilitante chronique des cervidés (MDC)</v>
      </c>
      <c r="N99" s="1" t="str">
        <f>[3]FT_Tous!N18</f>
        <v>Un premier cas de maladie débilitante chronique des cervidés (MDC) a été confirmé en septembre 2018 dans un élevage de cerfs rouges des Laurentides. La MDC constitue une menace importante pour les cheptels de cervidés du Québec. Un plan d’intervention visant à éviter que la maladie ne s’établisse dans les populations de cervidés sauvages a été déployé en septembre 2018. Des actions additionnelles, certaines localisées, d'autres à l’échelle provinciales, devront être posées pour au moins les six prochaines années, afin de consolider les efforts d’éradication entreprises cet automne et de s'assurer que la maladie ne s'est pas propagée aux cervidés sauvages autour de la ferme touchée ou ailleurs au Québec. 
Les opérations de réduction de population (abattage) envisagées dans la ZIC à l'hiver/printemps 2019  ne sont pas traitées dans la présente fiche. Les dépenses notées pour l'année 2018-19 incluent uniquement les activités de surveillance régulière.</v>
      </c>
      <c r="O99" s="1" t="str">
        <f>[3]FT_Tous!O18</f>
        <v>Rehaussement de la surveillance sur le territoire québécois: Prélèvements d'échantillons sur des cerfs abattus et enregistrés dans les stations d’enregistrement dans la ZSR, collecte de têtes de cerfs dans des boucheries de 10 régions administratives (en plus des boucheries qui participent à la surveillance régulière en Estrie et en Montérégie) et sur les cerfs victimes d'un accident de la route dans le rayon de 45 km de la ferme touchée, et prélèvements des échantillons. Révision du programme de surveillance provincial.  /  Ajustement des modalités de chasse dans la ZIC pour y maintenir les densités de cerfs faibles pour les six prochaines années.  /  Prévention de l’introduction et de la propagation de la MDC au Québec: Révision (et modifications législatives et règlementaire) des normes de garde en captivité de cervidés et des pratiques en lien avec l’utilisation d’urine de cervidés, le nourrissage à des fins récréatives et l’appâtage en période de chasse. Modification du Règlement sur possession et la vente d'un animal.  Rédaction d'une directive pour la récupération des cervidés échappés d'élevage. Application de la règlementation et communications.  /  Mise à jour, avec le MAPAQ et l'ACIA, de la Stratégie d’intervention pour la maladie débilitante chronique des cervidés au Québec de 2011.  /  Bilan de la crise de l'automne 2018 et recommandations en prévision de la détection d'un autre cas de MDC. / Rachat possible de permis de chasse.</v>
      </c>
      <c r="P99" s="1" t="str">
        <f>[3]FT_Tous!P18</f>
        <v>- Mise à jour périodique du site Internet sur la MDC
- Publication (sur Internet) des résutlats des tests de détection de la MDC réalisés sur les animaux abattus à la chasse: automne (pour la ZIC et la ZSR) et hiver (pour le reste de la province) de chaque année
- Modifications règlementaires envisagées pour l'automne 2019
- Déploiement de la surveillance rehaussée pour l'automne 2019</v>
      </c>
      <c r="Q99" s="1" t="str">
        <f>[3]FT_Tous!Q18</f>
        <v>(À compléter ultérieurement, lors de la reddition de comptes)</v>
      </c>
      <c r="R99" s="1" t="str">
        <f>[3]FT_Tous!R18</f>
        <v xml:space="preserve">Isabelle Laurion (SGEHT) </v>
      </c>
      <c r="S99" s="1">
        <f>[3]FT_Tous!S18</f>
        <v>0</v>
      </c>
      <c r="T99" s="1" t="str">
        <f>[3]FT_Tous!T18</f>
        <v>R-01</v>
      </c>
      <c r="U99" s="1" t="str">
        <f>[3]FT_Tous!U18</f>
        <v>Roussel-Garneau, É.</v>
      </c>
      <c r="V99" s="1">
        <f>[3]FT_Tous!V18</f>
        <v>18</v>
      </c>
      <c r="W99" s="1">
        <f>[3]FT_Tous!W18</f>
        <v>3</v>
      </c>
      <c r="X99" s="1">
        <f>[3]FT_Tous!X18</f>
        <v>0</v>
      </c>
      <c r="Y99" s="1">
        <f>[3]FT_Tous!Y18</f>
        <v>0</v>
      </c>
      <c r="Z99" s="1">
        <f>[3]FT_Tous!Z18</f>
        <v>0</v>
      </c>
      <c r="AA99" s="1">
        <f>[3]FT_Tous!AA18</f>
        <v>4710</v>
      </c>
      <c r="AB99" s="1">
        <f>[3]FT_Tous!AB18</f>
        <v>0</v>
      </c>
      <c r="AC99" s="1">
        <f>[3]FT_Tous!AC18</f>
        <v>517.79999999999995</v>
      </c>
      <c r="AD99" s="1">
        <f>[3]FT_Tous!AD18</f>
        <v>4710</v>
      </c>
      <c r="AE99" s="1">
        <f>[3]FT_Tous!AE18</f>
        <v>0</v>
      </c>
      <c r="AF99" s="1">
        <f>[3]FT_Tous!AF18</f>
        <v>0</v>
      </c>
      <c r="AG99" s="1">
        <f>[3]FT_Tous!AG18</f>
        <v>0</v>
      </c>
      <c r="AH99" s="1">
        <f>[3]FT_Tous!AH18</f>
        <v>517.79999999999995</v>
      </c>
      <c r="AI99" s="1" t="str">
        <f>[3]FT_Tous!AI18</f>
        <v>C</v>
      </c>
      <c r="AJ99" s="47" t="s">
        <v>59</v>
      </c>
      <c r="AK99" s="42"/>
      <c r="AL99" s="42"/>
      <c r="AM99" s="42"/>
      <c r="AN99" s="42"/>
      <c r="AO99" s="42"/>
      <c r="AP99" s="50" t="s">
        <v>110</v>
      </c>
      <c r="AQ99" s="54" t="s">
        <v>61</v>
      </c>
      <c r="AR99" s="47" t="s">
        <v>60</v>
      </c>
      <c r="AS99" s="50"/>
    </row>
    <row r="100" spans="1:45" s="1" customFormat="1" x14ac:dyDescent="0.3">
      <c r="A100" s="41" t="str">
        <f>[3]FT_Tous!A19</f>
        <v>FT-2019-17</v>
      </c>
      <c r="B100" s="1">
        <f>[3]FT_Tous!B19</f>
        <v>0</v>
      </c>
      <c r="C100" s="1">
        <f>[3]FT_Tous!C19</f>
        <v>0</v>
      </c>
      <c r="D100" s="1" t="str">
        <f>[3]FT_Tous!D19</f>
        <v>SFP</v>
      </c>
      <c r="E100" s="1" t="str">
        <f>[3]FT_Tous!E19</f>
        <v>Faune terrestre</v>
      </c>
      <c r="F100" s="1" t="str">
        <f>[3]FT_Tous!F19</f>
        <v>DGGFH</v>
      </c>
      <c r="G100" s="1" t="str">
        <f>[3]FT_Tous!G19</f>
        <v>DEFTHA</v>
      </c>
      <c r="H100" s="1" t="str">
        <f>[3]FT_Tous!H19</f>
        <v>non</v>
      </c>
      <c r="I100" s="1" t="str">
        <f>[3]FT_Tous!I19</f>
        <v>Projet récurrent</v>
      </c>
      <c r="J100" s="1" t="str">
        <f>[3]FT_Tous!J19</f>
        <v>Projet récurrent</v>
      </c>
      <c r="K100" s="1" t="str">
        <f>[3]FT_Tous!K19</f>
        <v>En continu</v>
      </c>
      <c r="L100" s="1" t="str">
        <f>[3]FT_Tous!L19</f>
        <v>Suivi récurrent (travaux de terrain, acquisition de données, rapport d'activité, etc.)</v>
      </c>
      <c r="M100" s="32" t="str">
        <f>[3]FT_Tous!M19</f>
        <v>Éradication des sangliers en liberté au Québec</v>
      </c>
      <c r="N100" s="1" t="str">
        <f>[3]FT_Tous!N19</f>
        <v xml:space="preserve">Des sangliers issus de garde en captivité sont observés dans la nature chaque année, à différents endroits au Québec. L'expérience nous a confirmé que ces animaux peuvent survivre et se reproduire à l'état sauvage sur une bonne proportion du territoire québécois. Notamment, un groupe d'individus se reproduisait à l'état naturel au Centre-du-Québec en 2016.  
Le sanglier est considéré comme l'une des espèces exotiques envahissantes les plus néfastes au monde. Particulièrement prolifique, le sanglier peut notamment:
-  transmettre plusieurs maladies et parasites aux humains, aux animaux domestiques et à la faune sauvages;
- affecter négativement les écosystèmes (faune indigène, communautés végétales, sols, milieux humides, plans d'eau,  etc.)
- détruire les récoltes, se nourrir des animaux de ferme et causer des dégâts aux propriétés privées.
Une fois bien implantées, les populations de sangliers sont extrêmement difficiles à éliminer. </v>
      </c>
      <c r="O100" s="1" t="str">
        <f>[3]FT_Tous!O19</f>
        <v xml:space="preserve">Le MFFP doit intensifier ses interventions pour retirer du milieu naturel les sangliers qui s'y trouvent, et ce avant qu'une population ne s'implante et que l'éradication ne soit plus possible. Pour être en mesure d'intervenir rapidement, le MFFP envisage former des contractuels pour localiser les animaux, les appâter, les capturer et les abattre. Des démarches ont été entamées en ce sens en 2018, auprès de la Fédération des trappeurs gestionnaires du Québec (FTGQ). Des contractuels pourront d'abord engagés dans le cadre d'un projet pilote, dans les régions (autres que la 04-17) où le plus de sangliers en liberté ont été observés en 2017, soit les régions 05-06-13-16 et 14-15. Le projet pilote pourrait être étendu aux autres régions en 2020-2021 afin que chaque région puisse bénéficier du soutien de partenaires externes pour récupérer rapidement des sangliers observés dans la nature. /  Les régions auraient à intervenir uniquement si des signalements de sangliers en liberté sont rapportés sur leur territoire. Une visioconférence sera organisée pour expliquer le rôle de chaque intervenant dans la procédure pour la récupération des sangliers ainsi que le fonctionnement de la base de données (qui contient les informations relatives à chaque signalement, aux actions réalisées et aux résultats obtenus).  /  Les répondants des régions 05-06-13-16 et 14-15 superviseront les interventions des contractuels. </v>
      </c>
      <c r="P100" s="1" t="str">
        <f>[3]FT_Tous!P19</f>
        <v xml:space="preserve">• Formation des contractuels (et du personnel MFFP non formé) et début du projet pilote sur le terrain (été 2019)
• Récupération des sangliers échappés et mise à jour continue de la base de données par les répondants régionaux (avril 2019 - mars 2020)
• Bilan des opérations 2019-2020 par la DEFTHA (mars 2020)
</v>
      </c>
      <c r="Q100" s="1" t="str">
        <f>[3]FT_Tous!Q19</f>
        <v>(À compléter ultérieurement, lors de la reddition de comptes)</v>
      </c>
      <c r="R100" s="1" t="str">
        <f>[3]FT_Tous!R19</f>
        <v>Laurion, Isabelle (SGEHT, DEFTHA)</v>
      </c>
      <c r="S100" s="1">
        <f>[3]FT_Tous!S19</f>
        <v>0</v>
      </c>
      <c r="T100" s="1" t="str">
        <f>[3]FT_Tous!T19</f>
        <v>R-01</v>
      </c>
      <c r="U100" s="1" t="str">
        <f>[3]FT_Tous!U19</f>
        <v>Roussel-Garneau, É.</v>
      </c>
      <c r="V100" s="1">
        <f>[3]FT_Tous!V19</f>
        <v>2</v>
      </c>
      <c r="W100" s="1">
        <f>[3]FT_Tous!W19</f>
        <v>1</v>
      </c>
      <c r="X100" s="1">
        <f>[3]FT_Tous!X19</f>
        <v>1</v>
      </c>
      <c r="Y100" s="1">
        <f>[3]FT_Tous!Y19</f>
        <v>0</v>
      </c>
      <c r="Z100" s="1">
        <f>[3]FT_Tous!Z19</f>
        <v>315</v>
      </c>
      <c r="AA100" s="1">
        <f>[3]FT_Tous!AA19</f>
        <v>1045</v>
      </c>
      <c r="AB100" s="1">
        <f>[3]FT_Tous!AB19</f>
        <v>315</v>
      </c>
      <c r="AC100" s="1">
        <f>[3]FT_Tous!AC19</f>
        <v>500</v>
      </c>
      <c r="AD100" s="1">
        <f>[3]FT_Tous!AD19</f>
        <v>730</v>
      </c>
      <c r="AE100" s="1">
        <f>[3]FT_Tous!AE19</f>
        <v>0</v>
      </c>
      <c r="AF100" s="1">
        <f>[3]FT_Tous!AF19</f>
        <v>0</v>
      </c>
      <c r="AG100" s="1">
        <f>[3]FT_Tous!AG19</f>
        <v>0</v>
      </c>
      <c r="AH100" s="1">
        <f>[3]FT_Tous!AH19</f>
        <v>500</v>
      </c>
      <c r="AI100" s="1" t="str">
        <f>[3]FT_Tous!AI19</f>
        <v>C</v>
      </c>
      <c r="AJ100" s="47" t="s">
        <v>59</v>
      </c>
      <c r="AK100" s="42"/>
      <c r="AL100" s="42"/>
      <c r="AM100" s="42"/>
      <c r="AN100" s="42"/>
      <c r="AO100" s="42"/>
      <c r="AP100" s="50"/>
      <c r="AQ100" s="57" t="s">
        <v>62</v>
      </c>
      <c r="AR100" s="65" t="s">
        <v>62</v>
      </c>
      <c r="AS100" s="50"/>
    </row>
    <row r="101" spans="1:45" s="1" customFormat="1" ht="27.6" hidden="1" x14ac:dyDescent="0.3">
      <c r="A101" s="1" t="str">
        <f>[3]FT_Tous!A20</f>
        <v>FT-2019-18</v>
      </c>
      <c r="B101" s="1" t="str">
        <f>[3]FT_Tous!B20</f>
        <v>x</v>
      </c>
      <c r="C101" s="1" t="str">
        <f>[3]FT_Tous!C20</f>
        <v>x</v>
      </c>
      <c r="D101" s="1" t="str">
        <f>[3]FT_Tous!D20</f>
        <v>SFP</v>
      </c>
      <c r="E101" s="1" t="str">
        <f>[3]FT_Tous!E20</f>
        <v>Faune terrestre</v>
      </c>
      <c r="F101" s="1" t="str">
        <f>[3]FT_Tous!F20</f>
        <v>DGGFH</v>
      </c>
      <c r="G101" s="1" t="str">
        <f>[3]FT_Tous!G20</f>
        <v>DEFTHA</v>
      </c>
      <c r="H101" s="1" t="str">
        <f>[3]FT_Tous!H20</f>
        <v>non</v>
      </c>
      <c r="I101" s="1" t="str">
        <f>[3]FT_Tous!I20</f>
        <v>3 ans</v>
      </c>
      <c r="J101" s="1" t="str">
        <f>[3]FT_Tous!J20</f>
        <v>2 ans sur 3</v>
      </c>
      <c r="K101" s="1" t="str">
        <f>[3]FT_Tous!K20</f>
        <v>Mai</v>
      </c>
      <c r="L101" s="1" t="str">
        <f>[3]FT_Tous!L20</f>
        <v>Projet ponctuel (durée déterminée, réalisé une seule fois, production de livrables, etc.)</v>
      </c>
      <c r="M101" s="32" t="str">
        <f>[3]FT_Tous!M20</f>
        <v>Effet de l’évolution de l’habitat sur les populations de rats musqués</v>
      </c>
      <c r="N101" s="1" t="str">
        <f>[3]FT_Tous!N20</f>
        <v>Malgré un prix de la fourrure faible (7$ de moyenne), le rat musqué est l’espèce la plus piégée au Québec avec en moyenne près de 65 000 rats musqués récoltés par année, dans les 10 dernières années. Cependant, le récent bilan de l’exploitation de cette espèce montre une tendance à la baisse de la récolte depuis 2006, et ce, malgré un soubresaut des prix en 2012 et 2013 (11-12$). Cette baisse est aussi plus marquée dans les UGAF le long du fleuve, qui représentent les habitats traditionnellement les plus productifs. Au-delà de la récolte, les piégeurs rapportent des déclins importants des populations. Certains commencent à demander la réduction de la saison de piégeage, notamment la fermeture de la récolte printanière. Cette tendance récente s’ajoute à une baisse marquée (de 76%) qui a déjà eu lieu à la fin des années 80. Plusieurs auteurs rapportent des baisses similaires observées partout en Amérique du Nord. Les causes de cette baisse marquée ne sont pas claires : perte et/ou dégradation de l’habitat, changements hydrologiques de causes naturelles ou anthropiques (variations des niveaux d’eau), changement des pratiques de piégeage, apparition de maladies (tularémie). Considérant les retombées économiques importantes associées à cette espèce et les préoccupations sur l’état des populations, et dans le contexte de la mise en place d’un 1er plan de gestion des animaux à fourrure,  il apparait pertinent de dresser un portrait adéquat de la situation du rat musqué au Québec.</v>
      </c>
      <c r="O101" s="1" t="str">
        <f>[3]FT_Tous!O20</f>
        <v>L’objectif de l’étude est d’investiguer les causes de la baisse des populations de rats musqués. Plus spécifiquement, il est prévu de : 1- documenter l’évolution de l’habitat du rat musqué dans des sites pour lesquels des données historiques sont disponibles, notamment au sujet des niveaux d’eau et des groupements végétaux (nourriture disponible), 2- documenter l’évolution des populations de rats musqués dans ces mêmes sites, notamment la densité des huttes et la dynamique des populations (productivité des femelles), et 3- établir un portrait de l’activité de piégeage de cette espèce à l’aide de questionnaires, notamment le succès de capture, la saison où l’effort est déployé (automne, hiver, printemps), les engins de piégeage utilisés.
Il est proposé d'avoir recours à un étudiant de maitrise en co-direction entre le MFFP et un chercheur universitaire spécialiste de l’habitat le long du fleuve St Laurent (possiblement de l’UQTR). Dans un premier temps, la problématique de l’habitat du rat musqué le long du fleuve (habitats productifs) sera investiguée. Pendant l'année 1 du projet, tout a été mis en place pour être opérationnel (marche à suivre pour la collecte de carcasses auprès des trappeurs, protocole et formation pour les nécropsies). Les inventaires de huttes n'ont pu être réalisés à l'automne en raison des conditions météo, mais tout est prêt pour reprendre l'exercice au printemps.</v>
      </c>
      <c r="P101" s="1" t="str">
        <f>[3]FT_Tous!P20</f>
        <v>Livrable 2019-20 : Portrait de la densité actuelle des rats musqués dans des sites ayant des données historiques le long du fleuve St Laurent via l’inventaire des huttes (1 inventaire par an (automne ou printemps, moyenne sur 2 années minimum)). 
Livrable 2020-21 : Collectes de carcasses de rats musqués auprès des piégeurs pour analyses de la productivité et de la survie hivernale (2 collectes par an (automne et printemps, moyenne sur 2 années minimum). Portrait de l’évolution de l’habitat le long du fleuve (été 2020). Analayses. Rapport final/mémoire de maitrise (hiver 2021).</v>
      </c>
      <c r="Q101" s="1" t="str">
        <f>[3]FT_Tous!Q20</f>
        <v>(À compléter ultérieurement, lors de la reddition de comptes)</v>
      </c>
      <c r="R101" s="1" t="str">
        <f>[3]FT_Tous!R20</f>
        <v>Pierre Blanchette</v>
      </c>
      <c r="S101" s="1" t="str">
        <f>[3]FT_Tous!S20</f>
        <v>DEFTHA</v>
      </c>
      <c r="T101" s="1" t="str">
        <f>[3]FT_Tous!T20</f>
        <v>NA</v>
      </c>
      <c r="U101" s="1" t="str">
        <f>[3]FT_Tous!U20</f>
        <v>NA</v>
      </c>
      <c r="V101" s="1">
        <f>[3]FT_Tous!V20</f>
        <v>0</v>
      </c>
      <c r="W101" s="1">
        <f>[3]FT_Tous!W20</f>
        <v>0</v>
      </c>
      <c r="X101" s="1">
        <f>[3]FT_Tous!X20</f>
        <v>0</v>
      </c>
      <c r="Y101" s="1">
        <f>[3]FT_Tous!Y20</f>
        <v>0</v>
      </c>
      <c r="Z101" s="1">
        <f>[3]FT_Tous!Z20</f>
        <v>0</v>
      </c>
      <c r="AA101" s="1">
        <f>[3]FT_Tous!AA20</f>
        <v>0</v>
      </c>
      <c r="AB101" s="1">
        <f>[3]FT_Tous!AB20</f>
        <v>0</v>
      </c>
      <c r="AC101" s="1">
        <f>[3]FT_Tous!AC20</f>
        <v>0</v>
      </c>
      <c r="AD101" s="1">
        <f>[3]FT_Tous!AD20</f>
        <v>0</v>
      </c>
      <c r="AE101" s="1">
        <f>[3]FT_Tous!AE20</f>
        <v>0</v>
      </c>
      <c r="AF101" s="1">
        <f>[3]FT_Tous!AF20</f>
        <v>0</v>
      </c>
      <c r="AG101" s="1">
        <f>[3]FT_Tous!AG20</f>
        <v>0</v>
      </c>
      <c r="AH101" s="1">
        <f>[3]FT_Tous!AH20</f>
        <v>0</v>
      </c>
      <c r="AI101" s="1" t="str">
        <f>[3]FT_Tous!AI20</f>
        <v>NA</v>
      </c>
      <c r="AJ101" s="42"/>
      <c r="AK101" s="42"/>
      <c r="AL101" s="42"/>
      <c r="AM101" s="42"/>
      <c r="AN101" s="42"/>
      <c r="AO101" s="42"/>
      <c r="AP101" s="50"/>
      <c r="AQ101" s="54" t="s">
        <v>61</v>
      </c>
      <c r="AR101" s="42"/>
      <c r="AS101" s="42"/>
    </row>
    <row r="102" spans="1:45" s="1" customFormat="1" ht="27.6" hidden="1" x14ac:dyDescent="0.3">
      <c r="A102" s="1" t="str">
        <f>[3]FT_Tous!A21</f>
        <v>FT-2019-19</v>
      </c>
      <c r="B102" s="1" t="str">
        <f>[3]FT_Tous!B21</f>
        <v>x</v>
      </c>
      <c r="C102" s="1" t="str">
        <f>[3]FT_Tous!C21</f>
        <v>x</v>
      </c>
      <c r="D102" s="1" t="str">
        <f>[3]FT_Tous!D21</f>
        <v>SFP</v>
      </c>
      <c r="E102" s="1" t="str">
        <f>[3]FT_Tous!E21</f>
        <v>Faune terrestre</v>
      </c>
      <c r="F102" s="1" t="str">
        <f>[3]FT_Tous!F21</f>
        <v>DGGFH</v>
      </c>
      <c r="G102" s="1" t="str">
        <f>[3]FT_Tous!G21</f>
        <v>DEFTHA</v>
      </c>
      <c r="H102" s="1" t="str">
        <f>[3]FT_Tous!H21</f>
        <v>non</v>
      </c>
      <c r="I102" s="1" t="str">
        <f>[3]FT_Tous!I21</f>
        <v>2 ans</v>
      </c>
      <c r="J102" s="1" t="str">
        <f>[3]FT_Tous!J21</f>
        <v>1 an sur 2</v>
      </c>
      <c r="K102" s="1" t="str">
        <f>[3]FT_Tous!K21</f>
        <v>Octobre</v>
      </c>
      <c r="L102" s="1" t="str">
        <f>[3]FT_Tous!L21</f>
        <v>Projet ponctuel (durée déterminée, réalisé une seule fois, production de livrables, etc.)</v>
      </c>
      <c r="M102" s="32" t="str">
        <f>[3]FT_Tous!M21</f>
        <v>Développement d'indicateurs de suivi des populations d'animaux à fourrure (lynx, pékan)</v>
      </c>
      <c r="N102" s="1" t="str">
        <f>[3]FT_Tous!N21</f>
        <v xml:space="preserve">Dans le cadre du premier plan de gestion des animaux à fourrure (PGAAF), le Ministère s’est engagé à assurer un suivi plus serré des 2 espèces de lynx suite à l’abandon des quotas. Il devient alors important d’établir un système de suivi de ces espèces qui regroupera plusieurs indicateurs, incluant certains indépendants de la récolte. Une revue de littérature des indicateurs de suivi potentiels a été réalisée. Il convient maintenant de tester l’efficacité des méthodes proposées. Nous voyons l’opportunité d’une synergie entre ces tests de méthodes d'inventaires non invasives (pistes, caméras, pièges à poils) pour la gestion des populations d’animaux à fourrure avec un autre projet dont l’objectif est de développer un modèle de qualité de l’habitat (MQH) pour le pékan dans le contexte de l’aménagement forestier. Ce second projet a connu plusieurs difficultés dans les années passées : nombre de captures insuffisantes et problèmes techniques avec les colliers émetteurs, ce qui nous a amené à réviser notre approche pour nous tourner vers des méthodes non invasives.  </v>
      </c>
      <c r="O102" s="1" t="str">
        <f>[3]FT_Tous!O21</f>
        <v xml:space="preserve">L'objectif du projet est double : 1- tester des méthodes non invasives d’inventaire de l’état des populations de lynx pour développer un système de suivi des populations dans le cadre du PGAAF et 2- acquérir des données de présence/absence du pékan afin de développer un MQH pour intégrer les besoins de cette espèce sensible dans le processus de planification forestière. Les 2 aspects seront investigués en utilisant les mêmes dispositifs : des sites avec caméras et pièges à poils afin d’évaluer le potentiel de détection de ces dispositifs et l’effort requis. Par ailleurs, pour le pékan, une connaissance plus fine de l’habitat utilisé est nécessaire. Il est donc prévu, en plus, 1- de munir quelques piégeurs repères de GPS afin de dresser un portrait préliminaire de l’occupation du territoire par les pékans (captures, pistes et autres signes de présence), et 2- d’effectuer des suivis de pistes à rebours dans les secteurs occupés pour identifier les habitats et attributs utilisés (sites de repos). Par ailleurs, deux régions ont été ciblées qui présentent dans le cas des lynx des situations différentes et complémentaires (R08: lynx du Canada abondant et R12: lynx du Canada plus rare mais présence aussi de lynx roux). Dans le cas du pékan, il s'agit de régions (les mêmes) dans lesquelles des tentatives de capture ont déjà eu lieu et pour lesquels des réseaux de contact existent déjà avec les piégeurs et la connaissance du terrain est assurément un atout. </v>
      </c>
      <c r="P102" s="1" t="str">
        <f>[3]FT_Tous!P21</f>
        <v>Livrable 2019-20: Installation et entretien des sites de caméras + Collecte de l’information provenant des piégeurs (automne 2019-hiver 2020), Pistage à rebours (hiver 2020)
Livrable 2020-21: Analyses génétiques / Analyse des données de présence de lynx et de pékans / Déploiement du dispositif dans d'autres régions afin de couvrir la variabilité de densité des populations des 2 espèces (si les tests sont concluants)
Livrable 2021-2022 : Mise en place d’un réseau permanent de suivi des lynx (établissement de partenariats avec des parcs par ex.) / Développement du MQH de pékan / Rédaction d'un guide d'aménagement de l'habitat du pékan, incluant le MQH.</v>
      </c>
      <c r="Q102" s="1" t="str">
        <f>[3]FT_Tous!Q21</f>
        <v>(À compléter ultérieurement, lors de la reddition de comptes)</v>
      </c>
      <c r="R102" s="1" t="str">
        <f>[3]FT_Tous!R21</f>
        <v>Marianne Cheveau</v>
      </c>
      <c r="S102" s="1" t="str">
        <f>[3]FT_Tous!S21</f>
        <v>DEFTHA</v>
      </c>
      <c r="T102" s="1" t="str">
        <f>[3]FT_Tous!T21</f>
        <v>NA</v>
      </c>
      <c r="U102" s="1" t="str">
        <f>[3]FT_Tous!U21</f>
        <v>NA</v>
      </c>
      <c r="V102" s="1">
        <f>[3]FT_Tous!V21</f>
        <v>0</v>
      </c>
      <c r="W102" s="1">
        <f>[3]FT_Tous!W21</f>
        <v>0</v>
      </c>
      <c r="X102" s="1">
        <f>[3]FT_Tous!X21</f>
        <v>0</v>
      </c>
      <c r="Y102" s="1">
        <f>[3]FT_Tous!Y21</f>
        <v>0</v>
      </c>
      <c r="Z102" s="1">
        <f>[3]FT_Tous!Z21</f>
        <v>0</v>
      </c>
      <c r="AA102" s="1">
        <f>[3]FT_Tous!AA21</f>
        <v>0</v>
      </c>
      <c r="AB102" s="1">
        <f>[3]FT_Tous!AB21</f>
        <v>0</v>
      </c>
      <c r="AC102" s="1">
        <f>[3]FT_Tous!AC21</f>
        <v>0</v>
      </c>
      <c r="AD102" s="1">
        <f>[3]FT_Tous!AD21</f>
        <v>0</v>
      </c>
      <c r="AE102" s="1">
        <f>[3]FT_Tous!AE21</f>
        <v>0</v>
      </c>
      <c r="AF102" s="1">
        <f>[3]FT_Tous!AF21</f>
        <v>0</v>
      </c>
      <c r="AG102" s="1">
        <f>[3]FT_Tous!AG21</f>
        <v>0</v>
      </c>
      <c r="AH102" s="1">
        <f>[3]FT_Tous!AH21</f>
        <v>0</v>
      </c>
      <c r="AI102" s="1" t="str">
        <f>[3]FT_Tous!AI21</f>
        <v>NA</v>
      </c>
      <c r="AJ102" s="42"/>
      <c r="AK102" s="42"/>
      <c r="AL102" s="42"/>
      <c r="AM102" s="42"/>
      <c r="AN102" s="42"/>
      <c r="AO102" s="42"/>
      <c r="AP102" s="50"/>
      <c r="AQ102" s="54" t="s">
        <v>61</v>
      </c>
      <c r="AR102" s="42"/>
      <c r="AS102" s="42"/>
    </row>
    <row r="103" spans="1:45" s="1" customFormat="1" ht="27.6" x14ac:dyDescent="0.3">
      <c r="A103" s="41" t="str">
        <f>[3]FT_Tous!A22</f>
        <v>FT-2019-20</v>
      </c>
      <c r="B103" s="1">
        <f>[3]FT_Tous!B22</f>
        <v>0</v>
      </c>
      <c r="C103" s="1" t="str">
        <f>[3]FT_Tous!C22</f>
        <v>x</v>
      </c>
      <c r="D103" s="1" t="str">
        <f>[3]FT_Tous!D22</f>
        <v>SFP</v>
      </c>
      <c r="E103" s="1" t="str">
        <f>[3]FT_Tous!E22</f>
        <v>Faune terrestre</v>
      </c>
      <c r="F103" s="1" t="str">
        <f>[3]FT_Tous!F22</f>
        <v>DGGFH</v>
      </c>
      <c r="G103" s="1" t="str">
        <f>[3]FT_Tous!G22</f>
        <v>DEFTHA</v>
      </c>
      <c r="H103" s="1" t="str">
        <f>[3]FT_Tous!H22</f>
        <v>non</v>
      </c>
      <c r="I103" s="1">
        <f>[3]FT_Tous!I22</f>
        <v>0</v>
      </c>
      <c r="J103" s="1">
        <f>[3]FT_Tous!J22</f>
        <v>0</v>
      </c>
      <c r="K103" s="1" t="str">
        <f>[3]FT_Tous!K22</f>
        <v>En continu</v>
      </c>
      <c r="L103" s="1" t="str">
        <f>[3]FT_Tous!L22</f>
        <v>Activité autre (comité, groupe de travail, etc.)</v>
      </c>
      <c r="M103" s="32" t="str">
        <f>[3]FT_Tous!M22</f>
        <v>Plan de gestion des animaux à fourrure (PGAAF) - suivi de la mise en œuvre et réseau AAF</v>
      </c>
      <c r="N103" s="1" t="str">
        <f>[3]FT_Tous!N22</f>
        <v xml:space="preserve">À l'automne 2018, le MFFP a adopté son premier plan de gestion provincial des animaux à fourrure prévu pour une durée de huit ans (2018-2025). Au cours de sa mise en œuvre, ce Plan prévoit une évaluation de l'efficacité des mesures adoptées à sa mi-plan, soit à la fin de la période culminant en 2021.  Pour bien mener ce processus à terme, il est prévu de réviser la production des 16 bilans provinciaux d'exploitation des animaux à fourrure. Toutefois, la mise en oeuvre du Plan prévoit la révision des bilans d'exploitation des lynx sur une base périodique plus rapprochée (i.e. aux deux ans) que ceux attendus à la mi-plan (2021) pour toutes les autres espèces exploitées.  De plus, il est prévu d'améliorer la stratégie d'échantillonnage applicable aux carnets du piégeur et la consultation des données biologiques dans le SIAF. </v>
      </c>
      <c r="O103" s="1" t="str">
        <f>[3]FT_Tous!O22</f>
        <v>Les objectifs de ce projet sont de : 1) assurer une collecte appropriée des données nécessaires au suivi biologique pour leur consultation dans SIAF (logiciel R, carnet du piégeur, etc.);  2) actualiser les bilans d'exploitation des lynx (tableaux et figures seulement).</v>
      </c>
      <c r="P103" s="1" t="str">
        <f>[3]FT_Tous!P22</f>
        <v xml:space="preserve">-Établir une stratégie d'échantillonnage et un plan de distribution des carnets du piégeur dans le cadre d'un comité de travail à cet effet (automne 2019);       -Assurer le transfert de la saisie et de l'enregistrement des formulaires 414 (récolte) et des carnets du piégeur dans le SIAF (mai-août 2019); -Actualiser les informations contenues (pas le texte) dans les bilans d'exploitation pour les lynx (Septembre 2019). </v>
      </c>
      <c r="Q103" s="1" t="str">
        <f>[3]FT_Tous!Q22</f>
        <v>(À compléter ultérieurement, lors de la reddition de comptes)</v>
      </c>
      <c r="R103" s="1" t="str">
        <f>[3]FT_Tous!R22</f>
        <v>Emmanuel Dalpé-Charron</v>
      </c>
      <c r="S103" s="1" t="str">
        <f>[3]FT_Tous!S22</f>
        <v>DEFTHA</v>
      </c>
      <c r="T103" s="1" t="str">
        <f>[3]FT_Tous!T22</f>
        <v>R-01</v>
      </c>
      <c r="U103" s="1" t="str">
        <f>[3]FT_Tous!U22</f>
        <v>Élise Garneau-Roussel</v>
      </c>
      <c r="V103" s="1">
        <f>[3]FT_Tous!V22</f>
        <v>0</v>
      </c>
      <c r="W103" s="1">
        <f>[3]FT_Tous!W22</f>
        <v>2</v>
      </c>
      <c r="X103" s="1">
        <f>[3]FT_Tous!X22</f>
        <v>0</v>
      </c>
      <c r="Y103" s="1">
        <f>[3]FT_Tous!Y22</f>
        <v>0</v>
      </c>
      <c r="Z103" s="1">
        <f>[3]FT_Tous!Z22</f>
        <v>0</v>
      </c>
      <c r="AA103" s="1">
        <f>[3]FT_Tous!AA22</f>
        <v>620</v>
      </c>
      <c r="AB103" s="1">
        <f>[3]FT_Tous!AB22</f>
        <v>0</v>
      </c>
      <c r="AC103" s="1">
        <f>[3]FT_Tous!AC22</f>
        <v>0</v>
      </c>
      <c r="AD103" s="1">
        <f>[3]FT_Tous!AD22</f>
        <v>620</v>
      </c>
      <c r="AE103" s="1">
        <f>[3]FT_Tous!AE22</f>
        <v>0</v>
      </c>
      <c r="AF103" s="1">
        <f>[3]FT_Tous!AF22</f>
        <v>0</v>
      </c>
      <c r="AG103" s="1">
        <f>[3]FT_Tous!AG22</f>
        <v>0</v>
      </c>
      <c r="AH103" s="1">
        <f>[3]FT_Tous!AH22</f>
        <v>0</v>
      </c>
      <c r="AI103" s="1" t="str">
        <f>[3]FT_Tous!AI22</f>
        <v>C</v>
      </c>
      <c r="AJ103" s="47" t="s">
        <v>59</v>
      </c>
      <c r="AK103" s="42"/>
      <c r="AL103" s="42"/>
      <c r="AM103" s="42"/>
      <c r="AN103" s="42"/>
      <c r="AO103" s="42"/>
      <c r="AP103" s="50"/>
      <c r="AQ103" s="54" t="s">
        <v>61</v>
      </c>
      <c r="AR103" s="47" t="s">
        <v>60</v>
      </c>
      <c r="AS103" s="50"/>
    </row>
    <row r="104" spans="1:45" s="1" customFormat="1" ht="27.6" hidden="1" x14ac:dyDescent="0.3">
      <c r="A104" s="1" t="str">
        <f>[3]FT_Tous!A23</f>
        <v>FT-2019-21</v>
      </c>
      <c r="B104" s="1">
        <f>[3]FT_Tous!B23</f>
        <v>0</v>
      </c>
      <c r="C104" s="1" t="str">
        <f>[3]FT_Tous!C23</f>
        <v>x</v>
      </c>
      <c r="D104" s="1" t="str">
        <f>[3]FT_Tous!D23</f>
        <v>SFP</v>
      </c>
      <c r="E104" s="1" t="str">
        <f>[3]FT_Tous!E23</f>
        <v>Faune terrestre</v>
      </c>
      <c r="F104" s="1" t="str">
        <f>[3]FT_Tous!F23</f>
        <v>DGGFH</v>
      </c>
      <c r="G104" s="1" t="str">
        <f>[3]FT_Tous!G23</f>
        <v>DEFTHA</v>
      </c>
      <c r="H104" s="1" t="str">
        <f>[3]FT_Tous!H23</f>
        <v>non</v>
      </c>
      <c r="I104" s="1" t="str">
        <f>[3]FT_Tous!I23</f>
        <v>Projet récurrent</v>
      </c>
      <c r="J104" s="1" t="str">
        <f>[3]FT_Tous!J23</f>
        <v>Projet récurrent</v>
      </c>
      <c r="K104" s="1" t="str">
        <f>[3]FT_Tous!K23</f>
        <v>Septembre</v>
      </c>
      <c r="L104" s="1" t="str">
        <f>[3]FT_Tous!L23</f>
        <v>Suivi récurrent (travaux de terrain, acquisition de données, rapport d'activité, etc.)</v>
      </c>
      <c r="M104" s="32" t="str">
        <f>[3]FT_Tous!M23</f>
        <v>Évaluation de l'état des populations et de l'habitat des espèces de petit gibier.</v>
      </c>
      <c r="N104" s="1" t="str">
        <f>[3]FT_Tous!N23</f>
        <v>La chasse au petit gibier constitue la seconde activité de chasse en importance avec près de 158 000 permis vendus en 2018 (= 3.86M$) et plus de 138 M$ en dépenses générées par les chasseurs. Elle est toujours considérée comme l’activité de chasse qui initie le plus grand nombre de nouveaux adeptes. Le plan de gestion du petit gibier a émis plusieurs constats dont celui d’un suivi de base des populations de ces espèces et de leur récolte pour le moins rudimentaire voire inexistant et une appréhension au niveau du maintien de la qualité des habitats à la suite des activités humaines. De plus, le Plan de gestion avait pour cible de dresser un portrait régional des populations des espèces de petit gibier pour lesquelles il existe peu ou pas de données (6.2). À cela s’ajoute les nouvelles menaces reliées aux effets des changements climatiques ou encore à l’apparition de parasites ou maladies pouvant affecter ces espèces et leurs habitats. Ce projet vise à répondre aux actions suivantes du Plan de gestion: 6.2.1 (projets de recherche sur les espèces dont l’état des populations est préoccupant ou qui sont méconnues), 6.2.2 (vérifier les tendances des populations de perdrix grises dans les zones où elles sont présentes), et mesurer les effets de l’aménagement forestier sur l’habitat de la gélinotte huppée et le lièvre d’Amérique. Il s’inscrit dans l’objectif 4 du but 1 du Plan de gestion soit d’améliorer l’offre de récolte du petit gibier car il permettra de bonifier nos connaissances sur les effets de nouvelles modalités d’aménagement forestier sur la qualité de l’habitat des espèces visées.</v>
      </c>
      <c r="O104" s="1" t="str">
        <f>[3]FT_Tous!O23</f>
        <v>Le premier volet de ce projet a pour objectif d'effectuer un inventaire acoustique de la population de perdrix grise dans la zone de chasse 8. À partir des résultats obtenus, statuer sur l'opportunité d'ouvrir une saison de chasse à cette espèce dans cette zone. Le second volet de ce projet comporte trois objectifs. Le premier objectif est de suivre les effets à long terme des aménagements de l'habitat de la gélinotte huppée à l'aide d'indicateurs liés à la récolte d'un groupe témoin de chasseurs dans la réserve faunique de Portneuf. Le second objectif est de mesurer les effets des coupes partielles sur l'utilisation de l'habitat par la gélinotte huppée en période de reproduction (tambourinage, nidification et élevage des couvées). Le troisième objectif est d'évaluer les effets des travaux d'aménagement forestier sur la qualité de l'habitat, la densité de la population des espèces de petit gibier et le succès de chasse dans un secteur fortement utilisé par les chasseurs de petit gibier de la Zec Batiscan-Neilson Les actions pour 2019-2020 consistent à poursuivre les activités du premier objectif, à planifier les travaux pour le second objectif et à mettre en place le dispositif visant à répondre au troisième objectif en collaboration avec la Zec. Le second volet de ce projet a pour objectif de mesurer les effets d'une nouvelle modalité d'éclaircie précommerciale sur le lièvre d'Amérique. Ce volet est réalisé dans le cadre d'une collaboration avec la direction de la recherche forestière.</v>
      </c>
      <c r="P104" s="1" t="str">
        <f>[3]FT_Tous!P23</f>
        <v>Rapport final sur la mise au point de la méthode d'inventaire des perdrix grises et la caractérisation des habitats utilisés durant la reproduction (été 2019). Rapport sur l'inventaire de la population de perdrix grise dans les zones de chasse 7 et 8 (hiver 2020). Rapport d'étape du suivi des indicateurs liés à la récolte dans la réserve faunique de portneuf à l'été 2019 . Production du dispositif expérimental pour l'évaluation des travaux d'aménagement dans la Zec. Production d'un rapport des activités pour le projet sur le lièvre à l'automne 2019.</v>
      </c>
      <c r="Q104" s="1" t="str">
        <f>[3]FT_Tous!Q23</f>
        <v>(À compléter ultérieurement, lors de la reddition de comptes)</v>
      </c>
      <c r="R104" s="1" t="str">
        <f>[3]FT_Tous!R23</f>
        <v>Pierre Blanchette</v>
      </c>
      <c r="S104" s="1" t="str">
        <f>[3]FT_Tous!S23</f>
        <v>DGGFH</v>
      </c>
      <c r="T104" s="1" t="str">
        <f>[3]FT_Tous!T23</f>
        <v>NA</v>
      </c>
      <c r="U104" s="1" t="str">
        <f>[3]FT_Tous!U23</f>
        <v>NA</v>
      </c>
      <c r="V104" s="1">
        <f>[3]FT_Tous!V23</f>
        <v>0</v>
      </c>
      <c r="W104" s="1">
        <f>[3]FT_Tous!W23</f>
        <v>0</v>
      </c>
      <c r="X104" s="1">
        <f>[3]FT_Tous!X23</f>
        <v>0</v>
      </c>
      <c r="Y104" s="1">
        <f>[3]FT_Tous!Y23</f>
        <v>0</v>
      </c>
      <c r="Z104" s="1">
        <f>[3]FT_Tous!Z23</f>
        <v>0</v>
      </c>
      <c r="AA104" s="1">
        <f>[3]FT_Tous!AA23</f>
        <v>0</v>
      </c>
      <c r="AB104" s="1">
        <f>[3]FT_Tous!AB23</f>
        <v>0</v>
      </c>
      <c r="AC104" s="1">
        <f>[3]FT_Tous!AC23</f>
        <v>0</v>
      </c>
      <c r="AD104" s="1">
        <f>[3]FT_Tous!AD23</f>
        <v>0</v>
      </c>
      <c r="AE104" s="1">
        <f>[3]FT_Tous!AE23</f>
        <v>0</v>
      </c>
      <c r="AF104" s="1">
        <f>[3]FT_Tous!AF23</f>
        <v>0</v>
      </c>
      <c r="AG104" s="1">
        <f>[3]FT_Tous!AG23</f>
        <v>0</v>
      </c>
      <c r="AH104" s="1">
        <f>[3]FT_Tous!AH23</f>
        <v>0</v>
      </c>
      <c r="AI104" s="1" t="str">
        <f>[3]FT_Tous!AI23</f>
        <v>NA</v>
      </c>
      <c r="AJ104" s="42"/>
      <c r="AK104" s="42"/>
      <c r="AL104" s="42"/>
      <c r="AM104" s="42"/>
      <c r="AN104" s="42"/>
      <c r="AO104" s="42"/>
      <c r="AP104" s="50"/>
      <c r="AQ104" s="54" t="s">
        <v>61</v>
      </c>
      <c r="AR104" s="42"/>
      <c r="AS104" s="42"/>
    </row>
    <row r="105" spans="1:45" s="1" customFormat="1" ht="27.6" hidden="1" x14ac:dyDescent="0.3">
      <c r="A105" s="1" t="str">
        <f>[3]FT_Tous!A24</f>
        <v>FT-2019-22</v>
      </c>
      <c r="B105" s="1">
        <f>[3]FT_Tous!B24</f>
        <v>0</v>
      </c>
      <c r="C105" s="1">
        <f>[3]FT_Tous!C24</f>
        <v>0</v>
      </c>
      <c r="D105" s="1" t="str">
        <f>[3]FT_Tous!D24</f>
        <v>SFP</v>
      </c>
      <c r="E105" s="1" t="str">
        <f>[3]FT_Tous!E24</f>
        <v>Faune terrestre</v>
      </c>
      <c r="F105" s="1" t="str">
        <f>[3]FT_Tous!F24</f>
        <v>DGGFH</v>
      </c>
      <c r="G105" s="1" t="str">
        <f>[3]FT_Tous!G24</f>
        <v>R-05-06-13-16 Estrie--Montréal--Laval--Montérégie</v>
      </c>
      <c r="H105" s="1" t="str">
        <f>[3]FT_Tous!H24</f>
        <v>non</v>
      </c>
      <c r="I105" s="1" t="str">
        <f>[3]FT_Tous!I24</f>
        <v>1 an</v>
      </c>
      <c r="J105" s="1" t="str">
        <f>[3]FT_Tous!J24</f>
        <v>Dernière année</v>
      </c>
      <c r="K105" s="1" t="str">
        <f>[3]FT_Tous!K24</f>
        <v>Avril</v>
      </c>
      <c r="L105" s="1">
        <f>[3]FT_Tous!L24</f>
        <v>0</v>
      </c>
      <c r="M105" s="32" t="str">
        <f>[3]FT_Tous!M24</f>
        <v xml:space="preserve">Inventaire des populations de perdrix grises : zone de chasse 8, </v>
      </c>
      <c r="N105" s="1" t="str">
        <f>[3]FT_Tous!N24</f>
        <v>Ce projet s'inscrit dans le cadre du Plan de gestion du petit gibier, particulièrement l'action 6.2.2 qui consiste à vérifier périodiquement la présence et les tendances des populations de perdrix grises dans les zones où elles sont présentes et pour lesquelles des problèmes sont pressentis en raison de perte d'habitat ou d'exploitation intensive. Pour la zone de chasse 8, les données fragmentaires provenant des ornithologues amateurs suggèrent une forte baisse de la population de perdrix grises dans les années 1980, pour ensuite être stable à de faibles niveaux d'abondance. Au tournant des années 2000, la chasse à cette espèce a été interdite dans cette zone par principe de précaution. Le SGEHT a développé une méthode d'inventaire pour cette espèce basée sur des points d'écoute dans la zone de chasse 7 nord en mars 2018. Cette méthode pourra être appliquée dans la zone 8 en mars 2019 afin de mesurer l’abondance relative de la population et éventuellement permettre à nouveau son exploitation.</v>
      </c>
      <c r="O105" s="1" t="str">
        <f>[3]FT_Tous!O24</f>
        <v>Effectuer un inventaire acoustique de la population de perdrix grise de la zone de chasse 8. À partir des résultats obtenus, statuer sur l'opportunité d'ouvrir une saison de chasse à cette espèce dans cette zone.  Dans cette éventualité, les données de 2019 pourront être essentielles pour fins de comparaison advenant un suivi de la population de perdrix grise de cette zone.</v>
      </c>
      <c r="P105" s="1" t="str">
        <f>[3]FT_Tous!P24</f>
        <v>Une mesure de la densité relative de la population de perdrix grises de la zone de chasse 8 qui servira à prendre une décision sur l'ouverture ou non d'une période de chasse à cette espèce. Ces données seront disponibles à l'automne 2019</v>
      </c>
      <c r="Q105" s="1" t="str">
        <f>[3]FT_Tous!Q24</f>
        <v>(À compléter ultérieurement, lors de la reddition de comptes)</v>
      </c>
      <c r="R105" s="1" t="str">
        <f>[3]FT_Tous!R24</f>
        <v>Pierre Blanchette</v>
      </c>
      <c r="S105" s="1" t="str">
        <f>[3]FT_Tous!S24</f>
        <v>DEFTHA</v>
      </c>
      <c r="T105" s="1" t="str">
        <f>[3]FT_Tous!T24</f>
        <v>NA</v>
      </c>
      <c r="U105" s="1" t="str">
        <f>[3]FT_Tous!U24</f>
        <v>NA</v>
      </c>
      <c r="V105" s="1">
        <f>[3]FT_Tous!V24</f>
        <v>0</v>
      </c>
      <c r="W105" s="1">
        <f>[3]FT_Tous!W24</f>
        <v>0</v>
      </c>
      <c r="X105" s="1">
        <f>[3]FT_Tous!X24</f>
        <v>0</v>
      </c>
      <c r="Y105" s="1">
        <f>[3]FT_Tous!Y24</f>
        <v>0</v>
      </c>
      <c r="Z105" s="1">
        <f>[3]FT_Tous!Z24</f>
        <v>0</v>
      </c>
      <c r="AA105" s="1">
        <f>[3]FT_Tous!AA24</f>
        <v>0</v>
      </c>
      <c r="AB105" s="1">
        <f>[3]FT_Tous!AB24</f>
        <v>0</v>
      </c>
      <c r="AC105" s="1">
        <f>[3]FT_Tous!AC24</f>
        <v>0</v>
      </c>
      <c r="AD105" s="1">
        <f>[3]FT_Tous!AD24</f>
        <v>0</v>
      </c>
      <c r="AE105" s="1">
        <f>[3]FT_Tous!AE24</f>
        <v>0</v>
      </c>
      <c r="AF105" s="1">
        <f>[3]FT_Tous!AF24</f>
        <v>0</v>
      </c>
      <c r="AG105" s="1">
        <f>[3]FT_Tous!AG24</f>
        <v>0</v>
      </c>
      <c r="AH105" s="1">
        <f>[3]FT_Tous!AH24</f>
        <v>0</v>
      </c>
      <c r="AI105" s="1" t="str">
        <f>[3]FT_Tous!AI24</f>
        <v>NA</v>
      </c>
      <c r="AJ105" s="42"/>
      <c r="AK105" s="42"/>
      <c r="AL105" s="42"/>
      <c r="AM105" s="42"/>
      <c r="AN105" s="42"/>
      <c r="AO105" s="42"/>
      <c r="AP105" s="50"/>
      <c r="AQ105" s="54" t="s">
        <v>61</v>
      </c>
      <c r="AR105" s="42"/>
      <c r="AS105" s="42"/>
    </row>
    <row r="106" spans="1:45" s="1" customFormat="1" ht="27.6" hidden="1" x14ac:dyDescent="0.3">
      <c r="A106" s="1" t="str">
        <f>[3]FT_Tous!A25</f>
        <v>FT-2019-23</v>
      </c>
      <c r="B106" s="1">
        <f>[3]FT_Tous!B25</f>
        <v>0</v>
      </c>
      <c r="C106" s="1">
        <f>[3]FT_Tous!C25</f>
        <v>0</v>
      </c>
      <c r="D106" s="1" t="str">
        <f>[3]FT_Tous!D25</f>
        <v>SFP</v>
      </c>
      <c r="E106" s="1" t="str">
        <f>[3]FT_Tous!E25</f>
        <v>Faune terrestre</v>
      </c>
      <c r="F106" s="1" t="str">
        <f>[3]FT_Tous!F25</f>
        <v>DGGFH</v>
      </c>
      <c r="G106" s="1" t="str">
        <f>[3]FT_Tous!G25</f>
        <v>DEFTHA</v>
      </c>
      <c r="H106" s="1" t="str">
        <f>[3]FT_Tous!H25</f>
        <v>non</v>
      </c>
      <c r="I106" s="1" t="str">
        <f>[3]FT_Tous!I25</f>
        <v>Projet récurrent</v>
      </c>
      <c r="J106" s="1" t="str">
        <f>[3]FT_Tous!J25</f>
        <v>Projet récurrent</v>
      </c>
      <c r="K106" s="1" t="str">
        <f>[3]FT_Tous!K25</f>
        <v>Juin</v>
      </c>
      <c r="L106" s="1">
        <f>[3]FT_Tous!L25</f>
        <v>0</v>
      </c>
      <c r="M106" s="32" t="str">
        <f>[3]FT_Tous!M25</f>
        <v>Évaluation d'une nouvelle modalité d'éclaircie précommerciale sur le lièvre d'Amérique</v>
      </c>
      <c r="N106" s="1" t="str">
        <f>[3]FT_Tous!N25</f>
        <v xml:space="preserve">Ce projet s’inscrit dans le Programme de recherche en partenariat sur l’aménagement et l’environnement forestiers-IV (Biodiversité, écologie et environnement forestier et Sylviculture et rendement des forêts et des plantations). Il vise à déterminer les seuils critiques de modification des écosystèmes qu’on ne peut dépasser sans en affecter la biodiversité et développer les connaissances et les outils qui permettront d’en apprécier la naturalité en lien avec les activités anthropiques et les perturbations naturelles. Le projet répondra aussi partiellement au besoin 2.3 en évaluant l’effet sur la biodiversité et les habitats fauniques de plusieurs pratiques et stratégies d’aménagement écosystémique. </v>
      </c>
      <c r="O106" s="1" t="str">
        <f>[3]FT_Tous!O25</f>
        <v>L’objectif de cette étude est de mesurer la naturalité et le rendement de peuplements issus de différentes modalités d’éclaircie précommerciale qui s’inspirent de la variabilité naturelle des peuplements du paysage préindustriel. Le premier objectif spécifique est de développer des indicateurs du degré de naturalité (IDN) sur la base de la variabilité naturelle des peuplements du paysage préindustriel et des besoins en habitat d’espèces sensibles à l’aménagement forestier. Le deuxième objectif spécifique est de comparer l’effet des deux types d’éclaircie précommerciale alternatifs à l’effet de l’éclaircie précommerciale systématique sur les variables dendrométriques et sur les IDN. Le troisième objectif spécifique est de valider la mesure du degré de naturalité par l’étude d’espèces sensibles à l’aménagement forestier, dont le lièvre d’Amérique. Nous allons mesurer l’occurrence d’espèces sensibles (fauniques ou végétales) à l’aménagement forestier pour valider la mesure du degré de naturalité basée sur la variabilité naturelle du paysage préindustriel. Nous voulons ainsi vérifier si les espèces sensibles sont réellement plus présentes dans les peuplements ayant un plus haut degré de naturalité. Spécifiquement pour le lièvre, des mesures aux deux ans sont prévues (nettoiement des parcelles à l’automne et décompte des fèces et mesures de paramètres de l’habitat le printemps suivant).</v>
      </c>
      <c r="P106" s="1" t="str">
        <f>[3]FT_Tous!P25</f>
        <v>Un rapport des activités sera produit à l'automne 2019.</v>
      </c>
      <c r="Q106" s="1" t="str">
        <f>[3]FT_Tous!Q25</f>
        <v>(À compléter ultérieurement, lors de la reddition de comptes)</v>
      </c>
      <c r="R106" s="1" t="str">
        <f>[3]FT_Tous!R25</f>
        <v>Pierre Blanchette</v>
      </c>
      <c r="S106" s="1" t="str">
        <f>[3]FT_Tous!S25</f>
        <v>DEFTHA</v>
      </c>
      <c r="T106" s="1" t="str">
        <f>[3]FT_Tous!T25</f>
        <v>NA</v>
      </c>
      <c r="U106" s="1" t="str">
        <f>[3]FT_Tous!U25</f>
        <v>NA</v>
      </c>
      <c r="V106" s="1">
        <f>[3]FT_Tous!V25</f>
        <v>0</v>
      </c>
      <c r="W106" s="1">
        <f>[3]FT_Tous!W25</f>
        <v>0</v>
      </c>
      <c r="X106" s="1">
        <f>[3]FT_Tous!X25</f>
        <v>0</v>
      </c>
      <c r="Y106" s="1">
        <f>[3]FT_Tous!Y25</f>
        <v>0</v>
      </c>
      <c r="Z106" s="1">
        <f>[3]FT_Tous!Z25</f>
        <v>0</v>
      </c>
      <c r="AA106" s="1">
        <f>[3]FT_Tous!AA25</f>
        <v>0</v>
      </c>
      <c r="AB106" s="1">
        <f>[3]FT_Tous!AB25</f>
        <v>0</v>
      </c>
      <c r="AC106" s="1">
        <f>[3]FT_Tous!AC25</f>
        <v>0</v>
      </c>
      <c r="AD106" s="1">
        <f>[3]FT_Tous!AD25</f>
        <v>0</v>
      </c>
      <c r="AE106" s="1">
        <f>[3]FT_Tous!AE25</f>
        <v>0</v>
      </c>
      <c r="AF106" s="1">
        <f>[3]FT_Tous!AF25</f>
        <v>0</v>
      </c>
      <c r="AG106" s="1">
        <f>[3]FT_Tous!AG25</f>
        <v>0</v>
      </c>
      <c r="AH106" s="1">
        <f>[3]FT_Tous!AH25</f>
        <v>0</v>
      </c>
      <c r="AI106" s="1" t="str">
        <f>[3]FT_Tous!AI25</f>
        <v>NA</v>
      </c>
      <c r="AJ106" s="42"/>
      <c r="AK106" s="42"/>
      <c r="AL106" s="42"/>
      <c r="AM106" s="42"/>
      <c r="AN106" s="42"/>
      <c r="AO106" s="42"/>
      <c r="AP106" s="50"/>
      <c r="AQ106" s="54" t="s">
        <v>61</v>
      </c>
      <c r="AR106" s="42"/>
      <c r="AS106" s="42"/>
    </row>
    <row r="107" spans="1:45" s="1" customFormat="1" ht="28.8" x14ac:dyDescent="0.3">
      <c r="A107" s="41" t="str">
        <f>[3]FT_Tous!A26</f>
        <v>FT-2019-24</v>
      </c>
      <c r="B107" s="1">
        <f>[3]FT_Tous!B26</f>
        <v>0</v>
      </c>
      <c r="C107" s="1" t="str">
        <f>[3]FT_Tous!C26</f>
        <v>x</v>
      </c>
      <c r="D107" s="1" t="str">
        <f>[3]FT_Tous!D26</f>
        <v>SFP</v>
      </c>
      <c r="E107" s="1" t="str">
        <f>[3]FT_Tous!E26</f>
        <v>Faune terrestre</v>
      </c>
      <c r="F107" s="1" t="str">
        <f>[3]FT_Tous!F26</f>
        <v>DGGFH</v>
      </c>
      <c r="G107" s="1" t="str">
        <f>[3]FT_Tous!G26</f>
        <v>DEFTHA</v>
      </c>
      <c r="H107" s="1" t="str">
        <f>[3]FT_Tous!H26</f>
        <v>oui</v>
      </c>
      <c r="I107" s="1" t="str">
        <f>[3]FT_Tous!I26</f>
        <v>3 ans</v>
      </c>
      <c r="J107" s="1" t="str">
        <f>[3]FT_Tous!J26</f>
        <v>1 an sur 3</v>
      </c>
      <c r="K107" s="1" t="str">
        <f>[3]FT_Tous!K26</f>
        <v>Avril</v>
      </c>
      <c r="L107" s="1" t="str">
        <f>[3]FT_Tous!L26</f>
        <v>Activité autre (comité, groupe de travail, etc.)</v>
      </c>
      <c r="M107" s="32" t="str">
        <f>[3]FT_Tous!M26</f>
        <v>Plan de gestion du petit gibier au Québec 2022-2029</v>
      </c>
      <c r="N107" s="1" t="str">
        <f>[3]FT_Tous!N26</f>
        <v xml:space="preserve">La chasse au petit gibier constitue la seconde activité de chasse en importance au Québec avec près de 165 000 permis vendus en 2017. Le premier Plan de gestion du petit gibier est entré en vigueur en 2011 et c’est terminé en 2018. Ce plan de gestion avait pour but de rétablir la popularité de la chasse au petit gibier chez les usagers. Afin d’atteindre ce but, un ambitieux plan d’actions avait été proposé. Bien que plusieurs objectifs de ce plan d’actions aient été atteints, une stagnation de la vente des permis de chasse au petit gibier est observée depuis la mise en vigueur du Plan de gestion. La mise à jour du Plan de gestion nécessitera d'effectuer un bilan des actions réalisées, de mettre à jour nos connaissances sur la clientèle et la ressource, d'établier les problématiques liées à la gestion du petit gibier, d'identifier les orientations futures et de proposer  des mesures visant à répondre aux objectifs qui seront établis. L’élaboration de ce nouveau plan de gestion sera entamée par le Secteur de la faune et des parcs en collaboration avec le Secteur des opérations régionales. Les partenaires fauniques et les intervenants du milieu seront impliqués au moment opportun.
</v>
      </c>
      <c r="O107" s="1" t="str">
        <f>[3]FT_Tous!O26</f>
        <v xml:space="preserve">Au courant de la première année, les objectifs spécifiques sont :
1- Faire un bilan succinct du Plan de gestion 2011-2018 et mettre à jour l'état des connaissances sur le petit gibier ;
2- Tenir trois visio-conférences avec les coordonnateurs régionaux du petit gibier afin d'établir les problématiques liées à la gestion du petit gibier et d'ammorcer la révision du plan de gestion.
Ces discussions aideront également à établir le portrait de la ressource et des clientèles et définir les objectifs, orientations et balises. Par la suite, il sera possible d'entamer les diverses consultations au niveau national et au niveau régional.
</v>
      </c>
      <c r="P107" s="1" t="str">
        <f>[3]FT_Tous!P26</f>
        <v>Recommendations pour débuter la rédaction du plan de gestion (fin de l'hiver).
Une rencontre physique des professionnels à Québec pourrait être requise.</v>
      </c>
      <c r="Q107" s="1" t="str">
        <f>[3]FT_Tous!Q26</f>
        <v>(À compléter ultérieurement, lors de la reddition de comptes)</v>
      </c>
      <c r="R107" s="1" t="str">
        <f>[3]FT_Tous!R26</f>
        <v>Édith Cadieux</v>
      </c>
      <c r="S107" s="1" t="str">
        <f>[3]FT_Tous!S26</f>
        <v>DEFTHA</v>
      </c>
      <c r="T107" s="1" t="str">
        <f>[3]FT_Tous!T26</f>
        <v>R-01</v>
      </c>
      <c r="U107" s="1" t="str">
        <f>[3]FT_Tous!U26</f>
        <v>Élise Roussel-Garneau</v>
      </c>
      <c r="V107" s="1">
        <f>[3]FT_Tous!V26</f>
        <v>0</v>
      </c>
      <c r="W107" s="1">
        <f>[3]FT_Tous!W26</f>
        <v>5</v>
      </c>
      <c r="X107" s="1">
        <f>[3]FT_Tous!X26</f>
        <v>0</v>
      </c>
      <c r="Y107" s="1">
        <f>[3]FT_Tous!Y26</f>
        <v>0</v>
      </c>
      <c r="Z107" s="1">
        <f>[3]FT_Tous!Z26</f>
        <v>0</v>
      </c>
      <c r="AA107" s="1">
        <f>[3]FT_Tous!AA26</f>
        <v>1550</v>
      </c>
      <c r="AB107" s="1">
        <f>[3]FT_Tous!AB26</f>
        <v>0</v>
      </c>
      <c r="AC107" s="1">
        <f>[3]FT_Tous!AC26</f>
        <v>0</v>
      </c>
      <c r="AD107" s="1">
        <f>[3]FT_Tous!AD26</f>
        <v>1550</v>
      </c>
      <c r="AE107" s="1">
        <f>[3]FT_Tous!AE26</f>
        <v>0</v>
      </c>
      <c r="AF107" s="1">
        <f>[3]FT_Tous!AF26</f>
        <v>0</v>
      </c>
      <c r="AG107" s="1">
        <f>[3]FT_Tous!AG26</f>
        <v>650</v>
      </c>
      <c r="AH107" s="1">
        <f>[3]FT_Tous!AH26</f>
        <v>650</v>
      </c>
      <c r="AI107" s="1" t="str">
        <f>[3]FT_Tous!AI26</f>
        <v>C</v>
      </c>
      <c r="AJ107" s="47" t="s">
        <v>59</v>
      </c>
      <c r="AK107" s="42"/>
      <c r="AL107" s="42"/>
      <c r="AM107" s="42"/>
      <c r="AN107" s="42"/>
      <c r="AO107" s="42"/>
      <c r="AP107" s="50" t="s">
        <v>111</v>
      </c>
      <c r="AQ107" s="54" t="s">
        <v>61</v>
      </c>
      <c r="AR107" s="47" t="s">
        <v>60</v>
      </c>
      <c r="AS107" s="50"/>
    </row>
    <row r="108" spans="1:45" s="1" customFormat="1" ht="28.8" hidden="1" x14ac:dyDescent="0.3">
      <c r="A108" s="1" t="str">
        <f>[3]FT_Tous!A27</f>
        <v>FT-2019-25</v>
      </c>
      <c r="B108" s="1">
        <f>[3]FT_Tous!B27</f>
        <v>0</v>
      </c>
      <c r="C108" s="1">
        <f>[3]FT_Tous!C27</f>
        <v>0</v>
      </c>
      <c r="D108" s="1" t="str">
        <f>[3]FT_Tous!D27</f>
        <v>SFP</v>
      </c>
      <c r="E108" s="1" t="str">
        <f>[3]FT_Tous!E27</f>
        <v>Faune terrestre</v>
      </c>
      <c r="F108" s="1" t="str">
        <f>[3]FT_Tous!F27</f>
        <v>DGGFH</v>
      </c>
      <c r="G108" s="1" t="str">
        <f>[3]FT_Tous!G27</f>
        <v>DEFTHA</v>
      </c>
      <c r="H108" s="1" t="str">
        <f>[3]FT_Tous!H27</f>
        <v>oui</v>
      </c>
      <c r="I108" s="1" t="str">
        <f>[3]FT_Tous!I27</f>
        <v>5 ans</v>
      </c>
      <c r="J108" s="1" t="str">
        <f>[3]FT_Tous!J27</f>
        <v>1 an sur 5</v>
      </c>
      <c r="K108" s="1" t="str">
        <f>[3]FT_Tous!K27</f>
        <v>Avril</v>
      </c>
      <c r="L108" s="1" t="str">
        <f>[3]FT_Tous!L27</f>
        <v>Suivi récurrent (travaux de terrain, acquisition de données, rapport d'activité, etc.)</v>
      </c>
      <c r="M108" s="32" t="str">
        <f>[3]FT_Tous!M27</f>
        <v>Dynamique des populations de lagopèdes des saules au sud de leur aire de distribution dans un contexte de développement anthropologique</v>
      </c>
      <c r="N108" s="1" t="str">
        <f>[3]FT_Tous!N27</f>
        <v>La chasse aux lagopèdes suscite un certain engouement depuis quelques années et environ 40% des chasseurs de petit gibier y portent un intérêt, laissant entrevoir un potentiel de mise en valeur de cette ressource. Considérant que la limite de possession de 30 oiseaux, la récolte maximale de lagopèdes pourrait s’élever à plus de 1 000 000 d'individus, à laquelle viendrait s’ajouter la récolte autochtone. Par contre, il existe très peu de d’informations concernant les patrons de migration, les taux de dispersion et même l’écologie de base de ces espèces. Il s’avère donc essentiel de se doter d’outils et de connaissances pour gérer de façon durable les lagopèdes. Cela est particulièrement vrai pour les populations de lagopèdes des saules qui migrent vers le sud à l’automne et qui atteignent les limites du réseau routier. Ces populations pourraient provenir majoritairement des sommets des Monts Groulx et elles seraient probablement isolées des autres populations retrouvées beaucoup plus au nord. Si tel est le cas, cette chasse hivernale doit être surveillée de près car un taux de prélèvement de plus de 15% de la population d’automne peut compromettre le renouvellement de la population reproductrice du printemps suivant. Enfin, cette activité est effectuée principalement par des chasseurs venant des régions plus au sud, ce qui engendre des retombées économiques non négligeables pour les régions impliquées.</v>
      </c>
      <c r="O108" s="1" t="str">
        <f>[3]FT_Tous!O27</f>
        <v>1- Identifier l’origine des lagopèdes des saules qui sont prélevés par la chasse sportive dans les régions du Nord du Québec (environ de Chibougamau), du Saguenay-Lac-St-Jean (chemin des Passes dangereuses) et de la Côte-Nord (Manic 5, Havre-St-Pierre et Mingan).
2- Évaluer l’abondance de la population de lagopèdes des saules des Monts Groulx.
3- Incorporer la détection du lagopède des saules au programme d’inventaire de la biodiversité afin de préciser la répartition de cette espèce au sud de son aire de répartition estivale.</v>
      </c>
      <c r="P108" s="1" t="str">
        <f>[3]FT_Tous!P27</f>
        <v>Rapport sur la caractérisation de la récolte des lagopèdes des saules au sud du Québec (2023); Rapport sur la dynamique des populations de lagopèdes des saules montagnardes localisées au sud de son aire de répartition (2025).</v>
      </c>
      <c r="Q108" s="1" t="str">
        <f>[3]FT_Tous!Q27</f>
        <v>(À compléter ultérieurement, lors de la reddition de comptes)</v>
      </c>
      <c r="R108" s="1" t="str">
        <f>[3]FT_Tous!R27</f>
        <v>Pierre Blanchette</v>
      </c>
      <c r="S108" s="1" t="str">
        <f>[3]FT_Tous!S27</f>
        <v>DEFTHA</v>
      </c>
      <c r="T108" s="1" t="str">
        <f>[3]FT_Tous!T27</f>
        <v>NA</v>
      </c>
      <c r="U108" s="1" t="str">
        <f>[3]FT_Tous!U27</f>
        <v>NA</v>
      </c>
      <c r="V108" s="1">
        <f>[3]FT_Tous!V27</f>
        <v>0</v>
      </c>
      <c r="W108" s="1">
        <f>[3]FT_Tous!W27</f>
        <v>0</v>
      </c>
      <c r="X108" s="1">
        <f>[3]FT_Tous!X27</f>
        <v>0</v>
      </c>
      <c r="Y108" s="1">
        <f>[3]FT_Tous!Y27</f>
        <v>0</v>
      </c>
      <c r="Z108" s="1">
        <f>[3]FT_Tous!Z27</f>
        <v>0</v>
      </c>
      <c r="AA108" s="1">
        <f>[3]FT_Tous!AA27</f>
        <v>0</v>
      </c>
      <c r="AB108" s="1">
        <f>[3]FT_Tous!AB27</f>
        <v>0</v>
      </c>
      <c r="AC108" s="1">
        <f>[3]FT_Tous!AC27</f>
        <v>0</v>
      </c>
      <c r="AD108" s="1">
        <f>[3]FT_Tous!AD27</f>
        <v>0</v>
      </c>
      <c r="AE108" s="1">
        <f>[3]FT_Tous!AE27</f>
        <v>0</v>
      </c>
      <c r="AF108" s="1">
        <f>[3]FT_Tous!AF27</f>
        <v>0</v>
      </c>
      <c r="AG108" s="1">
        <f>[3]FT_Tous!AG27</f>
        <v>0</v>
      </c>
      <c r="AH108" s="1">
        <f>[3]FT_Tous!AH27</f>
        <v>0</v>
      </c>
      <c r="AI108" s="1" t="str">
        <f>[3]FT_Tous!AI27</f>
        <v>NA</v>
      </c>
      <c r="AJ108" s="42"/>
      <c r="AK108" s="42"/>
      <c r="AL108" s="42"/>
      <c r="AM108" s="42"/>
      <c r="AN108" s="42"/>
      <c r="AO108" s="42"/>
      <c r="AP108" s="50"/>
      <c r="AQ108" s="57" t="s">
        <v>62</v>
      </c>
      <c r="AR108" s="42"/>
      <c r="AS108" s="42"/>
    </row>
    <row r="109" spans="1:45" s="1" customFormat="1" ht="27.6" hidden="1" x14ac:dyDescent="0.3">
      <c r="A109" s="1" t="str">
        <f>[3]FT_Tous!A28</f>
        <v>FT-2019-26</v>
      </c>
      <c r="B109" s="1" t="str">
        <f>[3]FT_Tous!B28</f>
        <v>x</v>
      </c>
      <c r="C109" s="1" t="str">
        <f>[3]FT_Tous!C28</f>
        <v>x</v>
      </c>
      <c r="D109" s="1" t="str">
        <f>[3]FT_Tous!D28</f>
        <v>SFP</v>
      </c>
      <c r="E109" s="1" t="str">
        <f>[3]FT_Tous!E28</f>
        <v>Faune terrestre</v>
      </c>
      <c r="F109" s="1" t="str">
        <f>[3]FT_Tous!F28</f>
        <v>DGGFH</v>
      </c>
      <c r="G109" s="1" t="str">
        <f>[3]FT_Tous!G28</f>
        <v>DEFTHA</v>
      </c>
      <c r="H109" s="1">
        <f>[3]FT_Tous!H28</f>
        <v>0</v>
      </c>
      <c r="I109" s="1" t="str">
        <f>[3]FT_Tous!I28</f>
        <v>7 ans</v>
      </c>
      <c r="J109" s="1" t="str">
        <f>[3]FT_Tous!J28</f>
        <v>4 ans sur 7</v>
      </c>
      <c r="K109" s="1" t="str">
        <f>[3]FT_Tous!K28</f>
        <v>Avril</v>
      </c>
      <c r="L109" s="1" t="str">
        <f>[3]FT_Tous!L28</f>
        <v>Projet ponctuel (durée déterminée, réalisé une seule fois, production de livrables, etc.)</v>
      </c>
      <c r="M109" s="32" t="str">
        <f>[3]FT_Tous!M28</f>
        <v xml:space="preserve">Expérimentation d'une restriction de la taille légale des bois (RTLB) chez le cerf de Virginie </v>
      </c>
      <c r="N109" s="1" t="str">
        <f>[3]FT_Tous!N28</f>
        <v>La chasse sélective est un outil de gestion populaire dans l'est de l'Amérique du Nord pour modifier la structure des populations de cervidés ou les caractéristiques physiques des animaux abattus à la chasse. Plusieurs chasseurs américains adhèrent à la philosophie du Quality Deer Management qui prône l'amélioration de la qualité de la chasse de diverses manières, notamment par la réduction de la pression de chasse sur les jeunes mâles qui composent habituellement une grande part de la récolte, afin de leur permettre de vieillir et de développer leur masse corporelle et leur bois. Pour soustraire les jeunes mâles à la chasse, des mesures de restriction de la taille légale des bois (RTLB) sont appliquées ou expérimentées par plusieurs administrations aux États-Unis. Dans le cadre de l'élaboration du Plan de gestion du cerf de Virginie au Québec (PGCV) 2010-2017, un projet d'expérimentation de l'application d'une RTLB chez le cerf de Virginie a été demandé par la Fédération québécoise des chasseurs et pêcheurs (FédéCP) et d'autres intervenants du milieu. Le MFFP a donné son accord au projet en 2015 et le Secteur de la Faune et des Parcs a élaboré et mis en oeuvre un protocole d'expérimentation. Ainsi, une RTLB limitant la chasse aux cerfs mâles adultes à ceux possédant au moins 3 pointes d'un côté du panache est en vigueur depuis 2017 dans les zones de chasse 6 nord et 6 sud situées majoritairement en Estrie. La zone 7 sud dans le Centre-du-Québec sert de zone témoin.</v>
      </c>
      <c r="O109" s="1" t="str">
        <f>[3]FT_Tous!O28</f>
        <v>Le projet a pour principal objectif d'évaluer les impacts biologiques et socioéconomiques d'une restriction de la taille légale des bois (RTLB) chez le cerf de Virginie dans le contexte québécois. Les objectifs spécifiques sont:  1) d'évaluer si cette nouvelle stratégie de gestion des populations de cerfs de Virginie permet de respecter les cibles de densités de cerfs indiquées dans le plan de gestion; 2) d'évaluer l'impact d'une RTLB sur la qualité de la chasse (succès de récolte, caractéristiques des animaux récoltés, nombre de cerfs vus, etc...); 3) d'évaluer l'impact d'une RTLB sur les populations de cerfs (densité, rapport des sexes, recrutement, etc.); 4) d'évaluer l'impact d'une RTLB sur la clientèle des chasseurs (relève, diversification, etc.); 5) dans le cas d'impacts positifs, d'optimiser le potentiel de récolte et de maximiser les retombées économiques de l'activité; 6) dans tous les cas, de posséder des données scientifiques sur lesquelles se baser pour prendre des décisions éclairées dans la gestion des populations de cerfs au Québec. La modalité de restriction de la taille légale des bois expérimentée est en vigueur depuis l'automne 2017 et ce, pour une période prévue de 5 ans. Des données sont prises depuis 2016-2017 (année de référence) pour mesurer l'impact de cette modalité de gestion sur les populations de cerfs, la clientèle des chasseurs et la qualité de la chasse dans le contexte québécois.</v>
      </c>
      <c r="P109" s="1" t="str">
        <f>[3]FT_Tous!P28</f>
        <v>Les principaux travaux et livrables planifiés en 2019-2020 sont similaires à ceux des années précédentes et consisteront en: 1)  mesures de productivité et inventaire routier pour évaluer le ratio faons/100 adultes (printemps 2019); 2) rencontre de suivi avec les partenaires (été 2019); 3) analyse des données et rédaction d'un bilan de mi-parcours (automne 2019); 4) envoi d'un 4e sondage annuel (automne 2019); 5) mesures aux stations d'enregistrement (automne 2019); 6) lecture de dents pour détermination de l'âge des cerfs (hiver 2020).</v>
      </c>
      <c r="Q109" s="1" t="str">
        <f>[3]FT_Tous!Q28</f>
        <v>(À compléter ultérieurement, lors de la reddition de comptes)</v>
      </c>
      <c r="R109" s="1" t="str">
        <f>[3]FT_Tous!R28</f>
        <v>Sonia de Bellefeuille</v>
      </c>
      <c r="S109" s="1">
        <f>[3]FT_Tous!S28</f>
        <v>0</v>
      </c>
      <c r="T109" s="1" t="str">
        <f>[3]FT_Tous!T28</f>
        <v>NA</v>
      </c>
      <c r="U109" s="1" t="str">
        <f>[3]FT_Tous!U28</f>
        <v>NA</v>
      </c>
      <c r="V109" s="1">
        <f>[3]FT_Tous!V28</f>
        <v>0</v>
      </c>
      <c r="W109" s="1">
        <f>[3]FT_Tous!W28</f>
        <v>0</v>
      </c>
      <c r="X109" s="1">
        <f>[3]FT_Tous!X28</f>
        <v>0</v>
      </c>
      <c r="Y109" s="1">
        <f>[3]FT_Tous!Y28</f>
        <v>0</v>
      </c>
      <c r="Z109" s="1">
        <f>[3]FT_Tous!Z28</f>
        <v>0</v>
      </c>
      <c r="AA109" s="1">
        <f>[3]FT_Tous!AA28</f>
        <v>0</v>
      </c>
      <c r="AB109" s="1">
        <f>[3]FT_Tous!AB28</f>
        <v>0</v>
      </c>
      <c r="AC109" s="1">
        <f>[3]FT_Tous!AC28</f>
        <v>0</v>
      </c>
      <c r="AD109" s="1">
        <f>[3]FT_Tous!AD28</f>
        <v>0</v>
      </c>
      <c r="AE109" s="1">
        <f>[3]FT_Tous!AE28</f>
        <v>0</v>
      </c>
      <c r="AF109" s="1">
        <f>[3]FT_Tous!AF28</f>
        <v>0</v>
      </c>
      <c r="AG109" s="1">
        <f>[3]FT_Tous!AG28</f>
        <v>0</v>
      </c>
      <c r="AH109" s="1">
        <f>[3]FT_Tous!AH28</f>
        <v>0</v>
      </c>
      <c r="AI109" s="1" t="str">
        <f>[3]FT_Tous!AI28</f>
        <v>NA</v>
      </c>
      <c r="AJ109" s="42"/>
      <c r="AK109" s="42"/>
      <c r="AL109" s="42"/>
      <c r="AM109" s="42"/>
      <c r="AN109" s="42"/>
      <c r="AO109" s="42"/>
      <c r="AP109" s="50"/>
      <c r="AQ109" s="55" t="s">
        <v>59</v>
      </c>
      <c r="AR109" s="42"/>
      <c r="AS109" s="42"/>
    </row>
    <row r="110" spans="1:45" s="1" customFormat="1" ht="27.6" x14ac:dyDescent="0.3">
      <c r="A110" s="41" t="str">
        <f>[3]FT_Tous!A29</f>
        <v>FT-2019-27</v>
      </c>
      <c r="B110" s="1">
        <f>[3]FT_Tous!B29</f>
        <v>0</v>
      </c>
      <c r="C110" s="1">
        <f>[3]FT_Tous!C29</f>
        <v>0</v>
      </c>
      <c r="D110" s="1" t="str">
        <f>[3]FT_Tous!D29</f>
        <v>SFP</v>
      </c>
      <c r="E110" s="1" t="str">
        <f>[3]FT_Tous!E29</f>
        <v>Faune terrestre</v>
      </c>
      <c r="F110" s="1" t="str">
        <f>[3]FT_Tous!F29</f>
        <v>DGGFH</v>
      </c>
      <c r="G110" s="1" t="str">
        <f>[3]FT_Tous!G29</f>
        <v>DEFTHA</v>
      </c>
      <c r="H110" s="1" t="str">
        <f>[3]FT_Tous!H29</f>
        <v>non</v>
      </c>
      <c r="I110" s="1" t="str">
        <f>[3]FT_Tous!I29</f>
        <v>2 ans</v>
      </c>
      <c r="J110" s="1" t="str">
        <f>[3]FT_Tous!J29</f>
        <v>Dernière année</v>
      </c>
      <c r="K110" s="1" t="str">
        <f>[3]FT_Tous!K29</f>
        <v>Avril</v>
      </c>
      <c r="L110" s="1" t="str">
        <f>[3]FT_Tous!L29</f>
        <v>Projet ponctuel (durée déterminée, réalisé une seule fois, production de livrables, etc.)</v>
      </c>
      <c r="M110" s="32" t="str">
        <f>[3]FT_Tous!M29</f>
        <v>Plan de gestion du cerf de Virginie 2020-2027</v>
      </c>
      <c r="N110" s="1" t="str">
        <f>[3]FT_Tous!N29</f>
        <v xml:space="preserve"> Il est essentiel d'assurer une gestion optimale du cerf de Virginie puisqu'il s'agit  d'un gros gibier prisé par les chasseurs québécois. Également, cette espèce est susceptible de causer des problèmes de déprédation (ex.: accidents routiers, dommages agricoles, etc) lorsque les populations sont abondantes. Puisque cette espèce peut connaître des fluctuations annuelles importantes, selon entre autres les conditions hivernales, il est important d'avoir des outils performants afin d'adapter la gestion de cet animal selon le contexte.
Le dernier plan de gestion produit pour le cerf de Virginie couvrait la période 2010 à 2017.
L'élaboration d'un nouveau plan de gestion a été entamée par le Secteur de la faune et des parcs en collaboration avec le Secteur des opérations régionales, les partenaires fauniques et les intervenants du milieu. À cet effet, une rencontre s'est tenue à Québec en décembre 2017 entre les différents biologistes responsables de la gestion du cerf pour convenir d'un plan d'action qui comprend entre autres les différents travaux qui ont pu être réalisés pendant l'hiver et le printemps 2018 pour élaborer le plan de gestion. À la suite à ces travaux, des recommandations ont été faites auprès des autorités. Les consultations auprès des partenaires et intervenants du milieu sont en cours et se termineront à la fin avril 2018 . La mise en oeuvre du nouveau Plan de gestion du cerf de Virginie au Québec est prévue en 2020 pour une période de huit ans.</v>
      </c>
      <c r="O110" s="1" t="str">
        <f>[3]FT_Tous!O29</f>
        <v xml:space="preserve">Au cours de l'année 2019-2020, la synthèse des positions et des commentaires des partenaires nationaux et régionaux sur le PGCV 2020-2027 sera effectuée. Par la suite, des ajustements, au besoin, seront proposés à certains actions de ce plan de gestion. Des recommandations seront effectuées aux autorités et des rencontres sont à prévoir avec les partenaires nationaux et les tables régionales de la faune afin de leur faire part des actions recommandées pour ce plan de gestion. Enfin, des demandes de modifications réglementaires seront déposées.
Également, au cours de l'année la rédaction d'un document synthèse annonçant le PGCV 2020-2027 et les nouveautés sera réalisée. Une stratégie de communication sera déployée afin de faire connaître entre autre à la clientèle les nouvelles modalités d'exploitation pour le cerf de Virginie pour les prochaines années.
</v>
      </c>
      <c r="P110" s="1" t="str">
        <f>[3]FT_Tous!P29</f>
        <v xml:space="preserve">Avril 2019: Synthèse des positions et des commentaires reçus des partenaires face aux propositions du PGCV 2020-2027. Travail effectué au sein d'un groupe de travail et discuter avec l'ensemble des biologistes reponsables de la gestion du cerf. Faire des recommandations aux autorités et déposer des demandes de modifications réglementaires. Rencontres à prévoir auprès des partenaires fauniques au niveau national et régional.
Septembre à Décembre 2019: Préparation d'une stratégie de communication afin d'informer la clientèle des nouveautés du PGCV 2020-2027
Janvier à Mars 2020: Déploiement de la stratégie de communication
</v>
      </c>
      <c r="Q110" s="1" t="str">
        <f>[3]FT_Tous!Q29</f>
        <v>(À compléter ultérieurement, lors de la reddition de comptes)</v>
      </c>
      <c r="R110" s="1" t="str">
        <f>[3]FT_Tous!R29</f>
        <v>François Lebel</v>
      </c>
      <c r="S110" s="1">
        <f>[3]FT_Tous!S29</f>
        <v>0</v>
      </c>
      <c r="T110" s="1" t="str">
        <f>[3]FT_Tous!T29</f>
        <v>R-01</v>
      </c>
      <c r="U110" s="1" t="str">
        <f>[3]FT_Tous!U29</f>
        <v>E. Roussel Garneau</v>
      </c>
      <c r="V110" s="1">
        <f>[3]FT_Tous!V29</f>
        <v>0</v>
      </c>
      <c r="W110" s="1">
        <f>[3]FT_Tous!W29</f>
        <v>5</v>
      </c>
      <c r="X110" s="1">
        <f>[3]FT_Tous!X29</f>
        <v>0</v>
      </c>
      <c r="Y110" s="1">
        <f>[3]FT_Tous!Y29</f>
        <v>0</v>
      </c>
      <c r="Z110" s="1">
        <f>[3]FT_Tous!Z29</f>
        <v>0</v>
      </c>
      <c r="AA110" s="1">
        <f>[3]FT_Tous!AA29</f>
        <v>1550</v>
      </c>
      <c r="AB110" s="1">
        <f>[3]FT_Tous!AB29</f>
        <v>0</v>
      </c>
      <c r="AC110" s="1">
        <f>[3]FT_Tous!AC29</f>
        <v>0</v>
      </c>
      <c r="AD110" s="1">
        <f>[3]FT_Tous!AD29</f>
        <v>1550</v>
      </c>
      <c r="AE110" s="1">
        <f>[3]FT_Tous!AE29</f>
        <v>0</v>
      </c>
      <c r="AF110" s="1">
        <f>[3]FT_Tous!AF29</f>
        <v>0</v>
      </c>
      <c r="AG110" s="1">
        <f>[3]FT_Tous!AG29</f>
        <v>0</v>
      </c>
      <c r="AH110" s="1">
        <f>[3]FT_Tous!AH29</f>
        <v>0</v>
      </c>
      <c r="AI110" s="1" t="str">
        <f>[3]FT_Tous!AI29</f>
        <v>C</v>
      </c>
      <c r="AJ110" s="47" t="s">
        <v>59</v>
      </c>
      <c r="AK110" s="42"/>
      <c r="AL110" s="42"/>
      <c r="AM110" s="42"/>
      <c r="AN110" s="42"/>
      <c r="AO110" s="42"/>
      <c r="AP110" s="50"/>
      <c r="AQ110" s="54" t="s">
        <v>61</v>
      </c>
      <c r="AR110" s="47" t="s">
        <v>60</v>
      </c>
      <c r="AS110" s="50"/>
    </row>
    <row r="111" spans="1:45" s="1" customFormat="1" ht="27.6" hidden="1" x14ac:dyDescent="0.3">
      <c r="A111" s="1" t="str">
        <f>[3]FT_Tous!A30</f>
        <v>FT-2019-28</v>
      </c>
      <c r="B111" s="1" t="str">
        <f>[3]FT_Tous!B30</f>
        <v>x</v>
      </c>
      <c r="C111" s="1">
        <f>[3]FT_Tous!C30</f>
        <v>0</v>
      </c>
      <c r="D111" s="1" t="str">
        <f>[3]FT_Tous!D30</f>
        <v>SFP</v>
      </c>
      <c r="E111" s="1" t="str">
        <f>[3]FT_Tous!E30</f>
        <v>Faune terrestre</v>
      </c>
      <c r="F111" s="1" t="str">
        <f>[3]FT_Tous!F30</f>
        <v>DGGFH</v>
      </c>
      <c r="G111" s="1" t="str">
        <f>[3]FT_Tous!G30</f>
        <v>DEFTHA</v>
      </c>
      <c r="H111" s="1" t="str">
        <f>[3]FT_Tous!H30</f>
        <v>non</v>
      </c>
      <c r="I111" s="1" t="str">
        <f>[3]FT_Tous!I30</f>
        <v>Projet récurrent</v>
      </c>
      <c r="J111" s="1" t="str">
        <f>[3]FT_Tous!J30</f>
        <v>Projet récurrent</v>
      </c>
      <c r="K111" s="1" t="str">
        <f>[3]FT_Tous!K30</f>
        <v>En continu</v>
      </c>
      <c r="L111" s="1">
        <f>[3]FT_Tous!L30</f>
        <v>0</v>
      </c>
      <c r="M111" s="32" t="str">
        <f>[3]FT_Tous!M30</f>
        <v>Sondage auprès de la clientèle de chasseurs de dindon sauvage 2019</v>
      </c>
      <c r="N111" s="1" t="str">
        <f>[3]FT_Tous!N30</f>
        <v xml:space="preserve">Depuis l’instauration d’une chasse régulière spécifique au printemps 2008, le nombre de permis vendus pour la chase au dindon sauvage n’a cessé d’augmenter. Les populations sont bien établies dans plusieurs régions du Québec . Par contre, des fluctuations des populations peuvent survenir annuellement dues par exemple à la rigueur hivernale. Il est donc essentiel pour le Ministère de suivre les tendances de populations afin d’assurer une saine gestion de ce gibier. Une des actions inscrites dans le plan de gestion est de mettre en place un système de suivi des populations avec des indicateurs efficaces. Il a ainsi été convenu de réaliser un sondage annuel auprès des chasseurs afin d’obtenir leurs observations lors de leur chasse printanière. Au printemps 2017, 10 000 sondages ont été transmis par la poste et 2 638 invitations Web ont été transmises aux chasseurs. Un taux de réponse de 30 % a été obtenu pour les sondages reçus par la poste et un taux de 62 % pour les sondages reçus par le Web, ce qui est excellent pour ce type de sondage. L’analyse des réponses des chasseurs a démontré que des indicateurs de suivi des populations pouvaient être mis en place grâce à ce sondage. Puisque l’exploitation du dindon sauvage apporte des retombées économiques de plus de 5 M$ annuellement, la mise en place d’un sondage annuel pour obtenir des indicateurs de suivi des populations de dindons sauvages s’avère une méthode efficace et économiquement rentables
</v>
      </c>
      <c r="O111" s="1" t="str">
        <f>[3]FT_Tous!O30</f>
        <v xml:space="preserve">• Développement d’indicateurs de suivi des tendances des populations de dindons sauvages dans les différentes zones de chasse au Québec à partir des observations des chasseurs qui seront inscrites dans le sondage
• Compilation des données et analyses statistiques annuellement
• Mise à jour annuelle des indicateurs de suivi des tendances de populations de dindons sauvages pour chacune des zones de chasse
• Évaluation des indicateurs pour suivre les populations de dindons sauvages dans les différentes zones de chasse
</v>
      </c>
      <c r="P111" s="1" t="str">
        <f>[3]FT_Tous!P30</f>
        <v xml:space="preserve"> - Mise à jour du sondage et transmission à 10 000 chasseurs de dindons sauvages (Printemps et été 2019)
 - Analyse des résultats (automne 2019)
 - Rédaction d'un compte-rendu et publication au public (Décembre 2019)
 </v>
      </c>
      <c r="Q111" s="1" t="str">
        <f>[3]FT_Tous!Q30</f>
        <v>(À compléter ultérieurement, lors de la reddition de comptes)</v>
      </c>
      <c r="R111" s="1" t="str">
        <f>[3]FT_Tous!R30</f>
        <v>Maxime Lavoie</v>
      </c>
      <c r="S111" s="1">
        <f>[3]FT_Tous!S30</f>
        <v>0</v>
      </c>
      <c r="T111" s="1" t="str">
        <f>[3]FT_Tous!T30</f>
        <v>NA</v>
      </c>
      <c r="U111" s="1" t="str">
        <f>[3]FT_Tous!U30</f>
        <v>NA</v>
      </c>
      <c r="V111" s="1">
        <f>[3]FT_Tous!V30</f>
        <v>0</v>
      </c>
      <c r="W111" s="1">
        <f>[3]FT_Tous!W30</f>
        <v>0</v>
      </c>
      <c r="X111" s="1">
        <f>[3]FT_Tous!X30</f>
        <v>0</v>
      </c>
      <c r="Y111" s="1">
        <f>[3]FT_Tous!Y30</f>
        <v>0</v>
      </c>
      <c r="Z111" s="1">
        <f>[3]FT_Tous!Z30</f>
        <v>0</v>
      </c>
      <c r="AA111" s="1">
        <f>[3]FT_Tous!AA30</f>
        <v>0</v>
      </c>
      <c r="AB111" s="1">
        <f>[3]FT_Tous!AB30</f>
        <v>0</v>
      </c>
      <c r="AC111" s="1">
        <f>[3]FT_Tous!AC30</f>
        <v>0</v>
      </c>
      <c r="AD111" s="1">
        <f>[3]FT_Tous!AD30</f>
        <v>0</v>
      </c>
      <c r="AE111" s="1">
        <f>[3]FT_Tous!AE30</f>
        <v>0</v>
      </c>
      <c r="AF111" s="1">
        <f>[3]FT_Tous!AF30</f>
        <v>0</v>
      </c>
      <c r="AG111" s="1">
        <f>[3]FT_Tous!AG30</f>
        <v>0</v>
      </c>
      <c r="AH111" s="1">
        <f>[3]FT_Tous!AH30</f>
        <v>0</v>
      </c>
      <c r="AI111" s="1" t="str">
        <f>[3]FT_Tous!AI30</f>
        <v>NA</v>
      </c>
      <c r="AJ111" s="42"/>
      <c r="AK111" s="42"/>
      <c r="AL111" s="42"/>
      <c r="AM111" s="42"/>
      <c r="AN111" s="42"/>
      <c r="AO111" s="42"/>
      <c r="AP111" s="50"/>
      <c r="AQ111" s="55" t="s">
        <v>59</v>
      </c>
      <c r="AR111" s="42"/>
      <c r="AS111" s="42"/>
    </row>
    <row r="112" spans="1:45" s="1" customFormat="1" ht="27.6" hidden="1" x14ac:dyDescent="0.3">
      <c r="A112" s="1" t="str">
        <f>[3]FT_Tous!A31</f>
        <v>FT-2019-29</v>
      </c>
      <c r="B112" s="1" t="str">
        <f>[3]FT_Tous!B31</f>
        <v>X</v>
      </c>
      <c r="C112" s="1">
        <f>[3]FT_Tous!C31</f>
        <v>0</v>
      </c>
      <c r="D112" s="1" t="str">
        <f>[3]FT_Tous!D31</f>
        <v>SFP</v>
      </c>
      <c r="E112" s="1" t="str">
        <f>[3]FT_Tous!E31</f>
        <v>Faune terrestre</v>
      </c>
      <c r="F112" s="1" t="str">
        <f>[3]FT_Tous!F31</f>
        <v>DGGFH</v>
      </c>
      <c r="G112" s="1" t="str">
        <f>[3]FT_Tous!G31</f>
        <v>DEFTHA</v>
      </c>
      <c r="H112" s="1" t="str">
        <f>[3]FT_Tous!H31</f>
        <v>non</v>
      </c>
      <c r="I112" s="1" t="str">
        <f>[3]FT_Tous!I31</f>
        <v>2 ans</v>
      </c>
      <c r="J112" s="1" t="str">
        <f>[3]FT_Tous!J31</f>
        <v>Dernière année</v>
      </c>
      <c r="K112" s="1" t="str">
        <f>[3]FT_Tous!K31</f>
        <v>Avril</v>
      </c>
      <c r="L112" s="1">
        <f>[3]FT_Tous!L31</f>
        <v>0</v>
      </c>
      <c r="M112" s="32" t="str">
        <f>[3]FT_Tous!M31</f>
        <v>Révision du système de suivi du cerf de Virginie</v>
      </c>
      <c r="N112" s="1" t="str">
        <f>[3]FT_Tous!N31</f>
        <v>Dans le cadre de l'Atelier Grande Faune en 2012, il a été recommandé de mandater un comité centre-régions pour réviser et proposer au besoin des améliorations au système de suivi des populations de cerfs de Virginie. Il a été également entendu que le comité identifie les documents essentiels à la gestion de cette espèce (bilan annuel, plan de gestion, etc). Le système de suivi actuellement en place date de plus de 20 ans et il est important de s'assurer que les indicateurs utilisés sont efficaces dans le contexte actuel. Des recommandations également devront être faites afin d'améliorer le système de suivi actuel en tenant compte d'indicateurs utilisés dans les administrations voisines, selon la littérature et avec des analyses statistiques effectuées sur l'ensemble des données prises depuis les années 1970.</v>
      </c>
      <c r="O112" s="1" t="str">
        <f>[3]FT_Tous!O31</f>
        <v>L'objectif principal de réviser le système de suivi des populations de cerfs de Virginie était de trouver les meilleurs indicateurs afin d'assurer la pérennité des cheptels de cerfs de Virginie et favoriser la mise en valeur optimale du gibier. De plus, il était important de trouver consensus auprès des biologistes reponsables de la gestion du cerf de Virginie dans les différentes régions du Québec, du coordonnateur provincial de la gestion de ce gibier et les gestionnaires concernés afin que le nouveau système de suivi soit compris et entériné par tous. Le nouveau système de suivi devra être respecté au cours des prochaines années et les mesures des différents indicateurs devront être prises de manière uniforme et une centralisation des données sera nécessaire.
En plus d'un comité de travail formé pour travailler sur cette recommandation, l'ensemble des biologistes reponsables de la gestion du cerf de Virginie ont collaboré à ce travail. Un rapport a été produit et a été soumis aux DGFa régionales. Le système devra être finalisé en 2019.</v>
      </c>
      <c r="P112" s="1" t="str">
        <f>[3]FT_Tous!P31</f>
        <v>Publication du nouveau système de suivi des populations de cerfs de Virginie</v>
      </c>
      <c r="Q112" s="1" t="str">
        <f>[3]FT_Tous!Q31</f>
        <v>(À compléter ultérieurement, lors de la reddition de comptes)</v>
      </c>
      <c r="R112" s="1" t="str">
        <f>[3]FT_Tous!R31</f>
        <v>François Lebel</v>
      </c>
      <c r="S112" s="1" t="str">
        <f>[3]FT_Tous!S31</f>
        <v>DEFTHA</v>
      </c>
      <c r="T112" s="1" t="str">
        <f>[3]FT_Tous!T31</f>
        <v>NA</v>
      </c>
      <c r="U112" s="1" t="str">
        <f>[3]FT_Tous!U31</f>
        <v>NA</v>
      </c>
      <c r="V112" s="1">
        <f>[3]FT_Tous!V31</f>
        <v>0</v>
      </c>
      <c r="W112" s="1">
        <f>[3]FT_Tous!W31</f>
        <v>0</v>
      </c>
      <c r="X112" s="1">
        <f>[3]FT_Tous!X31</f>
        <v>0</v>
      </c>
      <c r="Y112" s="1">
        <f>[3]FT_Tous!Y31</f>
        <v>0</v>
      </c>
      <c r="Z112" s="1">
        <f>[3]FT_Tous!Z31</f>
        <v>0</v>
      </c>
      <c r="AA112" s="1">
        <f>[3]FT_Tous!AA31</f>
        <v>0</v>
      </c>
      <c r="AB112" s="1">
        <f>[3]FT_Tous!AB31</f>
        <v>0</v>
      </c>
      <c r="AC112" s="1">
        <f>[3]FT_Tous!AC31</f>
        <v>0</v>
      </c>
      <c r="AD112" s="1">
        <f>[3]FT_Tous!AD31</f>
        <v>0</v>
      </c>
      <c r="AE112" s="1">
        <f>[3]FT_Tous!AE31</f>
        <v>0</v>
      </c>
      <c r="AF112" s="1">
        <f>[3]FT_Tous!AF31</f>
        <v>0</v>
      </c>
      <c r="AG112" s="1">
        <f>[3]FT_Tous!AG31</f>
        <v>0</v>
      </c>
      <c r="AH112" s="1">
        <f>[3]FT_Tous!AH31</f>
        <v>0</v>
      </c>
      <c r="AI112" s="1" t="str">
        <f>[3]FT_Tous!AI31</f>
        <v>NA</v>
      </c>
      <c r="AJ112" s="42"/>
      <c r="AK112" s="42"/>
      <c r="AL112" s="42"/>
      <c r="AM112" s="42"/>
      <c r="AN112" s="42"/>
      <c r="AO112" s="42"/>
      <c r="AP112" s="50"/>
      <c r="AQ112" s="54" t="s">
        <v>61</v>
      </c>
      <c r="AR112" s="42"/>
      <c r="AS112" s="42"/>
    </row>
    <row r="113" spans="1:45" s="1" customFormat="1" x14ac:dyDescent="0.3">
      <c r="A113" s="41" t="str">
        <f>[3]FT_Tous!A32</f>
        <v>FT-2019-30</v>
      </c>
      <c r="B113" s="1" t="str">
        <f>[3]FT_Tous!B32</f>
        <v>X</v>
      </c>
      <c r="C113" s="1" t="str">
        <f>[3]FT_Tous!C32</f>
        <v>X</v>
      </c>
      <c r="D113" s="1" t="str">
        <f>[3]FT_Tous!D32</f>
        <v>SFP</v>
      </c>
      <c r="E113" s="1" t="str">
        <f>[3]FT_Tous!E32</f>
        <v>Faune terrestre</v>
      </c>
      <c r="F113" s="1" t="str">
        <f>[3]FT_Tous!F32</f>
        <v>DGGFH</v>
      </c>
      <c r="G113" s="1" t="str">
        <f>[3]FT_Tous!G32</f>
        <v>DGGFH</v>
      </c>
      <c r="H113" s="1">
        <f>[3]FT_Tous!H32</f>
        <v>0</v>
      </c>
      <c r="I113" s="1" t="str">
        <f>[3]FT_Tous!I32</f>
        <v>Projet récurrent</v>
      </c>
      <c r="J113" s="1" t="str">
        <f>[3]FT_Tous!J32</f>
        <v>Projet récurrent</v>
      </c>
      <c r="K113" s="1" t="str">
        <f>[3]FT_Tous!K32</f>
        <v>En continu</v>
      </c>
      <c r="L113" s="1" t="str">
        <f>[3]FT_Tous!L32</f>
        <v>Suivi récurrent (travaux de terrain, acquisition de données, rapport d'activité, etc.)</v>
      </c>
      <c r="M113" s="32" t="str">
        <f>[3]FT_Tous!M32</f>
        <v>Programmation des inventaires aériens de la grande faune et de ses habitats</v>
      </c>
      <c r="N113" s="1" t="str">
        <f>[3]FT_Tous!N32</f>
        <v xml:space="preserve">Les inventaires aériens permettent de connaître l'état d'une population animale en vue d'en faire une saine exploitation. Il est nécessaire de réaliser des inventaires à intervalle régulier afin de s'assurer que le prélèvement annuel des espèces exploitées respecte le potentiel des populations. Tout les types d'inventaires sont encadrés par des normes méthodologiques.Les inventaires aériens sont des composants importants des systèmes de suivi de l'exploitation des cervidés depuis maintenant plus de trente années. 
Les inventaires aériens permettent une gestion plus fine des espèces de gros gibier. Ils visent deux objectifs, soit de dénombrer des populations et localiser des habitats fauniques essentiels. </v>
      </c>
      <c r="O113" s="1" t="str">
        <f>[3]FT_Tous!O32</f>
        <v>Les inventaires aérien demandés par les DGFa lors de l'année financière 2019-2020 ainsi que les montants sont les suivants: - Orignal population Zone 15 (183 000$) ; Orignal population – zones 10 E – 10 O (180 000$) ; Orignal population – zones 11 E – 11 O (120 000$) ; Cerf habitat zone 4 (45 000$) ; Cerf habitat 6 sud et 5 est (45 000$) ;Cerf habitat 8 sud (15 000$) ; Orignal population – zone 26 (196 000$) ; Orignal population – zones 17 et sud zone 22 (243 000$) ; Orignal population – zone 2 (175 000$) - Cerf population zone 01 (40 000$)
Étant donné les nombreux besoins soulevés par le Secteur des opérations régionales, une priorisation des propositions des inventaires aériens a été effectuée.</v>
      </c>
      <c r="P113" s="1" t="str">
        <f>[3]FT_Tous!P32</f>
        <v>Inventaires réalisés en janvier/ février 2020;
Suivi budgétaire en février et début mars 2020;
Rapports d’inventaires synthèses (2 pages) effectués par les régions terminés en mai 2020 et déposés avec les données brutes au SFP.</v>
      </c>
      <c r="Q113" s="1" t="str">
        <f>[3]FT_Tous!Q32</f>
        <v>(À compléter ultérieurement, lors de la reddition de comptes)</v>
      </c>
      <c r="R113" s="1" t="str">
        <f>[3]FT_Tous!R32</f>
        <v>François Landry</v>
      </c>
      <c r="S113" s="1" t="str">
        <f>[3]FT_Tous!S32</f>
        <v>DGGFH</v>
      </c>
      <c r="T113" s="1" t="str">
        <f>[3]FT_Tous!T32</f>
        <v>NA</v>
      </c>
      <c r="U113" s="1" t="str">
        <f>[3]FT_Tous!U32</f>
        <v>NA</v>
      </c>
      <c r="V113" s="1">
        <f>[3]FT_Tous!V32</f>
        <v>0</v>
      </c>
      <c r="W113" s="1">
        <f>[3]FT_Tous!W32</f>
        <v>0</v>
      </c>
      <c r="X113" s="1">
        <f>[3]FT_Tous!X32</f>
        <v>0</v>
      </c>
      <c r="Y113" s="1">
        <f>[3]FT_Tous!Y32</f>
        <v>0</v>
      </c>
      <c r="Z113" s="1">
        <f>[3]FT_Tous!Z32</f>
        <v>0</v>
      </c>
      <c r="AA113" s="1">
        <f>[3]FT_Tous!AA32</f>
        <v>0</v>
      </c>
      <c r="AB113" s="1">
        <f>[3]FT_Tous!AB32</f>
        <v>0</v>
      </c>
      <c r="AC113" s="1">
        <f>[3]FT_Tous!AC32</f>
        <v>0</v>
      </c>
      <c r="AD113" s="1">
        <f>[3]FT_Tous!AD32</f>
        <v>0</v>
      </c>
      <c r="AE113" s="1">
        <f>[3]FT_Tous!AE32</f>
        <v>0</v>
      </c>
      <c r="AF113" s="1">
        <f>[3]FT_Tous!AF32</f>
        <v>0</v>
      </c>
      <c r="AG113" s="1">
        <f>[3]FT_Tous!AG32</f>
        <v>0</v>
      </c>
      <c r="AH113" s="1">
        <f>[3]FT_Tous!AH32</f>
        <v>0</v>
      </c>
      <c r="AI113" s="1" t="str">
        <f>[3]FT_Tous!AI32</f>
        <v>NA</v>
      </c>
      <c r="AJ113" s="42"/>
      <c r="AK113" s="42"/>
      <c r="AL113" s="42"/>
      <c r="AM113" s="42"/>
      <c r="AN113" s="42"/>
      <c r="AO113" s="42"/>
      <c r="AP113" s="50"/>
      <c r="AQ113" s="57" t="s">
        <v>62</v>
      </c>
      <c r="AR113" s="47" t="s">
        <v>60</v>
      </c>
      <c r="AS113" s="50"/>
    </row>
    <row r="114" spans="1:45" s="1" customFormat="1" ht="27.6" hidden="1" x14ac:dyDescent="0.3">
      <c r="A114" s="1" t="str">
        <f>[3]FT_Tous!A33</f>
        <v>FT-2019-31</v>
      </c>
      <c r="B114" s="1" t="str">
        <f>[3]FT_Tous!B33</f>
        <v>x</v>
      </c>
      <c r="C114" s="1" t="str">
        <f>[3]FT_Tous!C33</f>
        <v>x</v>
      </c>
      <c r="D114" s="1" t="str">
        <f>[3]FT_Tous!D33</f>
        <v>SFP</v>
      </c>
      <c r="E114" s="1" t="str">
        <f>[3]FT_Tous!E33</f>
        <v>Faune terrestre</v>
      </c>
      <c r="F114" s="1" t="str">
        <f>[3]FT_Tous!F33</f>
        <v>DGGFH</v>
      </c>
      <c r="G114" s="1" t="str">
        <f>[3]FT_Tous!G33</f>
        <v>DEFTHA</v>
      </c>
      <c r="H114" s="1" t="str">
        <f>[3]FT_Tous!H33</f>
        <v>non</v>
      </c>
      <c r="I114" s="1" t="str">
        <f>[3]FT_Tous!I33</f>
        <v>Projet récurrent</v>
      </c>
      <c r="J114" s="1" t="str">
        <f>[3]FT_Tous!J33</f>
        <v>Projet récurrent</v>
      </c>
      <c r="K114" s="1" t="str">
        <f>[3]FT_Tous!K33</f>
        <v>En continu</v>
      </c>
      <c r="L114" s="1" t="str">
        <f>[3]FT_Tous!L33</f>
        <v>Suivi récurrent (travaux de terrain, acquisition de données, rapport d'activité, etc.)</v>
      </c>
      <c r="M114" s="32" t="str">
        <f>[3]FT_Tous!M33</f>
        <v>Plan de gestion et de conservation du troupeau de la rivière George</v>
      </c>
      <c r="N114" s="1" t="str">
        <f>[3]FT_Tous!N33</f>
        <v>Le précédent plan de gestion du caribou migrateur dans le Nord-du-Québec est échu depuis 2010 et concernait le troupeau de la rivière aux Feuilles et le troupeau de la rivière George (TRG), sans égard aux juridictions voisines. L'aire de répartition du TRG couvre toutefois une partie du Labrador où aucun plan de gestion n'a été réalisé à ce jour. L'inventaire aérien réalisé en 2018 sur le TRG a confirmé la poursuite du déclin démographique à moins de 5 500 individus, indiquant que la pérennité de la population pourrait être compromise. La gestion du TRG est complexe, car le Ministère doit collaborer régulièrement avec les affaires juridiques et autochtones, le gouvernement de Terre-Neuve-et-Labrador (T.-N.-L.) et la Table ronde autochtone sur le caribou de la péninsule d'Ungava (TRACPU). Les gouvernements du Québec et de T.-N.-L. ont convenu d'élaborer conjointement un plan de gestion et de conservation du TRG. Le gouvernement du Québec demeure toutefois dans l'obligation de consulter le Comité conjoint de chasse, de pêche et de piégeage (CCCPP). Cette collaboration s'effectue d'abord par l'entremise du Groupe de travail gros gibier (GTGG) formé de membres du gouvernement du Québec et de représentants des nations autochtones du CCCPP. Le Ministère doit aussi réévaluer la pertinence de reprendre le processus de désignation du TRG en vertu de la Loi sur les espèces menacées et vulnérables (LEMV) du Québec et ce, dans le contexte où un processus de désignation est en cours au fédéral.</v>
      </c>
      <c r="O114" s="1" t="str">
        <f>[3]FT_Tous!O33</f>
        <v xml:space="preserve">Un plan de gestion et de conservation sera élaboré en partenariat avec la province de Terre-Neuve-et-Labrador dans une optique de partage de la ressource entre les utilisateurs des deux provinces. Statuer sur la pertinence du processus de désignation du TRG en vertu de la Loi sur les espèces menacées et vulnérables (LEMV) du Québec et évaluer l'implication d'une désignation sur le processus anticipé de gestion dans un contexte inter juridictionnel. </v>
      </c>
      <c r="P114" s="1" t="str">
        <f>[3]FT_Tous!P33</f>
        <v>Publier le portrait biologique de la population, qui est en phase avancée de rédaction.
Définir la structure du plan de gestion et de conservation ainsi que les principes directeurs qui orienteront la prise de décision quant aux taux de récolte et à la protection des caribous et des habitats critiques.</v>
      </c>
      <c r="Q114" s="1" t="str">
        <f>[3]FT_Tous!Q33</f>
        <v>(À compléter ultérieurement, lors de la reddition de comptes)</v>
      </c>
      <c r="R114" s="1" t="str">
        <f>[3]FT_Tous!R33</f>
        <v>Marie-Claude Richer</v>
      </c>
      <c r="S114" s="1" t="str">
        <f>[3]FT_Tous!S33</f>
        <v>DEFTHA</v>
      </c>
      <c r="T114" s="1" t="str">
        <f>[3]FT_Tous!T33</f>
        <v>NA</v>
      </c>
      <c r="U114" s="1" t="str">
        <f>[3]FT_Tous!U33</f>
        <v>NA</v>
      </c>
      <c r="V114" s="1">
        <f>[3]FT_Tous!V33</f>
        <v>0</v>
      </c>
      <c r="W114" s="1">
        <f>[3]FT_Tous!W33</f>
        <v>0</v>
      </c>
      <c r="X114" s="1">
        <f>[3]FT_Tous!X33</f>
        <v>0</v>
      </c>
      <c r="Y114" s="1">
        <f>[3]FT_Tous!Y33</f>
        <v>0</v>
      </c>
      <c r="Z114" s="1">
        <f>[3]FT_Tous!Z33</f>
        <v>0</v>
      </c>
      <c r="AA114" s="1">
        <f>[3]FT_Tous!AA33</f>
        <v>0</v>
      </c>
      <c r="AB114" s="1">
        <f>[3]FT_Tous!AB33</f>
        <v>0</v>
      </c>
      <c r="AC114" s="1">
        <f>[3]FT_Tous!AC33</f>
        <v>0</v>
      </c>
      <c r="AD114" s="1">
        <f>[3]FT_Tous!AD33</f>
        <v>0</v>
      </c>
      <c r="AE114" s="1">
        <f>[3]FT_Tous!AE33</f>
        <v>0</v>
      </c>
      <c r="AF114" s="1">
        <f>[3]FT_Tous!AF33</f>
        <v>0</v>
      </c>
      <c r="AG114" s="1">
        <f>[3]FT_Tous!AG33</f>
        <v>0</v>
      </c>
      <c r="AH114" s="1">
        <f>[3]FT_Tous!AH33</f>
        <v>0</v>
      </c>
      <c r="AI114" s="1" t="str">
        <f>[3]FT_Tous!AI33</f>
        <v>NA</v>
      </c>
      <c r="AJ114" s="42"/>
      <c r="AK114" s="42"/>
      <c r="AL114" s="42"/>
      <c r="AM114" s="42"/>
      <c r="AN114" s="42"/>
      <c r="AO114" s="42"/>
      <c r="AP114" s="50"/>
      <c r="AQ114" s="54" t="s">
        <v>61</v>
      </c>
      <c r="AR114" s="42"/>
      <c r="AS114" s="42"/>
    </row>
    <row r="115" spans="1:45" s="1" customFormat="1" hidden="1" x14ac:dyDescent="0.3">
      <c r="A115" s="1" t="str">
        <f>[3]FT_Tous!A34</f>
        <v>FT-2019-32</v>
      </c>
      <c r="B115" s="1" t="str">
        <f>[3]FT_Tous!B34</f>
        <v>x</v>
      </c>
      <c r="C115" s="1">
        <f>[3]FT_Tous!C34</f>
        <v>0</v>
      </c>
      <c r="D115" s="1" t="str">
        <f>[3]FT_Tous!D34</f>
        <v>SFP</v>
      </c>
      <c r="E115" s="1" t="str">
        <f>[3]FT_Tous!E34</f>
        <v>Faune terrestre</v>
      </c>
      <c r="F115" s="1" t="str">
        <f>[3]FT_Tous!F34</f>
        <v>DGGFH</v>
      </c>
      <c r="G115" s="1" t="str">
        <f>[3]FT_Tous!G34</f>
        <v>DEFTHA</v>
      </c>
      <c r="H115" s="1" t="str">
        <f>[3]FT_Tous!H34</f>
        <v>oui</v>
      </c>
      <c r="I115" s="1" t="str">
        <f>[3]FT_Tous!I34</f>
        <v>1 an</v>
      </c>
      <c r="J115" s="1">
        <f>[3]FT_Tous!J34</f>
        <v>0</v>
      </c>
      <c r="K115" s="1" t="str">
        <f>[3]FT_Tous!K34</f>
        <v>Mai</v>
      </c>
      <c r="L115" s="1">
        <f>[3]FT_Tous!L34</f>
        <v>0</v>
      </c>
      <c r="M115" s="32" t="str">
        <f>[3]FT_Tous!M34</f>
        <v>Mise à jour de SIAF en lien avec le nouveau carnet du piégeur</v>
      </c>
      <c r="N115" s="1">
        <f>[3]FT_Tous!N34</f>
        <v>0</v>
      </c>
      <c r="O115" s="1">
        <f>[3]FT_Tous!O34</f>
        <v>0</v>
      </c>
      <c r="P115" s="1" t="str">
        <f>[3]FT_Tous!P34</f>
        <v>30 Juin 2019: Livraison des ajustements de SIAF afin que les régions puissent saisir l'information des nouveaus carnets du piégeur (saison 2018-2019)</v>
      </c>
      <c r="Q115" s="1" t="str">
        <f>[3]FT_Tous!Q34</f>
        <v>(À compléter ultérieurement, lors de la reddition de comptes)</v>
      </c>
      <c r="R115" s="1" t="str">
        <f>[3]FT_Tous!R34</f>
        <v>Marianne Cheveau</v>
      </c>
      <c r="S115" s="1" t="str">
        <f>[3]FT_Tous!S34</f>
        <v>DEFTHA</v>
      </c>
      <c r="T115" s="1" t="str">
        <f>[3]FT_Tous!T34</f>
        <v>NA</v>
      </c>
      <c r="U115" s="1" t="str">
        <f>[3]FT_Tous!U34</f>
        <v>NA</v>
      </c>
      <c r="V115" s="1">
        <f>[3]FT_Tous!V34</f>
        <v>0</v>
      </c>
      <c r="W115" s="1">
        <f>[3]FT_Tous!W34</f>
        <v>0</v>
      </c>
      <c r="X115" s="1">
        <f>[3]FT_Tous!X34</f>
        <v>0</v>
      </c>
      <c r="Y115" s="1">
        <f>[3]FT_Tous!Y34</f>
        <v>0</v>
      </c>
      <c r="Z115" s="1">
        <f>[3]FT_Tous!Z34</f>
        <v>0</v>
      </c>
      <c r="AA115" s="1">
        <f>[3]FT_Tous!AA34</f>
        <v>0</v>
      </c>
      <c r="AB115" s="1">
        <f>[3]FT_Tous!AB34</f>
        <v>0</v>
      </c>
      <c r="AC115" s="1">
        <f>[3]FT_Tous!AC34</f>
        <v>0</v>
      </c>
      <c r="AD115" s="1">
        <f>[3]FT_Tous!AD34</f>
        <v>0</v>
      </c>
      <c r="AE115" s="1">
        <f>[3]FT_Tous!AE34</f>
        <v>0</v>
      </c>
      <c r="AF115" s="1">
        <f>[3]FT_Tous!AF34</f>
        <v>0</v>
      </c>
      <c r="AG115" s="1">
        <f>[3]FT_Tous!AG34</f>
        <v>0</v>
      </c>
      <c r="AH115" s="1">
        <f>[3]FT_Tous!AH34</f>
        <v>0</v>
      </c>
      <c r="AI115" s="1" t="str">
        <f>[3]FT_Tous!AI34</f>
        <v>NA</v>
      </c>
      <c r="AJ115" s="42"/>
      <c r="AK115" s="42"/>
      <c r="AL115" s="42"/>
      <c r="AM115" s="42"/>
      <c r="AN115" s="42"/>
      <c r="AO115" s="42"/>
      <c r="AP115" s="50"/>
      <c r="AQ115" s="57" t="s">
        <v>62</v>
      </c>
      <c r="AR115" s="42"/>
      <c r="AS115" s="42"/>
    </row>
    <row r="116" spans="1:45" s="1" customFormat="1" hidden="1" x14ac:dyDescent="0.3">
      <c r="A116" s="1" t="str">
        <f>[3]FT_Tous!A35</f>
        <v>FT-2019-33</v>
      </c>
      <c r="B116" s="1" t="str">
        <f>[3]FT_Tous!B35</f>
        <v>X</v>
      </c>
      <c r="C116" s="1" t="str">
        <f>[3]FT_Tous!C35</f>
        <v>X</v>
      </c>
      <c r="D116" s="1" t="str">
        <f>[3]FT_Tous!D35</f>
        <v>SFP</v>
      </c>
      <c r="E116" s="1" t="str">
        <f>[3]FT_Tous!E35</f>
        <v>Faune terrestre</v>
      </c>
      <c r="F116" s="1" t="str">
        <f>[3]FT_Tous!F35</f>
        <v>DGGFH</v>
      </c>
      <c r="G116" s="1" t="str">
        <f>[3]FT_Tous!G35</f>
        <v>DEFTHA</v>
      </c>
      <c r="H116" s="1" t="str">
        <f>[3]FT_Tous!H35</f>
        <v>oui</v>
      </c>
      <c r="I116" s="1" t="str">
        <f>[3]FT_Tous!I35</f>
        <v>1 an</v>
      </c>
      <c r="J116" s="1">
        <f>[3]FT_Tous!J35</f>
        <v>0</v>
      </c>
      <c r="K116" s="1" t="str">
        <f>[3]FT_Tous!K35</f>
        <v>Avril</v>
      </c>
      <c r="L116" s="1" t="str">
        <f>[3]FT_Tous!L35</f>
        <v>Projet ponctuel (durée déterminée, réalisé une seule fois, production de livrables, etc.)</v>
      </c>
      <c r="M116" s="32" t="str">
        <f>[3]FT_Tous!M35</f>
        <v>Réalisation d'un atelier sur le caribou migrateur</v>
      </c>
      <c r="N116" s="1" t="str">
        <f>[3]FT_Tous!N35</f>
        <v xml:space="preserve">Dans le contexte du déclin marqué des populations de caribous migrateurs, il est pertinent de poursuivre les actions de concertation initiées en 2009 par le MFFP à travers son mandat au sein du Comité conjoint de chasse, de pêche et de piégeage. À cet effet, deux ateliers de travail, réunissant des parties autochtones, gouvernementales et de l'industrie de la pourvoirie, tant du Québec que du Labrador, ont été tenus à Montréal en 2010 et en 2012. Il s'agissait des premières rencontres tenues depuis le début du déclin du troupeau de la rivière George (TRG) et depuis l'initiative initiale de la sorte qui avait été organisée en 1978 à Schefferville (The First Québec-Labrador Caribou Conference). Les rencontres de 2010 et de 2012 ont mis en lumière que le manque d'actions de communication et de concertation a contribué à la mauvaise compréhension des enjeux et des points de vues des acteurs concernés par le caribou migrateur.  La situation démographique des troupeaux de caribou migrateur justifie de prioriser  la  concertation des acteurs concernés. Bien que la Table ronde autochtone pour le caribou de la péninsule de l'Ungava (TRACPU), créé suite à l'atelier de 2012, ait permis la concertation d'une majorité de Nations, son fonctionnement exclusif brime actuellement le dialogue entre les acteurs impliqués dans la gestion faunique des deux provinces. La tenue d'un événement rassembleur serait bénéfique afin de rétablir un climat de concertation et mettre à profit les progrès réalisés par la TRACPU au cours des 7 dernières années.        
</v>
      </c>
      <c r="O116" s="1" t="str">
        <f>[3]FT_Tous!O35</f>
        <v xml:space="preserve">Diffuser à tous les intervenants à la fois l'information concernant :
- État des populations;
- Avancement de la recherche sur le caribou, les habitats (compétition et productivité) et les prédateurs, ainsi que sur l'impact du développement anthropique;
-Nécessité de développer une vision commune et de collaborer à des mesures visant le rétablissement des populations de caribous migrateurs au Québec et au Labrador;
- Clarifier le cadre réglementaire en territoire conventionné;
- Partager les orientations des plans de gestion et de conservation en développement;
- Partager les initiatives locales ou régionales de gestion de la récolte et de conservation;
</v>
      </c>
      <c r="P116" s="1" t="str">
        <f>[3]FT_Tous!P35</f>
        <v>Planification de l'atelier dès avril 2019 pour une réalisation à l'automne 2019. Un compte-rendu de l'atelier serait partagé en mars 2020.</v>
      </c>
      <c r="Q116" s="1" t="str">
        <f>[3]FT_Tous!Q35</f>
        <v>(À compléter ultérieurement, lors de la reddition de comptes)</v>
      </c>
      <c r="R116" s="1" t="str">
        <f>[3]FT_Tous!R35</f>
        <v>Marie-Claude Richer</v>
      </c>
      <c r="S116" s="1">
        <f>[3]FT_Tous!S35</f>
        <v>0</v>
      </c>
      <c r="T116" s="1" t="str">
        <f>[3]FT_Tous!T35</f>
        <v>NA</v>
      </c>
      <c r="U116" s="1" t="str">
        <f>[3]FT_Tous!U35</f>
        <v>NA</v>
      </c>
      <c r="V116" s="1">
        <f>[3]FT_Tous!V35</f>
        <v>0</v>
      </c>
      <c r="W116" s="1">
        <f>[3]FT_Tous!W35</f>
        <v>0</v>
      </c>
      <c r="X116" s="1">
        <f>[3]FT_Tous!X35</f>
        <v>0</v>
      </c>
      <c r="Y116" s="1">
        <f>[3]FT_Tous!Y35</f>
        <v>0</v>
      </c>
      <c r="Z116" s="1">
        <f>[3]FT_Tous!Z35</f>
        <v>0</v>
      </c>
      <c r="AA116" s="1">
        <f>[3]FT_Tous!AA35</f>
        <v>0</v>
      </c>
      <c r="AB116" s="1">
        <f>[3]FT_Tous!AB35</f>
        <v>0</v>
      </c>
      <c r="AC116" s="1">
        <f>[3]FT_Tous!AC35</f>
        <v>0</v>
      </c>
      <c r="AD116" s="1">
        <f>[3]FT_Tous!AD35</f>
        <v>0</v>
      </c>
      <c r="AE116" s="1">
        <f>[3]FT_Tous!AE35</f>
        <v>0</v>
      </c>
      <c r="AF116" s="1">
        <f>[3]FT_Tous!AF35</f>
        <v>0</v>
      </c>
      <c r="AG116" s="1">
        <f>[3]FT_Tous!AG35</f>
        <v>0</v>
      </c>
      <c r="AH116" s="1">
        <f>[3]FT_Tous!AH35</f>
        <v>0</v>
      </c>
      <c r="AI116" s="1" t="str">
        <f>[3]FT_Tous!AI35</f>
        <v>NA</v>
      </c>
      <c r="AJ116" s="42"/>
      <c r="AK116" s="42"/>
      <c r="AL116" s="42"/>
      <c r="AM116" s="42"/>
      <c r="AN116" s="42"/>
      <c r="AO116" s="42"/>
      <c r="AP116" s="50"/>
      <c r="AQ116" s="57" t="s">
        <v>62</v>
      </c>
      <c r="AR116" s="42"/>
      <c r="AS116" s="42"/>
    </row>
    <row r="117" spans="1:45" s="1" customFormat="1" hidden="1" x14ac:dyDescent="0.3">
      <c r="A117" s="1" t="str">
        <f>[3]FT_Tous!A36</f>
        <v>FT-2019-34</v>
      </c>
      <c r="B117" s="1" t="str">
        <f>[3]FT_Tous!B36</f>
        <v>x</v>
      </c>
      <c r="C117" s="1" t="str">
        <f>[3]FT_Tous!C36</f>
        <v>x</v>
      </c>
      <c r="D117" s="1" t="str">
        <f>[3]FT_Tous!D36</f>
        <v>SOR</v>
      </c>
      <c r="E117" s="1" t="str">
        <f>[3]FT_Tous!E36</f>
        <v>Faune terrestre</v>
      </c>
      <c r="F117" s="1" t="str">
        <f>[3]FT_Tous!F36</f>
        <v>Secteur central</v>
      </c>
      <c r="G117" s="1" t="str">
        <f>[3]FT_Tous!G36</f>
        <v>R-03-12 Capitale-Nationale--Chaudière-Appalaches</v>
      </c>
      <c r="H117" s="1" t="str">
        <f>[3]FT_Tous!H36</f>
        <v>oui</v>
      </c>
      <c r="I117" s="1" t="str">
        <f>[3]FT_Tous!I36</f>
        <v>1 an</v>
      </c>
      <c r="J117" s="1" t="str">
        <f>[3]FT_Tous!J36</f>
        <v>Dernière année</v>
      </c>
      <c r="K117" s="1" t="str">
        <f>[3]FT_Tous!K36</f>
        <v>Septembre</v>
      </c>
      <c r="L117" s="1" t="str">
        <f>[3]FT_Tous!L36</f>
        <v>Projet ponctuel (durée déterminée, réalisé une seule fois, production de livrables, etc.)</v>
      </c>
      <c r="M117" s="32" t="str">
        <f>[3]FT_Tous!M36</f>
        <v>Actualisation de l'état du cheptel d'orignaux de la réserve faunique des Laurentides</v>
      </c>
      <c r="N117" s="1" t="str">
        <f>[3]FT_Tous!N36</f>
        <v>Depuis 2014, le Conseil de la nation Huronne-Wendat (CNHW) autorise ses membres à chasser l'orignal dans un nombre croissant de secteurs de la Réserve faunique des Laurentides, en même temps que les clients de la Société des établissements de plein air du Québec (SEPAQ). Ce chevauchement des périodes de chasse allochtone et autochtone dans la RFL est liée à deux éléments : 1- l'arrivée progressive des chasseurs Innus (Mashteuiatsh) dans la RFL, suite à la signature, en 2004, de l'Entente de principe d'ordre général (EPOG), et à 2- l'augmentation du nombre de membres de la Nation huronne-wendat (NHW) suite au jugement McIvor de 2008. Cette situation pose un problème de cohabitation sur ce territoire. Pour identifier des solutions, M. Luc Blanchette, alors ministre du MFFP, et le Grand Chef de la NHW, M. Konrad Sioui, ont convenu de constituer un comité stratégique composé de haut dirigeants du MFFP (SMA et DG), de la SÉPAQ (PDG et VP) et de la NHW. Ce comité est à pied d'oeuvre depuis plus d'un an. À l'automne 2018, la communauté innue de Mashteuiatsh s'est mise à pratiquer la chasse à l'orignal dans l'ensemble des secteurs, alors qu'elle avait jusque là concentré ses activités dans le nord-ouest de la RFL. Cette décision qui constitue une affirmation territoriale de Mashteuiatsh, découle notamment de la montée progressive des membres de la NHW, vers le nord de la réserve. Cette situation a exacerbé le climat de tension entre les deux nations. Le MFFP entretien le dialogue avec la nation Innue, principalement concernant la chasse à l'orignal afin de trouver une voie de passage. Ce contexte a accentué la pression sur le cheptel d'orignaux de la RFL alors que l'état du cheptel et la qualité de la chasse sont au coeur des préoccupations des parties prenantes à ce dossier. Avec du recul, la DGFa 03-12 considère que la gestion de l'orignal sur ce territoire devra dorénavant se faire en fonction d'une approche plus englobante. En effet, afin de supporter activement les efforts de rétablissement du caribou forestier de Charlevoix, la DGFa 03-12 souhaite travailler à la mise en place d’une gestion de la faune multi-espèces adaptée à la présence de ce cervidé en difficulté, dans un tissu social, biologique, forestier et politique complexe. En effet, la présence de nombreux chemins et coupes forestières récentes ont favorisé l’expansion de l’orignal et de ses prédateurs (loup et ours) dans l’habitat du caribou forestier. Cela se répercute sur la mortalité par prédation des  caribous. À cela s’ajoute une pression de chasse croissante sur l’orignal de la part des chasseurs autochtones, mais du souhait simultané de différents intervenants de maintenir, voire d’augmenter la densité d’orignaux dans la RFL, ce qui accentuerait la pression de prédation.</v>
      </c>
      <c r="O117" s="1" t="str">
        <f>[3]FT_Tous!O36</f>
        <v>Considérant que le dernier inventaire de l’orignal dans la RFL date de 2009 et que la situation cette espèce et de son habitat a grandement évoluée, la DGFa 03-12 croit qu’il est impératif de mettre à jour les données concernant la population d’orignaux de la RFL en procédant à un nouvel inventaire aérien. Ce portrait actualisé permettra, en collaboration avec la NHW, les innus de Mashteuiatsh, la SÉPAQ et le secteur de la Faune et des Parcs, d’élaborer un plan d’action qui visera à répartir équitablement la récolte d’orignaux entre les différents intervenants tout en adressant les enjeux associés au rétablissement du caribou forestier de Charlevoix. Ainsi, deux enjeux politiques importants au niveau régional et national, à savoir la cohabitation entre les chasseurs sportifs et autochtones et entre les deux nations autochtones dans la RFL et la mise en place d’un modèle de gestion novateur qui favorisera le rétablissement du caribou forestier de Charlevoix pourraient être adressé simultanément. Mais pour cela, nous devons établir une base de discussion commune soit l’état actuel du cheptel d’orignaux de la RFL.</v>
      </c>
      <c r="P117" s="1" t="str">
        <f>[3]FT_Tous!P36</f>
        <v>Un rapport faisant état du résultat de l'inventaire et des recommandations s'appliquant aux exploitants (SEPAQ/Nations autochtones). Ces recommandations prendront en compte la présence du caribou de Chalevoix et l'effet de la biomase totale de cervidés sur la productivité des prédateurs. Échéance : mars-avril 2020</v>
      </c>
      <c r="Q117" s="1" t="str">
        <f>[3]FT_Tous!Q36</f>
        <v>(À compléter ultérieurement, lors de la reddition de comptes)</v>
      </c>
      <c r="R117" s="1" t="str">
        <f>[3]FT_Tous!R36</f>
        <v>Jean-François Dumont, biologiste</v>
      </c>
      <c r="S117" s="1" t="str">
        <f>[3]FT_Tous!S36</f>
        <v>R-03-12 Capitale-Nationale--Chaudière-Appalaches</v>
      </c>
      <c r="T117" s="1" t="str">
        <f>[3]FT_Tous!T36</f>
        <v>NA</v>
      </c>
      <c r="U117" s="1" t="str">
        <f>[3]FT_Tous!U36</f>
        <v>NA</v>
      </c>
      <c r="V117" s="1">
        <f>[3]FT_Tous!V36</f>
        <v>0</v>
      </c>
      <c r="W117" s="1">
        <f>[3]FT_Tous!W36</f>
        <v>0</v>
      </c>
      <c r="X117" s="1">
        <f>[3]FT_Tous!X36</f>
        <v>0</v>
      </c>
      <c r="Y117" s="1">
        <f>[3]FT_Tous!Y36</f>
        <v>0</v>
      </c>
      <c r="Z117" s="1">
        <f>[3]FT_Tous!Z36</f>
        <v>0</v>
      </c>
      <c r="AA117" s="1">
        <f>[3]FT_Tous!AA36</f>
        <v>0</v>
      </c>
      <c r="AB117" s="1">
        <f>[3]FT_Tous!AB36</f>
        <v>0</v>
      </c>
      <c r="AC117" s="1">
        <f>[3]FT_Tous!AC36</f>
        <v>0</v>
      </c>
      <c r="AD117" s="1">
        <f>[3]FT_Tous!AD36</f>
        <v>0</v>
      </c>
      <c r="AE117" s="1">
        <f>[3]FT_Tous!AE36</f>
        <v>0</v>
      </c>
      <c r="AF117" s="1">
        <f>[3]FT_Tous!AF36</f>
        <v>0</v>
      </c>
      <c r="AG117" s="1">
        <f>[3]FT_Tous!AG36</f>
        <v>0</v>
      </c>
      <c r="AH117" s="1">
        <f>[3]FT_Tous!AH36</f>
        <v>0</v>
      </c>
      <c r="AI117" s="1" t="str">
        <f>[3]FT_Tous!AI36</f>
        <v>NA</v>
      </c>
      <c r="AJ117" s="42"/>
      <c r="AK117" s="42"/>
      <c r="AL117" s="42"/>
      <c r="AM117" s="42"/>
      <c r="AN117" s="42"/>
      <c r="AO117" s="42"/>
      <c r="AP117" s="50"/>
      <c r="AQ117" s="57" t="s">
        <v>62</v>
      </c>
      <c r="AR117" s="42"/>
      <c r="AS117" s="42"/>
    </row>
    <row r="118" spans="1:45" s="1" customFormat="1" x14ac:dyDescent="0.3">
      <c r="A118" s="41" t="str">
        <f>[3]FT_Tous!A37</f>
        <v>FT-2019-35</v>
      </c>
      <c r="B118" s="1">
        <f>[3]FT_Tous!B37</f>
        <v>0</v>
      </c>
      <c r="C118" s="1">
        <f>[3]FT_Tous!C37</f>
        <v>0</v>
      </c>
      <c r="D118" s="1" t="str">
        <f>[3]FT_Tous!D37</f>
        <v>SFP</v>
      </c>
      <c r="E118" s="1">
        <f>[3]FT_Tous!E37</f>
        <v>0</v>
      </c>
      <c r="F118" s="1" t="str">
        <f>[3]FT_Tous!F37</f>
        <v>DGGFH</v>
      </c>
      <c r="G118" s="1" t="str">
        <f>[3]FT_Tous!G37</f>
        <v>DEFTHA</v>
      </c>
      <c r="H118" s="1" t="str">
        <f>[3]FT_Tous!H37</f>
        <v>oui</v>
      </c>
      <c r="I118" s="1" t="str">
        <f>[3]FT_Tous!I37</f>
        <v>2 ans</v>
      </c>
      <c r="J118" s="1" t="str">
        <f>[3]FT_Tous!J37</f>
        <v>1 an sur 2</v>
      </c>
      <c r="K118" s="1" t="str">
        <f>[3]FT_Tous!K37</f>
        <v>Avril</v>
      </c>
      <c r="L118" s="1" t="str">
        <f>[3]FT_Tous!L37</f>
        <v>Projet ponctuel (durée déterminée, réalisé une seule fois, production de livrables, etc.)</v>
      </c>
      <c r="M118" s="32" t="str">
        <f>[3]FT_Tous!M37</f>
        <v>Élaboration du Plan de gestion de l'orignal au Québec 2022-2029</v>
      </c>
      <c r="N118" s="1" t="str">
        <f>[3]FT_Tous!N37</f>
        <v>Il est essentiel d'assurer une gestion optiomale de l'orignal puisqu'il s'agit entre autre du gros gibier le plus prisé par les chasseurs québécois. Le suivi des populations d'orignaux a d'ailleurs fait l'objet récemment d'un exercice de révision afin d'identifier les meilleurs indicateurs à utiliser. Puisque cette espèce peut connaître des fluctuations dans les différentes régions selon différents facteurs (prédation, chasse sportive, parasite, etc), il est important maintenant de débuter dans un second temps la réflexion sur la gestion de cette espèce pour les prochaines années.
Le Plan de gestion de l'orignal au Québec en vigueur actuellement couvre la période de 2012 à 2019. Ce plan de gestion sera reconduit pour une période de deux ans et le prochain plan sera mis en oeuvre en 2022 pour une période de 8 ans. Pendant ces deux années, plusieurs travaux seront conduits pour élaborer ce plan de gestion avec le Secteur des opérations régionales, les partenaires fauniques et les communautés autochtones</v>
      </c>
      <c r="O118" s="1" t="str">
        <f>[3]FT_Tous!O37</f>
        <v>Pour cette première année d'élaboration du Plan de gestion de l'orignal 2022-2029, différents travaux seront réalisés:
1- identification des enjeux régionaux et nationaux pour le Secteur Faune et Parcs et le Secteur des Opérations régionales en ce qui concerne la gestion de l'orignal pour les prochaines années;
2- débuter l'état de situation des populations d'orignaux au Québec et le portrait de la clientèle;
3- élaboration d'un plan d'action et formation de comités de travail afin d'entamer certains travaux sur différents volets de la gestion de l'orignal (coffre d'outils pour les territoires fauniques, modalités d'exploitation pour la gestion de l'orignal, etc);
4- rencontre physique à Québec des biologistes responsables de la gestion de l'orignal et du coordonnateur provincial pour résumer les travaux effectués, convenir du plan d'action pour l'élaboration du plan de gestion, présenter le nouveau système de suivi des populations d'orignaux proposé et rappeler les étapes de planification et de réalisation d'un inventaire aérien qu"il est important de maîtriser pour réussir ce type de travaux. Il s'agit d'une rencontre qui pourrait durer 2 journées 1/2 à Québec qui inclut les frais associés aux repas, l'hébergement et les déplacements (voir tableau ci-après).</v>
      </c>
      <c r="P118" s="1" t="str">
        <f>[3]FT_Tous!P37</f>
        <v>Printemps-Été 2019: Identification des enjeux nationaux et régionaux de la gestion de l'orignal au Québec
Été 2019: Début des travaux d'analyse du coffre d'outils pour les territoires fauniques
Automne 2019: Début de l'élaboration de l'état de situation des populations d'orignaux et du portrait de la clientèle
Automne 2019: Élaboration d'un plan d'action préliminaire
Décembre 2019: Rencontre physique à Québec des biologistes responsables de la gestion de l'orignal
Un sondage de la clientèle doit également être préparé pendant le projet.</v>
      </c>
      <c r="Q118" s="1" t="str">
        <f>[3]FT_Tous!Q37</f>
        <v>(À compléter ultérieurement, lors de la reddition de comptes)</v>
      </c>
      <c r="R118" s="1" t="str">
        <f>[3]FT_Tous!R37</f>
        <v>Maxime Lavoie</v>
      </c>
      <c r="S118" s="1" t="str">
        <f>[3]FT_Tous!S37</f>
        <v>DEFTHA</v>
      </c>
      <c r="T118" s="1" t="str">
        <f>[3]FT_Tous!T37</f>
        <v>R-01</v>
      </c>
      <c r="U118" s="1" t="str">
        <f>[3]FT_Tous!U37</f>
        <v>ERG</v>
      </c>
      <c r="V118" s="1">
        <f>[3]FT_Tous!V37</f>
        <v>0</v>
      </c>
      <c r="W118" s="1">
        <f>[3]FT_Tous!W37</f>
        <v>10</v>
      </c>
      <c r="X118" s="1">
        <f>[3]FT_Tous!X37</f>
        <v>0</v>
      </c>
      <c r="Y118" s="1">
        <f>[3]FT_Tous!Y37</f>
        <v>0</v>
      </c>
      <c r="Z118" s="1">
        <f>[3]FT_Tous!Z37</f>
        <v>0</v>
      </c>
      <c r="AA118" s="1">
        <f>[3]FT_Tous!AA37</f>
        <v>3100</v>
      </c>
      <c r="AB118" s="1">
        <f>[3]FT_Tous!AB37</f>
        <v>0</v>
      </c>
      <c r="AC118" s="1">
        <f>[3]FT_Tous!AC37</f>
        <v>0</v>
      </c>
      <c r="AD118" s="1">
        <f>[3]FT_Tous!AD37</f>
        <v>3100</v>
      </c>
      <c r="AE118" s="1">
        <f>[3]FT_Tous!AE37</f>
        <v>798.83</v>
      </c>
      <c r="AF118" s="1">
        <f>[3]FT_Tous!AF37</f>
        <v>0</v>
      </c>
      <c r="AG118" s="1">
        <f>[3]FT_Tous!AG37</f>
        <v>0</v>
      </c>
      <c r="AH118" s="1">
        <f>[3]FT_Tous!AH37</f>
        <v>798.83</v>
      </c>
      <c r="AI118" s="1" t="str">
        <f>[3]FT_Tous!AI37</f>
        <v>C</v>
      </c>
      <c r="AJ118" s="42"/>
      <c r="AK118" s="42"/>
      <c r="AL118" s="42"/>
      <c r="AM118" s="42"/>
      <c r="AN118" s="42"/>
      <c r="AO118" s="42"/>
      <c r="AP118" s="50"/>
      <c r="AQ118" s="58" t="s">
        <v>153</v>
      </c>
      <c r="AR118" s="47" t="s">
        <v>60</v>
      </c>
      <c r="AS118" s="50"/>
    </row>
    <row r="119" spans="1:45" s="1" customFormat="1" hidden="1" x14ac:dyDescent="0.3">
      <c r="A119" s="1" t="str">
        <f>[3]FT_Tous!A38</f>
        <v>FT-2019-36</v>
      </c>
      <c r="B119" s="1" t="str">
        <f>[3]FT_Tous!B38</f>
        <v>x</v>
      </c>
      <c r="C119" s="1">
        <f>[3]FT_Tous!C38</f>
        <v>0</v>
      </c>
      <c r="D119" s="1" t="str">
        <f>[3]FT_Tous!D38</f>
        <v>SFP</v>
      </c>
      <c r="E119" s="1">
        <f>[3]FT_Tous!E38</f>
        <v>0</v>
      </c>
      <c r="F119" s="1" t="str">
        <f>[3]FT_Tous!F38</f>
        <v>DGGFH</v>
      </c>
      <c r="G119" s="1" t="str">
        <f>[3]FT_Tous!G38</f>
        <v>DEFTHA</v>
      </c>
      <c r="H119" s="1" t="str">
        <f>[3]FT_Tous!H38</f>
        <v>non</v>
      </c>
      <c r="I119" s="1" t="str">
        <f>[3]FT_Tous!I38</f>
        <v>Projet récurrent</v>
      </c>
      <c r="J119" s="1" t="str">
        <f>[3]FT_Tous!J38</f>
        <v>Projet récurrent</v>
      </c>
      <c r="K119" s="1" t="str">
        <f>[3]FT_Tous!K38</f>
        <v>En continu</v>
      </c>
      <c r="L119" s="1">
        <f>[3]FT_Tous!L38</f>
        <v>0</v>
      </c>
      <c r="M119" s="32" t="str">
        <f>[3]FT_Tous!M38</f>
        <v xml:space="preserve">Contribution financière à l'Institut de la fourrure du Canada </v>
      </c>
      <c r="N119" s="1" t="str">
        <f>[3]FT_Tous!N38</f>
        <v>Depuis 1997, l’Institut de la fourrure du Canada (IFC) est responsable de l’application des protocoles scientifiques et de la mise en œuvre du plan de travail lié au Programme canadien de recherche sur les pièges sans cruauté en vertu de l'Accord sur les normes internationales de piégeage sans cruauté (ANIPSC). L'IFC est  responsable de la recherche mondiale liée à la certification internationale des pièges pour le bien-être des animaux sauvages. Pour assurer son fonctionnement global, chaque autorité compétente soutient financièrement les services de l'IFC par l'octroi d'une contribution annuelle et le versement des frais inhérents au renouvellement de son adhésion annuelle. Sur une base périodique, cet engagement assure au Gouvernement du Québec des services qu’il ne pourrait assumer seul et à moindre coût. Plus précisément, ces services consistent en travaux de recherche et d’expérimentation de pièges certifiés pour la capture des animaux à fourrure selon les normes internationales établies, d’amélioration et d’accréditation de méthodes ou d’approches de capture qui respecte les exigences pour le bien-être des animaux ainsi que de production d’outils de sensibilisation et d’éducation pour les citoyens et les utilisateurs fauniques. Par conséquent, l'IFC garantit le respect des engagements du Ministère à l’égard de la mise en oeuvre de l'ANIPSC. Cet accord a été reconnu officiellement par un décret du Gouvernement du Québec (décret 116-2000, 9 février 2000).</v>
      </c>
      <c r="O119" s="1" t="str">
        <f>[3]FT_Tous!O38</f>
        <v xml:space="preserve">1) respecter le partage des coûts liés aux engagements mutuels des autorités canadiennes pour la mise en oeuvre de l'ANIPCS;  2) soutenir financièrement le fonctionnement de l'IFC et le développement de ses activités corporatives (comités de recherche et de développement, conseil d'administration, etc.). 
</v>
      </c>
      <c r="P119" s="1" t="str">
        <f>[3]FT_Tous!P38</f>
        <v>1) octroyer à l'IFC une contribution financière annuelle de 10k$ (automne 2019); 2) verser à l'IFC la cotisation annuelle de 500$ prévue pour le renouvellement de l'adhésion corporative.</v>
      </c>
      <c r="Q119" s="1" t="str">
        <f>[3]FT_Tous!Q38</f>
        <v>(À compléter ultérieurement, lors de la reddition de comptes)</v>
      </c>
      <c r="R119" s="1" t="str">
        <f>[3]FT_Tous!R38</f>
        <v>Emmanuel Dalpé-Charron</v>
      </c>
      <c r="S119" s="1">
        <f>[3]FT_Tous!S38</f>
        <v>0</v>
      </c>
      <c r="T119" s="1" t="str">
        <f>[3]FT_Tous!T38</f>
        <v>NA</v>
      </c>
      <c r="U119" s="1" t="str">
        <f>[3]FT_Tous!U38</f>
        <v>NA</v>
      </c>
      <c r="V119" s="1">
        <f>[3]FT_Tous!V38</f>
        <v>0</v>
      </c>
      <c r="W119" s="1">
        <f>[3]FT_Tous!W38</f>
        <v>0</v>
      </c>
      <c r="X119" s="1">
        <f>[3]FT_Tous!X38</f>
        <v>0</v>
      </c>
      <c r="Y119" s="1">
        <f>[3]FT_Tous!Y38</f>
        <v>0</v>
      </c>
      <c r="Z119" s="1">
        <f>[3]FT_Tous!Z38</f>
        <v>0</v>
      </c>
      <c r="AA119" s="1">
        <f>[3]FT_Tous!AA38</f>
        <v>0</v>
      </c>
      <c r="AB119" s="1">
        <f>[3]FT_Tous!AB38</f>
        <v>0</v>
      </c>
      <c r="AC119" s="1">
        <f>[3]FT_Tous!AC38</f>
        <v>0</v>
      </c>
      <c r="AD119" s="1">
        <f>[3]FT_Tous!AD38</f>
        <v>0</v>
      </c>
      <c r="AE119" s="1">
        <f>[3]FT_Tous!AE38</f>
        <v>0</v>
      </c>
      <c r="AF119" s="1">
        <f>[3]FT_Tous!AF38</f>
        <v>0</v>
      </c>
      <c r="AG119" s="1">
        <f>[3]FT_Tous!AG38</f>
        <v>0</v>
      </c>
      <c r="AH119" s="1">
        <f>[3]FT_Tous!AH38</f>
        <v>0</v>
      </c>
      <c r="AI119" s="1" t="str">
        <f>[3]FT_Tous!AI38</f>
        <v>NA</v>
      </c>
      <c r="AJ119" s="42"/>
      <c r="AK119" s="42"/>
      <c r="AL119" s="42"/>
      <c r="AM119" s="42"/>
      <c r="AN119" s="42"/>
      <c r="AO119" s="42"/>
      <c r="AP119" s="50"/>
      <c r="AQ119" s="56" t="s">
        <v>152</v>
      </c>
      <c r="AR119" s="42"/>
      <c r="AS119" s="42"/>
    </row>
    <row r="120" spans="1:45" s="1" customFormat="1" hidden="1" x14ac:dyDescent="0.3">
      <c r="A120" s="1" t="str">
        <f>[3]FT_Tous!A39</f>
        <v>FT-2019-37</v>
      </c>
      <c r="B120" s="1">
        <f>[3]FT_Tous!B39</f>
        <v>0</v>
      </c>
      <c r="C120" s="1">
        <f>[3]FT_Tous!C39</f>
        <v>0</v>
      </c>
      <c r="D120" s="1">
        <f>[3]FT_Tous!D39</f>
        <v>0</v>
      </c>
      <c r="E120" s="1" t="str">
        <f>[3]FT_Tous!E39</f>
        <v>Faune terrestre</v>
      </c>
      <c r="F120" s="1">
        <f>[3]FT_Tous!F39</f>
        <v>0</v>
      </c>
      <c r="G120" s="1">
        <f>[3]FT_Tous!G39</f>
        <v>0</v>
      </c>
      <c r="H120" s="1">
        <f>[3]FT_Tous!H39</f>
        <v>0</v>
      </c>
      <c r="I120" s="1">
        <f>[3]FT_Tous!I39</f>
        <v>0</v>
      </c>
      <c r="J120" s="1">
        <f>[3]FT_Tous!J39</f>
        <v>0</v>
      </c>
      <c r="K120" s="1">
        <f>[3]FT_Tous!K39</f>
        <v>0</v>
      </c>
      <c r="L120" s="1">
        <f>[3]FT_Tous!L39</f>
        <v>0</v>
      </c>
      <c r="M120" s="32">
        <f>[3]FT_Tous!M39</f>
        <v>0</v>
      </c>
      <c r="N120" s="1">
        <f>[3]FT_Tous!N39</f>
        <v>0</v>
      </c>
      <c r="O120" s="1">
        <f>[3]FT_Tous!O39</f>
        <v>0</v>
      </c>
      <c r="P120" s="1">
        <f>[3]FT_Tous!P39</f>
        <v>0</v>
      </c>
      <c r="Q120" s="1" t="str">
        <f>[3]FT_Tous!Q39</f>
        <v>(À compléter ultérieurement, lors de la reddition de comptes)</v>
      </c>
      <c r="R120" s="1" t="str">
        <f>[3]FT_Tous!R39</f>
        <v>(nom du responsable)</v>
      </c>
      <c r="S120" s="1">
        <f>[3]FT_Tous!S39</f>
        <v>0</v>
      </c>
      <c r="T120" s="1" t="str">
        <f>[3]FT_Tous!T39</f>
        <v>NA</v>
      </c>
      <c r="U120" s="1" t="str">
        <f>[3]FT_Tous!U39</f>
        <v>NA</v>
      </c>
      <c r="V120" s="1">
        <f>[3]FT_Tous!V39</f>
        <v>0</v>
      </c>
      <c r="W120" s="1">
        <f>[3]FT_Tous!W39</f>
        <v>0</v>
      </c>
      <c r="X120" s="1">
        <f>[3]FT_Tous!X39</f>
        <v>0</v>
      </c>
      <c r="Y120" s="1">
        <f>[3]FT_Tous!Y39</f>
        <v>0</v>
      </c>
      <c r="Z120" s="1">
        <f>[3]FT_Tous!Z39</f>
        <v>0</v>
      </c>
      <c r="AA120" s="1">
        <f>[3]FT_Tous!AA39</f>
        <v>0</v>
      </c>
      <c r="AB120" s="1">
        <f>[3]FT_Tous!AB39</f>
        <v>0</v>
      </c>
      <c r="AC120" s="1">
        <f>[3]FT_Tous!AC39</f>
        <v>0</v>
      </c>
      <c r="AD120" s="1">
        <f>[3]FT_Tous!AD39</f>
        <v>0</v>
      </c>
      <c r="AE120" s="1">
        <f>[3]FT_Tous!AE39</f>
        <v>0</v>
      </c>
      <c r="AF120" s="1">
        <f>[3]FT_Tous!AF39</f>
        <v>0</v>
      </c>
      <c r="AG120" s="1">
        <f>[3]FT_Tous!AG39</f>
        <v>0</v>
      </c>
      <c r="AH120" s="1">
        <f>[3]FT_Tous!AH39</f>
        <v>0</v>
      </c>
      <c r="AI120" s="1" t="str">
        <f>[3]FT_Tous!AI39</f>
        <v>NA</v>
      </c>
      <c r="AJ120" s="42"/>
      <c r="AK120" s="42"/>
      <c r="AL120" s="42"/>
      <c r="AM120" s="42"/>
      <c r="AN120" s="42"/>
      <c r="AO120" s="42"/>
      <c r="AP120" s="50"/>
      <c r="AQ120" s="56" t="s">
        <v>152</v>
      </c>
      <c r="AR120" s="42"/>
      <c r="AS120" s="42"/>
    </row>
    <row r="121" spans="1:45" s="1" customFormat="1" hidden="1" x14ac:dyDescent="0.3">
      <c r="A121" s="1" t="str">
        <f>[3]FT_Tous!A40</f>
        <v>FT-2019-38</v>
      </c>
      <c r="B121" s="1">
        <f>[3]FT_Tous!B40</f>
        <v>0</v>
      </c>
      <c r="C121" s="1">
        <f>[3]FT_Tous!C40</f>
        <v>0</v>
      </c>
      <c r="D121" s="1">
        <f>[3]FT_Tous!D40</f>
        <v>0</v>
      </c>
      <c r="E121" s="1" t="str">
        <f>[3]FT_Tous!E40</f>
        <v>Faune terrestre</v>
      </c>
      <c r="F121" s="1">
        <f>[3]FT_Tous!F40</f>
        <v>0</v>
      </c>
      <c r="G121" s="1">
        <f>[3]FT_Tous!G40</f>
        <v>0</v>
      </c>
      <c r="H121" s="1">
        <f>[3]FT_Tous!H40</f>
        <v>0</v>
      </c>
      <c r="I121" s="1">
        <f>[3]FT_Tous!I40</f>
        <v>0</v>
      </c>
      <c r="J121" s="1">
        <f>[3]FT_Tous!J40</f>
        <v>0</v>
      </c>
      <c r="K121" s="1">
        <f>[3]FT_Tous!K40</f>
        <v>0</v>
      </c>
      <c r="L121" s="1">
        <f>[3]FT_Tous!L40</f>
        <v>0</v>
      </c>
      <c r="M121" s="32">
        <f>[3]FT_Tous!M40</f>
        <v>0</v>
      </c>
      <c r="N121" s="1">
        <f>[3]FT_Tous!N40</f>
        <v>0</v>
      </c>
      <c r="O121" s="1">
        <f>[3]FT_Tous!O40</f>
        <v>0</v>
      </c>
      <c r="P121" s="1">
        <f>[3]FT_Tous!P40</f>
        <v>0</v>
      </c>
      <c r="Q121" s="1" t="str">
        <f>[3]FT_Tous!Q40</f>
        <v>(À compléter ultérieurement, lors de la reddition de comptes)</v>
      </c>
      <c r="R121" s="1" t="str">
        <f>[3]FT_Tous!R40</f>
        <v>(nom du responsable)</v>
      </c>
      <c r="S121" s="1">
        <f>[3]FT_Tous!S40</f>
        <v>0</v>
      </c>
      <c r="T121" s="1" t="str">
        <f>[3]FT_Tous!T40</f>
        <v>NA</v>
      </c>
      <c r="U121" s="1" t="str">
        <f>[3]FT_Tous!U40</f>
        <v>NA</v>
      </c>
      <c r="V121" s="1">
        <f>[3]FT_Tous!V40</f>
        <v>0</v>
      </c>
      <c r="W121" s="1">
        <f>[3]FT_Tous!W40</f>
        <v>0</v>
      </c>
      <c r="X121" s="1">
        <f>[3]FT_Tous!X40</f>
        <v>0</v>
      </c>
      <c r="Y121" s="1">
        <f>[3]FT_Tous!Y40</f>
        <v>0</v>
      </c>
      <c r="Z121" s="1">
        <f>[3]FT_Tous!Z40</f>
        <v>0</v>
      </c>
      <c r="AA121" s="1">
        <f>[3]FT_Tous!AA40</f>
        <v>0</v>
      </c>
      <c r="AB121" s="1">
        <f>[3]FT_Tous!AB40</f>
        <v>0</v>
      </c>
      <c r="AC121" s="1">
        <f>[3]FT_Tous!AC40</f>
        <v>0</v>
      </c>
      <c r="AD121" s="1">
        <f>[3]FT_Tous!AD40</f>
        <v>0</v>
      </c>
      <c r="AE121" s="1">
        <f>[3]FT_Tous!AE40</f>
        <v>0</v>
      </c>
      <c r="AF121" s="1">
        <f>[3]FT_Tous!AF40</f>
        <v>0</v>
      </c>
      <c r="AG121" s="1">
        <f>[3]FT_Tous!AG40</f>
        <v>0</v>
      </c>
      <c r="AH121" s="1">
        <f>[3]FT_Tous!AH40</f>
        <v>0</v>
      </c>
      <c r="AI121" s="1" t="str">
        <f>[3]FT_Tous!AI40</f>
        <v>NA</v>
      </c>
      <c r="AJ121" s="42"/>
      <c r="AK121" s="42"/>
      <c r="AL121" s="42"/>
      <c r="AM121" s="42"/>
      <c r="AN121" s="42"/>
      <c r="AO121" s="42"/>
      <c r="AP121" s="50"/>
      <c r="AQ121" s="56" t="s">
        <v>152</v>
      </c>
      <c r="AR121" s="42"/>
      <c r="AS121" s="42"/>
    </row>
    <row r="122" spans="1:45" s="1" customFormat="1" hidden="1" x14ac:dyDescent="0.3">
      <c r="A122" s="1" t="str">
        <f>[3]FT_Tous!A41</f>
        <v>FT-2019-39</v>
      </c>
      <c r="B122" s="1">
        <f>[3]FT_Tous!B41</f>
        <v>0</v>
      </c>
      <c r="C122" s="1">
        <f>[3]FT_Tous!C41</f>
        <v>0</v>
      </c>
      <c r="D122" s="1">
        <f>[3]FT_Tous!D41</f>
        <v>0</v>
      </c>
      <c r="E122" s="1" t="str">
        <f>[3]FT_Tous!E41</f>
        <v>Faune terrestre</v>
      </c>
      <c r="F122" s="1">
        <f>[3]FT_Tous!F41</f>
        <v>0</v>
      </c>
      <c r="G122" s="1">
        <f>[3]FT_Tous!G41</f>
        <v>0</v>
      </c>
      <c r="H122" s="1">
        <f>[3]FT_Tous!H41</f>
        <v>0</v>
      </c>
      <c r="I122" s="1">
        <f>[3]FT_Tous!I41</f>
        <v>0</v>
      </c>
      <c r="J122" s="1">
        <f>[3]FT_Tous!J41</f>
        <v>0</v>
      </c>
      <c r="K122" s="1">
        <f>[3]FT_Tous!K41</f>
        <v>0</v>
      </c>
      <c r="L122" s="1">
        <f>[3]FT_Tous!L41</f>
        <v>0</v>
      </c>
      <c r="M122" s="32">
        <f>[3]FT_Tous!M41</f>
        <v>0</v>
      </c>
      <c r="N122" s="1">
        <f>[3]FT_Tous!N41</f>
        <v>0</v>
      </c>
      <c r="O122" s="1">
        <f>[3]FT_Tous!O41</f>
        <v>0</v>
      </c>
      <c r="P122" s="1">
        <f>[3]FT_Tous!P41</f>
        <v>0</v>
      </c>
      <c r="Q122" s="1" t="str">
        <f>[3]FT_Tous!Q41</f>
        <v>(À compléter ultérieurement, lors de la reddition de comptes)</v>
      </c>
      <c r="R122" s="1" t="str">
        <f>[3]FT_Tous!R41</f>
        <v>(nom du responsable)</v>
      </c>
      <c r="S122" s="1">
        <f>[3]FT_Tous!S41</f>
        <v>0</v>
      </c>
      <c r="T122" s="1" t="str">
        <f>[3]FT_Tous!T41</f>
        <v>NA</v>
      </c>
      <c r="U122" s="1" t="str">
        <f>[3]FT_Tous!U41</f>
        <v>NA</v>
      </c>
      <c r="V122" s="1">
        <f>[3]FT_Tous!V41</f>
        <v>0</v>
      </c>
      <c r="W122" s="1">
        <f>[3]FT_Tous!W41</f>
        <v>0</v>
      </c>
      <c r="X122" s="1">
        <f>[3]FT_Tous!X41</f>
        <v>0</v>
      </c>
      <c r="Y122" s="1">
        <f>[3]FT_Tous!Y41</f>
        <v>0</v>
      </c>
      <c r="Z122" s="1">
        <f>[3]FT_Tous!Z41</f>
        <v>0</v>
      </c>
      <c r="AA122" s="1">
        <f>[3]FT_Tous!AA41</f>
        <v>0</v>
      </c>
      <c r="AB122" s="1">
        <f>[3]FT_Tous!AB41</f>
        <v>0</v>
      </c>
      <c r="AC122" s="1">
        <f>[3]FT_Tous!AC41</f>
        <v>0</v>
      </c>
      <c r="AD122" s="1">
        <f>[3]FT_Tous!AD41</f>
        <v>0</v>
      </c>
      <c r="AE122" s="1">
        <f>[3]FT_Tous!AE41</f>
        <v>0</v>
      </c>
      <c r="AF122" s="1">
        <f>[3]FT_Tous!AF41</f>
        <v>0</v>
      </c>
      <c r="AG122" s="1">
        <f>[3]FT_Tous!AG41</f>
        <v>0</v>
      </c>
      <c r="AH122" s="1">
        <f>[3]FT_Tous!AH41</f>
        <v>0</v>
      </c>
      <c r="AI122" s="1" t="str">
        <f>[3]FT_Tous!AI41</f>
        <v>NA</v>
      </c>
      <c r="AJ122" s="42"/>
      <c r="AK122" s="42"/>
      <c r="AL122" s="42"/>
      <c r="AM122" s="42"/>
      <c r="AN122" s="42"/>
      <c r="AO122" s="42"/>
      <c r="AP122" s="50"/>
      <c r="AQ122" s="56" t="s">
        <v>152</v>
      </c>
      <c r="AR122" s="42"/>
      <c r="AS122" s="42"/>
    </row>
    <row r="123" spans="1:45" s="1" customFormat="1" hidden="1" x14ac:dyDescent="0.3">
      <c r="A123" s="1" t="str">
        <f>[3]FT_Tous!A42</f>
        <v>FT-2019-40</v>
      </c>
      <c r="B123" s="1">
        <f>[3]FT_Tous!B42</f>
        <v>0</v>
      </c>
      <c r="C123" s="1">
        <f>[3]FT_Tous!C42</f>
        <v>0</v>
      </c>
      <c r="D123" s="1">
        <f>[3]FT_Tous!D42</f>
        <v>0</v>
      </c>
      <c r="E123" s="1" t="str">
        <f>[3]FT_Tous!E42</f>
        <v>Faune terrestre</v>
      </c>
      <c r="F123" s="1">
        <f>[3]FT_Tous!F42</f>
        <v>0</v>
      </c>
      <c r="G123" s="1">
        <f>[3]FT_Tous!G42</f>
        <v>0</v>
      </c>
      <c r="H123" s="1">
        <f>[3]FT_Tous!H42</f>
        <v>0</v>
      </c>
      <c r="I123" s="1">
        <f>[3]FT_Tous!I42</f>
        <v>0</v>
      </c>
      <c r="J123" s="1">
        <f>[3]FT_Tous!J42</f>
        <v>0</v>
      </c>
      <c r="K123" s="1">
        <f>[3]FT_Tous!K42</f>
        <v>0</v>
      </c>
      <c r="L123" s="1">
        <f>[3]FT_Tous!L42</f>
        <v>0</v>
      </c>
      <c r="M123" s="32">
        <f>[3]FT_Tous!M42</f>
        <v>0</v>
      </c>
      <c r="N123" s="1">
        <f>[3]FT_Tous!N42</f>
        <v>0</v>
      </c>
      <c r="O123" s="1">
        <f>[3]FT_Tous!O42</f>
        <v>0</v>
      </c>
      <c r="P123" s="1">
        <f>[3]FT_Tous!P42</f>
        <v>0</v>
      </c>
      <c r="Q123" s="1" t="str">
        <f>[3]FT_Tous!Q42</f>
        <v>(À compléter ultérieurement, lors de la reddition de comptes)</v>
      </c>
      <c r="R123" s="1" t="str">
        <f>[3]FT_Tous!R42</f>
        <v>(nom du responsable)</v>
      </c>
      <c r="S123" s="1">
        <f>[3]FT_Tous!S42</f>
        <v>0</v>
      </c>
      <c r="T123" s="1" t="str">
        <f>[3]FT_Tous!T42</f>
        <v>NA</v>
      </c>
      <c r="U123" s="1" t="str">
        <f>[3]FT_Tous!U42</f>
        <v>NA</v>
      </c>
      <c r="V123" s="1">
        <f>[3]FT_Tous!V42</f>
        <v>0</v>
      </c>
      <c r="W123" s="1">
        <f>[3]FT_Tous!W42</f>
        <v>0</v>
      </c>
      <c r="X123" s="1">
        <f>[3]FT_Tous!X42</f>
        <v>0</v>
      </c>
      <c r="Y123" s="1">
        <f>[3]FT_Tous!Y42</f>
        <v>0</v>
      </c>
      <c r="Z123" s="1">
        <f>[3]FT_Tous!Z42</f>
        <v>0</v>
      </c>
      <c r="AA123" s="1">
        <f>[3]FT_Tous!AA42</f>
        <v>0</v>
      </c>
      <c r="AB123" s="1">
        <f>[3]FT_Tous!AB42</f>
        <v>0</v>
      </c>
      <c r="AC123" s="1">
        <f>[3]FT_Tous!AC42</f>
        <v>0</v>
      </c>
      <c r="AD123" s="1">
        <f>[3]FT_Tous!AD42</f>
        <v>0</v>
      </c>
      <c r="AE123" s="1">
        <f>[3]FT_Tous!AE42</f>
        <v>0</v>
      </c>
      <c r="AF123" s="1">
        <f>[3]FT_Tous!AF42</f>
        <v>0</v>
      </c>
      <c r="AG123" s="1">
        <f>[3]FT_Tous!AG42</f>
        <v>0</v>
      </c>
      <c r="AH123" s="1">
        <f>[3]FT_Tous!AH42</f>
        <v>0</v>
      </c>
      <c r="AI123" s="1" t="str">
        <f>[3]FT_Tous!AI42</f>
        <v>NA</v>
      </c>
      <c r="AJ123" s="42"/>
      <c r="AK123" s="42"/>
      <c r="AL123" s="42"/>
      <c r="AM123" s="42"/>
      <c r="AN123" s="42"/>
      <c r="AO123" s="42"/>
      <c r="AP123" s="50"/>
      <c r="AQ123" s="56" t="s">
        <v>152</v>
      </c>
      <c r="AR123" s="42"/>
      <c r="AS123" s="42"/>
    </row>
    <row r="124" spans="1:45" s="1" customFormat="1" ht="27.6" hidden="1" x14ac:dyDescent="0.3">
      <c r="A124" s="1" t="str">
        <f>[4]ME_Tous!A3</f>
        <v>ME-2019-01</v>
      </c>
      <c r="B124" s="1" t="str">
        <f>[4]ME_Tous!B3</f>
        <v>X</v>
      </c>
      <c r="C124" s="1">
        <f>[4]ME_Tous!C3</f>
        <v>0</v>
      </c>
      <c r="D124" s="1" t="str">
        <f>[4]ME_Tous!D3</f>
        <v>SFP</v>
      </c>
      <c r="E124" s="1" t="str">
        <f>[4]ME_Tous!E3</f>
        <v>Mise en valeur, éducation</v>
      </c>
      <c r="F124" s="1" t="str">
        <f>[4]ME_Tous!F3</f>
        <v>DGVPN</v>
      </c>
      <c r="G124" s="1" t="str">
        <f>[4]ME_Tous!G3</f>
        <v>DSEP</v>
      </c>
      <c r="H124" s="1" t="str">
        <f>[4]ME_Tous!H3</f>
        <v>non</v>
      </c>
      <c r="I124" s="1" t="str">
        <f>[4]ME_Tous!I3</f>
        <v>Projet récurrent</v>
      </c>
      <c r="J124" s="1" t="str">
        <f>[4]ME_Tous!J3</f>
        <v>Projet récurrent</v>
      </c>
      <c r="K124" s="1" t="str">
        <f>[4]ME_Tous!K3</f>
        <v>En continu</v>
      </c>
      <c r="L124" s="1">
        <f>[4]ME_Tous!L3</f>
        <v>0</v>
      </c>
      <c r="M124" s="32" t="str">
        <f>[4]ME_Tous!M3</f>
        <v>Entreposage et diffusion de matériels éducatifs</v>
      </c>
      <c r="N124" s="1" t="str">
        <f>[4]ME_Tous!N3</f>
        <v>Au cours des années précédentes, l’équipe éducation a produit différents matériels éducatifs et pédagogiques. Pour les prochaines années, des sommes seront nécessaires afin d’entreposer et de distribuer avec soin et efficacité ce matériel. Le matériel à entreposer et à distribuer est le suivant :
- La collection d’affiches fauniques : Principales espèces chassées, pêchées, piégées, observées et menacées et   vulnérables au Québec. (30 000 unités de chacune)
- L'affiche Poissons d’eau douce du Québec (4 000 unités)
- Le jeu À l’affut (5 700 unités)
- Le jeu Faune à la carte (1000 unités)
- Les livres de la collection faune jeunesse : les animaux à fourrure et les espèces chassées (3000 unités de chaque)
- Le matériel relatif au programme La faune et vous (Guide Caribou, etc.)
- Le matériel relatif à la fête de la pêche (Affiches, coupe-lignes, etc.)</v>
      </c>
      <c r="O124" s="1" t="str">
        <f>[4]ME_Tous!O3</f>
        <v xml:space="preserve">Entreposage :
Le matériel éducatif est principalement entreposé au centre de services partagés du Québec (CSPQ) :
Estimation des coûts d’entreposage pour une année : 10 000 $
Une partie du matériel éducatif est entreposée dans un local au 880, chemin Sainte-Foy (4e sous-sol) :
Estimation des coûts d’entreposage pour une année : 2 000 $
Distribution :
Selon les produits, un plan de distribution est établi. Les organisations ciblées pourraient inclure : les bibliothèques des écoles primaires, les organismes fauniques qui œuvrent auprès des jeunes (Scouts, 4H, Club de loisirs scientifiques, etc.), les territoires fauniques qui offrent la chasse au cerf, les salons plein air, camping, chasse et pêche, les bureaux régionaux des agents de protection de la faune, les services de garde en milieu scolaire, etc.
La distribution du matériel éducatif se fait à partir de l'entrepôt du CSPQ.
Estimation des coûts de distribution pour une année : 7 500 $
</v>
      </c>
      <c r="P124" s="1" t="str">
        <f>[4]ME_Tous!P3</f>
        <v xml:space="preserve">Livrable : livraison des produits éducatifs aux différentes clientèles visées.
Échéancier : la distribution et l’entreposage se font tout au long d'une année et devraient se faire sur plusieurs années.
</v>
      </c>
      <c r="Q124" s="1" t="str">
        <f>[4]ME_Tous!Q3</f>
        <v>(À compléter ultérieurement, lors de la reddition de comptes)</v>
      </c>
      <c r="R124" s="1" t="str">
        <f>[4]ME_Tous!R3</f>
        <v>Edith Lacombe</v>
      </c>
      <c r="S124" s="1" t="str">
        <f>[4]ME_Tous!S3</f>
        <v>DSEP</v>
      </c>
      <c r="T124" s="1" t="str">
        <f>[4]ME_Tous!T3</f>
        <v>NA</v>
      </c>
      <c r="U124" s="1" t="str">
        <f>[4]ME_Tous!U3</f>
        <v>NA</v>
      </c>
      <c r="V124" s="1">
        <f>[4]ME_Tous!V3</f>
        <v>0</v>
      </c>
      <c r="W124" s="1">
        <f>[4]ME_Tous!W3</f>
        <v>0</v>
      </c>
      <c r="X124" s="1">
        <f>[4]ME_Tous!X3</f>
        <v>0</v>
      </c>
      <c r="Y124" s="1">
        <f>[4]ME_Tous!Y3</f>
        <v>0</v>
      </c>
      <c r="Z124" s="1">
        <f>[4]ME_Tous!Z3</f>
        <v>0</v>
      </c>
      <c r="AA124" s="1">
        <f>[4]ME_Tous!AA3</f>
        <v>0</v>
      </c>
      <c r="AB124" s="1">
        <f>[4]ME_Tous!AB3</f>
        <v>0</v>
      </c>
      <c r="AC124" s="1">
        <f>[4]ME_Tous!AC3</f>
        <v>0</v>
      </c>
      <c r="AD124" s="1">
        <f>[4]ME_Tous!AD3</f>
        <v>0</v>
      </c>
      <c r="AE124" s="1">
        <f>[4]ME_Tous!AE3</f>
        <v>0</v>
      </c>
      <c r="AF124" s="1">
        <f>[4]ME_Tous!AF3</f>
        <v>0</v>
      </c>
      <c r="AG124" s="1">
        <f>[4]ME_Tous!AG3</f>
        <v>0</v>
      </c>
      <c r="AH124" s="1">
        <f>[4]ME_Tous!AH3</f>
        <v>0</v>
      </c>
      <c r="AI124" s="1" t="str">
        <f>[4]ME_Tous!AI3</f>
        <v>NA</v>
      </c>
      <c r="AJ124" s="42"/>
      <c r="AK124" s="42"/>
      <c r="AL124" s="42"/>
      <c r="AM124" s="42"/>
      <c r="AN124" s="42"/>
      <c r="AO124" s="42"/>
      <c r="AP124" s="50"/>
      <c r="AQ124" s="55" t="s">
        <v>59</v>
      </c>
      <c r="AR124" s="42"/>
      <c r="AS124" s="42"/>
    </row>
    <row r="125" spans="1:45" s="1" customFormat="1" ht="27.6" hidden="1" x14ac:dyDescent="0.3">
      <c r="A125" s="1" t="str">
        <f>[4]ME_Tous!A4</f>
        <v>ME-2019-02</v>
      </c>
      <c r="B125" s="1" t="str">
        <f>[4]ME_Tous!B4</f>
        <v>X</v>
      </c>
      <c r="C125" s="1">
        <f>[4]ME_Tous!C4</f>
        <v>0</v>
      </c>
      <c r="D125" s="1" t="str">
        <f>[4]ME_Tous!D4</f>
        <v>SFP</v>
      </c>
      <c r="E125" s="1" t="str">
        <f>[4]ME_Tous!E4</f>
        <v>Mise en valeur, éducation</v>
      </c>
      <c r="F125" s="1" t="str">
        <f>[4]ME_Tous!F4</f>
        <v>DGVPN</v>
      </c>
      <c r="G125" s="1" t="str">
        <f>[4]ME_Tous!G4</f>
        <v>DSEP</v>
      </c>
      <c r="H125" s="1" t="str">
        <f>[4]ME_Tous!H4</f>
        <v>non</v>
      </c>
      <c r="I125" s="1" t="str">
        <f>[4]ME_Tous!I4</f>
        <v>Projet récurrent</v>
      </c>
      <c r="J125" s="1" t="str">
        <f>[4]ME_Tous!J4</f>
        <v>Projet récurrent</v>
      </c>
      <c r="K125" s="1" t="str">
        <f>[4]ME_Tous!K4</f>
        <v>Septembre</v>
      </c>
      <c r="L125" s="1">
        <f>[4]ME_Tous!L4</f>
        <v>0</v>
      </c>
      <c r="M125" s="32" t="str">
        <f>[4]ME_Tous!M4</f>
        <v>La biodiversité et moi</v>
      </c>
      <c r="N125" s="1" t="str">
        <f>[4]ME_Tous!N4</f>
        <v>Le programme éducatif La faune et vous, animé par les agents de protection de la faune dans les écoles primaires, est offert gratuitement dans toutes les régions du Québec sauf sur l’île de Montréal, où l’on compte le plus grand nombre d’écoles primaires au Québec (près de 420). 
En réponse à cette problématique, le MFFP a élaboré le programme La biodiversité et moi et a fait appel au service d’animation d'un organisme scientifique de l’île de Montréal. Le programme présenté aux jeunes du 
3e cycle du primaire connaît un vif succès! 
À raison de 145 à 175 animations par année, le programme La biodiversité et moi a été présenté durant les années scolaires 2016-2017, 2017-2018 et 2018-2019.
Le MFFP souhaite poursuivre, en 2019-2020, la diffusion de ce programme par l'entremise d'un organisme à vocation scientifique qui offre des services d'animation sur l'île de Montréal et qui a un réseau bien implanté auprès des écoles primaires.</v>
      </c>
      <c r="O125" s="1" t="str">
        <f>[4]ME_Tous!O4</f>
        <v xml:space="preserve">Le projet permet de sensibiliser les élèves du 3e cycle du primaire à la gestion de la biodiversité du Québec (conservation et mise en valeur de la faune et des habitats). 
L’animation et la promotion seront prises en charge par l'organisme à vocation scientifique offrant des services d'animation qui sera sélectionné. Les animateurs choisis, qui sont formés par le MFFP, sont dynamiques et compétents (les évaluations des enseignants en témoignent). </v>
      </c>
      <c r="P125" s="1" t="str">
        <f>[4]ME_Tous!P4</f>
        <v>Clôture de l'appel d'offre en vue de la sélection du contractant : juin 2019
Rencontre entre l'organisme sélectionné et l’équipe éducation : septembre 2019
Formation de nouveaux animateurs (au besoin) : septembre 2019
Promotion, animation et diffusion du programme par l'organisme : octobre 2019 à mars 2020</v>
      </c>
      <c r="Q125" s="1" t="str">
        <f>[4]ME_Tous!Q4</f>
        <v>(À compléter ultérieurement, lors de la reddition de comptes)</v>
      </c>
      <c r="R125" s="1" t="str">
        <f>[4]ME_Tous!R4</f>
        <v>Christine Robitaille</v>
      </c>
      <c r="S125" s="1" t="str">
        <f>[4]ME_Tous!S4</f>
        <v>DSEP</v>
      </c>
      <c r="T125" s="1" t="str">
        <f>[4]ME_Tous!T4</f>
        <v>NA</v>
      </c>
      <c r="U125" s="1" t="str">
        <f>[4]ME_Tous!U4</f>
        <v>NA</v>
      </c>
      <c r="V125" s="1">
        <f>[4]ME_Tous!V4</f>
        <v>0</v>
      </c>
      <c r="W125" s="1">
        <f>[4]ME_Tous!W4</f>
        <v>0</v>
      </c>
      <c r="X125" s="1">
        <f>[4]ME_Tous!X4</f>
        <v>0</v>
      </c>
      <c r="Y125" s="1">
        <f>[4]ME_Tous!Y4</f>
        <v>0</v>
      </c>
      <c r="Z125" s="1">
        <f>[4]ME_Tous!Z4</f>
        <v>0</v>
      </c>
      <c r="AA125" s="1">
        <f>[4]ME_Tous!AA4</f>
        <v>0</v>
      </c>
      <c r="AB125" s="1">
        <f>[4]ME_Tous!AB4</f>
        <v>0</v>
      </c>
      <c r="AC125" s="1">
        <f>[4]ME_Tous!AC4</f>
        <v>0</v>
      </c>
      <c r="AD125" s="1">
        <f>[4]ME_Tous!AD4</f>
        <v>0</v>
      </c>
      <c r="AE125" s="1">
        <f>[4]ME_Tous!AE4</f>
        <v>0</v>
      </c>
      <c r="AF125" s="1">
        <f>[4]ME_Tous!AF4</f>
        <v>0</v>
      </c>
      <c r="AG125" s="1">
        <f>[4]ME_Tous!AG4</f>
        <v>0</v>
      </c>
      <c r="AH125" s="1">
        <f>[4]ME_Tous!AH4</f>
        <v>0</v>
      </c>
      <c r="AI125" s="1" t="str">
        <f>[4]ME_Tous!AI4</f>
        <v>NA</v>
      </c>
      <c r="AJ125" s="42"/>
      <c r="AK125" s="42"/>
      <c r="AL125" s="42"/>
      <c r="AM125" s="42"/>
      <c r="AN125" s="42"/>
      <c r="AO125" s="42"/>
      <c r="AP125" s="50"/>
      <c r="AQ125" s="55" t="s">
        <v>59</v>
      </c>
      <c r="AR125" s="42"/>
      <c r="AS125" s="42"/>
    </row>
    <row r="126" spans="1:45" s="1" customFormat="1" ht="27.6" hidden="1" x14ac:dyDescent="0.3">
      <c r="A126" s="1" t="str">
        <f>[4]ME_Tous!A5</f>
        <v>ME-2019-03</v>
      </c>
      <c r="B126" s="1" t="str">
        <f>[4]ME_Tous!B5</f>
        <v>X</v>
      </c>
      <c r="C126" s="1">
        <f>[4]ME_Tous!C5</f>
        <v>0</v>
      </c>
      <c r="D126" s="1" t="str">
        <f>[4]ME_Tous!D5</f>
        <v>SFP</v>
      </c>
      <c r="E126" s="1" t="str">
        <f>[4]ME_Tous!E5</f>
        <v>Mise en valeur, éducation</v>
      </c>
      <c r="F126" s="1" t="str">
        <f>[4]ME_Tous!F5</f>
        <v>DGVPN</v>
      </c>
      <c r="G126" s="1" t="str">
        <f>[4]ME_Tous!G5</f>
        <v>DSEP</v>
      </c>
      <c r="H126" s="1" t="str">
        <f>[4]ME_Tous!H5</f>
        <v>oui</v>
      </c>
      <c r="I126" s="1" t="str">
        <f>[4]ME_Tous!I5</f>
        <v>1 an</v>
      </c>
      <c r="J126" s="1">
        <f>[4]ME_Tous!J5</f>
        <v>0</v>
      </c>
      <c r="K126" s="1" t="str">
        <f>[4]ME_Tous!K5</f>
        <v>En continu</v>
      </c>
      <c r="L126" s="1">
        <f>[4]ME_Tous!L5</f>
        <v>0</v>
      </c>
      <c r="M126" s="32" t="str">
        <f>[4]ME_Tous!M5</f>
        <v>Collection faune jeunesse : livres éducatifs pour jeunes. Phase 3 : Pêche.</v>
      </c>
      <c r="N126" s="1" t="str">
        <f>[4]ME_Tous!N5</f>
        <v>Parmi tous les livres éducatifs destinés aux jeunes (5-10 ans) actuellement disponibles, on constate l’absence de ressources sur les espèces fauniques exploitées du Québec. Plusieurs livres portent sur les espèces exotiques d’Afrique ou d’autres pays, mais il n’y a aucun livre qui porte à la fois sur la faune exploitée de notre province et les activités de prélèvement concernées. Le constat est que les jeunes connaissent souvent mieux les espèces fauniques des autres régions, alors qu’il y a aussi une richesse intéressante et diversifiée au Québec. Combiné avec ce manque, il y a aussi une méconnaissance des activités de mise en valeur de la faune. L'objectif est donc de concevoir des ressources éducatives qui porteront à la fois sur les espèces fauniques et sur les possibilités de mise en valeur. En couvrant les espèces piégées, chassées et pêchées, les jeunes pourront apprendre à reconnaître une centaine d’espèces fauniques du Québec. Pour assurer le maintien des activités de prélèvement de la faune, il faut intéresser les jeunes le plus tôt possible.
Le manque de ressources éducatives sur la faune exploitée du Québec et la méconnaissance des activités de mise en valeur de la faune comme le piégeage, la chasse et la pêche sont des enjeux importants en éducation pour le MFFP. Cette série de livres permettra de renseigner les jeunes, d’assurer une relève et de rendre efficace les activités de prélèvement.</v>
      </c>
      <c r="O126" s="1" t="str">
        <f>[4]ME_Tous!O5</f>
        <v>La phase 1 du projet a été réalisée et la phase 2 est en cours de réalisation (en 2017-2018 et 2018-2019), soit la production du premier et du deuxième livre de la collection faune jeunesse sur les espèces piégées et chassées. La phase 3 consiste à produire un autre livre de la collection sur les espèces pêchées au Québec. Le livre présentera les principales espèces de poissons du Québec dans un contexte de mise en valeur.  Comme les autres livres, celui sur les espèces pêchées va intégrer différentes notions de la biologie comme la morphologie et l’anatomie, un profil complet de chaque espèce sera présenté (photo, description, habitat, régime alimentaire, etc.) ainsi que les méthodes de récolte et la mise en valeur des poissons. Plusieurs éléments graphiques seront utilisés pour susciter l’intérêt et la faciliter de compréhension. Un questionnaire sera intégré à la fin des livres pour réviser les connaissances apprises.  Le plan des chapitres/sections serait semblable aux livres déjà produits sur les espèces piégées et chassées au Québec.  Rédaction du livre : 10 000 $. Illustration et graphisme : 8 000 $. Impression (3000 copies) : 15 000 $.</v>
      </c>
      <c r="P126" s="1" t="str">
        <f>[4]ME_Tous!P5</f>
        <v xml:space="preserve">Production de 3 000 livres sur les espèces pêchées (la rédaction, l’illustration, le graphisme et l’impression) d'ici mars 2020.
Distribution du livre selon le plan prévu pour les deux premiers tomes de la collection, dans le but de rejoindre les écoles primaires (classes et bibliothèques des écoles) et les autres clientèles ciblées telles que les groupes et les ateliers où les jeunes en apprennent sur les animaux du Québec et la pratique des activités de prélèvement (4H, Scouts, animation par des organismes externes, etc.).
</v>
      </c>
      <c r="Q126" s="1" t="str">
        <f>[4]ME_Tous!Q5</f>
        <v>(À compléter ultérieurement, lors de la reddition de comptes)</v>
      </c>
      <c r="R126" s="1" t="str">
        <f>[4]ME_Tous!R5</f>
        <v>Edith Lacombe</v>
      </c>
      <c r="S126" s="1" t="str">
        <f>[4]ME_Tous!S5</f>
        <v>DSEP</v>
      </c>
      <c r="T126" s="1" t="str">
        <f>[4]ME_Tous!T5</f>
        <v>NA</v>
      </c>
      <c r="U126" s="1" t="str">
        <f>[4]ME_Tous!U5</f>
        <v>NA</v>
      </c>
      <c r="V126" s="1">
        <f>[4]ME_Tous!V5</f>
        <v>0</v>
      </c>
      <c r="W126" s="1">
        <f>[4]ME_Tous!W5</f>
        <v>0</v>
      </c>
      <c r="X126" s="1">
        <f>[4]ME_Tous!X5</f>
        <v>0</v>
      </c>
      <c r="Y126" s="1">
        <f>[4]ME_Tous!Y5</f>
        <v>0</v>
      </c>
      <c r="Z126" s="1">
        <f>[4]ME_Tous!Z5</f>
        <v>0</v>
      </c>
      <c r="AA126" s="1">
        <f>[4]ME_Tous!AA5</f>
        <v>0</v>
      </c>
      <c r="AB126" s="1">
        <f>[4]ME_Tous!AB5</f>
        <v>0</v>
      </c>
      <c r="AC126" s="1">
        <f>[4]ME_Tous!AC5</f>
        <v>0</v>
      </c>
      <c r="AD126" s="1">
        <f>[4]ME_Tous!AD5</f>
        <v>0</v>
      </c>
      <c r="AE126" s="1">
        <f>[4]ME_Tous!AE5</f>
        <v>0</v>
      </c>
      <c r="AF126" s="1">
        <f>[4]ME_Tous!AF5</f>
        <v>0</v>
      </c>
      <c r="AG126" s="1">
        <f>[4]ME_Tous!AG5</f>
        <v>0</v>
      </c>
      <c r="AH126" s="1">
        <f>[4]ME_Tous!AH5</f>
        <v>0</v>
      </c>
      <c r="AI126" s="1" t="str">
        <f>[4]ME_Tous!AI5</f>
        <v>NA</v>
      </c>
      <c r="AJ126" s="42"/>
      <c r="AK126" s="42"/>
      <c r="AL126" s="42"/>
      <c r="AM126" s="42"/>
      <c r="AN126" s="42"/>
      <c r="AO126" s="42"/>
      <c r="AP126" s="50"/>
      <c r="AQ126" s="55" t="s">
        <v>59</v>
      </c>
      <c r="AR126" s="42"/>
      <c r="AS126" s="42"/>
    </row>
    <row r="127" spans="1:45" s="1" customFormat="1" ht="27.6" hidden="1" x14ac:dyDescent="0.3">
      <c r="A127" s="41" t="str">
        <f>[4]ME_Tous!A6</f>
        <v>ME-2019-04</v>
      </c>
      <c r="B127" s="1" t="str">
        <f>[4]ME_Tous!B6</f>
        <v>X</v>
      </c>
      <c r="C127" s="1" t="str">
        <f>[4]ME_Tous!C6</f>
        <v>X</v>
      </c>
      <c r="D127" s="1" t="str">
        <f>[4]ME_Tous!D6</f>
        <v>SOR</v>
      </c>
      <c r="E127" s="1" t="str">
        <f>[4]ME_Tous!E6</f>
        <v>Mise en valeur, éducation</v>
      </c>
      <c r="F127" s="1" t="str">
        <f>[4]ME_Tous!F6</f>
        <v>Secteur sud-est</v>
      </c>
      <c r="G127" s="1" t="str">
        <f>[4]ME_Tous!G6</f>
        <v>R-01 Bas-Saint-Laurent</v>
      </c>
      <c r="H127" s="1" t="str">
        <f>[4]ME_Tous!H6</f>
        <v>non</v>
      </c>
      <c r="I127" s="1" t="str">
        <f>[4]ME_Tous!I6</f>
        <v>5 ans</v>
      </c>
      <c r="J127" s="1" t="str">
        <f>[4]ME_Tous!J6</f>
        <v>3 ans sur 5</v>
      </c>
      <c r="K127" s="1" t="str">
        <f>[4]ME_Tous!K6</f>
        <v>En continu</v>
      </c>
      <c r="L127" s="1">
        <f>[4]ME_Tous!L6</f>
        <v>0</v>
      </c>
      <c r="M127" s="32" t="str">
        <f>[4]ME_Tous!M6</f>
        <v>Programme scolaire Faune-Études</v>
      </c>
      <c r="N127" s="1" t="str">
        <f>[4]ME_Tous!N6</f>
        <v xml:space="preserve">On estime à 80 % la population du Québec qui vit en milieu urbain et que plusieurs jeunes urbains souffrent d’un 
« déficit nature ». Ces derniers n’ont pas l’occasion de vivre des expériences en forêt. Comme nous, leurs journées se déroulent à l’intérieur, et désormais, leurs loisirs se passent trop souvent devant un écran, tendance qui se propage également chez les jeunes des milieux ruraux. La chasse, la pêche et le piégeage sont pourtant des activités traditionnelles bien ancrées au Québec. 
</v>
      </c>
      <c r="O127" s="1" t="str">
        <f>[4]ME_Tous!O6</f>
        <v>Élaborer un programme enrichi pour les élèves de 3e, de 4e et de 5e année du secondaire orienté sur l’apprentissage des techniques de la chasse, de la pêche et du piégeage. En plus de ces compétences, le programme vise l’acquisition de connaissances de base concernant les habitats, l’écologie et la biologie de la faune du Québec. Les deux premières années du projet consistaient à engager un coordonnateur pour superviser, en collaboration avec les partenaires fauniques et scolaires, le développement dudit programme. Le lancement du programme est prévu dans toutes les écoles de la Commission scolaire des phares, et ce, dès septembre 2019 pour une première cohorte du 3e secondaire. Les trois prochaines années consistent à l'établissement officiel du programme dans le milieu scolaire, le suivi du bon déroulement du programme avec les acteurs de la commission scolaire et l'établissement d'un plan de financement visant l'autonomie du programme.</v>
      </c>
      <c r="P127" s="1" t="str">
        <f>[4]ME_Tous!P6</f>
        <v>1- Activités parascolaires: Au cours de la dernière année, des activités parascolaires ont été élaborées et offertes aux élèves afin qu’ils aient un premier contact avec les différentes activités proposées par le programme. L'objectif 2019-2020 est de poursuivre ce volet. 2- Mise en place de partenariats  3- Mise en place d'un plan de financement visant l'autonomie financière 4- Programme scolaire faune-études exportable et prêt à être opérationnalisé pour septembre 2019</v>
      </c>
      <c r="Q127" s="1" t="str">
        <f>[4]ME_Tous!Q6</f>
        <v>(À compléter ultérieurement, lors de la reddition de comptes)</v>
      </c>
      <c r="R127" s="1" t="str">
        <f>[4]ME_Tous!R6</f>
        <v>Sébastien Ross</v>
      </c>
      <c r="S127" s="1" t="str">
        <f>[4]ME_Tous!S6</f>
        <v>R-01 Bas-Saint-Laurent</v>
      </c>
      <c r="T127" s="1" t="str">
        <f>[4]ME_Tous!T6</f>
        <v>R-01</v>
      </c>
      <c r="U127" s="1" t="str">
        <f>[4]ME_Tous!U6</f>
        <v>Élise Roussel-Garneau</v>
      </c>
      <c r="V127" s="1">
        <f>[4]ME_Tous!V6</f>
        <v>0</v>
      </c>
      <c r="W127" s="1">
        <f>[4]ME_Tous!W6</f>
        <v>15</v>
      </c>
      <c r="X127" s="1">
        <f>[4]ME_Tous!X6</f>
        <v>0</v>
      </c>
      <c r="Y127" s="1">
        <f>[4]ME_Tous!Y6</f>
        <v>0</v>
      </c>
      <c r="Z127" s="1">
        <f>[4]ME_Tous!Z6</f>
        <v>0</v>
      </c>
      <c r="AA127" s="1">
        <f>[4]ME_Tous!AA6</f>
        <v>4650</v>
      </c>
      <c r="AB127" s="1">
        <f>[4]ME_Tous!AB6</f>
        <v>0</v>
      </c>
      <c r="AC127" s="1">
        <f>[4]ME_Tous!AC6</f>
        <v>75000</v>
      </c>
      <c r="AD127" s="1">
        <f>[4]ME_Tous!AD6</f>
        <v>4650</v>
      </c>
      <c r="AE127" s="1">
        <f>[4]ME_Tous!AE6</f>
        <v>0</v>
      </c>
      <c r="AF127" s="1">
        <f>[4]ME_Tous!AF6</f>
        <v>0</v>
      </c>
      <c r="AG127" s="1">
        <f>[4]ME_Tous!AG6</f>
        <v>0</v>
      </c>
      <c r="AH127" s="1">
        <f>[4]ME_Tous!AH6</f>
        <v>75000</v>
      </c>
      <c r="AI127" s="1" t="str">
        <f>[4]ME_Tous!AI6</f>
        <v>R</v>
      </c>
      <c r="AJ127" s="47" t="s">
        <v>59</v>
      </c>
      <c r="AK127" s="42"/>
      <c r="AL127" s="42"/>
      <c r="AM127" s="42"/>
      <c r="AN127" s="42"/>
      <c r="AO127" s="42"/>
      <c r="AP127" s="50"/>
      <c r="AQ127" s="55" t="s">
        <v>59</v>
      </c>
      <c r="AR127" s="42"/>
      <c r="AS127" s="42"/>
    </row>
    <row r="128" spans="1:45" s="1" customFormat="1" ht="27.6" hidden="1" x14ac:dyDescent="0.3">
      <c r="A128" s="1" t="str">
        <f>[4]ME_Tous!A7</f>
        <v>ME-2019-05</v>
      </c>
      <c r="B128" s="1" t="str">
        <f>[4]ME_Tous!B7</f>
        <v>X</v>
      </c>
      <c r="C128" s="1">
        <f>[4]ME_Tous!C7</f>
        <v>0</v>
      </c>
      <c r="D128" s="1" t="str">
        <f>[4]ME_Tous!D7</f>
        <v>SFP</v>
      </c>
      <c r="E128" s="1" t="str">
        <f>[4]ME_Tous!E7</f>
        <v>Mise en valeur, éducation</v>
      </c>
      <c r="F128" s="1" t="str">
        <f>[4]ME_Tous!F7</f>
        <v>DGVPN</v>
      </c>
      <c r="G128" s="1" t="str">
        <f>[4]ME_Tous!G7</f>
        <v>DSEP</v>
      </c>
      <c r="H128" s="1" t="str">
        <f>[4]ME_Tous!H7</f>
        <v>non</v>
      </c>
      <c r="I128" s="1" t="str">
        <f>[4]ME_Tous!I7</f>
        <v>Projet récurrent</v>
      </c>
      <c r="J128" s="1" t="str">
        <f>[4]ME_Tous!J7</f>
        <v>Projet récurrent</v>
      </c>
      <c r="K128" s="1" t="str">
        <f>[4]ME_Tous!K7</f>
        <v>En continu</v>
      </c>
      <c r="L128" s="1">
        <f>[4]ME_Tous!L7</f>
        <v>0</v>
      </c>
      <c r="M128" s="32" t="str">
        <f>[4]ME_Tous!M7</f>
        <v>La faune et vous / outils promotionnels</v>
      </c>
      <c r="N128" s="1" t="str">
        <f>[4]ME_Tous!N7</f>
        <v>Le programme La faune et vous est un programme offert gratuitement aux élèves de 6e année partout au Québec (sauf sur l’île de Montréal, voir demande La biodiversité et moi). Le programme consiste en une visite d’un agent de protection de la faune en classe.
Lors de cette visite, les agents remettent à chaque jeune un objet de rétention du message. La règle de 15 cm en plastique arbore le logo de la protection de la faune et les coordonnées de la ligne téléphonique SOS braconnage et est très appréciée des jeunes. Un montant d’environ 10 000 $ est à prévoir pour la production d'une quinzaine de milliers d'exemplaires d’un tel produit, qui correspond au nombre de jeunes rencontré par année. Des mousquetons à l'effigie de la protection de la faune sont habituellement distribués. Un montant d'environ 25 000 $ est à prévoir pour la production d'environ 22 000 exemplaires du mousqueton. Des mousquetons sont aussi distribués lors d'événements publics tenus par la Direction générale de la protection de la faune.</v>
      </c>
      <c r="O128" s="1" t="str">
        <f>[4]ME_Tous!O7</f>
        <v>S’inscrivant parfaitement dans le développement de la relève dans les activités de chasse de pêche et de piégeage et dans la lutte au déficit nature, le programme La faune et vous représente un contact direct et privilégié avec les jeunes du Québec. Leur présenter du matériel concret fait en sorte d’augmenter leur désir de s’impliquer dans la protection de la faune et dans sa mise en valeur.
Chaque année, environ 670 classes sont visitées par les agents de protection de la faune pour un total de 13 680 élèves. Ce nombre est en progression.</v>
      </c>
      <c r="P128" s="1" t="str">
        <f>[4]ME_Tous!P7</f>
        <v>Production et livraison des règles de 15 cm : été 2019.
Production et livraison des mousquetons : été 2019.</v>
      </c>
      <c r="Q128" s="1" t="str">
        <f>[4]ME_Tous!Q7</f>
        <v>(À compléter ultérieurement, lors de la reddition de comptes)</v>
      </c>
      <c r="R128" s="1" t="str">
        <f>[4]ME_Tous!R7</f>
        <v>Christine Robitaille</v>
      </c>
      <c r="S128" s="1" t="str">
        <f>[4]ME_Tous!S7</f>
        <v>DSEP</v>
      </c>
      <c r="T128" s="1" t="str">
        <f>[4]ME_Tous!T7</f>
        <v>NA</v>
      </c>
      <c r="U128" s="1" t="str">
        <f>[4]ME_Tous!U7</f>
        <v>NA</v>
      </c>
      <c r="V128" s="1">
        <f>[4]ME_Tous!V7</f>
        <v>0</v>
      </c>
      <c r="W128" s="1">
        <f>[4]ME_Tous!W7</f>
        <v>0</v>
      </c>
      <c r="X128" s="1">
        <f>[4]ME_Tous!X7</f>
        <v>0</v>
      </c>
      <c r="Y128" s="1">
        <f>[4]ME_Tous!Y7</f>
        <v>0</v>
      </c>
      <c r="Z128" s="1">
        <f>[4]ME_Tous!Z7</f>
        <v>0</v>
      </c>
      <c r="AA128" s="1">
        <f>[4]ME_Tous!AA7</f>
        <v>0</v>
      </c>
      <c r="AB128" s="1">
        <f>[4]ME_Tous!AB7</f>
        <v>0</v>
      </c>
      <c r="AC128" s="1">
        <f>[4]ME_Tous!AC7</f>
        <v>0</v>
      </c>
      <c r="AD128" s="1">
        <f>[4]ME_Tous!AD7</f>
        <v>0</v>
      </c>
      <c r="AE128" s="1">
        <f>[4]ME_Tous!AE7</f>
        <v>0</v>
      </c>
      <c r="AF128" s="1">
        <f>[4]ME_Tous!AF7</f>
        <v>0</v>
      </c>
      <c r="AG128" s="1">
        <f>[4]ME_Tous!AG7</f>
        <v>0</v>
      </c>
      <c r="AH128" s="1">
        <f>[4]ME_Tous!AH7</f>
        <v>0</v>
      </c>
      <c r="AI128" s="1" t="str">
        <f>[4]ME_Tous!AI7</f>
        <v>NA</v>
      </c>
      <c r="AJ128" s="42"/>
      <c r="AK128" s="42"/>
      <c r="AL128" s="42"/>
      <c r="AM128" s="42"/>
      <c r="AN128" s="42"/>
      <c r="AO128" s="42"/>
      <c r="AP128" s="50"/>
      <c r="AQ128" s="55" t="s">
        <v>59</v>
      </c>
      <c r="AR128" s="42"/>
      <c r="AS128" s="42"/>
    </row>
    <row r="129" spans="1:45" s="1" customFormat="1" ht="27.6" hidden="1" x14ac:dyDescent="0.3">
      <c r="A129" s="1" t="str">
        <f>[4]ME_Tous!A8</f>
        <v>ME-2019-06</v>
      </c>
      <c r="B129" s="1" t="str">
        <f>[4]ME_Tous!B8</f>
        <v>X</v>
      </c>
      <c r="C129" s="1">
        <f>[4]ME_Tous!C8</f>
        <v>0</v>
      </c>
      <c r="D129" s="1" t="str">
        <f>[4]ME_Tous!D8</f>
        <v>SFP</v>
      </c>
      <c r="E129" s="1" t="str">
        <f>[4]ME_Tous!E8</f>
        <v>Mise en valeur, éducation</v>
      </c>
      <c r="F129" s="1" t="str">
        <f>[4]ME_Tous!F8</f>
        <v>DGVPN</v>
      </c>
      <c r="G129" s="1" t="str">
        <f>[4]ME_Tous!G8</f>
        <v>DSEP</v>
      </c>
      <c r="H129" s="1" t="str">
        <f>[4]ME_Tous!H8</f>
        <v>oui</v>
      </c>
      <c r="I129" s="1" t="str">
        <f>[4]ME_Tous!I8</f>
        <v>1 an</v>
      </c>
      <c r="J129" s="1">
        <f>[4]ME_Tous!J8</f>
        <v>0</v>
      </c>
      <c r="K129" s="1" t="str">
        <f>[4]ME_Tous!K8</f>
        <v>Avril</v>
      </c>
      <c r="L129" s="1">
        <f>[4]ME_Tous!L8</f>
        <v>0</v>
      </c>
      <c r="M129" s="32" t="str">
        <f>[4]ME_Tous!M8</f>
        <v>Livre numérique - Animaux à fourrure et le piégeage</v>
      </c>
      <c r="N129" s="1" t="str">
        <f>[4]ME_Tous!N8</f>
        <v xml:space="preserve">Les livres de la collection faune jeunesse qui visent un public de 5 à 10 ans ont comme objectif de présenter les espèces fauniques du Québec dans un contexte de mise en valeur. Le tome 1 de la collection "Les animaux à fourrure et le piégeage" a été réalisé lors de l'année financière 2017-2018 et est disponible en format papier seulement.                                                                               
Avec la multiplication de l’utilisation d’appareils informatiques mobiles par les jeunes et leur mise en réseaux, le matériel éducatif sur plateformes numériques représente un outil d'éducation moderne et incontournable. Il est donc réaliste de prévoir une utilisation grandissante de versions électroniques de livres en classe ou à la maison afin d’intéresser les jeunes aux contenus éducatifs fauniques qui leur sont destinés.                                                                                                                                                                                                                                                                                                                                                                                                                                                                                                                                                                                                                                                                                                             En gardant en tête cette vision moderne, actuelle et futuriste de l'éducation, il serait pertinent d'effectuer la conversion du livre papier sur "Les animaux à fourrure et le piégeage" en format numérique interactif web et tablette.                                                                                                                                                                                                                                                                                                                                                                  
                                                                                                                                                                                           Finalement, le projet de livre interactif s'inscrirait parfaitement dans le Plan d'action numérique en éducation et en enseignement supérieur issu de la Stratégie numérique du Québec en éducation. </v>
      </c>
      <c r="O129" s="1" t="str">
        <f>[4]ME_Tous!O8</f>
        <v>Transfert et conversion du livre La faune du Québec, les animaux à fourrure et le piégeage en format interactif numérique compatible sur support tablette. Ce livre interactif de type e-learning a les mêmes objectifs que celui en format papier soit de présenter les espèces fauniques du Québec dans un contexte de mise en valeur. 
                                                                                                                                                                                                  Le livre interactif intégrera différentes notions de la biologie comme la morphologie, l’anatomie, le squelette et un profil complet de chaque espèce sera présenté interactivement (narration, photo, description, habitat, régime alimentaire, etc.), ainsi que le contexte historique et actuel du piégeage, les techniques et l’équipement, le piégeage comme outil de gestion de la faune et finalement, les autres possibilités de mise en valeur des animaux piégés. Plusieurs éléments graphiques interactifs seront utilisés pour susciter l’intérêt et la faciliter de compréhension. Des jeux ludiques et des questionnaires interactifs seront intégrés aux différentes sections. Ce livre interactif permettra de capter l'attention, de renseigner les jeunes, d’assurer une relève et de rendre efficace les activités de prélèvement tout en utilisant un support numérique comme outil d'apprentissage moderne.</v>
      </c>
      <c r="P129" s="1" t="str">
        <f>[4]ME_Tous!P8</f>
        <v>Appel d'offres, attribution de contrat à une firme spécialisée en e-learning, réalisation, validation et lancement de la version numérique d'ici mars 2020.</v>
      </c>
      <c r="Q129" s="1" t="str">
        <f>[4]ME_Tous!Q8</f>
        <v>(À compléter ultérieurement, lors de la reddition de comptes)</v>
      </c>
      <c r="R129" s="1" t="str">
        <f>[4]ME_Tous!R8</f>
        <v xml:space="preserve">Alexandre Asselin </v>
      </c>
      <c r="S129" s="1" t="str">
        <f>[4]ME_Tous!S8</f>
        <v>DSEP</v>
      </c>
      <c r="T129" s="1" t="str">
        <f>[4]ME_Tous!T8</f>
        <v>NA</v>
      </c>
      <c r="U129" s="1" t="str">
        <f>[4]ME_Tous!U8</f>
        <v>NA</v>
      </c>
      <c r="V129" s="1">
        <f>[4]ME_Tous!V8</f>
        <v>0</v>
      </c>
      <c r="W129" s="1">
        <f>[4]ME_Tous!W8</f>
        <v>0</v>
      </c>
      <c r="X129" s="1">
        <f>[4]ME_Tous!X8</f>
        <v>0</v>
      </c>
      <c r="Y129" s="1">
        <f>[4]ME_Tous!Y8</f>
        <v>0</v>
      </c>
      <c r="Z129" s="1">
        <f>[4]ME_Tous!Z8</f>
        <v>0</v>
      </c>
      <c r="AA129" s="1">
        <f>[4]ME_Tous!AA8</f>
        <v>0</v>
      </c>
      <c r="AB129" s="1">
        <f>[4]ME_Tous!AB8</f>
        <v>0</v>
      </c>
      <c r="AC129" s="1">
        <f>[4]ME_Tous!AC8</f>
        <v>0</v>
      </c>
      <c r="AD129" s="1">
        <f>[4]ME_Tous!AD8</f>
        <v>0</v>
      </c>
      <c r="AE129" s="1">
        <f>[4]ME_Tous!AE8</f>
        <v>0</v>
      </c>
      <c r="AF129" s="1">
        <f>[4]ME_Tous!AF8</f>
        <v>0</v>
      </c>
      <c r="AG129" s="1">
        <f>[4]ME_Tous!AG8</f>
        <v>0</v>
      </c>
      <c r="AH129" s="1">
        <f>[4]ME_Tous!AH8</f>
        <v>0</v>
      </c>
      <c r="AI129" s="1" t="str">
        <f>[4]ME_Tous!AI8</f>
        <v>NA</v>
      </c>
      <c r="AJ129" s="42"/>
      <c r="AK129" s="42"/>
      <c r="AL129" s="42"/>
      <c r="AM129" s="42"/>
      <c r="AN129" s="42"/>
      <c r="AO129" s="42"/>
      <c r="AP129" s="50"/>
      <c r="AQ129" s="55" t="s">
        <v>59</v>
      </c>
      <c r="AR129" s="42"/>
      <c r="AS129" s="42"/>
    </row>
    <row r="130" spans="1:45" s="1" customFormat="1" ht="27.6" hidden="1" x14ac:dyDescent="0.3">
      <c r="A130" s="41" t="str">
        <f>[4]ME_Tous!A9</f>
        <v>ME-2019-07</v>
      </c>
      <c r="B130" s="1" t="str">
        <f>[4]ME_Tous!B9</f>
        <v>X</v>
      </c>
      <c r="C130" s="1" t="str">
        <f>[4]ME_Tous!C9</f>
        <v>X</v>
      </c>
      <c r="D130" s="1" t="str">
        <f>[4]ME_Tous!D9</f>
        <v>SFP</v>
      </c>
      <c r="E130" s="1" t="str">
        <f>[4]ME_Tous!E9</f>
        <v>Mise en valeur, éducation</v>
      </c>
      <c r="F130" s="1" t="str">
        <f>[4]ME_Tous!F9</f>
        <v>DGVPN</v>
      </c>
      <c r="G130" s="1" t="str">
        <f>[4]ME_Tous!G9</f>
        <v>DSEP</v>
      </c>
      <c r="H130" s="1">
        <f>[4]ME_Tous!H9</f>
        <v>0</v>
      </c>
      <c r="I130" s="1" t="str">
        <f>[4]ME_Tous!I9</f>
        <v>Projet récurrent</v>
      </c>
      <c r="J130" s="1" t="str">
        <f>[4]ME_Tous!J9</f>
        <v>Projet récurrent</v>
      </c>
      <c r="K130" s="1" t="str">
        <f>[4]ME_Tous!K9</f>
        <v>Avril</v>
      </c>
      <c r="L130" s="1" t="str">
        <f>[4]ME_Tous!L9</f>
        <v>Suivi récurrent (travaux de terrain, acquisition de données, rapport d'activité, etc.)</v>
      </c>
      <c r="M130" s="32" t="str">
        <f>[4]ME_Tous!M9</f>
        <v>Programme de soutien à l'encemensement des lacs et des cours d'eau (PSELCE)</v>
      </c>
      <c r="N130" s="1" t="str">
        <f>[4]ME_Tous!N9</f>
        <v xml:space="preserve">La faune aquatique des milieux urbains, périurbains et ruraux a été perturbée à la suite de la détérioration de la qualité de l'eau et de ses habitats fauniques, causée entre autres par l'artificialisation et l'érosion des berges. Afin de maintenir la qualité de la pêche, le gouvernement est régulièrement intervenu par le passé pour ensemencer gratuitement les lacs et les cours d'eau faisant l'objet d'une trop forte exploitation. De plus, soulignons que le Ministère doit faire face, depuis plusieurs années, à une diminution de son nombre d'adeptes pratiquant la pêche récréative, particulièrement chez les jeunes. </v>
      </c>
      <c r="O130" s="1" t="str">
        <f>[4]ME_Tous!O9</f>
        <v>Créé en 1994, l'objectif du programme est de contribuer au développement d'une nouvelle clientèle de pêcheurs au Québec. Il a comme objectif spécifique de garantir un succès de pêche ponctuel lors d'activités destinées à la relève, et ce, afin de favoriser une première expérience de pêche chez la clientèle. Ce succès sera obtenu ou encouragé par l'ensemencement des lacs et des cours d'eau. Le programme s'adresse aux villes, aux municipalités, aux écoles primaires et secondaires et aux organismes à but non lucratif légalement constitués. Le programme comporte trois volets distincts: un volet estival, un volet hivernal et un volet camp de vacances. Pour être admissibles à une aide financière, les projets d'ensemencement doivent être associés à une activité non tarifiée visant le recrutement d'une relève et de nouveaux pêcheurs. Les organismes demandeurs peuvent bénéficier de subventions provenant d'une station piscicole gouvernementale ou d'une aide financière disponible pour l'achat de poissons auprès de piscicultures privées. Ce programme contribue à contrer la diminution du nombre d'adeptes de la pratique de la pêche sportive.</v>
      </c>
      <c r="P130" s="1" t="str">
        <f>[4]ME_Tous!P9</f>
        <v xml:space="preserve">Rapport annuel et bilan financier
2020-11-01
</v>
      </c>
      <c r="Q130" s="1" t="str">
        <f>[4]ME_Tous!Q9</f>
        <v>(À compléter ultérieurement, lors de la reddition de comptes)</v>
      </c>
      <c r="R130" s="1" t="str">
        <f>[4]ME_Tous!R9</f>
        <v xml:space="preserve">Marc Alain </v>
      </c>
      <c r="S130" s="1" t="str">
        <f>[4]ME_Tous!S9</f>
        <v>DSEP</v>
      </c>
      <c r="T130" s="1" t="str">
        <f>[4]ME_Tous!T9</f>
        <v>R-01</v>
      </c>
      <c r="U130" s="1" t="str">
        <f>[4]ME_Tous!U9</f>
        <v>Anne-Marie Pelletier</v>
      </c>
      <c r="V130" s="1">
        <f>[4]ME_Tous!V9</f>
        <v>0</v>
      </c>
      <c r="W130" s="1">
        <f>[4]ME_Tous!W9</f>
        <v>5</v>
      </c>
      <c r="X130" s="1">
        <f>[4]ME_Tous!X9</f>
        <v>0</v>
      </c>
      <c r="Y130" s="1">
        <f>[4]ME_Tous!Y9</f>
        <v>0</v>
      </c>
      <c r="Z130" s="1">
        <f>[4]ME_Tous!Z9</f>
        <v>0</v>
      </c>
      <c r="AA130" s="1">
        <f>[4]ME_Tous!AA9</f>
        <v>1550</v>
      </c>
      <c r="AB130" s="1">
        <f>[4]ME_Tous!AB9</f>
        <v>0</v>
      </c>
      <c r="AC130" s="1">
        <f>[4]ME_Tous!AC9</f>
        <v>0</v>
      </c>
      <c r="AD130" s="1">
        <f>[4]ME_Tous!AD9</f>
        <v>1550</v>
      </c>
      <c r="AE130" s="1">
        <f>[4]ME_Tous!AE9</f>
        <v>0</v>
      </c>
      <c r="AF130" s="1">
        <f>[4]ME_Tous!AF9</f>
        <v>0</v>
      </c>
      <c r="AG130" s="1">
        <f>[4]ME_Tous!AG9</f>
        <v>0</v>
      </c>
      <c r="AH130" s="1">
        <f>[4]ME_Tous!AH9</f>
        <v>0</v>
      </c>
      <c r="AI130" s="1" t="str">
        <f>[4]ME_Tous!AI9</f>
        <v>C</v>
      </c>
      <c r="AJ130" s="47" t="s">
        <v>59</v>
      </c>
      <c r="AK130" s="42"/>
      <c r="AL130" s="42"/>
      <c r="AM130" s="42"/>
      <c r="AN130" s="42"/>
      <c r="AO130" s="42"/>
      <c r="AP130" s="50"/>
      <c r="AQ130" s="55" t="s">
        <v>59</v>
      </c>
      <c r="AR130" s="42"/>
      <c r="AS130" s="42"/>
    </row>
    <row r="131" spans="1:45" s="1" customFormat="1" ht="27.6" x14ac:dyDescent="0.3">
      <c r="A131" s="41" t="str">
        <f>[4]ME_Tous!A10</f>
        <v>ME-2019-08</v>
      </c>
      <c r="B131" s="1" t="str">
        <f>[4]ME_Tous!B10</f>
        <v>X</v>
      </c>
      <c r="C131" s="1" t="str">
        <f>[4]ME_Tous!C10</f>
        <v>X</v>
      </c>
      <c r="D131" s="1" t="str">
        <f>[4]ME_Tous!D10</f>
        <v>SFP</v>
      </c>
      <c r="E131" s="1" t="str">
        <f>[4]ME_Tous!E10</f>
        <v>Mise en valeur, éducation</v>
      </c>
      <c r="F131" s="1" t="str">
        <f>[4]ME_Tous!F10</f>
        <v>DGVPN</v>
      </c>
      <c r="G131" s="1" t="str">
        <f>[4]ME_Tous!G10</f>
        <v>DSEP</v>
      </c>
      <c r="H131" s="1" t="str">
        <f>[4]ME_Tous!H10</f>
        <v>Non</v>
      </c>
      <c r="I131" s="1" t="str">
        <f>[4]ME_Tous!I10</f>
        <v>Projet récurrent</v>
      </c>
      <c r="J131" s="1" t="str">
        <f>[4]ME_Tous!J10</f>
        <v>Projet récurrent</v>
      </c>
      <c r="K131" s="1" t="str">
        <f>[4]ME_Tous!K10</f>
        <v>Avril</v>
      </c>
      <c r="L131" s="1" t="str">
        <f>[4]ME_Tous!L10</f>
        <v>Activité autre (comité, groupe de travail, etc.)</v>
      </c>
      <c r="M131" s="32" t="str">
        <f>[4]ME_Tous!M10</f>
        <v>Fête de la pêche</v>
      </c>
      <c r="N131" s="1" t="str">
        <f>[4]ME_Tous!N10</f>
        <v>Près de 700 000 adeptes pratiquent annuellement la pêche récréative dans l'ensemble des régions du Québec. Depuis plusieurs années, le Ministère doit pallier la décroissance du nombre d'adeptes, particulièrement ceux de la relève. Le Ministère devait réagir afin d'assurer une relève de pêcheurs sportifs, et de maintenir, voire augmenter, les retombées économiques associées à la pêche récréative. La Fête de la pêche s'inscrit également dans une vision de développement régional. La collaboration et le développement de partenariats entre les organismes, les entreprises, les municipalités et le Ministère, afin de réaliser des activités dans le cadre de l'événement, en font foi. Réalisée pour la première fois en 2000, la Fête de la pêche a pris de l'ampleur au fils des ans et est devenue un événement très attendu du public.</v>
      </c>
      <c r="O131" s="1" t="str">
        <f>[4]ME_Tous!O10</f>
        <v>Événement annuel ayant pour objectif de faire découvrir la pêche récréative à la population québécoise. Elle vise à développer une relève de pêcheurs en réunissant les conditions gagnantes favorisant une première expérience de pêche. Elle permet la pratique de la pêche récréative "sans permis" pour l'ensemble de la population québécoise, là où la réglementation en vigueur le permet. Cette année, elle se tiendra les 7, 8, et 9 juin 2019. Les activités tenues lors de la Fête de la pêche sont en général soutenues (89 %) par le Programme de soutien à l'ensemencement des lacs et des cours d'eau, ainsi que le programme Pêche en herbe de la Fondation de la faune du Québec. La réalisation de cet événement a pour objectif de développer la clientèle qui pratique la pêche récréative au Québec.</v>
      </c>
      <c r="P131" s="1" t="str">
        <f>[4]ME_Tous!P10</f>
        <v>Rapport annuel et bilan financier - 2019-12-01
Coordination avec les autres programmes (Janvier à Avril)
Mise à jour du visuel et réalisation graphique de l'affiche (Février- Mars)
Choix et commande des articles promotionnels, mise à jour des sites Internet, Facebook et la stratégie médias sociaux (Mars)
Préparation du concours en ligne, réalisation du Plan d'entrevue à l'attention des répondants régionaux en communication (Mars-Avril)
Placements publicitaires et communiqués de presse. Livraison du matériel promotionnel dans les régions et lancement de l'événement (Avril-Mai-Juin)</v>
      </c>
      <c r="Q131" s="1" t="str">
        <f>[4]ME_Tous!Q10</f>
        <v>(À compléter ultérieurement, lors de la reddition de comptes)</v>
      </c>
      <c r="R131" s="1" t="str">
        <f>[4]ME_Tous!R10</f>
        <v>Marc Alain</v>
      </c>
      <c r="S131" s="1" t="str">
        <f>[4]ME_Tous!S10</f>
        <v>DSEP</v>
      </c>
      <c r="T131" s="1" t="str">
        <f>[4]ME_Tous!T10</f>
        <v>R-01</v>
      </c>
      <c r="U131" s="1" t="str">
        <f>[4]ME_Tous!U10</f>
        <v>Anne-Marie Pelletier</v>
      </c>
      <c r="V131" s="1">
        <f>[4]ME_Tous!V10</f>
        <v>0</v>
      </c>
      <c r="W131" s="1">
        <f>[4]ME_Tous!W10</f>
        <v>5</v>
      </c>
      <c r="X131" s="1">
        <f>[4]ME_Tous!X10</f>
        <v>0</v>
      </c>
      <c r="Y131" s="1">
        <f>[4]ME_Tous!Y10</f>
        <v>0</v>
      </c>
      <c r="Z131" s="1">
        <f>[4]ME_Tous!Z10</f>
        <v>0</v>
      </c>
      <c r="AA131" s="1">
        <f>[4]ME_Tous!AA10</f>
        <v>1550</v>
      </c>
      <c r="AB131" s="1">
        <f>[4]ME_Tous!AB10</f>
        <v>0</v>
      </c>
      <c r="AC131" s="1">
        <f>[4]ME_Tous!AC10</f>
        <v>0</v>
      </c>
      <c r="AD131" s="1">
        <f>[4]ME_Tous!AD10</f>
        <v>1550</v>
      </c>
      <c r="AE131" s="1">
        <f>[4]ME_Tous!AE10</f>
        <v>0</v>
      </c>
      <c r="AF131" s="1">
        <f>[4]ME_Tous!AF10</f>
        <v>0</v>
      </c>
      <c r="AG131" s="1">
        <f>[4]ME_Tous!AG10</f>
        <v>0</v>
      </c>
      <c r="AH131" s="1">
        <f>[4]ME_Tous!AH10</f>
        <v>0</v>
      </c>
      <c r="AI131" s="1" t="str">
        <f>[4]ME_Tous!AI10</f>
        <v>C</v>
      </c>
      <c r="AJ131" s="47" t="s">
        <v>59</v>
      </c>
      <c r="AK131" s="42"/>
      <c r="AL131" s="42"/>
      <c r="AM131" s="42"/>
      <c r="AN131" s="42"/>
      <c r="AO131" s="42"/>
      <c r="AP131" s="50"/>
      <c r="AQ131" s="54" t="s">
        <v>61</v>
      </c>
      <c r="AR131" s="47" t="s">
        <v>60</v>
      </c>
      <c r="AS131" s="50"/>
    </row>
    <row r="132" spans="1:45" s="1" customFormat="1" ht="27.6" hidden="1" x14ac:dyDescent="0.3">
      <c r="A132" s="1" t="str">
        <f>[4]ME_Tous!A11</f>
        <v>ME-2019-09</v>
      </c>
      <c r="B132" s="1" t="str">
        <f>[4]ME_Tous!B11</f>
        <v>x</v>
      </c>
      <c r="C132" s="1">
        <f>[4]ME_Tous!C11</f>
        <v>0</v>
      </c>
      <c r="D132" s="1" t="str">
        <f>[4]ME_Tous!D11</f>
        <v>SFP</v>
      </c>
      <c r="E132" s="1" t="str">
        <f>[4]ME_Tous!E11</f>
        <v>Mise en valeur, éducation</v>
      </c>
      <c r="F132" s="1" t="str">
        <f>[4]ME_Tous!F11</f>
        <v>DGVPN</v>
      </c>
      <c r="G132" s="1" t="str">
        <f>[4]ME_Tous!G11</f>
        <v>DSEP</v>
      </c>
      <c r="H132" s="1" t="str">
        <f>[4]ME_Tous!H11</f>
        <v>Non</v>
      </c>
      <c r="I132" s="1" t="str">
        <f>[4]ME_Tous!I11</f>
        <v>Projet récurrent</v>
      </c>
      <c r="J132" s="1" t="str">
        <f>[4]ME_Tous!J11</f>
        <v>Projet récurrent</v>
      </c>
      <c r="K132" s="1" t="str">
        <f>[4]ME_Tous!K11</f>
        <v>Novembre</v>
      </c>
      <c r="L132" s="1">
        <f>[4]ME_Tous!L11</f>
        <v>0</v>
      </c>
      <c r="M132" s="32" t="str">
        <f>[4]ME_Tous!M11</f>
        <v>Prix Harfang des neiges</v>
      </c>
      <c r="N132" s="1" t="str">
        <f>[4]ME_Tous!N11</f>
        <v xml:space="preserve">L'idée d'un prix de reconnaissance a été discutée à la Table nationale de la faune (TNF) du 2 mai 2017. Cette proposition est le fruit de discussions avec les fédérations. La majorité des organismes fauniques travaillant en partenariat avec le ministère peuvent compter sur une participation majoritaire de bénévoles. Ceux-ci tiennent une place importante dans le développement et la mise en valeur de la faune au Québec. </v>
      </c>
      <c r="O132" s="1" t="str">
        <f>[4]ME_Tous!O11</f>
        <v>Pour sa deuxième année, le ministre des Forêts de la faune et des Parcs souhaite souligner le travail exceptionnel de personnes ou d'organisations qui oeuvrent à conserver, à gérer et à mettre en valeur la faune du Québec. Le prix s'adresse à toute personne, tout groupe de personnes, tout organisme, toute entreprise ou tout établissement d'éducation et il se décline en six catégories. Chacune des catégories vise à reconnaître une contribution spécifique au secteur faunique: Contribution des sciences à la faune, Innovation en région, Coup de coeur relève individuel, Coup de coeur relève groupe, Excellence en bénévolat et Bâtisseur. La cérémonie de remise des prix sera également l'occasion de souligner le dévouement de bénévoles dont la contribution a été reconnue au cours de l'année par l'un ou l'autre des organismes membres de la Table nationale de la faune.</v>
      </c>
      <c r="P132" s="1" t="str">
        <f>[4]ME_Tous!P11</f>
        <v>Lancement : 9 janvier 2019                                                                                                                                                                                                                                         Mise en candidature : 9 janvier au 3 mars 2019                                                                                                                                                                                                      Évaluation par le comité : du 4 au 29 mars 2019                                                                                                                                                                                                   Cérémonie de remise des médailles à l'Assemblée nationale : 16 mai 2019</v>
      </c>
      <c r="Q132" s="1" t="str">
        <f>[4]ME_Tous!Q11</f>
        <v>(À compléter ultérieurement, lors de la reddition de comptes)</v>
      </c>
      <c r="R132" s="1" t="str">
        <f>[4]ME_Tous!R11</f>
        <v>Marc Alain</v>
      </c>
      <c r="S132" s="1" t="str">
        <f>[4]ME_Tous!S11</f>
        <v>DSEP</v>
      </c>
      <c r="T132" s="1" t="str">
        <f>[4]ME_Tous!T11</f>
        <v>NA</v>
      </c>
      <c r="U132" s="1" t="str">
        <f>[4]ME_Tous!U11</f>
        <v>NA</v>
      </c>
      <c r="V132" s="1">
        <f>[4]ME_Tous!V11</f>
        <v>0</v>
      </c>
      <c r="W132" s="1">
        <f>[4]ME_Tous!W11</f>
        <v>0</v>
      </c>
      <c r="X132" s="1">
        <f>[4]ME_Tous!X11</f>
        <v>0</v>
      </c>
      <c r="Y132" s="1">
        <f>[4]ME_Tous!Y11</f>
        <v>0</v>
      </c>
      <c r="Z132" s="1">
        <f>[4]ME_Tous!Z11</f>
        <v>0</v>
      </c>
      <c r="AA132" s="1">
        <f>[4]ME_Tous!AA11</f>
        <v>0</v>
      </c>
      <c r="AB132" s="1">
        <f>[4]ME_Tous!AB11</f>
        <v>0</v>
      </c>
      <c r="AC132" s="1">
        <f>[4]ME_Tous!AC11</f>
        <v>0</v>
      </c>
      <c r="AD132" s="1">
        <f>[4]ME_Tous!AD11</f>
        <v>0</v>
      </c>
      <c r="AE132" s="1">
        <f>[4]ME_Tous!AE11</f>
        <v>0</v>
      </c>
      <c r="AF132" s="1">
        <f>[4]ME_Tous!AF11</f>
        <v>0</v>
      </c>
      <c r="AG132" s="1">
        <f>[4]ME_Tous!AG11</f>
        <v>0</v>
      </c>
      <c r="AH132" s="1">
        <f>[4]ME_Tous!AH11</f>
        <v>0</v>
      </c>
      <c r="AI132" s="1" t="str">
        <f>[4]ME_Tous!AI11</f>
        <v>NA</v>
      </c>
      <c r="AJ132" s="42"/>
      <c r="AK132" s="42"/>
      <c r="AL132" s="42"/>
      <c r="AM132" s="42"/>
      <c r="AN132" s="42"/>
      <c r="AO132" s="42"/>
      <c r="AP132" s="50"/>
      <c r="AQ132" s="55" t="s">
        <v>59</v>
      </c>
      <c r="AR132" s="42"/>
      <c r="AS132" s="42"/>
    </row>
    <row r="133" spans="1:45" s="1" customFormat="1" ht="28.8" hidden="1" x14ac:dyDescent="0.3">
      <c r="A133" s="1" t="str">
        <f>[4]ME_Tous!A12</f>
        <v>ME-2019-10</v>
      </c>
      <c r="B133" s="1" t="str">
        <f>[4]ME_Tous!B12</f>
        <v>x</v>
      </c>
      <c r="C133" s="1">
        <f>[4]ME_Tous!C12</f>
        <v>0</v>
      </c>
      <c r="D133" s="1" t="str">
        <f>[4]ME_Tous!D12</f>
        <v>SFP</v>
      </c>
      <c r="E133" s="1" t="str">
        <f>[4]ME_Tous!E12</f>
        <v>Mise en valeur, éducation</v>
      </c>
      <c r="F133" s="1" t="str">
        <f>[4]ME_Tous!F12</f>
        <v>DGVPN</v>
      </c>
      <c r="G133" s="1" t="str">
        <f>[4]ME_Tous!G12</f>
        <v>DSEP</v>
      </c>
      <c r="H133" s="1" t="str">
        <f>[4]ME_Tous!H12</f>
        <v>non</v>
      </c>
      <c r="I133" s="1" t="str">
        <f>[4]ME_Tous!I12</f>
        <v>2 ans</v>
      </c>
      <c r="J133" s="1" t="str">
        <f>[4]ME_Tous!J12</f>
        <v>1 an sur 2</v>
      </c>
      <c r="K133" s="1" t="str">
        <f>[4]ME_Tous!K12</f>
        <v>Janvier</v>
      </c>
      <c r="L133" s="1">
        <f>[4]ME_Tous!L12</f>
        <v>0</v>
      </c>
      <c r="M133" s="32" t="str">
        <f>[4]ME_Tous!M12</f>
        <v>Étude sur les retombées économiques des activités de chasse, pêche et piégeage au Québec en 2018 et leur ventilation par espèce et par région</v>
      </c>
      <c r="N133" s="1" t="str">
        <f>[4]ME_Tous!N12</f>
        <v xml:space="preserve">La mise à jour des retombées économiques est prévue depuis 2017. Les données globales produites par cette étude seront utilisées dans plusieurs publications ministérielles d’ici la prochaine mise à jour.   
Le portrait des retombées économiques a pour but d’évaluer l’importance économique de la pratique des activités de CPP pour le Québec. Ce portrait donnera aux associations et aux autorités des arguments économiques nécessaires pour justifier les initiatives de promotion et de mise en valeur de ces activités dans les années à venir.
Le total du projet est estimé à 70 000 $ maximum. La majorité devrait être déboursée avec les fonds alloués pour 2018-2019. Un montant de 19 200 $ doit être réservé en 2019-2020 pour terminer le projet.
Deux projets internes 2018-2019 sont fusionnés pour composer ce projet, soit 141054215 et 141054385. Le no 141054215 sera utilisé dans l'appel d'offres et pour la partie 2019-2020 ici proposée. </v>
      </c>
      <c r="O133" s="1" t="str">
        <f>[4]ME_Tous!O12</f>
        <v xml:space="preserve">
Le portrait des retombées économiques a pour but d’évaluer l’importance économique de la pratique des activités de CPP pour le Québec. Ce portrait donnera aux associations et aux autorités des arguments économiques nécessaires pour justifier les initiatives de promotion et de mise en valeur de ces activités dans les années à venir.
L’étude de 2014 ventilant les retombées provinciales par espèce et par région est encore utilisée pour estimer les retombées économiques régionales par de nombreux acteurs. La méthodologie de pareille étude est sophistiquée et représente raisonnablement la meilleure manière d’estimer des retombées économiques régionales des activités de CPP à partir des outils disponibles. 
</v>
      </c>
      <c r="P133" s="1" t="str">
        <f>[4]ME_Tous!P12</f>
        <v xml:space="preserve">2018-2019 
Février 2019 : contrat et lancement des travaux avec le prestataire, remise du premier livrable et paiement de 30 %
Mars 2019 : remise des livrables 2, 3 et 4, incluant le rapport sur les retombées provinciales et paiement de 40 %
2019-2020
Mars 2020 : au plus tard, remise du rapport sur la ventilation des retombées par espèce et par région. Paiement des 30 % restants.
</v>
      </c>
      <c r="Q133" s="1" t="str">
        <f>[4]ME_Tous!Q12</f>
        <v>(À compléter ultérieurement, lors de la reddition de comptes)</v>
      </c>
      <c r="R133" s="1" t="str">
        <f>[4]ME_Tous!R12</f>
        <v>Nathaniel Bérubé-Mimeault</v>
      </c>
      <c r="S133" s="1" t="str">
        <f>[4]ME_Tous!S12</f>
        <v>DSEP</v>
      </c>
      <c r="T133" s="1" t="str">
        <f>[4]ME_Tous!T12</f>
        <v>NA</v>
      </c>
      <c r="U133" s="1" t="str">
        <f>[4]ME_Tous!U12</f>
        <v>NA</v>
      </c>
      <c r="V133" s="1">
        <f>[4]ME_Tous!V12</f>
        <v>0</v>
      </c>
      <c r="W133" s="1">
        <f>[4]ME_Tous!W12</f>
        <v>0</v>
      </c>
      <c r="X133" s="1">
        <f>[4]ME_Tous!X12</f>
        <v>0</v>
      </c>
      <c r="Y133" s="1">
        <f>[4]ME_Tous!Y12</f>
        <v>0</v>
      </c>
      <c r="Z133" s="1">
        <f>[4]ME_Tous!Z12</f>
        <v>0</v>
      </c>
      <c r="AA133" s="1">
        <f>[4]ME_Tous!AA12</f>
        <v>0</v>
      </c>
      <c r="AB133" s="1">
        <f>[4]ME_Tous!AB12</f>
        <v>0</v>
      </c>
      <c r="AC133" s="1">
        <f>[4]ME_Tous!AC12</f>
        <v>0</v>
      </c>
      <c r="AD133" s="1">
        <f>[4]ME_Tous!AD12</f>
        <v>0</v>
      </c>
      <c r="AE133" s="1">
        <f>[4]ME_Tous!AE12</f>
        <v>0</v>
      </c>
      <c r="AF133" s="1">
        <f>[4]ME_Tous!AF12</f>
        <v>0</v>
      </c>
      <c r="AG133" s="1">
        <f>[4]ME_Tous!AG12</f>
        <v>0</v>
      </c>
      <c r="AH133" s="1">
        <f>[4]ME_Tous!AH12</f>
        <v>0</v>
      </c>
      <c r="AI133" s="1" t="str">
        <f>[4]ME_Tous!AI12</f>
        <v>NA</v>
      </c>
      <c r="AJ133" s="42"/>
      <c r="AK133" s="42"/>
      <c r="AL133" s="42"/>
      <c r="AM133" s="42"/>
      <c r="AN133" s="42"/>
      <c r="AO133" s="42"/>
      <c r="AP133" s="50"/>
      <c r="AQ133" s="54" t="s">
        <v>61</v>
      </c>
      <c r="AR133" s="42"/>
      <c r="AS133" s="42"/>
    </row>
    <row r="134" spans="1:45" s="1" customFormat="1" ht="27.6" hidden="1" x14ac:dyDescent="0.3">
      <c r="A134" s="1" t="str">
        <f>[5]PF_Tous!A3</f>
        <v>PF-2019-01</v>
      </c>
      <c r="B134" s="1" t="str">
        <f>[5]PF_Tous!B3</f>
        <v>x</v>
      </c>
      <c r="C134" s="1">
        <f>[5]PF_Tous!C3</f>
        <v>0</v>
      </c>
      <c r="D134" s="1" t="str">
        <f>[5]PF_Tous!D3</f>
        <v>SFP</v>
      </c>
      <c r="E134" s="1" t="str">
        <f>[5]PF_Tous!E3</f>
        <v>Protection de la faune</v>
      </c>
      <c r="F134" s="1" t="str">
        <f>[5]PF_Tous!F3</f>
        <v>DGPF</v>
      </c>
      <c r="G134" s="1" t="str">
        <f>[5]PF_Tous!G3</f>
        <v>DGPF</v>
      </c>
      <c r="H134" s="1" t="str">
        <f>[5]PF_Tous!H3</f>
        <v>non</v>
      </c>
      <c r="I134" s="1" t="str">
        <f>[5]PF_Tous!I3</f>
        <v>1 an</v>
      </c>
      <c r="J134" s="1">
        <f>[5]PF_Tous!J3</f>
        <v>0</v>
      </c>
      <c r="K134" s="1" t="str">
        <f>[5]PF_Tous!K3</f>
        <v>En continu</v>
      </c>
      <c r="L134" s="1">
        <f>[5]PF_Tous!L3</f>
        <v>0</v>
      </c>
      <c r="M134" s="32" t="str">
        <f>[5]PF_Tous!M3</f>
        <v xml:space="preserve">Approche de proximité </v>
      </c>
      <c r="N134" s="1" t="str">
        <f>[5]PF_Tous!N3</f>
        <v>L'approche de proximité favorise la collaboration des citoyens à la protection de la faune et de ses habitats. Ce projet est une continuité au projet Harfang. Dans un contexte où les ressources sont limitées, il est essentiel d’innover afin de réaliser les mandats qui sont dévolus aux agents de protection de la faune (APF). L’implantation d’une approche de proximité avec les citoyens ainsi que la l'utilisation des deux Unités d’éducation mobiles permettent de rejoindre davantage la population. De plus, il est envisagé que les employés de la Protection de la Faune du Québec (PFQ) suivent des formations ciblées afin de mieux les outiller pour faire face aux réactions médiatiques. 
D'autres outils et moyens seront développés pour optimiser le rapprochement entre les APF, les citoyens et les organismes du mileu et ce, afin de favoriser leur collaboration à la protection de la faune et de ses habitats. Une stratégie de communication sera élaborée, permettant de mieux faire connaître les orientations en matière de réglementation, de mise en valeur et de protection des ressources fauniques auprès du public. Un plan d'action sera également développé afin de se rapprocher davantage de la population.</v>
      </c>
      <c r="O134" s="1" t="str">
        <f>[5]PF_Tous!O3</f>
        <v>Organiser le fonctionnement des communications à la PFQ en fonction de l'approche de proximité (information, sensibilisation, formation, collaboration, amélioration continue, etc.). Une stratégie de communication doit être élaborée, et un plan d'action doit être développé. Formations ciblées à tous le personnel (ex.: relation médias).</v>
      </c>
      <c r="P134" s="1" t="str">
        <f>[5]PF_Tous!P3</f>
        <v>Formations (automne 2019), stratégie de communication (été 2019) et plan d'action (automne 2019)</v>
      </c>
      <c r="Q134" s="1" t="str">
        <f>[5]PF_Tous!Q3</f>
        <v>(À compléter ultérieurement, lors de la reddition de comptes)</v>
      </c>
      <c r="R134" s="1" t="str">
        <f>[5]PF_Tous!R3</f>
        <v>Caroline Lacasse</v>
      </c>
      <c r="S134" s="1" t="str">
        <f>[5]PF_Tous!S3</f>
        <v>DGPF</v>
      </c>
      <c r="T134" s="1" t="str">
        <f>[5]PF_Tous!T3</f>
        <v>NA</v>
      </c>
      <c r="U134" s="1" t="str">
        <f>[5]PF_Tous!U3</f>
        <v>NA</v>
      </c>
      <c r="V134" s="1">
        <f>[5]PF_Tous!V3</f>
        <v>0</v>
      </c>
      <c r="W134" s="1">
        <f>[5]PF_Tous!W3</f>
        <v>0</v>
      </c>
      <c r="X134" s="1">
        <f>[5]PF_Tous!X3</f>
        <v>0</v>
      </c>
      <c r="Y134" s="1">
        <f>[5]PF_Tous!Y3</f>
        <v>0</v>
      </c>
      <c r="Z134" s="1">
        <f>[5]PF_Tous!Z3</f>
        <v>0</v>
      </c>
      <c r="AA134" s="1">
        <f>[5]PF_Tous!AA3</f>
        <v>0</v>
      </c>
      <c r="AB134" s="1">
        <f>[5]PF_Tous!AB3</f>
        <v>0</v>
      </c>
      <c r="AC134" s="1">
        <f>[5]PF_Tous!AC3</f>
        <v>0</v>
      </c>
      <c r="AD134" s="1">
        <f>[5]PF_Tous!AD3</f>
        <v>0</v>
      </c>
      <c r="AE134" s="1">
        <f>[5]PF_Tous!AE3</f>
        <v>0</v>
      </c>
      <c r="AF134" s="1">
        <f>[5]PF_Tous!AF3</f>
        <v>0</v>
      </c>
      <c r="AG134" s="1">
        <f>[5]PF_Tous!AG3</f>
        <v>0</v>
      </c>
      <c r="AH134" s="1">
        <f>[5]PF_Tous!AH3</f>
        <v>0</v>
      </c>
      <c r="AI134" s="1" t="str">
        <f>[5]PF_Tous!AI3</f>
        <v>NA</v>
      </c>
      <c r="AJ134" s="42"/>
      <c r="AK134" s="42"/>
      <c r="AL134" s="42"/>
      <c r="AM134" s="42"/>
      <c r="AN134" s="42"/>
      <c r="AO134" s="42"/>
      <c r="AP134" s="50"/>
      <c r="AQ134" s="55" t="s">
        <v>59</v>
      </c>
      <c r="AR134" s="42"/>
      <c r="AS134" s="42"/>
    </row>
    <row r="135" spans="1:45" s="1" customFormat="1" ht="27.6" hidden="1" x14ac:dyDescent="0.3">
      <c r="A135" s="1" t="str">
        <f>[5]PF_Tous!A4</f>
        <v>PF-2019-02</v>
      </c>
      <c r="B135" s="1" t="str">
        <f>[5]PF_Tous!B4</f>
        <v>x</v>
      </c>
      <c r="C135" s="1">
        <f>[5]PF_Tous!C4</f>
        <v>0</v>
      </c>
      <c r="D135" s="1" t="str">
        <f>[5]PF_Tous!D4</f>
        <v>SFP</v>
      </c>
      <c r="E135" s="1" t="str">
        <f>[5]PF_Tous!E4</f>
        <v>Protection de la faune</v>
      </c>
      <c r="F135" s="1" t="str">
        <f>[5]PF_Tous!F4</f>
        <v>DGPF</v>
      </c>
      <c r="G135" s="1" t="str">
        <f>[5]PF_Tous!G4</f>
        <v>DGPF</v>
      </c>
      <c r="H135" s="1" t="str">
        <f>[5]PF_Tous!H4</f>
        <v>non</v>
      </c>
      <c r="I135" s="1">
        <f>[5]PF_Tous!I4</f>
        <v>0</v>
      </c>
      <c r="J135" s="1">
        <f>[5]PF_Tous!J4</f>
        <v>0</v>
      </c>
      <c r="K135" s="1">
        <f>[5]PF_Tous!K4</f>
        <v>0</v>
      </c>
      <c r="L135" s="1">
        <f>[5]PF_Tous!L4</f>
        <v>0</v>
      </c>
      <c r="M135" s="32" t="str">
        <f>[5]PF_Tous!M4</f>
        <v>Devis technique - restauration des habitats</v>
      </c>
      <c r="N135" s="1" t="str">
        <f>[5]PF_Tous!N4</f>
        <v xml:space="preserve">Depuis 2008, le directeur des poursuites criminelles et pénales (DPCP) du ministère de la Justice du Québec (MJQ) exige que la Protection de la faune du Québec (PFQ) joigne à tout dossier d’infraction pour lequel une ordonnance de restauration est demandée :
• un devis de restauration
• une évaluation du coût de la restauration
Les poursuites s’appuient sur :
• la Loi sur les pêches (F-14)
• la Loi sur la conservation et la mise en valeur de la faune (C-61.1, chapitre IV.I sur les habitats fauniques) (depuis 2009)
Certains devis peuvent être réalisés par les biologistes régionaux du MFFP. Par contre, le recours à des ingénieurs de firmes externes devient nécessaire lorsque des devis nécessitent certains travaux en eaux qui sont du champ de compétence réservé à cette profession. Les devis obtenus de firmes externes coûtent entre 5 k$ et 15 k$. L’estimation des coûts de restauration est requise systématiquement, que le devis soit produit à l’interne ou à l’externe.
La PFQ ne possède pas la marge de manœuvre nécessaire dans son budget de fonctionnement pour assumer ces dépenses exigées par le MJQ.
</v>
      </c>
      <c r="O135" s="1" t="str">
        <f>[5]PF_Tous!O4</f>
        <v xml:space="preserve">Le gain pour l’habitat est nul si on obtient seulement une amende et qu’aucune restauration n’est obtenue.
L’accès aux ressources financières requises à la restauration d’habitats détruits ou modifiés illégalement permet de démontrer à la population que personne ne peut simplement payer une amende et continuer de profiter de l’habitat modifié après sa condamnation.
Seul un devis clair permet de faire respecter l’ordonnance de restauration.
</v>
      </c>
      <c r="P135" s="1" t="str">
        <f>[5]PF_Tous!P4</f>
        <v xml:space="preserve">La PFQ obtient d’une firme spécialisée les plans et devis de la restauration qui seront demandés par une ordonnance du tribunal. Il peut aussi réaliser lui-même le devis et obtenir d’une firme de génie conseils une estimation des coûts de la restauration reliés à ce devis.
Échéancier : en continu.
</v>
      </c>
      <c r="Q135" s="1" t="str">
        <f>[5]PF_Tous!Q4</f>
        <v>(À compléter ultérieurement, lors de la reddition de comptes)</v>
      </c>
      <c r="R135" s="1" t="str">
        <f>[5]PF_Tous!R4</f>
        <v>Valérie Dubé</v>
      </c>
      <c r="S135" s="1" t="str">
        <f>[5]PF_Tous!S4</f>
        <v>DGPF</v>
      </c>
      <c r="T135" s="1" t="str">
        <f>[5]PF_Tous!T4</f>
        <v>NA</v>
      </c>
      <c r="U135" s="1" t="str">
        <f>[5]PF_Tous!U4</f>
        <v>NA</v>
      </c>
      <c r="V135" s="1">
        <f>[5]PF_Tous!V4</f>
        <v>0</v>
      </c>
      <c r="W135" s="1">
        <f>[5]PF_Tous!W4</f>
        <v>0</v>
      </c>
      <c r="X135" s="1">
        <f>[5]PF_Tous!X4</f>
        <v>0</v>
      </c>
      <c r="Y135" s="1">
        <f>[5]PF_Tous!Y4</f>
        <v>0</v>
      </c>
      <c r="Z135" s="1">
        <f>[5]PF_Tous!Z4</f>
        <v>0</v>
      </c>
      <c r="AA135" s="1">
        <f>[5]PF_Tous!AA4</f>
        <v>0</v>
      </c>
      <c r="AB135" s="1">
        <f>[5]PF_Tous!AB4</f>
        <v>0</v>
      </c>
      <c r="AC135" s="1">
        <f>[5]PF_Tous!AC4</f>
        <v>0</v>
      </c>
      <c r="AD135" s="1">
        <f>[5]PF_Tous!AD4</f>
        <v>0</v>
      </c>
      <c r="AE135" s="1">
        <f>[5]PF_Tous!AE4</f>
        <v>0</v>
      </c>
      <c r="AF135" s="1">
        <f>[5]PF_Tous!AF4</f>
        <v>0</v>
      </c>
      <c r="AG135" s="1">
        <f>[5]PF_Tous!AG4</f>
        <v>0</v>
      </c>
      <c r="AH135" s="1">
        <f>[5]PF_Tous!AH4</f>
        <v>0</v>
      </c>
      <c r="AI135" s="1" t="str">
        <f>[5]PF_Tous!AI4</f>
        <v>NA</v>
      </c>
      <c r="AJ135" s="42"/>
      <c r="AK135" s="42"/>
      <c r="AL135" s="42"/>
      <c r="AM135" s="42"/>
      <c r="AN135" s="42"/>
      <c r="AO135" s="42"/>
      <c r="AP135" s="50"/>
      <c r="AQ135" s="55" t="s">
        <v>59</v>
      </c>
      <c r="AR135" s="42"/>
      <c r="AS135" s="42"/>
    </row>
    <row r="136" spans="1:45" s="1" customFormat="1" hidden="1" x14ac:dyDescent="0.3">
      <c r="A136" s="1" t="str">
        <f>[5]PF_Tous!A5</f>
        <v>PF-2019-03</v>
      </c>
      <c r="B136" s="1" t="str">
        <f>[5]PF_Tous!B5</f>
        <v>x</v>
      </c>
      <c r="C136" s="1">
        <f>[5]PF_Tous!C5</f>
        <v>0</v>
      </c>
      <c r="D136" s="1">
        <f>[5]PF_Tous!D5</f>
        <v>0</v>
      </c>
      <c r="E136" s="1" t="str">
        <f>[5]PF_Tous!E5</f>
        <v>Protection de la faune</v>
      </c>
      <c r="F136" s="1">
        <f>[5]PF_Tous!F5</f>
        <v>0</v>
      </c>
      <c r="G136" s="1">
        <f>[5]PF_Tous!G5</f>
        <v>0</v>
      </c>
      <c r="H136" s="1">
        <f>[5]PF_Tous!H5</f>
        <v>0</v>
      </c>
      <c r="I136" s="1">
        <f>[5]PF_Tous!I5</f>
        <v>0</v>
      </c>
      <c r="J136" s="1">
        <f>[5]PF_Tous!J5</f>
        <v>0</v>
      </c>
      <c r="K136" s="1">
        <f>[5]PF_Tous!K5</f>
        <v>0</v>
      </c>
      <c r="L136" s="1">
        <f>[5]PF_Tous!L5</f>
        <v>0</v>
      </c>
      <c r="M136" s="32">
        <f>[5]PF_Tous!M5</f>
        <v>0</v>
      </c>
      <c r="N136" s="1">
        <f>[5]PF_Tous!N5</f>
        <v>0</v>
      </c>
      <c r="O136" s="1">
        <f>[5]PF_Tous!O5</f>
        <v>0</v>
      </c>
      <c r="P136" s="1">
        <f>[5]PF_Tous!P5</f>
        <v>0</v>
      </c>
      <c r="Q136" s="1" t="str">
        <f>[5]PF_Tous!Q5</f>
        <v>(À compléter ultérieurement, lors de la reddition de comptes)</v>
      </c>
      <c r="R136" s="1" t="str">
        <f>[5]PF_Tous!R5</f>
        <v>(nom du responsable)</v>
      </c>
      <c r="S136" s="1">
        <f>[5]PF_Tous!S5</f>
        <v>0</v>
      </c>
      <c r="T136" s="1" t="str">
        <f>[5]PF_Tous!T5</f>
        <v>NA</v>
      </c>
      <c r="U136" s="1" t="str">
        <f>[5]PF_Tous!U5</f>
        <v>NA</v>
      </c>
      <c r="V136" s="1">
        <f>[5]PF_Tous!V5</f>
        <v>0</v>
      </c>
      <c r="W136" s="1">
        <f>[5]PF_Tous!W5</f>
        <v>0</v>
      </c>
      <c r="X136" s="1">
        <f>[5]PF_Tous!X5</f>
        <v>0</v>
      </c>
      <c r="Y136" s="1">
        <f>[5]PF_Tous!Y5</f>
        <v>0</v>
      </c>
      <c r="Z136" s="1">
        <f>[5]PF_Tous!Z5</f>
        <v>0</v>
      </c>
      <c r="AA136" s="1">
        <f>[5]PF_Tous!AA5</f>
        <v>0</v>
      </c>
      <c r="AB136" s="1">
        <f>[5]PF_Tous!AB5</f>
        <v>0</v>
      </c>
      <c r="AC136" s="1">
        <f>[5]PF_Tous!AC5</f>
        <v>0</v>
      </c>
      <c r="AD136" s="1">
        <f>[5]PF_Tous!AD5</f>
        <v>0</v>
      </c>
      <c r="AE136" s="1">
        <f>[5]PF_Tous!AE5</f>
        <v>0</v>
      </c>
      <c r="AF136" s="1">
        <f>[5]PF_Tous!AF5</f>
        <v>0</v>
      </c>
      <c r="AG136" s="1">
        <f>[5]PF_Tous!AG5</f>
        <v>0</v>
      </c>
      <c r="AH136" s="1">
        <f>[5]PF_Tous!AH5</f>
        <v>0</v>
      </c>
      <c r="AI136" s="1" t="str">
        <f>[5]PF_Tous!AI5</f>
        <v>NA</v>
      </c>
      <c r="AJ136" s="42"/>
      <c r="AK136" s="42"/>
      <c r="AL136" s="42"/>
      <c r="AM136" s="42"/>
      <c r="AN136" s="42"/>
      <c r="AO136" s="42"/>
      <c r="AP136" s="50"/>
      <c r="AQ136" s="56" t="s">
        <v>152</v>
      </c>
      <c r="AR136" s="42"/>
      <c r="AS136" s="42"/>
    </row>
    <row r="137" spans="1:45" s="1" customFormat="1" ht="27.6" hidden="1" x14ac:dyDescent="0.3">
      <c r="A137" s="1" t="str">
        <f>[5]PF_Tous!A6</f>
        <v>PF-2019-04</v>
      </c>
      <c r="B137" s="1" t="str">
        <f>[5]PF_Tous!B6</f>
        <v>x</v>
      </c>
      <c r="C137" s="1">
        <f>[5]PF_Tous!C6</f>
        <v>0</v>
      </c>
      <c r="D137" s="1" t="str">
        <f>[5]PF_Tous!D6</f>
        <v>SFP</v>
      </c>
      <c r="E137" s="1" t="str">
        <f>[5]PF_Tous!E6</f>
        <v>Protection de la faune</v>
      </c>
      <c r="F137" s="1" t="str">
        <f>[5]PF_Tous!F6</f>
        <v>DGPF</v>
      </c>
      <c r="G137" s="1" t="str">
        <f>[5]PF_Tous!G6</f>
        <v>DGPF</v>
      </c>
      <c r="H137" s="1" t="str">
        <f>[5]PF_Tous!H6</f>
        <v>oui</v>
      </c>
      <c r="I137" s="1" t="str">
        <f>[5]PF_Tous!I6</f>
        <v>Projet récurrent</v>
      </c>
      <c r="J137" s="1" t="str">
        <f>[5]PF_Tous!J6</f>
        <v>Projet récurrent</v>
      </c>
      <c r="K137" s="1" t="str">
        <f>[5]PF_Tous!K6</f>
        <v>Juin</v>
      </c>
      <c r="L137" s="1">
        <f>[5]PF_Tous!L6</f>
        <v>0</v>
      </c>
      <c r="M137" s="32" t="str">
        <f>[5]PF_Tous!M6</f>
        <v>Surveillance arérienne du territoire</v>
      </c>
      <c r="N137" s="1" t="str">
        <f>[5]PF_Tous!N6</f>
        <v>Le projet concerne la mise en œuvre d’un programme provincial pour la surveillance aérienne du territoire. S’adaptant aux besoins respectifs de chaque région administrative, la surveillance aérienne permettra de maximiser les interventions des agents de protection de la faune (APF) en s’insérant dans leur planification opérationnelle. Le programme de surveillance aérienne permettra de maximiser l’efficacité des opérations et d’augmenter la couverture territoriale. Par le fait même, il aura une portée significative sur l’accomplissement de la mission, tout en tenant compte des recommandations du rapport du Vérificateur général du Québec et du futur Plan stratégique 2019-2023. 
De plus, le programme s’inscrit directement dans les actions qui permettent de tenir compte des recommandations issues du rapport du Vérificateur général du Québec (VGQ 2016-2017) qui consistent à 1) favoriser l’application de la réglementation concernant la chasse et la pêche (recommandation 6 du VGQ) et 2) revoir l’organisation du travail des APF afin d’accroître l’effet dissuasif découlant de leur présence sur le terrain et d’accroître le soutien aux zones d’exploitation contrôlée et aux pourvoiries (recommandation 7 du VGQ). Finalement, le projet est directement lié au prochain plan stratégique, car il permet d’accroître la protection des espèces, des habitats et des milieux naturels (objectif 1.5).</v>
      </c>
      <c r="O137" s="1" t="str">
        <f>[5]PF_Tous!O6</f>
        <v>Pour la première année de mise en œuvre, les efforts du programme de surveillance aérienne se concentreront :
- été 2019 : Surveillance des sites de pêche isolés et éloignés qui sont rarement visités par les APF;
- automne 2019 : Surveillance aérienne de nuit, considérant qu'une large portion du braconnage s'effectue à cette période;
- hiver 2019-2020 : Patrouille des sites de pêche hivernaux (localisation et surveillance) afin d'intervenir sur les prélèvements illégaux d’espèces aquatiques dans les zones prohibées.
Lors des années subséquentes, d’autres projets pourront s’ajouter à la programmation annuelle.</v>
      </c>
      <c r="P137" s="1" t="str">
        <f>[5]PF_Tous!P6</f>
        <v xml:space="preserve">Mai : Direction du soutien aux opérations (DSO) –  Appel de projet aux directions régionnales (DR); préparation de la planification opérationnelle concernée par la surveillance aérienne du territoire et soumission à la Direction générale de la protection de la faune.
Juin : DSO – Analyse des demandes reçues et préparation de la programmation annuelle. Rédaction de la fiche de projet interne.
Juillet : DSO – Annonce aux régions des projets approuvés pour l’année en cours, conditionnellement aux montants accordés. 
Janvier-Février : DSO - Reddition de comptes sur les efforts consentis et sur les résultats obtenus. Rapport synthèse.
</v>
      </c>
      <c r="Q137" s="1" t="str">
        <f>[5]PF_Tous!Q6</f>
        <v>(À compléter ultérieurement, lors de la reddition de comptes)</v>
      </c>
      <c r="R137" s="1" t="str">
        <f>[5]PF_Tous!R6</f>
        <v>Mathieu Charette</v>
      </c>
      <c r="S137" s="1" t="str">
        <f>[5]PF_Tous!S6</f>
        <v>DGPF</v>
      </c>
      <c r="T137" s="1" t="str">
        <f>[5]PF_Tous!T6</f>
        <v>NA</v>
      </c>
      <c r="U137" s="1" t="str">
        <f>[5]PF_Tous!U6</f>
        <v>NA</v>
      </c>
      <c r="V137" s="1">
        <f>[5]PF_Tous!V6</f>
        <v>0</v>
      </c>
      <c r="W137" s="1">
        <f>[5]PF_Tous!W6</f>
        <v>0</v>
      </c>
      <c r="X137" s="1">
        <f>[5]PF_Tous!X6</f>
        <v>0</v>
      </c>
      <c r="Y137" s="1">
        <f>[5]PF_Tous!Y6</f>
        <v>0</v>
      </c>
      <c r="Z137" s="1">
        <f>[5]PF_Tous!Z6</f>
        <v>0</v>
      </c>
      <c r="AA137" s="1">
        <f>[5]PF_Tous!AA6</f>
        <v>0</v>
      </c>
      <c r="AB137" s="1">
        <f>[5]PF_Tous!AB6</f>
        <v>0</v>
      </c>
      <c r="AC137" s="1">
        <f>[5]PF_Tous!AC6</f>
        <v>0</v>
      </c>
      <c r="AD137" s="1">
        <f>[5]PF_Tous!AD6</f>
        <v>0</v>
      </c>
      <c r="AE137" s="1">
        <f>[5]PF_Tous!AE6</f>
        <v>0</v>
      </c>
      <c r="AF137" s="1">
        <f>[5]PF_Tous!AF6</f>
        <v>0</v>
      </c>
      <c r="AG137" s="1">
        <f>[5]PF_Tous!AG6</f>
        <v>0</v>
      </c>
      <c r="AH137" s="1">
        <f>[5]PF_Tous!AH6</f>
        <v>0</v>
      </c>
      <c r="AI137" s="1" t="str">
        <f>[5]PF_Tous!AI6</f>
        <v>NA</v>
      </c>
      <c r="AJ137" s="42"/>
      <c r="AK137" s="42"/>
      <c r="AL137" s="42"/>
      <c r="AM137" s="42"/>
      <c r="AN137" s="42"/>
      <c r="AO137" s="42"/>
      <c r="AP137" s="50"/>
      <c r="AQ137" s="55" t="s">
        <v>59</v>
      </c>
      <c r="AR137" s="42"/>
      <c r="AS137" s="42"/>
    </row>
    <row r="138" spans="1:45" s="1" customFormat="1" ht="27.6" hidden="1" x14ac:dyDescent="0.3">
      <c r="A138" s="1" t="str">
        <f>[5]PF_Tous!A7</f>
        <v>PF-2019-05</v>
      </c>
      <c r="B138" s="1" t="str">
        <f>[5]PF_Tous!B7</f>
        <v>x</v>
      </c>
      <c r="C138" s="1">
        <f>[5]PF_Tous!C7</f>
        <v>0</v>
      </c>
      <c r="D138" s="1" t="str">
        <f>[5]PF_Tous!D7</f>
        <v>SFP</v>
      </c>
      <c r="E138" s="1" t="str">
        <f>[5]PF_Tous!E7</f>
        <v>Protection de la faune</v>
      </c>
      <c r="F138" s="1" t="str">
        <f>[5]PF_Tous!F7</f>
        <v>DGPF</v>
      </c>
      <c r="G138" s="1" t="str">
        <f>[5]PF_Tous!G7</f>
        <v>DGPF</v>
      </c>
      <c r="H138" s="1" t="str">
        <f>[5]PF_Tous!H7</f>
        <v>non</v>
      </c>
      <c r="I138" s="1" t="str">
        <f>[5]PF_Tous!I7</f>
        <v>1 an</v>
      </c>
      <c r="J138" s="1" t="str">
        <f>[5]PF_Tous!J7</f>
        <v>Projet récurrent</v>
      </c>
      <c r="K138" s="1" t="str">
        <f>[5]PF_Tous!K7</f>
        <v>En continu</v>
      </c>
      <c r="L138" s="1">
        <f>[5]PF_Tous!L7</f>
        <v>0</v>
      </c>
      <c r="M138" s="32" t="str">
        <f>[5]PF_Tous!M7</f>
        <v>Unité d'éducation mobile (UEM)</v>
      </c>
      <c r="N138" s="1" t="str">
        <f>[5]PF_Tous!N7</f>
        <v>Les deux unités d'éducation mobiles (UEM) sont des remorques dont disposent la Protection de la faune du Québec (PFQ) qui se rapportent à la mise en valeur et à la protection de la faune et de ses habitats. Ces remorques sont dotées de salles d’exposition aménagées de façon à présenter à la population divers volets, dont le travail des agents de protection de la faune (APF) et l’histoire du plus vieux corps d’agent de la paix du Québec. Les salles d’exposition sont munies d’écrans, de modules interactifs, d’artéfacts, d’animaux naturalisés et d'autres visuels permettant à la population de mieux comprendre le travail des APF d’aujourd’hui et d’hier. 
La PFQ souhaite canalisé une aprtie importante en matière de communication via ses deux outils. 
Remorquées par les véhicules de la PFQ, les UEM circulent partout au Québec et sont présentes lors des différents évènements : salons, congrès, etc. Leur fonctionnement engendre des frais d'entretien, de location de camionettes et de déplacements pour les APF qui y sont attitrés. 
Les UEM visent  à recruter des candidates et candidats au poste d’APF. Elles visent également à sensibiliser et à informer la population sur le travail réalisé par les APF, sur la mission et l’histoire de l’organisation, en plus de faire des APF des modèles pour les jeunes.</v>
      </c>
      <c r="O138" s="1" t="str">
        <f>[5]PF_Tous!O7</f>
        <v xml:space="preserve">Les déplacements et la présence des deux UEM dans divers évènements à travers la province visent  à promouvoir les activités de chasse, de pêche et de piégeage et à susciter la relève dans ce domaine par l’entremise de l'éducation et la sensibilisation de la population et des jeunes en particulier.
Les objectifs visés sont d'augmenter le nombre d’aspirants à la fonction d’APF et d'augmenter la visibilité et le rayonnement de la PFQ auprès de la population du Québec.
</v>
      </c>
      <c r="P138" s="1" t="str">
        <f>[5]PF_Tous!P7</f>
        <v xml:space="preserve">Les UEM roulent intensivement d'avril à novembre. Par année, chaque UEM peut cumuler plus d'une cinquantaine de sorties et près de 1 000 heures de contact avec le public de la province (déplacements et participation aux évènements).  </v>
      </c>
      <c r="Q138" s="1" t="str">
        <f>[5]PF_Tous!Q7</f>
        <v>(À compléter ultérieurement, lors de la reddition de comptes)</v>
      </c>
      <c r="R138" s="1" t="str">
        <f>[5]PF_Tous!R7</f>
        <v>Marie-France Brisebois</v>
      </c>
      <c r="S138" s="1" t="str">
        <f>[5]PF_Tous!S7</f>
        <v>DGPF</v>
      </c>
      <c r="T138" s="1" t="str">
        <f>[5]PF_Tous!T7</f>
        <v>NA</v>
      </c>
      <c r="U138" s="1" t="str">
        <f>[5]PF_Tous!U7</f>
        <v>NA</v>
      </c>
      <c r="V138" s="1">
        <f>[5]PF_Tous!V7</f>
        <v>0</v>
      </c>
      <c r="W138" s="1">
        <f>[5]PF_Tous!W7</f>
        <v>0</v>
      </c>
      <c r="X138" s="1">
        <f>[5]PF_Tous!X7</f>
        <v>0</v>
      </c>
      <c r="Y138" s="1">
        <f>[5]PF_Tous!Y7</f>
        <v>0</v>
      </c>
      <c r="Z138" s="1">
        <f>[5]PF_Tous!Z7</f>
        <v>0</v>
      </c>
      <c r="AA138" s="1">
        <f>[5]PF_Tous!AA7</f>
        <v>0</v>
      </c>
      <c r="AB138" s="1">
        <f>[5]PF_Tous!AB7</f>
        <v>0</v>
      </c>
      <c r="AC138" s="1">
        <f>[5]PF_Tous!AC7</f>
        <v>0</v>
      </c>
      <c r="AD138" s="1">
        <f>[5]PF_Tous!AD7</f>
        <v>0</v>
      </c>
      <c r="AE138" s="1">
        <f>[5]PF_Tous!AE7</f>
        <v>0</v>
      </c>
      <c r="AF138" s="1">
        <f>[5]PF_Tous!AF7</f>
        <v>0</v>
      </c>
      <c r="AG138" s="1">
        <f>[5]PF_Tous!AG7</f>
        <v>0</v>
      </c>
      <c r="AH138" s="1">
        <f>[5]PF_Tous!AH7</f>
        <v>0</v>
      </c>
      <c r="AI138" s="1" t="str">
        <f>[5]PF_Tous!AI7</f>
        <v>NA</v>
      </c>
      <c r="AJ138" s="42"/>
      <c r="AK138" s="42"/>
      <c r="AL138" s="42"/>
      <c r="AM138" s="42"/>
      <c r="AN138" s="42"/>
      <c r="AO138" s="42"/>
      <c r="AP138" s="50"/>
      <c r="AQ138" s="55" t="s">
        <v>59</v>
      </c>
      <c r="AR138" s="42"/>
      <c r="AS138" s="42"/>
    </row>
    <row r="139" spans="1:45" s="1" customFormat="1" ht="27.6" hidden="1" x14ac:dyDescent="0.3">
      <c r="A139" s="1" t="str">
        <f>[5]PF_Tous!A8</f>
        <v>PF-2019-06</v>
      </c>
      <c r="B139" s="1" t="str">
        <f>[5]PF_Tous!B8</f>
        <v>x</v>
      </c>
      <c r="C139" s="1">
        <f>[5]PF_Tous!C8</f>
        <v>0</v>
      </c>
      <c r="D139" s="1" t="str">
        <f>[5]PF_Tous!D8</f>
        <v>SFP</v>
      </c>
      <c r="E139" s="1" t="str">
        <f>[5]PF_Tous!E8</f>
        <v>Protection de la faune</v>
      </c>
      <c r="F139" s="1" t="str">
        <f>[5]PF_Tous!F8</f>
        <v>DGPF</v>
      </c>
      <c r="G139" s="1" t="str">
        <f>[5]PF_Tous!G8</f>
        <v>DGPF</v>
      </c>
      <c r="H139" s="1" t="str">
        <f>[5]PF_Tous!H8</f>
        <v>non</v>
      </c>
      <c r="I139" s="1" t="str">
        <f>[5]PF_Tous!I8</f>
        <v>2 ans</v>
      </c>
      <c r="J139" s="1" t="str">
        <f>[5]PF_Tous!J8</f>
        <v>Dernière année</v>
      </c>
      <c r="K139" s="1" t="str">
        <f>[5]PF_Tous!K8</f>
        <v>En continu</v>
      </c>
      <c r="L139" s="1">
        <f>[5]PF_Tous!L8</f>
        <v>0</v>
      </c>
      <c r="M139" s="32" t="str">
        <f>[5]PF_Tous!M8</f>
        <v xml:space="preserve">UQROP </v>
      </c>
      <c r="N139" s="1" t="str">
        <f>[5]PF_Tous!N8</f>
        <v xml:space="preserve">Conformément au Règlement sur les animaux à déclaration obligatoire, les oiseaux de proie blessés ou morts doivent être déclarés à un agent de protection de la faune (APF). De plus, l'article 1° du Règlement de la Loi sur la conservation et la mise en valeur de la faune prévoit qu'un APF peut disposer d'un animal saisi ou confisqué auprès d'un organisme reconnu. Depuis plus de 30 ans, l’Union québécoise de réhabilitation des oiseaux de poie (UQROP) est un organisme hautement reconnu qui détient l’expertise et les infrastructures requises pour la réhabilitation des oiseaux de proie trouvés blessés, malades ou orphelins. Dans le cadre de son mandat, l'UQROP assure la prise en charge des oiseaux de proie blessés, malades ou morts qui lui sont acheminés par les différents bureaux locaux. 
La Protection de la Faune du Québec (PFQ) ne possède ni l’expertise, ni les ressources ou les infrastructures requises pour assumer le rôle de l’UQROP dans le domaine de la réhabilitation des oiseaux de proie. C’est pourquoi la PFQ concentre, vers l'UQROP, l'envoi des quelque 200 oiseaux qu'elle récupère à chaque année. La mission de l’UQROP est en phase avec l’ensemble des priorités du Secteur de la faune et des parcs. De plus, la PFQ reconnaît l'expertise unique développée par l'UQROP et son rôle majeur dans l'évolution des préoccupations du public à l'égard de la conservation des oiseaux de proie au Québec. 
</v>
      </c>
      <c r="O139" s="1" t="str">
        <f>[5]PF_Tous!O8</f>
        <v xml:space="preserve">En plus d'assurer la prise en charge des oiseaux de proie acheminés par les bureaux locaux de la PFQ, l'UQROP procède à l'identification, avant la remise à un organisme reconnu par la PFQ, de toutes les carcasses d'oiseaux de proie à l'aide d'un sceau (bague) et en assure le suivi. Elle assure également le suivi et le partage, avec la PFQ, des bases de données et des registres relatifs aux oiseaux de proie récupérés. Aussi, l'UQROP s'occupe de la gestion et du suivi des plumes ou des parties d'oiseaux fournies aux communautés autochtones qui en font la demande. Finalement, l'organisme assure un soutien constant aux APF des bureaux locaux qui en font la demande (expédition des oiseaux, manipulations, etc.).    
</v>
      </c>
      <c r="P139" s="1" t="str">
        <f>[5]PF_Tous!P8</f>
        <v xml:space="preserve">Les services rendus à la PFQ par l'UQROP sont en continu tout au long de l'année. </v>
      </c>
      <c r="Q139" s="1" t="str">
        <f>[5]PF_Tous!Q8</f>
        <v>(À compléter ultérieurement, lors de la reddition de comptes)</v>
      </c>
      <c r="R139" s="1" t="str">
        <f>[5]PF_Tous!R8</f>
        <v>Isabelle Thibault</v>
      </c>
      <c r="S139" s="1" t="str">
        <f>[5]PF_Tous!S8</f>
        <v>DGPF</v>
      </c>
      <c r="T139" s="1" t="str">
        <f>[5]PF_Tous!T8</f>
        <v>NA</v>
      </c>
      <c r="U139" s="1" t="str">
        <f>[5]PF_Tous!U8</f>
        <v>NA</v>
      </c>
      <c r="V139" s="1">
        <f>[5]PF_Tous!V8</f>
        <v>0</v>
      </c>
      <c r="W139" s="1">
        <f>[5]PF_Tous!W8</f>
        <v>0</v>
      </c>
      <c r="X139" s="1">
        <f>[5]PF_Tous!X8</f>
        <v>0</v>
      </c>
      <c r="Y139" s="1">
        <f>[5]PF_Tous!Y8</f>
        <v>0</v>
      </c>
      <c r="Z139" s="1">
        <f>[5]PF_Tous!Z8</f>
        <v>0</v>
      </c>
      <c r="AA139" s="1">
        <f>[5]PF_Tous!AA8</f>
        <v>0</v>
      </c>
      <c r="AB139" s="1">
        <f>[5]PF_Tous!AB8</f>
        <v>0</v>
      </c>
      <c r="AC139" s="1">
        <f>[5]PF_Tous!AC8</f>
        <v>0</v>
      </c>
      <c r="AD139" s="1">
        <f>[5]PF_Tous!AD8</f>
        <v>0</v>
      </c>
      <c r="AE139" s="1">
        <f>[5]PF_Tous!AE8</f>
        <v>0</v>
      </c>
      <c r="AF139" s="1">
        <f>[5]PF_Tous!AF8</f>
        <v>0</v>
      </c>
      <c r="AG139" s="1">
        <f>[5]PF_Tous!AG8</f>
        <v>0</v>
      </c>
      <c r="AH139" s="1">
        <f>[5]PF_Tous!AH8</f>
        <v>0</v>
      </c>
      <c r="AI139" s="1" t="str">
        <f>[5]PF_Tous!AI8</f>
        <v>NA</v>
      </c>
      <c r="AJ139" s="42"/>
      <c r="AK139" s="42"/>
      <c r="AL139" s="42"/>
      <c r="AM139" s="42"/>
      <c r="AN139" s="42"/>
      <c r="AO139" s="42"/>
      <c r="AP139" s="50"/>
      <c r="AQ139" s="55" t="s">
        <v>59</v>
      </c>
      <c r="AR139" s="42"/>
      <c r="AS139" s="42"/>
    </row>
    <row r="140" spans="1:45" s="1" customFormat="1" hidden="1" x14ac:dyDescent="0.3">
      <c r="A140" s="1" t="str">
        <f>[5]PF_Tous!A9</f>
        <v>PF-2019-07</v>
      </c>
      <c r="B140" s="1">
        <f>[5]PF_Tous!B9</f>
        <v>0</v>
      </c>
      <c r="C140" s="1">
        <f>[5]PF_Tous!C9</f>
        <v>0</v>
      </c>
      <c r="D140" s="1">
        <f>[5]PF_Tous!D9</f>
        <v>0</v>
      </c>
      <c r="E140" s="1" t="str">
        <f>[5]PF_Tous!E9</f>
        <v>Protection de la faune</v>
      </c>
      <c r="F140" s="1">
        <f>[5]PF_Tous!F9</f>
        <v>0</v>
      </c>
      <c r="G140" s="1">
        <f>[5]PF_Tous!G9</f>
        <v>0</v>
      </c>
      <c r="H140" s="1">
        <f>[5]PF_Tous!H9</f>
        <v>0</v>
      </c>
      <c r="I140" s="1">
        <f>[5]PF_Tous!I9</f>
        <v>0</v>
      </c>
      <c r="J140" s="1">
        <f>[5]PF_Tous!J9</f>
        <v>0</v>
      </c>
      <c r="K140" s="1">
        <f>[5]PF_Tous!K9</f>
        <v>0</v>
      </c>
      <c r="L140" s="1">
        <f>[5]PF_Tous!L9</f>
        <v>0</v>
      </c>
      <c r="M140" s="32">
        <f>[5]PF_Tous!M9</f>
        <v>0</v>
      </c>
      <c r="N140" s="1">
        <f>[5]PF_Tous!N9</f>
        <v>0</v>
      </c>
      <c r="O140" s="1">
        <f>[5]PF_Tous!O9</f>
        <v>0</v>
      </c>
      <c r="P140" s="1">
        <f>[5]PF_Tous!P9</f>
        <v>0</v>
      </c>
      <c r="Q140" s="1" t="str">
        <f>[5]PF_Tous!Q9</f>
        <v>(À compléter ultérieurement, lors de la reddition de comptes)</v>
      </c>
      <c r="R140" s="1" t="str">
        <f>[5]PF_Tous!R9</f>
        <v>(nom du responsable)</v>
      </c>
      <c r="S140" s="1">
        <f>[5]PF_Tous!S9</f>
        <v>0</v>
      </c>
      <c r="T140" s="1" t="str">
        <f>[5]PF_Tous!T9</f>
        <v>NA</v>
      </c>
      <c r="U140" s="1" t="str">
        <f>[5]PF_Tous!U9</f>
        <v>NA</v>
      </c>
      <c r="V140" s="1">
        <f>[5]PF_Tous!V9</f>
        <v>0</v>
      </c>
      <c r="W140" s="1">
        <f>[5]PF_Tous!W9</f>
        <v>0</v>
      </c>
      <c r="X140" s="1">
        <f>[5]PF_Tous!X9</f>
        <v>0</v>
      </c>
      <c r="Y140" s="1">
        <f>[5]PF_Tous!Y9</f>
        <v>0</v>
      </c>
      <c r="Z140" s="1">
        <f>[5]PF_Tous!Z9</f>
        <v>0</v>
      </c>
      <c r="AA140" s="1">
        <f>[5]PF_Tous!AA9</f>
        <v>0</v>
      </c>
      <c r="AB140" s="1">
        <f>[5]PF_Tous!AB9</f>
        <v>0</v>
      </c>
      <c r="AC140" s="1">
        <f>[5]PF_Tous!AC9</f>
        <v>0</v>
      </c>
      <c r="AD140" s="1">
        <f>[5]PF_Tous!AD9</f>
        <v>0</v>
      </c>
      <c r="AE140" s="1">
        <f>[5]PF_Tous!AE9</f>
        <v>0</v>
      </c>
      <c r="AF140" s="1">
        <f>[5]PF_Tous!AF9</f>
        <v>0</v>
      </c>
      <c r="AG140" s="1">
        <f>[5]PF_Tous!AG9</f>
        <v>0</v>
      </c>
      <c r="AH140" s="1">
        <f>[5]PF_Tous!AH9</f>
        <v>0</v>
      </c>
      <c r="AI140" s="1" t="str">
        <f>[5]PF_Tous!AI9</f>
        <v>NA</v>
      </c>
      <c r="AJ140" s="42"/>
      <c r="AK140" s="42"/>
      <c r="AL140" s="42"/>
      <c r="AM140" s="42"/>
      <c r="AN140" s="42"/>
      <c r="AO140" s="42"/>
      <c r="AP140" s="50"/>
      <c r="AQ140" s="56" t="s">
        <v>152</v>
      </c>
      <c r="AR140" s="42"/>
      <c r="AS140" s="42"/>
    </row>
    <row r="141" spans="1:45" s="1" customFormat="1" hidden="1" x14ac:dyDescent="0.3">
      <c r="A141" s="1" t="str">
        <f>[5]PF_Tous!A10</f>
        <v>PF-2019-08</v>
      </c>
      <c r="B141" s="1">
        <f>[5]PF_Tous!B10</f>
        <v>0</v>
      </c>
      <c r="C141" s="1">
        <f>[5]PF_Tous!C10</f>
        <v>0</v>
      </c>
      <c r="D141" s="1">
        <f>[5]PF_Tous!D10</f>
        <v>0</v>
      </c>
      <c r="E141" s="1" t="str">
        <f>[5]PF_Tous!E10</f>
        <v>Protection de la faune</v>
      </c>
      <c r="F141" s="1">
        <f>[5]PF_Tous!F10</f>
        <v>0</v>
      </c>
      <c r="G141" s="1">
        <f>[5]PF_Tous!G10</f>
        <v>0</v>
      </c>
      <c r="H141" s="1">
        <f>[5]PF_Tous!H10</f>
        <v>0</v>
      </c>
      <c r="I141" s="1">
        <f>[5]PF_Tous!I10</f>
        <v>0</v>
      </c>
      <c r="J141" s="1">
        <f>[5]PF_Tous!J10</f>
        <v>0</v>
      </c>
      <c r="K141" s="1">
        <f>[5]PF_Tous!K10</f>
        <v>0</v>
      </c>
      <c r="L141" s="1">
        <f>[5]PF_Tous!L10</f>
        <v>0</v>
      </c>
      <c r="M141" s="32">
        <f>[5]PF_Tous!M10</f>
        <v>0</v>
      </c>
      <c r="N141" s="1">
        <f>[5]PF_Tous!N10</f>
        <v>0</v>
      </c>
      <c r="O141" s="1">
        <f>[5]PF_Tous!O10</f>
        <v>0</v>
      </c>
      <c r="P141" s="1">
        <f>[5]PF_Tous!P10</f>
        <v>0</v>
      </c>
      <c r="Q141" s="1" t="str">
        <f>[5]PF_Tous!Q10</f>
        <v>(À compléter ultérieurement, lors de la reddition de comptes)</v>
      </c>
      <c r="R141" s="1" t="str">
        <f>[5]PF_Tous!R10</f>
        <v>(nom du responsable)</v>
      </c>
      <c r="S141" s="1">
        <f>[5]PF_Tous!S10</f>
        <v>0</v>
      </c>
      <c r="T141" s="1" t="str">
        <f>[5]PF_Tous!T10</f>
        <v>NA</v>
      </c>
      <c r="U141" s="1" t="str">
        <f>[5]PF_Tous!U10</f>
        <v>NA</v>
      </c>
      <c r="V141" s="1">
        <f>[5]PF_Tous!V10</f>
        <v>0</v>
      </c>
      <c r="W141" s="1">
        <f>[5]PF_Tous!W10</f>
        <v>0</v>
      </c>
      <c r="X141" s="1">
        <f>[5]PF_Tous!X10</f>
        <v>0</v>
      </c>
      <c r="Y141" s="1">
        <f>[5]PF_Tous!Y10</f>
        <v>0</v>
      </c>
      <c r="Z141" s="1">
        <f>[5]PF_Tous!Z10</f>
        <v>0</v>
      </c>
      <c r="AA141" s="1">
        <f>[5]PF_Tous!AA10</f>
        <v>0</v>
      </c>
      <c r="AB141" s="1">
        <f>[5]PF_Tous!AB10</f>
        <v>0</v>
      </c>
      <c r="AC141" s="1">
        <f>[5]PF_Tous!AC10</f>
        <v>0</v>
      </c>
      <c r="AD141" s="1">
        <f>[5]PF_Tous!AD10</f>
        <v>0</v>
      </c>
      <c r="AE141" s="1">
        <f>[5]PF_Tous!AE10</f>
        <v>0</v>
      </c>
      <c r="AF141" s="1">
        <f>[5]PF_Tous!AF10</f>
        <v>0</v>
      </c>
      <c r="AG141" s="1">
        <f>[5]PF_Tous!AG10</f>
        <v>0</v>
      </c>
      <c r="AH141" s="1">
        <f>[5]PF_Tous!AH10</f>
        <v>0</v>
      </c>
      <c r="AI141" s="1" t="str">
        <f>[5]PF_Tous!AI10</f>
        <v>NA</v>
      </c>
      <c r="AJ141" s="42"/>
      <c r="AK141" s="42"/>
      <c r="AL141" s="42"/>
      <c r="AM141" s="42"/>
      <c r="AN141" s="42"/>
      <c r="AO141" s="42"/>
      <c r="AP141" s="50"/>
      <c r="AQ141" s="56" t="s">
        <v>152</v>
      </c>
      <c r="AR141" s="42"/>
      <c r="AS141" s="42"/>
    </row>
    <row r="142" spans="1:45" s="1" customFormat="1" hidden="1" x14ac:dyDescent="0.3">
      <c r="A142" s="1" t="str">
        <f>[5]PF_Tous!A11</f>
        <v>PF-2019-09</v>
      </c>
      <c r="B142" s="1">
        <f>[5]PF_Tous!B11</f>
        <v>0</v>
      </c>
      <c r="C142" s="1">
        <f>[5]PF_Tous!C11</f>
        <v>0</v>
      </c>
      <c r="D142" s="1">
        <f>[5]PF_Tous!D11</f>
        <v>0</v>
      </c>
      <c r="E142" s="1" t="str">
        <f>[5]PF_Tous!E11</f>
        <v>Protection de la faune</v>
      </c>
      <c r="F142" s="1">
        <f>[5]PF_Tous!F11</f>
        <v>0</v>
      </c>
      <c r="G142" s="1">
        <f>[5]PF_Tous!G11</f>
        <v>0</v>
      </c>
      <c r="H142" s="1">
        <f>[5]PF_Tous!H11</f>
        <v>0</v>
      </c>
      <c r="I142" s="1">
        <f>[5]PF_Tous!I11</f>
        <v>0</v>
      </c>
      <c r="J142" s="1">
        <f>[5]PF_Tous!J11</f>
        <v>0</v>
      </c>
      <c r="K142" s="1">
        <f>[5]PF_Tous!K11</f>
        <v>0</v>
      </c>
      <c r="L142" s="1">
        <f>[5]PF_Tous!L11</f>
        <v>0</v>
      </c>
      <c r="M142" s="32">
        <f>[5]PF_Tous!M11</f>
        <v>0</v>
      </c>
      <c r="N142" s="1">
        <f>[5]PF_Tous!N11</f>
        <v>0</v>
      </c>
      <c r="O142" s="1">
        <f>[5]PF_Tous!O11</f>
        <v>0</v>
      </c>
      <c r="P142" s="1">
        <f>[5]PF_Tous!P11</f>
        <v>0</v>
      </c>
      <c r="Q142" s="1" t="str">
        <f>[5]PF_Tous!Q11</f>
        <v>(À compléter ultérieurement, lors de la reddition de comptes)</v>
      </c>
      <c r="R142" s="1" t="str">
        <f>[5]PF_Tous!R11</f>
        <v>(nom du responsable)</v>
      </c>
      <c r="S142" s="1">
        <f>[5]PF_Tous!S11</f>
        <v>0</v>
      </c>
      <c r="T142" s="1" t="str">
        <f>[5]PF_Tous!T11</f>
        <v>NA</v>
      </c>
      <c r="U142" s="1" t="str">
        <f>[5]PF_Tous!U11</f>
        <v>NA</v>
      </c>
      <c r="V142" s="1">
        <f>[5]PF_Tous!V11</f>
        <v>0</v>
      </c>
      <c r="W142" s="1">
        <f>[5]PF_Tous!W11</f>
        <v>0</v>
      </c>
      <c r="X142" s="1">
        <f>[5]PF_Tous!X11</f>
        <v>0</v>
      </c>
      <c r="Y142" s="1">
        <f>[5]PF_Tous!Y11</f>
        <v>0</v>
      </c>
      <c r="Z142" s="1">
        <f>[5]PF_Tous!Z11</f>
        <v>0</v>
      </c>
      <c r="AA142" s="1">
        <f>[5]PF_Tous!AA11</f>
        <v>0</v>
      </c>
      <c r="AB142" s="1">
        <f>[5]PF_Tous!AB11</f>
        <v>0</v>
      </c>
      <c r="AC142" s="1">
        <f>[5]PF_Tous!AC11</f>
        <v>0</v>
      </c>
      <c r="AD142" s="1">
        <f>[5]PF_Tous!AD11</f>
        <v>0</v>
      </c>
      <c r="AE142" s="1">
        <f>[5]PF_Tous!AE11</f>
        <v>0</v>
      </c>
      <c r="AF142" s="1">
        <f>[5]PF_Tous!AF11</f>
        <v>0</v>
      </c>
      <c r="AG142" s="1">
        <f>[5]PF_Tous!AG11</f>
        <v>0</v>
      </c>
      <c r="AH142" s="1">
        <f>[5]PF_Tous!AH11</f>
        <v>0</v>
      </c>
      <c r="AI142" s="1" t="str">
        <f>[5]PF_Tous!AI11</f>
        <v>NA</v>
      </c>
      <c r="AJ142" s="42"/>
      <c r="AK142" s="42"/>
      <c r="AL142" s="42"/>
      <c r="AM142" s="42"/>
      <c r="AN142" s="42"/>
      <c r="AO142" s="42"/>
      <c r="AP142" s="50"/>
      <c r="AQ142" s="56" t="s">
        <v>152</v>
      </c>
      <c r="AR142" s="42"/>
      <c r="AS142" s="42"/>
    </row>
    <row r="143" spans="1:45" s="1" customFormat="1" hidden="1" x14ac:dyDescent="0.3">
      <c r="A143" s="1" t="str">
        <f>[5]PF_Tous!A12</f>
        <v>PF-2019-10</v>
      </c>
      <c r="B143" s="1">
        <f>[5]PF_Tous!B12</f>
        <v>0</v>
      </c>
      <c r="C143" s="1">
        <f>[5]PF_Tous!C12</f>
        <v>0</v>
      </c>
      <c r="D143" s="1">
        <f>[5]PF_Tous!D12</f>
        <v>0</v>
      </c>
      <c r="E143" s="1" t="str">
        <f>[5]PF_Tous!E12</f>
        <v>Protection de la faune</v>
      </c>
      <c r="F143" s="1">
        <f>[5]PF_Tous!F12</f>
        <v>0</v>
      </c>
      <c r="G143" s="1">
        <f>[5]PF_Tous!G12</f>
        <v>0</v>
      </c>
      <c r="H143" s="1">
        <f>[5]PF_Tous!H12</f>
        <v>0</v>
      </c>
      <c r="I143" s="1">
        <f>[5]PF_Tous!I12</f>
        <v>0</v>
      </c>
      <c r="J143" s="1">
        <f>[5]PF_Tous!J12</f>
        <v>0</v>
      </c>
      <c r="K143" s="1">
        <f>[5]PF_Tous!K12</f>
        <v>0</v>
      </c>
      <c r="L143" s="1">
        <f>[5]PF_Tous!L12</f>
        <v>0</v>
      </c>
      <c r="M143" s="32">
        <f>[5]PF_Tous!M12</f>
        <v>0</v>
      </c>
      <c r="N143" s="1">
        <f>[5]PF_Tous!N12</f>
        <v>0</v>
      </c>
      <c r="O143" s="1">
        <f>[5]PF_Tous!O12</f>
        <v>0</v>
      </c>
      <c r="P143" s="1">
        <f>[5]PF_Tous!P12</f>
        <v>0</v>
      </c>
      <c r="Q143" s="1" t="str">
        <f>[5]PF_Tous!Q12</f>
        <v>(À compléter ultérieurement, lors de la reddition de comptes)</v>
      </c>
      <c r="R143" s="1" t="str">
        <f>[5]PF_Tous!R12</f>
        <v>(nom du responsable)</v>
      </c>
      <c r="S143" s="1">
        <f>[5]PF_Tous!S12</f>
        <v>0</v>
      </c>
      <c r="T143" s="1" t="str">
        <f>[5]PF_Tous!T12</f>
        <v>NA</v>
      </c>
      <c r="U143" s="1" t="str">
        <f>[5]PF_Tous!U12</f>
        <v>NA</v>
      </c>
      <c r="V143" s="1">
        <f>[5]PF_Tous!V12</f>
        <v>0</v>
      </c>
      <c r="W143" s="1">
        <f>[5]PF_Tous!W12</f>
        <v>0</v>
      </c>
      <c r="X143" s="1">
        <f>[5]PF_Tous!X12</f>
        <v>0</v>
      </c>
      <c r="Y143" s="1">
        <f>[5]PF_Tous!Y12</f>
        <v>0</v>
      </c>
      <c r="Z143" s="1">
        <f>[5]PF_Tous!Z12</f>
        <v>0</v>
      </c>
      <c r="AA143" s="1">
        <f>[5]PF_Tous!AA12</f>
        <v>0</v>
      </c>
      <c r="AB143" s="1">
        <f>[5]PF_Tous!AB12</f>
        <v>0</v>
      </c>
      <c r="AC143" s="1">
        <f>[5]PF_Tous!AC12</f>
        <v>0</v>
      </c>
      <c r="AD143" s="1">
        <f>[5]PF_Tous!AD12</f>
        <v>0</v>
      </c>
      <c r="AE143" s="1">
        <f>[5]PF_Tous!AE12</f>
        <v>0</v>
      </c>
      <c r="AF143" s="1">
        <f>[5]PF_Tous!AF12</f>
        <v>0</v>
      </c>
      <c r="AG143" s="1">
        <f>[5]PF_Tous!AG12</f>
        <v>0</v>
      </c>
      <c r="AH143" s="1">
        <f>[5]PF_Tous!AH12</f>
        <v>0</v>
      </c>
      <c r="AI143" s="1" t="str">
        <f>[5]PF_Tous!AI12</f>
        <v>NA</v>
      </c>
      <c r="AJ143" s="42"/>
      <c r="AK143" s="42"/>
      <c r="AL143" s="42"/>
      <c r="AM143" s="42"/>
      <c r="AN143" s="42"/>
      <c r="AO143" s="42"/>
      <c r="AP143" s="50"/>
      <c r="AQ143" s="56" t="s">
        <v>152</v>
      </c>
      <c r="AR143" s="42"/>
      <c r="AS143" s="42"/>
    </row>
    <row r="144" spans="1:45" s="1" customFormat="1" hidden="1" x14ac:dyDescent="0.3">
      <c r="A144" s="1" t="str">
        <f>[6]RT_Tous!A3</f>
        <v>RT-2019-01</v>
      </c>
      <c r="B144" s="1">
        <f>[6]RT_Tous!B3</f>
        <v>0</v>
      </c>
      <c r="C144" s="1">
        <f>[6]RT_Tous!C3</f>
        <v>0</v>
      </c>
      <c r="D144" s="1">
        <f>[6]RT_Tous!D3</f>
        <v>0</v>
      </c>
      <c r="E144" s="1" t="str">
        <f>[6]RT_Tous!E3</f>
        <v>Réglementation, permis et tarification</v>
      </c>
      <c r="F144" s="1">
        <f>[6]RT_Tous!F3</f>
        <v>0</v>
      </c>
      <c r="G144" s="1">
        <f>[6]RT_Tous!G3</f>
        <v>0</v>
      </c>
      <c r="H144" s="1">
        <f>[6]RT_Tous!H3</f>
        <v>0</v>
      </c>
      <c r="I144" s="1">
        <f>[6]RT_Tous!I3</f>
        <v>0</v>
      </c>
      <c r="J144" s="1">
        <f>[6]RT_Tous!J3</f>
        <v>0</v>
      </c>
      <c r="K144" s="1">
        <f>[6]RT_Tous!K3</f>
        <v>0</v>
      </c>
      <c r="L144" s="1">
        <f>[6]RT_Tous!L3</f>
        <v>0</v>
      </c>
      <c r="M144" s="32">
        <f>[6]RT_Tous!M3</f>
        <v>0</v>
      </c>
      <c r="N144" s="1">
        <f>[6]RT_Tous!N3</f>
        <v>0</v>
      </c>
      <c r="O144" s="1">
        <f>[6]RT_Tous!O3</f>
        <v>0</v>
      </c>
      <c r="P144" s="1">
        <f>[6]RT_Tous!P3</f>
        <v>0</v>
      </c>
      <c r="Q144" s="1" t="str">
        <f>[6]RT_Tous!Q3</f>
        <v>(À compléter ultérieurement, lors de la reddition de comptes)</v>
      </c>
      <c r="R144" s="1" t="str">
        <f>[6]RT_Tous!R3</f>
        <v>(nom du responsable)</v>
      </c>
      <c r="S144" s="1">
        <f>[6]RT_Tous!S3</f>
        <v>0</v>
      </c>
      <c r="T144" s="1" t="str">
        <f>[6]RT_Tous!T3</f>
        <v>NA</v>
      </c>
      <c r="U144" s="1" t="str">
        <f>[6]RT_Tous!U3</f>
        <v>NA</v>
      </c>
      <c r="V144" s="1">
        <f>[6]RT_Tous!V3</f>
        <v>0</v>
      </c>
      <c r="W144" s="1">
        <f>[6]RT_Tous!W3</f>
        <v>0</v>
      </c>
      <c r="X144" s="1">
        <f>[6]RT_Tous!X3</f>
        <v>0</v>
      </c>
      <c r="Y144" s="1">
        <f>[6]RT_Tous!Y3</f>
        <v>0</v>
      </c>
      <c r="Z144" s="1">
        <f>[6]RT_Tous!Z3</f>
        <v>0</v>
      </c>
      <c r="AA144" s="1">
        <f>[6]RT_Tous!AA3</f>
        <v>0</v>
      </c>
      <c r="AB144" s="1">
        <f>[6]RT_Tous!AB3</f>
        <v>0</v>
      </c>
      <c r="AC144" s="1">
        <f>[6]RT_Tous!AC3</f>
        <v>0</v>
      </c>
      <c r="AD144" s="1">
        <f>[6]RT_Tous!AD3</f>
        <v>0</v>
      </c>
      <c r="AE144" s="1">
        <f>[6]RT_Tous!AE3</f>
        <v>0</v>
      </c>
      <c r="AF144" s="1">
        <f>[6]RT_Tous!AF3</f>
        <v>0</v>
      </c>
      <c r="AG144" s="1">
        <f>[6]RT_Tous!AG3</f>
        <v>0</v>
      </c>
      <c r="AH144" s="1">
        <f>[6]RT_Tous!AH3</f>
        <v>0</v>
      </c>
      <c r="AI144" s="1" t="str">
        <f>[6]RT_Tous!AI3</f>
        <v>NA</v>
      </c>
      <c r="AJ144" s="42"/>
      <c r="AK144" s="42"/>
      <c r="AL144" s="42"/>
      <c r="AM144" s="42"/>
      <c r="AN144" s="42"/>
      <c r="AO144" s="42"/>
      <c r="AP144" s="50"/>
      <c r="AQ144" s="56" t="s">
        <v>152</v>
      </c>
      <c r="AR144" s="42"/>
      <c r="AS144" s="42"/>
    </row>
    <row r="145" spans="1:45" s="1" customFormat="1" hidden="1" x14ac:dyDescent="0.3">
      <c r="A145" s="1" t="str">
        <f>[6]RT_Tous!A4</f>
        <v>RT-2019-02</v>
      </c>
      <c r="B145" s="1">
        <f>[6]RT_Tous!B4</f>
        <v>0</v>
      </c>
      <c r="C145" s="1">
        <f>[6]RT_Tous!C4</f>
        <v>0</v>
      </c>
      <c r="D145" s="1">
        <f>[6]RT_Tous!D4</f>
        <v>0</v>
      </c>
      <c r="E145" s="1" t="str">
        <f>[6]RT_Tous!E4</f>
        <v>Réglementation, permis et tarification</v>
      </c>
      <c r="F145" s="1">
        <f>[6]RT_Tous!F4</f>
        <v>0</v>
      </c>
      <c r="G145" s="1">
        <f>[6]RT_Tous!G4</f>
        <v>0</v>
      </c>
      <c r="H145" s="1">
        <f>[6]RT_Tous!H4</f>
        <v>0</v>
      </c>
      <c r="I145" s="1">
        <f>[6]RT_Tous!I4</f>
        <v>0</v>
      </c>
      <c r="J145" s="1">
        <f>[6]RT_Tous!J4</f>
        <v>0</v>
      </c>
      <c r="K145" s="1">
        <f>[6]RT_Tous!K4</f>
        <v>0</v>
      </c>
      <c r="L145" s="1">
        <f>[6]RT_Tous!L4</f>
        <v>0</v>
      </c>
      <c r="M145" s="32">
        <f>[6]RT_Tous!M4</f>
        <v>0</v>
      </c>
      <c r="N145" s="1">
        <f>[6]RT_Tous!N4</f>
        <v>0</v>
      </c>
      <c r="O145" s="1">
        <f>[6]RT_Tous!O4</f>
        <v>0</v>
      </c>
      <c r="P145" s="1">
        <f>[6]RT_Tous!P4</f>
        <v>0</v>
      </c>
      <c r="Q145" s="1" t="str">
        <f>[6]RT_Tous!Q4</f>
        <v>(À compléter ultérieurement, lors de la reddition de comptes)</v>
      </c>
      <c r="R145" s="1" t="str">
        <f>[6]RT_Tous!R4</f>
        <v>(nom du responsable)</v>
      </c>
      <c r="S145" s="1">
        <f>[6]RT_Tous!S4</f>
        <v>0</v>
      </c>
      <c r="T145" s="1" t="str">
        <f>[6]RT_Tous!T4</f>
        <v>NA</v>
      </c>
      <c r="U145" s="1" t="str">
        <f>[6]RT_Tous!U4</f>
        <v>NA</v>
      </c>
      <c r="V145" s="1">
        <f>[6]RT_Tous!V4</f>
        <v>0</v>
      </c>
      <c r="W145" s="1">
        <f>[6]RT_Tous!W4</f>
        <v>0</v>
      </c>
      <c r="X145" s="1">
        <f>[6]RT_Tous!X4</f>
        <v>0</v>
      </c>
      <c r="Y145" s="1">
        <f>[6]RT_Tous!Y4</f>
        <v>0</v>
      </c>
      <c r="Z145" s="1">
        <f>[6]RT_Tous!Z4</f>
        <v>0</v>
      </c>
      <c r="AA145" s="1">
        <f>[6]RT_Tous!AA4</f>
        <v>0</v>
      </c>
      <c r="AB145" s="1">
        <f>[6]RT_Tous!AB4</f>
        <v>0</v>
      </c>
      <c r="AC145" s="1">
        <f>[6]RT_Tous!AC4</f>
        <v>0</v>
      </c>
      <c r="AD145" s="1">
        <f>[6]RT_Tous!AD4</f>
        <v>0</v>
      </c>
      <c r="AE145" s="1">
        <f>[6]RT_Tous!AE4</f>
        <v>0</v>
      </c>
      <c r="AF145" s="1">
        <f>[6]RT_Tous!AF4</f>
        <v>0</v>
      </c>
      <c r="AG145" s="1">
        <f>[6]RT_Tous!AG4</f>
        <v>0</v>
      </c>
      <c r="AH145" s="1">
        <f>[6]RT_Tous!AH4</f>
        <v>0</v>
      </c>
      <c r="AI145" s="1" t="str">
        <f>[6]RT_Tous!AI4</f>
        <v>NA</v>
      </c>
      <c r="AJ145" s="42"/>
      <c r="AK145" s="42"/>
      <c r="AL145" s="42"/>
      <c r="AM145" s="42"/>
      <c r="AN145" s="42"/>
      <c r="AO145" s="42"/>
      <c r="AP145" s="50"/>
      <c r="AQ145" s="56" t="s">
        <v>152</v>
      </c>
      <c r="AR145" s="42"/>
      <c r="AS145" s="42"/>
    </row>
    <row r="146" spans="1:45" s="1" customFormat="1" hidden="1" x14ac:dyDescent="0.3">
      <c r="A146" s="1" t="str">
        <f>[6]RT_Tous!A5</f>
        <v>RT-2019-03</v>
      </c>
      <c r="B146" s="1">
        <f>[6]RT_Tous!B5</f>
        <v>0</v>
      </c>
      <c r="C146" s="1">
        <f>[6]RT_Tous!C5</f>
        <v>0</v>
      </c>
      <c r="D146" s="1">
        <f>[6]RT_Tous!D5</f>
        <v>0</v>
      </c>
      <c r="E146" s="1" t="str">
        <f>[6]RT_Tous!E5</f>
        <v>Réglementation, permis et tarification</v>
      </c>
      <c r="F146" s="1">
        <f>[6]RT_Tous!F5</f>
        <v>0</v>
      </c>
      <c r="G146" s="1">
        <f>[6]RT_Tous!G5</f>
        <v>0</v>
      </c>
      <c r="H146" s="1">
        <f>[6]RT_Tous!H5</f>
        <v>0</v>
      </c>
      <c r="I146" s="1">
        <f>[6]RT_Tous!I5</f>
        <v>0</v>
      </c>
      <c r="J146" s="1">
        <f>[6]RT_Tous!J5</f>
        <v>0</v>
      </c>
      <c r="K146" s="1">
        <f>[6]RT_Tous!K5</f>
        <v>0</v>
      </c>
      <c r="L146" s="1">
        <f>[6]RT_Tous!L5</f>
        <v>0</v>
      </c>
      <c r="M146" s="32">
        <f>[6]RT_Tous!M5</f>
        <v>0</v>
      </c>
      <c r="N146" s="1">
        <f>[6]RT_Tous!N5</f>
        <v>0</v>
      </c>
      <c r="O146" s="1">
        <f>[6]RT_Tous!O5</f>
        <v>0</v>
      </c>
      <c r="P146" s="1">
        <f>[6]RT_Tous!P5</f>
        <v>0</v>
      </c>
      <c r="Q146" s="1" t="str">
        <f>[6]RT_Tous!Q5</f>
        <v>(À compléter ultérieurement, lors de la reddition de comptes)</v>
      </c>
      <c r="R146" s="1" t="str">
        <f>[6]RT_Tous!R5</f>
        <v>(nom du responsable)</v>
      </c>
      <c r="S146" s="1">
        <f>[6]RT_Tous!S5</f>
        <v>0</v>
      </c>
      <c r="T146" s="1" t="str">
        <f>[6]RT_Tous!T5</f>
        <v>NA</v>
      </c>
      <c r="U146" s="1" t="str">
        <f>[6]RT_Tous!U5</f>
        <v>NA</v>
      </c>
      <c r="V146" s="1">
        <f>[6]RT_Tous!V5</f>
        <v>0</v>
      </c>
      <c r="W146" s="1">
        <f>[6]RT_Tous!W5</f>
        <v>0</v>
      </c>
      <c r="X146" s="1">
        <f>[6]RT_Tous!X5</f>
        <v>0</v>
      </c>
      <c r="Y146" s="1">
        <f>[6]RT_Tous!Y5</f>
        <v>0</v>
      </c>
      <c r="Z146" s="1">
        <f>[6]RT_Tous!Z5</f>
        <v>0</v>
      </c>
      <c r="AA146" s="1">
        <f>[6]RT_Tous!AA5</f>
        <v>0</v>
      </c>
      <c r="AB146" s="1">
        <f>[6]RT_Tous!AB5</f>
        <v>0</v>
      </c>
      <c r="AC146" s="1">
        <f>[6]RT_Tous!AC5</f>
        <v>0</v>
      </c>
      <c r="AD146" s="1">
        <f>[6]RT_Tous!AD5</f>
        <v>0</v>
      </c>
      <c r="AE146" s="1">
        <f>[6]RT_Tous!AE5</f>
        <v>0</v>
      </c>
      <c r="AF146" s="1">
        <f>[6]RT_Tous!AF5</f>
        <v>0</v>
      </c>
      <c r="AG146" s="1">
        <f>[6]RT_Tous!AG5</f>
        <v>0</v>
      </c>
      <c r="AH146" s="1">
        <f>[6]RT_Tous!AH5</f>
        <v>0</v>
      </c>
      <c r="AI146" s="1" t="str">
        <f>[6]RT_Tous!AI5</f>
        <v>NA</v>
      </c>
      <c r="AJ146" s="42"/>
      <c r="AK146" s="42"/>
      <c r="AL146" s="42"/>
      <c r="AM146" s="42"/>
      <c r="AN146" s="42"/>
      <c r="AO146" s="42"/>
      <c r="AP146" s="50"/>
      <c r="AQ146" s="56" t="s">
        <v>152</v>
      </c>
      <c r="AR146" s="42"/>
      <c r="AS146" s="42"/>
    </row>
    <row r="147" spans="1:45" s="1" customFormat="1" hidden="1" x14ac:dyDescent="0.3">
      <c r="A147" s="1" t="str">
        <f>[6]RT_Tous!A6</f>
        <v>RT-2019-04</v>
      </c>
      <c r="B147" s="1">
        <f>[6]RT_Tous!B6</f>
        <v>0</v>
      </c>
      <c r="C147" s="1">
        <f>[6]RT_Tous!C6</f>
        <v>0</v>
      </c>
      <c r="D147" s="1">
        <f>[6]RT_Tous!D6</f>
        <v>0</v>
      </c>
      <c r="E147" s="1" t="str">
        <f>[6]RT_Tous!E6</f>
        <v>Réglementation, permis et tarification</v>
      </c>
      <c r="F147" s="1">
        <f>[6]RT_Tous!F6</f>
        <v>0</v>
      </c>
      <c r="G147" s="1">
        <f>[6]RT_Tous!G6</f>
        <v>0</v>
      </c>
      <c r="H147" s="1">
        <f>[6]RT_Tous!H6</f>
        <v>0</v>
      </c>
      <c r="I147" s="1">
        <f>[6]RT_Tous!I6</f>
        <v>0</v>
      </c>
      <c r="J147" s="1">
        <f>[6]RT_Tous!J6</f>
        <v>0</v>
      </c>
      <c r="K147" s="1">
        <f>[6]RT_Tous!K6</f>
        <v>0</v>
      </c>
      <c r="L147" s="1">
        <f>[6]RT_Tous!L6</f>
        <v>0</v>
      </c>
      <c r="M147" s="32">
        <f>[6]RT_Tous!M6</f>
        <v>0</v>
      </c>
      <c r="N147" s="1">
        <f>[6]RT_Tous!N6</f>
        <v>0</v>
      </c>
      <c r="O147" s="1">
        <f>[6]RT_Tous!O6</f>
        <v>0</v>
      </c>
      <c r="P147" s="1">
        <f>[6]RT_Tous!P6</f>
        <v>0</v>
      </c>
      <c r="Q147" s="1" t="str">
        <f>[6]RT_Tous!Q6</f>
        <v>(À compléter ultérieurement, lors de la reddition de comptes)</v>
      </c>
      <c r="R147" s="1" t="str">
        <f>[6]RT_Tous!R6</f>
        <v>(nom du responsable)</v>
      </c>
      <c r="S147" s="1">
        <f>[6]RT_Tous!S6</f>
        <v>0</v>
      </c>
      <c r="T147" s="1" t="str">
        <f>[6]RT_Tous!T6</f>
        <v>NA</v>
      </c>
      <c r="U147" s="1" t="str">
        <f>[6]RT_Tous!U6</f>
        <v>NA</v>
      </c>
      <c r="V147" s="1">
        <f>[6]RT_Tous!V6</f>
        <v>0</v>
      </c>
      <c r="W147" s="1">
        <f>[6]RT_Tous!W6</f>
        <v>0</v>
      </c>
      <c r="X147" s="1">
        <f>[6]RT_Tous!X6</f>
        <v>0</v>
      </c>
      <c r="Y147" s="1">
        <f>[6]RT_Tous!Y6</f>
        <v>0</v>
      </c>
      <c r="Z147" s="1">
        <f>[6]RT_Tous!Z6</f>
        <v>0</v>
      </c>
      <c r="AA147" s="1">
        <f>[6]RT_Tous!AA6</f>
        <v>0</v>
      </c>
      <c r="AB147" s="1">
        <f>[6]RT_Tous!AB6</f>
        <v>0</v>
      </c>
      <c r="AC147" s="1">
        <f>[6]RT_Tous!AC6</f>
        <v>0</v>
      </c>
      <c r="AD147" s="1">
        <f>[6]RT_Tous!AD6</f>
        <v>0</v>
      </c>
      <c r="AE147" s="1">
        <f>[6]RT_Tous!AE6</f>
        <v>0</v>
      </c>
      <c r="AF147" s="1">
        <f>[6]RT_Tous!AF6</f>
        <v>0</v>
      </c>
      <c r="AG147" s="1">
        <f>[6]RT_Tous!AG6</f>
        <v>0</v>
      </c>
      <c r="AH147" s="1">
        <f>[6]RT_Tous!AH6</f>
        <v>0</v>
      </c>
      <c r="AI147" s="1" t="str">
        <f>[6]RT_Tous!AI6</f>
        <v>NA</v>
      </c>
      <c r="AJ147" s="42"/>
      <c r="AK147" s="42"/>
      <c r="AL147" s="42"/>
      <c r="AM147" s="42"/>
      <c r="AN147" s="42"/>
      <c r="AO147" s="42"/>
      <c r="AP147" s="50"/>
      <c r="AQ147" s="56" t="s">
        <v>152</v>
      </c>
      <c r="AR147" s="42"/>
      <c r="AS147" s="42"/>
    </row>
    <row r="148" spans="1:45" s="1" customFormat="1" hidden="1" x14ac:dyDescent="0.3">
      <c r="A148" s="1" t="str">
        <f>[6]RT_Tous!A7</f>
        <v>RT-2019-05</v>
      </c>
      <c r="B148" s="1">
        <f>[6]RT_Tous!B7</f>
        <v>0</v>
      </c>
      <c r="C148" s="1">
        <f>[6]RT_Tous!C7</f>
        <v>0</v>
      </c>
      <c r="D148" s="1">
        <f>[6]RT_Tous!D7</f>
        <v>0</v>
      </c>
      <c r="E148" s="1" t="str">
        <f>[6]RT_Tous!E7</f>
        <v>Réglementation, permis et tarification</v>
      </c>
      <c r="F148" s="1">
        <f>[6]RT_Tous!F7</f>
        <v>0</v>
      </c>
      <c r="G148" s="1">
        <f>[6]RT_Tous!G7</f>
        <v>0</v>
      </c>
      <c r="H148" s="1">
        <f>[6]RT_Tous!H7</f>
        <v>0</v>
      </c>
      <c r="I148" s="1">
        <f>[6]RT_Tous!I7</f>
        <v>0</v>
      </c>
      <c r="J148" s="1">
        <f>[6]RT_Tous!J7</f>
        <v>0</v>
      </c>
      <c r="K148" s="1">
        <f>[6]RT_Tous!K7</f>
        <v>0</v>
      </c>
      <c r="L148" s="1">
        <f>[6]RT_Tous!L7</f>
        <v>0</v>
      </c>
      <c r="M148" s="32">
        <f>[6]RT_Tous!M7</f>
        <v>0</v>
      </c>
      <c r="N148" s="1">
        <f>[6]RT_Tous!N7</f>
        <v>0</v>
      </c>
      <c r="O148" s="1">
        <f>[6]RT_Tous!O7</f>
        <v>0</v>
      </c>
      <c r="P148" s="1">
        <f>[6]RT_Tous!P7</f>
        <v>0</v>
      </c>
      <c r="Q148" s="1" t="str">
        <f>[6]RT_Tous!Q7</f>
        <v>(À compléter ultérieurement, lors de la reddition de comptes)</v>
      </c>
      <c r="R148" s="1" t="str">
        <f>[6]RT_Tous!R7</f>
        <v>(nom du responsable)</v>
      </c>
      <c r="S148" s="1">
        <f>[6]RT_Tous!S7</f>
        <v>0</v>
      </c>
      <c r="T148" s="1" t="str">
        <f>[6]RT_Tous!T7</f>
        <v>NA</v>
      </c>
      <c r="U148" s="1" t="str">
        <f>[6]RT_Tous!U7</f>
        <v>NA</v>
      </c>
      <c r="V148" s="1">
        <f>[6]RT_Tous!V7</f>
        <v>0</v>
      </c>
      <c r="W148" s="1">
        <f>[6]RT_Tous!W7</f>
        <v>0</v>
      </c>
      <c r="X148" s="1">
        <f>[6]RT_Tous!X7</f>
        <v>0</v>
      </c>
      <c r="Y148" s="1">
        <f>[6]RT_Tous!Y7</f>
        <v>0</v>
      </c>
      <c r="Z148" s="1">
        <f>[6]RT_Tous!Z7</f>
        <v>0</v>
      </c>
      <c r="AA148" s="1">
        <f>[6]RT_Tous!AA7</f>
        <v>0</v>
      </c>
      <c r="AB148" s="1">
        <f>[6]RT_Tous!AB7</f>
        <v>0</v>
      </c>
      <c r="AC148" s="1">
        <f>[6]RT_Tous!AC7</f>
        <v>0</v>
      </c>
      <c r="AD148" s="1">
        <f>[6]RT_Tous!AD7</f>
        <v>0</v>
      </c>
      <c r="AE148" s="1">
        <f>[6]RT_Tous!AE7</f>
        <v>0</v>
      </c>
      <c r="AF148" s="1">
        <f>[6]RT_Tous!AF7</f>
        <v>0</v>
      </c>
      <c r="AG148" s="1">
        <f>[6]RT_Tous!AG7</f>
        <v>0</v>
      </c>
      <c r="AH148" s="1">
        <f>[6]RT_Tous!AH7</f>
        <v>0</v>
      </c>
      <c r="AI148" s="1" t="str">
        <f>[6]RT_Tous!AI7</f>
        <v>NA</v>
      </c>
      <c r="AJ148" s="42"/>
      <c r="AK148" s="42"/>
      <c r="AL148" s="42"/>
      <c r="AM148" s="42"/>
      <c r="AN148" s="42"/>
      <c r="AO148" s="42"/>
      <c r="AP148" s="50"/>
      <c r="AQ148" s="56" t="s">
        <v>152</v>
      </c>
      <c r="AR148" s="42"/>
      <c r="AS148" s="42"/>
    </row>
    <row r="149" spans="1:45" s="1" customFormat="1" hidden="1" x14ac:dyDescent="0.3">
      <c r="A149" s="1" t="str">
        <f>[6]RT_Tous!A8</f>
        <v>RT-2019-06</v>
      </c>
      <c r="B149" s="1">
        <f>[6]RT_Tous!B8</f>
        <v>0</v>
      </c>
      <c r="C149" s="1">
        <f>[6]RT_Tous!C8</f>
        <v>0</v>
      </c>
      <c r="D149" s="1">
        <f>[6]RT_Tous!D8</f>
        <v>0</v>
      </c>
      <c r="E149" s="1" t="str">
        <f>[6]RT_Tous!E8</f>
        <v>Réglementation, permis et tarification</v>
      </c>
      <c r="F149" s="1">
        <f>[6]RT_Tous!F8</f>
        <v>0</v>
      </c>
      <c r="G149" s="1">
        <f>[6]RT_Tous!G8</f>
        <v>0</v>
      </c>
      <c r="H149" s="1">
        <f>[6]RT_Tous!H8</f>
        <v>0</v>
      </c>
      <c r="I149" s="1">
        <f>[6]RT_Tous!I8</f>
        <v>0</v>
      </c>
      <c r="J149" s="1">
        <f>[6]RT_Tous!J8</f>
        <v>0</v>
      </c>
      <c r="K149" s="1">
        <f>[6]RT_Tous!K8</f>
        <v>0</v>
      </c>
      <c r="L149" s="1">
        <f>[6]RT_Tous!L8</f>
        <v>0</v>
      </c>
      <c r="M149" s="32">
        <f>[6]RT_Tous!M8</f>
        <v>0</v>
      </c>
      <c r="N149" s="1">
        <f>[6]RT_Tous!N8</f>
        <v>0</v>
      </c>
      <c r="O149" s="1">
        <f>[6]RT_Tous!O8</f>
        <v>0</v>
      </c>
      <c r="P149" s="1">
        <f>[6]RT_Tous!P8</f>
        <v>0</v>
      </c>
      <c r="Q149" s="1" t="str">
        <f>[6]RT_Tous!Q8</f>
        <v>(À compléter ultérieurement, lors de la reddition de comptes)</v>
      </c>
      <c r="R149" s="1" t="str">
        <f>[6]RT_Tous!R8</f>
        <v>(nom du responsable)</v>
      </c>
      <c r="S149" s="1">
        <f>[6]RT_Tous!S8</f>
        <v>0</v>
      </c>
      <c r="T149" s="1" t="str">
        <f>[6]RT_Tous!T8</f>
        <v>NA</v>
      </c>
      <c r="U149" s="1" t="str">
        <f>[6]RT_Tous!U8</f>
        <v>NA</v>
      </c>
      <c r="V149" s="1">
        <f>[6]RT_Tous!V8</f>
        <v>0</v>
      </c>
      <c r="W149" s="1">
        <f>[6]RT_Tous!W8</f>
        <v>0</v>
      </c>
      <c r="X149" s="1">
        <f>[6]RT_Tous!X8</f>
        <v>0</v>
      </c>
      <c r="Y149" s="1">
        <f>[6]RT_Tous!Y8</f>
        <v>0</v>
      </c>
      <c r="Z149" s="1">
        <f>[6]RT_Tous!Z8</f>
        <v>0</v>
      </c>
      <c r="AA149" s="1">
        <f>[6]RT_Tous!AA8</f>
        <v>0</v>
      </c>
      <c r="AB149" s="1">
        <f>[6]RT_Tous!AB8</f>
        <v>0</v>
      </c>
      <c r="AC149" s="1">
        <f>[6]RT_Tous!AC8</f>
        <v>0</v>
      </c>
      <c r="AD149" s="1">
        <f>[6]RT_Tous!AD8</f>
        <v>0</v>
      </c>
      <c r="AE149" s="1">
        <f>[6]RT_Tous!AE8</f>
        <v>0</v>
      </c>
      <c r="AF149" s="1">
        <f>[6]RT_Tous!AF8</f>
        <v>0</v>
      </c>
      <c r="AG149" s="1">
        <f>[6]RT_Tous!AG8</f>
        <v>0</v>
      </c>
      <c r="AH149" s="1">
        <f>[6]RT_Tous!AH8</f>
        <v>0</v>
      </c>
      <c r="AI149" s="1" t="str">
        <f>[6]RT_Tous!AI8</f>
        <v>NA</v>
      </c>
      <c r="AJ149" s="42"/>
      <c r="AK149" s="42"/>
      <c r="AL149" s="42"/>
      <c r="AM149" s="42"/>
      <c r="AN149" s="42"/>
      <c r="AO149" s="42"/>
      <c r="AP149" s="50"/>
      <c r="AQ149" s="56" t="s">
        <v>152</v>
      </c>
      <c r="AR149" s="42"/>
      <c r="AS149" s="42"/>
    </row>
    <row r="150" spans="1:45" s="1" customFormat="1" hidden="1" x14ac:dyDescent="0.3">
      <c r="A150" s="1" t="str">
        <f>[6]RT_Tous!A9</f>
        <v>RT-2019-07</v>
      </c>
      <c r="B150" s="1">
        <f>[6]RT_Tous!B9</f>
        <v>0</v>
      </c>
      <c r="C150" s="1">
        <f>[6]RT_Tous!C9</f>
        <v>0</v>
      </c>
      <c r="D150" s="1">
        <f>[6]RT_Tous!D9</f>
        <v>0</v>
      </c>
      <c r="E150" s="1" t="str">
        <f>[6]RT_Tous!E9</f>
        <v>Réglementation, permis et tarification</v>
      </c>
      <c r="F150" s="1">
        <f>[6]RT_Tous!F9</f>
        <v>0</v>
      </c>
      <c r="G150" s="1">
        <f>[6]RT_Tous!G9</f>
        <v>0</v>
      </c>
      <c r="H150" s="1">
        <f>[6]RT_Tous!H9</f>
        <v>0</v>
      </c>
      <c r="I150" s="1">
        <f>[6]RT_Tous!I9</f>
        <v>0</v>
      </c>
      <c r="J150" s="1">
        <f>[6]RT_Tous!J9</f>
        <v>0</v>
      </c>
      <c r="K150" s="1">
        <f>[6]RT_Tous!K9</f>
        <v>0</v>
      </c>
      <c r="L150" s="1">
        <f>[6]RT_Tous!L9</f>
        <v>0</v>
      </c>
      <c r="M150" s="32">
        <f>[6]RT_Tous!M9</f>
        <v>0</v>
      </c>
      <c r="N150" s="1">
        <f>[6]RT_Tous!N9</f>
        <v>0</v>
      </c>
      <c r="O150" s="1">
        <f>[6]RT_Tous!O9</f>
        <v>0</v>
      </c>
      <c r="P150" s="1">
        <f>[6]RT_Tous!P9</f>
        <v>0</v>
      </c>
      <c r="Q150" s="1" t="str">
        <f>[6]RT_Tous!Q9</f>
        <v>(À compléter ultérieurement, lors de la reddition de comptes)</v>
      </c>
      <c r="R150" s="1" t="str">
        <f>[6]RT_Tous!R9</f>
        <v>(nom du responsable)</v>
      </c>
      <c r="S150" s="1">
        <f>[6]RT_Tous!S9</f>
        <v>0</v>
      </c>
      <c r="T150" s="1" t="str">
        <f>[6]RT_Tous!T9</f>
        <v>NA</v>
      </c>
      <c r="U150" s="1" t="str">
        <f>[6]RT_Tous!U9</f>
        <v>NA</v>
      </c>
      <c r="V150" s="1">
        <f>[6]RT_Tous!V9</f>
        <v>0</v>
      </c>
      <c r="W150" s="1">
        <f>[6]RT_Tous!W9</f>
        <v>0</v>
      </c>
      <c r="X150" s="1">
        <f>[6]RT_Tous!X9</f>
        <v>0</v>
      </c>
      <c r="Y150" s="1">
        <f>[6]RT_Tous!Y9</f>
        <v>0</v>
      </c>
      <c r="Z150" s="1">
        <f>[6]RT_Tous!Z9</f>
        <v>0</v>
      </c>
      <c r="AA150" s="1">
        <f>[6]RT_Tous!AA9</f>
        <v>0</v>
      </c>
      <c r="AB150" s="1">
        <f>[6]RT_Tous!AB9</f>
        <v>0</v>
      </c>
      <c r="AC150" s="1">
        <f>[6]RT_Tous!AC9</f>
        <v>0</v>
      </c>
      <c r="AD150" s="1">
        <f>[6]RT_Tous!AD9</f>
        <v>0</v>
      </c>
      <c r="AE150" s="1">
        <f>[6]RT_Tous!AE9</f>
        <v>0</v>
      </c>
      <c r="AF150" s="1">
        <f>[6]RT_Tous!AF9</f>
        <v>0</v>
      </c>
      <c r="AG150" s="1">
        <f>[6]RT_Tous!AG9</f>
        <v>0</v>
      </c>
      <c r="AH150" s="1">
        <f>[6]RT_Tous!AH9</f>
        <v>0</v>
      </c>
      <c r="AI150" s="1" t="str">
        <f>[6]RT_Tous!AI9</f>
        <v>NA</v>
      </c>
      <c r="AJ150" s="42"/>
      <c r="AK150" s="42"/>
      <c r="AL150" s="42"/>
      <c r="AM150" s="42"/>
      <c r="AN150" s="42"/>
      <c r="AO150" s="42"/>
      <c r="AP150" s="50"/>
      <c r="AQ150" s="56" t="s">
        <v>152</v>
      </c>
      <c r="AR150" s="42"/>
      <c r="AS150" s="42"/>
    </row>
    <row r="151" spans="1:45" s="1" customFormat="1" hidden="1" x14ac:dyDescent="0.3">
      <c r="A151" s="1" t="str">
        <f>[6]RT_Tous!A10</f>
        <v>RT-2019-08</v>
      </c>
      <c r="B151" s="1">
        <f>[6]RT_Tous!B10</f>
        <v>0</v>
      </c>
      <c r="C151" s="1">
        <f>[6]RT_Tous!C10</f>
        <v>0</v>
      </c>
      <c r="D151" s="1">
        <f>[6]RT_Tous!D10</f>
        <v>0</v>
      </c>
      <c r="E151" s="1" t="str">
        <f>[6]RT_Tous!E10</f>
        <v>Réglementation, permis et tarification</v>
      </c>
      <c r="F151" s="1">
        <f>[6]RT_Tous!F10</f>
        <v>0</v>
      </c>
      <c r="G151" s="1">
        <f>[6]RT_Tous!G10</f>
        <v>0</v>
      </c>
      <c r="H151" s="1">
        <f>[6]RT_Tous!H10</f>
        <v>0</v>
      </c>
      <c r="I151" s="1">
        <f>[6]RT_Tous!I10</f>
        <v>0</v>
      </c>
      <c r="J151" s="1">
        <f>[6]RT_Tous!J10</f>
        <v>0</v>
      </c>
      <c r="K151" s="1">
        <f>[6]RT_Tous!K10</f>
        <v>0</v>
      </c>
      <c r="L151" s="1">
        <f>[6]RT_Tous!L10</f>
        <v>0</v>
      </c>
      <c r="M151" s="32">
        <f>[6]RT_Tous!M10</f>
        <v>0</v>
      </c>
      <c r="N151" s="1">
        <f>[6]RT_Tous!N10</f>
        <v>0</v>
      </c>
      <c r="O151" s="1">
        <f>[6]RT_Tous!O10</f>
        <v>0</v>
      </c>
      <c r="P151" s="1">
        <f>[6]RT_Tous!P10</f>
        <v>0</v>
      </c>
      <c r="Q151" s="1" t="str">
        <f>[6]RT_Tous!Q10</f>
        <v>(À compléter ultérieurement, lors de la reddition de comptes)</v>
      </c>
      <c r="R151" s="1" t="str">
        <f>[6]RT_Tous!R10</f>
        <v>(nom du responsable)</v>
      </c>
      <c r="S151" s="1">
        <f>[6]RT_Tous!S10</f>
        <v>0</v>
      </c>
      <c r="T151" s="1" t="str">
        <f>[6]RT_Tous!T10</f>
        <v>NA</v>
      </c>
      <c r="U151" s="1" t="str">
        <f>[6]RT_Tous!U10</f>
        <v>NA</v>
      </c>
      <c r="V151" s="1">
        <f>[6]RT_Tous!V10</f>
        <v>0</v>
      </c>
      <c r="W151" s="1">
        <f>[6]RT_Tous!W10</f>
        <v>0</v>
      </c>
      <c r="X151" s="1">
        <f>[6]RT_Tous!X10</f>
        <v>0</v>
      </c>
      <c r="Y151" s="1">
        <f>[6]RT_Tous!Y10</f>
        <v>0</v>
      </c>
      <c r="Z151" s="1">
        <f>[6]RT_Tous!Z10</f>
        <v>0</v>
      </c>
      <c r="AA151" s="1">
        <f>[6]RT_Tous!AA10</f>
        <v>0</v>
      </c>
      <c r="AB151" s="1">
        <f>[6]RT_Tous!AB10</f>
        <v>0</v>
      </c>
      <c r="AC151" s="1">
        <f>[6]RT_Tous!AC10</f>
        <v>0</v>
      </c>
      <c r="AD151" s="1">
        <f>[6]RT_Tous!AD10</f>
        <v>0</v>
      </c>
      <c r="AE151" s="1">
        <f>[6]RT_Tous!AE10</f>
        <v>0</v>
      </c>
      <c r="AF151" s="1">
        <f>[6]RT_Tous!AF10</f>
        <v>0</v>
      </c>
      <c r="AG151" s="1">
        <f>[6]RT_Tous!AG10</f>
        <v>0</v>
      </c>
      <c r="AH151" s="1">
        <f>[6]RT_Tous!AH10</f>
        <v>0</v>
      </c>
      <c r="AI151" s="1" t="str">
        <f>[6]RT_Tous!AI10</f>
        <v>NA</v>
      </c>
      <c r="AJ151" s="42"/>
      <c r="AK151" s="42"/>
      <c r="AL151" s="42"/>
      <c r="AM151" s="42"/>
      <c r="AN151" s="42"/>
      <c r="AO151" s="42"/>
      <c r="AP151" s="50"/>
      <c r="AQ151" s="56" t="s">
        <v>152</v>
      </c>
      <c r="AR151" s="42"/>
      <c r="AS151" s="42"/>
    </row>
    <row r="152" spans="1:45" s="1" customFormat="1" hidden="1" x14ac:dyDescent="0.3">
      <c r="A152" s="1" t="str">
        <f>[6]RT_Tous!A11</f>
        <v>RT-2019-09</v>
      </c>
      <c r="B152" s="1">
        <f>[6]RT_Tous!B11</f>
        <v>0</v>
      </c>
      <c r="C152" s="1">
        <f>[6]RT_Tous!C11</f>
        <v>0</v>
      </c>
      <c r="D152" s="1">
        <f>[6]RT_Tous!D11</f>
        <v>0</v>
      </c>
      <c r="E152" s="1" t="str">
        <f>[6]RT_Tous!E11</f>
        <v>Réglementation, permis et tarification</v>
      </c>
      <c r="F152" s="1">
        <f>[6]RT_Tous!F11</f>
        <v>0</v>
      </c>
      <c r="G152" s="1">
        <f>[6]RT_Tous!G11</f>
        <v>0</v>
      </c>
      <c r="H152" s="1">
        <f>[6]RT_Tous!H11</f>
        <v>0</v>
      </c>
      <c r="I152" s="1">
        <f>[6]RT_Tous!I11</f>
        <v>0</v>
      </c>
      <c r="J152" s="1">
        <f>[6]RT_Tous!J11</f>
        <v>0</v>
      </c>
      <c r="K152" s="1">
        <f>[6]RT_Tous!K11</f>
        <v>0</v>
      </c>
      <c r="L152" s="1">
        <f>[6]RT_Tous!L11</f>
        <v>0</v>
      </c>
      <c r="M152" s="32">
        <f>[6]RT_Tous!M11</f>
        <v>0</v>
      </c>
      <c r="N152" s="1">
        <f>[6]RT_Tous!N11</f>
        <v>0</v>
      </c>
      <c r="O152" s="1">
        <f>[6]RT_Tous!O11</f>
        <v>0</v>
      </c>
      <c r="P152" s="1">
        <f>[6]RT_Tous!P11</f>
        <v>0</v>
      </c>
      <c r="Q152" s="1" t="str">
        <f>[6]RT_Tous!Q11</f>
        <v>(À compléter ultérieurement, lors de la reddition de comptes)</v>
      </c>
      <c r="R152" s="1" t="str">
        <f>[6]RT_Tous!R11</f>
        <v>(nom du responsable)</v>
      </c>
      <c r="S152" s="1">
        <f>[6]RT_Tous!S11</f>
        <v>0</v>
      </c>
      <c r="T152" s="1" t="str">
        <f>[6]RT_Tous!T11</f>
        <v>NA</v>
      </c>
      <c r="U152" s="1" t="str">
        <f>[6]RT_Tous!U11</f>
        <v>NA</v>
      </c>
      <c r="V152" s="1">
        <f>[6]RT_Tous!V11</f>
        <v>0</v>
      </c>
      <c r="W152" s="1">
        <f>[6]RT_Tous!W11</f>
        <v>0</v>
      </c>
      <c r="X152" s="1">
        <f>[6]RT_Tous!X11</f>
        <v>0</v>
      </c>
      <c r="Y152" s="1">
        <f>[6]RT_Tous!Y11</f>
        <v>0</v>
      </c>
      <c r="Z152" s="1">
        <f>[6]RT_Tous!Z11</f>
        <v>0</v>
      </c>
      <c r="AA152" s="1">
        <f>[6]RT_Tous!AA11</f>
        <v>0</v>
      </c>
      <c r="AB152" s="1">
        <f>[6]RT_Tous!AB11</f>
        <v>0</v>
      </c>
      <c r="AC152" s="1">
        <f>[6]RT_Tous!AC11</f>
        <v>0</v>
      </c>
      <c r="AD152" s="1">
        <f>[6]RT_Tous!AD11</f>
        <v>0</v>
      </c>
      <c r="AE152" s="1">
        <f>[6]RT_Tous!AE11</f>
        <v>0</v>
      </c>
      <c r="AF152" s="1">
        <f>[6]RT_Tous!AF11</f>
        <v>0</v>
      </c>
      <c r="AG152" s="1">
        <f>[6]RT_Tous!AG11</f>
        <v>0</v>
      </c>
      <c r="AH152" s="1">
        <f>[6]RT_Tous!AH11</f>
        <v>0</v>
      </c>
      <c r="AI152" s="1" t="str">
        <f>[6]RT_Tous!AI11</f>
        <v>NA</v>
      </c>
      <c r="AJ152" s="42"/>
      <c r="AK152" s="42"/>
      <c r="AL152" s="42"/>
      <c r="AM152" s="42"/>
      <c r="AN152" s="42"/>
      <c r="AO152" s="42"/>
      <c r="AP152" s="50"/>
      <c r="AQ152" s="56" t="s">
        <v>152</v>
      </c>
      <c r="AR152" s="42"/>
      <c r="AS152" s="42"/>
    </row>
    <row r="153" spans="1:45" s="1" customFormat="1" hidden="1" x14ac:dyDescent="0.3">
      <c r="A153" s="1" t="str">
        <f>[6]RT_Tous!A12</f>
        <v>RT-2019-10</v>
      </c>
      <c r="B153" s="1">
        <f>[6]RT_Tous!B12</f>
        <v>0</v>
      </c>
      <c r="C153" s="1">
        <f>[6]RT_Tous!C12</f>
        <v>0</v>
      </c>
      <c r="D153" s="1">
        <f>[6]RT_Tous!D12</f>
        <v>0</v>
      </c>
      <c r="E153" s="1" t="str">
        <f>[6]RT_Tous!E12</f>
        <v>Réglementation, permis et tarification</v>
      </c>
      <c r="F153" s="1">
        <f>[6]RT_Tous!F12</f>
        <v>0</v>
      </c>
      <c r="G153" s="1">
        <f>[6]RT_Tous!G12</f>
        <v>0</v>
      </c>
      <c r="H153" s="1">
        <f>[6]RT_Tous!H12</f>
        <v>0</v>
      </c>
      <c r="I153" s="1">
        <f>[6]RT_Tous!I12</f>
        <v>0</v>
      </c>
      <c r="J153" s="1">
        <f>[6]RT_Tous!J12</f>
        <v>0</v>
      </c>
      <c r="K153" s="1">
        <f>[6]RT_Tous!K12</f>
        <v>0</v>
      </c>
      <c r="L153" s="1">
        <f>[6]RT_Tous!L12</f>
        <v>0</v>
      </c>
      <c r="M153" s="32">
        <f>[6]RT_Tous!M12</f>
        <v>0</v>
      </c>
      <c r="N153" s="1">
        <f>[6]RT_Tous!N12</f>
        <v>0</v>
      </c>
      <c r="O153" s="1">
        <f>[6]RT_Tous!O12</f>
        <v>0</v>
      </c>
      <c r="P153" s="1">
        <f>[6]RT_Tous!P12</f>
        <v>0</v>
      </c>
      <c r="Q153" s="1" t="str">
        <f>[6]RT_Tous!Q12</f>
        <v>(À compléter ultérieurement, lors de la reddition de comptes)</v>
      </c>
      <c r="R153" s="1" t="str">
        <f>[6]RT_Tous!R12</f>
        <v>(nom du responsable)</v>
      </c>
      <c r="S153" s="1">
        <f>[6]RT_Tous!S12</f>
        <v>0</v>
      </c>
      <c r="T153" s="1" t="str">
        <f>[6]RT_Tous!T12</f>
        <v>NA</v>
      </c>
      <c r="U153" s="1" t="str">
        <f>[6]RT_Tous!U12</f>
        <v>NA</v>
      </c>
      <c r="V153" s="1">
        <f>[6]RT_Tous!V12</f>
        <v>0</v>
      </c>
      <c r="W153" s="1">
        <f>[6]RT_Tous!W12</f>
        <v>0</v>
      </c>
      <c r="X153" s="1">
        <f>[6]RT_Tous!X12</f>
        <v>0</v>
      </c>
      <c r="Y153" s="1">
        <f>[6]RT_Tous!Y12</f>
        <v>0</v>
      </c>
      <c r="Z153" s="1">
        <f>[6]RT_Tous!Z12</f>
        <v>0</v>
      </c>
      <c r="AA153" s="1">
        <f>[6]RT_Tous!AA12</f>
        <v>0</v>
      </c>
      <c r="AB153" s="1">
        <f>[6]RT_Tous!AB12</f>
        <v>0</v>
      </c>
      <c r="AC153" s="1">
        <f>[6]RT_Tous!AC12</f>
        <v>0</v>
      </c>
      <c r="AD153" s="1">
        <f>[6]RT_Tous!AD12</f>
        <v>0</v>
      </c>
      <c r="AE153" s="1">
        <f>[6]RT_Tous!AE12</f>
        <v>0</v>
      </c>
      <c r="AF153" s="1">
        <f>[6]RT_Tous!AF12</f>
        <v>0</v>
      </c>
      <c r="AG153" s="1">
        <f>[6]RT_Tous!AG12</f>
        <v>0</v>
      </c>
      <c r="AH153" s="1">
        <f>[6]RT_Tous!AH12</f>
        <v>0</v>
      </c>
      <c r="AI153" s="1" t="str">
        <f>[6]RT_Tous!AI12</f>
        <v>NA</v>
      </c>
      <c r="AJ153" s="42"/>
      <c r="AK153" s="42"/>
      <c r="AL153" s="42"/>
      <c r="AM153" s="42"/>
      <c r="AN153" s="42"/>
      <c r="AO153" s="42"/>
      <c r="AP153" s="50"/>
      <c r="AQ153" s="56" t="s">
        <v>152</v>
      </c>
      <c r="AR153" s="42"/>
      <c r="AS153" s="42"/>
    </row>
    <row r="154" spans="1:45" s="1" customFormat="1" ht="28.8" hidden="1" x14ac:dyDescent="0.3">
      <c r="A154" s="1" t="str">
        <f>[7]TF_Tous!A3</f>
        <v>TF-2019-01</v>
      </c>
      <c r="B154" s="1">
        <f>[7]TF_Tous!B3</f>
        <v>0</v>
      </c>
      <c r="C154" s="1" t="str">
        <f>[7]TF_Tous!C3</f>
        <v>X</v>
      </c>
      <c r="D154" s="1" t="str">
        <f>[7]TF_Tous!D3</f>
        <v>SOR</v>
      </c>
      <c r="E154" s="1" t="str">
        <f>[7]TF_Tous!E3</f>
        <v>Territoires structurés et gestion intégrée des ressources</v>
      </c>
      <c r="F154" s="1" t="str">
        <f>[7]TF_Tous!F3</f>
        <v>Secteur métro et sud</v>
      </c>
      <c r="G154" s="1" t="str">
        <f>[7]TF_Tous!G3</f>
        <v>R-05-06-13-16 Estrie--Montréal--Laval--Montérégie</v>
      </c>
      <c r="H154" s="1" t="str">
        <f>[7]TF_Tous!H3</f>
        <v>non</v>
      </c>
      <c r="I154" s="1" t="str">
        <f>[7]TF_Tous!I3</f>
        <v>5 ans</v>
      </c>
      <c r="J154" s="1" t="str">
        <f>[7]TF_Tous!J3</f>
        <v>Projet récurrent</v>
      </c>
      <c r="K154" s="1" t="str">
        <f>[7]TF_Tous!K3</f>
        <v>En continu</v>
      </c>
      <c r="L154" s="1" t="str">
        <f>[7]TF_Tous!L3</f>
        <v>Projet ponctuel (durée déterminée, réalisé une seule fois, production de livrables, etc.)</v>
      </c>
      <c r="M154" s="32" t="str">
        <f>[7]TF_Tous!M3</f>
        <v>Délimitation et mise en place de cinq refuges fauniques en Montérégie (dont 1 à Laval, les Laurentides et Lanaudière, mais géré par la DGFa-Montérégie)</v>
      </c>
      <c r="N154" s="1" t="str">
        <f>[7]TF_Tous!N3</f>
        <v xml:space="preserve">La grande région de Montréal abrite une grande biodiversité. Cette région comporte de nombreux habitats fauniques qui font face aux pressions de développement et d'impacts élevés des activités humaines. Le bassin de population de la région de Montréal dispose de nombreux adeptes d'activités en nature, de la pêche à l'ornithologie. Afin d'améliorer la protection des espèces fauniques et de leurs habitats au profit des Québécois, notamment, des efforts sont investis par la direction régionale visant la création ou l'agrandissement de six (6) refuges fauniques sur son territoire: 1- agrandir deux refuges fauniques existants (le refuge faunique de la Rivière-des-Mille-Îles et le refuge faunique Pierre-Étienne-Fortin (Richelieu) et créer trois autres refuges fauniques soit celui de Marguerite-d'Youville (île Saint-Bernard), du Boisé-Du Tremblay (Longueuil), premier refuge faunique en terres privées, et de la Baie Lavallière. Ces lieux exceptionnels doivent obtenir le statut de refuge faunique, afin d'assurer leur protection et leur mise en valeur dans des délais qui permettront le maintien de leur intégrité et l'application de mesures de gestion favorables aux espèces fauniques résidentes. La gestion de ces dossiers se fait en continu.             </v>
      </c>
      <c r="O154" s="1" t="str">
        <f>[7]TF_Tous!O3</f>
        <v>L'attribution de statut de refuge faunique en vertu de la Loi sur la conservation et la mise en valeur de la faune (RLRQ, chapitre C-61.1). Avancement et coordination des projets de délimitation avec la  chargé de la description tehnique, des consultations sous sa responsabilité et de la préparation de l'arrêté ministériel et du projet de règlement. Développement coinjointement avec tous les intervenants d'un projet règlementaire pour les nouveaux refuges et si nécessaire pour les projets d'agrandissement. Par la suite le SOR coordonne le développement d'un plan d'activités en collaboration avec les partenaires et la surveillance du site et la production des informations pour la clientèle des refuges.</v>
      </c>
      <c r="P154" s="1" t="str">
        <f>[7]TF_Tous!P3</f>
        <v>Obtention du statut par délimitation et règlements pour les projets de refuges fauniques de Marguerite d'Youville, du Boisé-Du Tremblay et de la Baie Lavallière. Modification de la délimitation (agrandissement) et du règlement du refuge faunique de la Rivière-des-Mille-Îles et de celui de Pierre-Étienne-Fortin. Développement des plans d'activités et de gestion des refuges avec des partenaires.</v>
      </c>
      <c r="Q154" s="1" t="str">
        <f>[7]TF_Tous!Q3</f>
        <v>(À compléter ultérieurement, lors de la reddition de comptes)</v>
      </c>
      <c r="R154" s="1" t="str">
        <f>[7]TF_Tous!R3</f>
        <v>Carl Patenaude-Levasseur</v>
      </c>
      <c r="S154" s="1" t="str">
        <f>[7]TF_Tous!S3</f>
        <v>R-05-06-13-16 Estrie--Montréal--Laval--Montérégie</v>
      </c>
      <c r="T154" s="1" t="str">
        <f>[7]TF_Tous!T3</f>
        <v>NA</v>
      </c>
      <c r="U154" s="1" t="str">
        <f>[7]TF_Tous!U3</f>
        <v>NA</v>
      </c>
      <c r="V154" s="1">
        <f>[7]TF_Tous!V3</f>
        <v>0</v>
      </c>
      <c r="W154" s="1">
        <f>[7]TF_Tous!W3</f>
        <v>0</v>
      </c>
      <c r="X154" s="1">
        <f>[7]TF_Tous!X3</f>
        <v>0</v>
      </c>
      <c r="Y154" s="1">
        <f>[7]TF_Tous!Y3</f>
        <v>0</v>
      </c>
      <c r="Z154" s="1">
        <f>[7]TF_Tous!Z3</f>
        <v>0</v>
      </c>
      <c r="AA154" s="1">
        <f>[7]TF_Tous!AA3</f>
        <v>0</v>
      </c>
      <c r="AB154" s="1">
        <f>[7]TF_Tous!AB3</f>
        <v>0</v>
      </c>
      <c r="AC154" s="1">
        <f>[7]TF_Tous!AC3</f>
        <v>0</v>
      </c>
      <c r="AD154" s="1">
        <f>[7]TF_Tous!AD3</f>
        <v>0</v>
      </c>
      <c r="AE154" s="1">
        <f>[7]TF_Tous!AE3</f>
        <v>0</v>
      </c>
      <c r="AF154" s="1">
        <f>[7]TF_Tous!AF3</f>
        <v>0</v>
      </c>
      <c r="AG154" s="1">
        <f>[7]TF_Tous!AG3</f>
        <v>0</v>
      </c>
      <c r="AH154" s="1">
        <f>[7]TF_Tous!AH3</f>
        <v>0</v>
      </c>
      <c r="AI154" s="1" t="str">
        <f>[7]TF_Tous!AI3</f>
        <v>NA</v>
      </c>
      <c r="AJ154" s="42"/>
      <c r="AK154" s="42"/>
      <c r="AL154" s="42"/>
      <c r="AM154" s="42"/>
      <c r="AN154" s="42"/>
      <c r="AO154" s="42"/>
      <c r="AP154" s="50"/>
      <c r="AQ154" s="55" t="s">
        <v>59</v>
      </c>
      <c r="AR154" s="42"/>
      <c r="AS154" s="42"/>
    </row>
    <row r="155" spans="1:45" s="1" customFormat="1" ht="28.8" hidden="1" x14ac:dyDescent="0.3">
      <c r="A155" s="1" t="str">
        <f>[7]TF_Tous!A4</f>
        <v>TF-2019-02</v>
      </c>
      <c r="B155" s="1">
        <f>[7]TF_Tous!B4</f>
        <v>0</v>
      </c>
      <c r="C155" s="1" t="str">
        <f>[7]TF_Tous!C4</f>
        <v>X</v>
      </c>
      <c r="D155" s="1" t="str">
        <f>[7]TF_Tous!D4</f>
        <v>SFP</v>
      </c>
      <c r="E155" s="1" t="str">
        <f>[7]TF_Tous!E4</f>
        <v>Territoires structurés et gestion intégrée des ressources</v>
      </c>
      <c r="F155" s="1" t="str">
        <f>[7]TF_Tous!F4</f>
        <v>DGVPN</v>
      </c>
      <c r="G155" s="1" t="str">
        <f>[7]TF_Tous!G4</f>
        <v>DCHALTF</v>
      </c>
      <c r="H155" s="1" t="str">
        <f>[7]TF_Tous!H4</f>
        <v>non</v>
      </c>
      <c r="I155" s="1" t="str">
        <f>[7]TF_Tous!I4</f>
        <v>1 an</v>
      </c>
      <c r="J155" s="1" t="str">
        <f>[7]TF_Tous!J4</f>
        <v>Dernière année</v>
      </c>
      <c r="K155" s="1" t="str">
        <f>[7]TF_Tous!K4</f>
        <v>Avril</v>
      </c>
      <c r="L155" s="1" t="str">
        <f>[7]TF_Tous!L4</f>
        <v>Activité autre (comité, groupe de travail, etc.)</v>
      </c>
      <c r="M155" s="32" t="str">
        <f>[7]TF_Tous!M4</f>
        <v>Barrages: Modalité d'application du chapitre IV.1 de la LCMVF et du RHF et harmonisation intergouvernementale</v>
      </c>
      <c r="N155" s="1" t="str">
        <f>[7]TF_Tous!N4</f>
        <v xml:space="preserve">L’application du chapitre IV.1 de la Loi sur la conservation et la mise en valeur de la faune (RLRQ, c. C-61.1) et plus particulièrement de l’article 128.7, peut être ardue dans le cas de travaux sur des barrages. Les impacts sur l’habitat du poisson peuvent s’avérer très variables et leur évaluation par les analystes peut différer. Pour assurer une cohérence dans l’analyse des demandes d’autorisations d’activités influençant le niveau d'eau d’un réservoir, des directives claires doivent être produites. 
La Loi sur les pêches (L.R.C. (1985), c. F-14) s’applique également dans le cas de travaux sur des barrages, en vertu de laquelle des autorisations peuvent être émises par le MPO pour de telles activités. Une harmonisation intergouvernementale est donc nécessaire. </v>
      </c>
      <c r="O155" s="1" t="str">
        <f>[7]TF_Tous!O4</f>
        <v xml:space="preserve">Produire des lignes directrices claires sur les moyens d’évaluation des impacts de travaux sur des barrages et sur les modes de réduction et de compensation de ceux-ci. Un groupe de travail a été formé en 2018 afin de travailler à produire ces lignes directrices destinées aux analystes du MFFP.
Un comité regroupant le MPO et le MELCC visera à identifier les besoins d’harmonisation lors de demandes d’autorisation pour des travaux sur des barrages. Ce comité a pour objectif de définir des procédures visant à éviter la double compensation, uniformiser les conditions d’autorisations émises en vertu des lois provinciales et fédérales et faciliter l’échange d’information entre les gouvernements.
</v>
      </c>
      <c r="P155" s="1" t="str">
        <f>[7]TF_Tous!P4</f>
        <v xml:space="preserve">2019 - Lignes directrices sur l’évaluation des impacts de travaux sur les barrages. 
2019 - Directives sur la réduction des impacts et sur la compensation des pertes d’habitat du poisson lors de travaux sur les barrages.
</v>
      </c>
      <c r="Q155" s="1" t="str">
        <f>[7]TF_Tous!Q4</f>
        <v>(À compléter ultérieurement, lors de la reddition de comptes)</v>
      </c>
      <c r="R155" s="1" t="str">
        <f>[7]TF_Tous!R4</f>
        <v>Mathieu Oreiller</v>
      </c>
      <c r="S155" s="1" t="str">
        <f>[7]TF_Tous!S4</f>
        <v>DCHALTF</v>
      </c>
      <c r="T155" s="1" t="str">
        <f>[7]TF_Tous!T4</f>
        <v>NA</v>
      </c>
      <c r="U155" s="1" t="str">
        <f>[7]TF_Tous!U4</f>
        <v>NA</v>
      </c>
      <c r="V155" s="1">
        <f>[7]TF_Tous!V4</f>
        <v>0</v>
      </c>
      <c r="W155" s="1">
        <f>[7]TF_Tous!W4</f>
        <v>0</v>
      </c>
      <c r="X155" s="1">
        <f>[7]TF_Tous!X4</f>
        <v>0</v>
      </c>
      <c r="Y155" s="1">
        <f>[7]TF_Tous!Y4</f>
        <v>0</v>
      </c>
      <c r="Z155" s="1">
        <f>[7]TF_Tous!Z4</f>
        <v>0</v>
      </c>
      <c r="AA155" s="1">
        <f>[7]TF_Tous!AA4</f>
        <v>0</v>
      </c>
      <c r="AB155" s="1">
        <f>[7]TF_Tous!AB4</f>
        <v>0</v>
      </c>
      <c r="AC155" s="1">
        <f>[7]TF_Tous!AC4</f>
        <v>0</v>
      </c>
      <c r="AD155" s="1">
        <f>[7]TF_Tous!AD4</f>
        <v>0</v>
      </c>
      <c r="AE155" s="1">
        <f>[7]TF_Tous!AE4</f>
        <v>0</v>
      </c>
      <c r="AF155" s="1">
        <f>[7]TF_Tous!AF4</f>
        <v>0</v>
      </c>
      <c r="AG155" s="1">
        <f>[7]TF_Tous!AG4</f>
        <v>0</v>
      </c>
      <c r="AH155" s="1">
        <f>[7]TF_Tous!AH4</f>
        <v>0</v>
      </c>
      <c r="AI155" s="1" t="str">
        <f>[7]TF_Tous!AI4</f>
        <v>NA</v>
      </c>
      <c r="AJ155" s="42"/>
      <c r="AK155" s="42"/>
      <c r="AL155" s="42"/>
      <c r="AM155" s="42"/>
      <c r="AN155" s="42"/>
      <c r="AO155" s="42"/>
      <c r="AP155" s="50"/>
      <c r="AQ155" s="55" t="s">
        <v>59</v>
      </c>
      <c r="AR155" s="42"/>
      <c r="AS155" s="42"/>
    </row>
    <row r="156" spans="1:45" s="1" customFormat="1" ht="27.6" hidden="1" x14ac:dyDescent="0.3">
      <c r="A156" s="1" t="str">
        <f>[7]TF_Tous!A5</f>
        <v>TF-2019-03</v>
      </c>
      <c r="B156" s="1">
        <f>[7]TF_Tous!B5</f>
        <v>0</v>
      </c>
      <c r="C156" s="1" t="str">
        <f>[7]TF_Tous!C5</f>
        <v>X</v>
      </c>
      <c r="D156" s="1" t="str">
        <f>[7]TF_Tous!D5</f>
        <v>SFP</v>
      </c>
      <c r="E156" s="1" t="str">
        <f>[7]TF_Tous!E5</f>
        <v>Territoires structurés et gestion intégrée des ressources</v>
      </c>
      <c r="F156" s="1" t="str">
        <f>[7]TF_Tous!F5</f>
        <v>DGVPN</v>
      </c>
      <c r="G156" s="1" t="str">
        <f>[7]TF_Tous!G5</f>
        <v>DCHALTF</v>
      </c>
      <c r="H156" s="1" t="str">
        <f>[7]TF_Tous!H5</f>
        <v>non</v>
      </c>
      <c r="I156" s="1" t="str">
        <f>[7]TF_Tous!I5</f>
        <v>3 ans</v>
      </c>
      <c r="J156" s="1" t="str">
        <f>[7]TF_Tous!J5</f>
        <v>2 ans sur 3</v>
      </c>
      <c r="K156" s="1" t="str">
        <f>[7]TF_Tous!K5</f>
        <v>En continu</v>
      </c>
      <c r="L156" s="1" t="str">
        <f>[7]TF_Tous!L5</f>
        <v>Projet ponctuel (durée déterminée, réalisé une seule fois, production de livrables, etc.)</v>
      </c>
      <c r="M156" s="32" t="str">
        <f>[7]TF_Tous!M5</f>
        <v>Système de gestion des habitats fauniques et autorisation - GHFA</v>
      </c>
      <c r="N156" s="1" t="str">
        <f>[7]TF_Tous!N5</f>
        <v xml:space="preserve">Contexte du projet
En appui à la mission du Secteur de la faune et des parcs, qui vise la conservation et la mise en valeur de la faune, dans une perspective de développement durable, le système actuel de gestion des habitats fauniques, le système DAG, sert à répertorier les habitats fauniques, à gérer les demandes d’autorisations et à assister les gestionnaires et les unités administratives dans l’application de la Loi sur la conservation et la mise en valeur de la faune (RLRQ, chapitre C-61.1), mais plus particulièrement de son chapitre IV.1. Il doit permettre de conserver et de gérer des informations fiables sur tous les habitats fauniques du Québec. Ce système a été mis en service et est exploité depuis 1992. Cependant, de nombreuses études et analyses ont permis dans les dernières années de confirmer que le système DAG-Maxi est désuet au niveau technologique et au niveau fonctionnel. De plus, il ne répond plus aux besoins de ses utilisateurs et il ne rencontre plus la globalité des objectifs du MFFP ni les principes gouvernementaux des ressources informationnelles, de sorte que sa refonte est demandée depuis 1999.
Problématiques
La solution actuelle est désuète tant au niveau technologique qu’au niveau de la réponse aux besoins d’affaires. Les impacts sur la continuité des opérations et des services sont importants notamment :
• Risque de ne pas respecter le cadre réglementaire et la loi.
• Délai élevé pour la réalisation de la mission.
• Difficultés d’exploiter l’information.
• Sécurité de l’information inadéquate.
• Complexité de la gestion des habitats fauniques.
• Nombre limité de ressources assurant le fonctionnement de la solution actuelle.
• Accès déficient à la cartographie des habitats fauniques. </v>
      </c>
      <c r="O156" s="1" t="str">
        <f>[7]TF_Tous!O5</f>
        <v xml:space="preserve">Objectifs
• Assurer une information complète, à jour et intègre dans un cadre de sécurité adapté;
• Fournir les mécanismes appropriés pour soutenir un suivi facilité et plus rigoureux des opérations;
• Adapter la prestation de service aux besoins de la clientèle et à l’intégration participative des partenaires;
• Uniformiser et simplifier au mieux les processus liés à la gestion des habitats fauniques;
• Assurer une évolution facilitée dans un contexte de développement durable.
</v>
      </c>
      <c r="P156" s="1" t="str">
        <f>[7]TF_Tous!P5</f>
        <v>Avant-projet : Août 2018
Gestion de projet : Septembre 2018 – à la fin du projet
Architecture détaillée : Septembre 2018 – Mars 2019
Conception/ réalisation/ implantation : Avril 2019 – Janvier 2021
Entretien/ rodage : Février 2021 – Juillet 2021</v>
      </c>
      <c r="Q156" s="1" t="str">
        <f>[7]TF_Tous!Q5</f>
        <v>(À compléter ultérieurement, lors de la reddition de comptes)</v>
      </c>
      <c r="R156" s="1" t="str">
        <f>[7]TF_Tous!R5</f>
        <v>Noureddine Laarabat</v>
      </c>
      <c r="S156" s="1" t="str">
        <f>[7]TF_Tous!S5</f>
        <v>DCHALTF</v>
      </c>
      <c r="T156" s="1" t="str">
        <f>[7]TF_Tous!T5</f>
        <v>NA</v>
      </c>
      <c r="U156" s="1" t="str">
        <f>[7]TF_Tous!U5</f>
        <v>NA</v>
      </c>
      <c r="V156" s="1">
        <f>[7]TF_Tous!V5</f>
        <v>0</v>
      </c>
      <c r="W156" s="1">
        <f>[7]TF_Tous!W5</f>
        <v>0</v>
      </c>
      <c r="X156" s="1">
        <f>[7]TF_Tous!X5</f>
        <v>0</v>
      </c>
      <c r="Y156" s="1">
        <f>[7]TF_Tous!Y5</f>
        <v>0</v>
      </c>
      <c r="Z156" s="1">
        <f>[7]TF_Tous!Z5</f>
        <v>0</v>
      </c>
      <c r="AA156" s="1">
        <f>[7]TF_Tous!AA5</f>
        <v>0</v>
      </c>
      <c r="AB156" s="1">
        <f>[7]TF_Tous!AB5</f>
        <v>0</v>
      </c>
      <c r="AC156" s="1">
        <f>[7]TF_Tous!AC5</f>
        <v>0</v>
      </c>
      <c r="AD156" s="1">
        <f>[7]TF_Tous!AD5</f>
        <v>0</v>
      </c>
      <c r="AE156" s="1">
        <f>[7]TF_Tous!AE5</f>
        <v>0</v>
      </c>
      <c r="AF156" s="1">
        <f>[7]TF_Tous!AF5</f>
        <v>0</v>
      </c>
      <c r="AG156" s="1">
        <f>[7]TF_Tous!AG5</f>
        <v>0</v>
      </c>
      <c r="AH156" s="1">
        <f>[7]TF_Tous!AH5</f>
        <v>0</v>
      </c>
      <c r="AI156" s="1" t="str">
        <f>[7]TF_Tous!AI5</f>
        <v>NA</v>
      </c>
      <c r="AJ156" s="42"/>
      <c r="AK156" s="42"/>
      <c r="AL156" s="42"/>
      <c r="AM156" s="42"/>
      <c r="AN156" s="42"/>
      <c r="AO156" s="42"/>
      <c r="AP156" s="50"/>
      <c r="AQ156" s="54" t="s">
        <v>61</v>
      </c>
      <c r="AR156" s="42"/>
      <c r="AS156" s="42"/>
    </row>
    <row r="157" spans="1:45" s="1" customFormat="1" ht="28.8" hidden="1" x14ac:dyDescent="0.3">
      <c r="A157" s="1" t="str">
        <f>[7]TF_Tous!A6</f>
        <v>TF-2019-04</v>
      </c>
      <c r="B157" s="1" t="str">
        <f>[7]TF_Tous!B6</f>
        <v>x</v>
      </c>
      <c r="C157" s="1">
        <f>[7]TF_Tous!C6</f>
        <v>0</v>
      </c>
      <c r="D157" s="1" t="str">
        <f>[7]TF_Tous!D6</f>
        <v>SFP</v>
      </c>
      <c r="E157" s="1" t="str">
        <f>[7]TF_Tous!E6</f>
        <v>Territoires structurés et gestion intégrée des ressources</v>
      </c>
      <c r="F157" s="1" t="str">
        <f>[7]TF_Tous!F6</f>
        <v>DGVPN</v>
      </c>
      <c r="G157" s="1" t="str">
        <f>[7]TF_Tous!G6</f>
        <v>DCHALTF</v>
      </c>
      <c r="H157" s="1" t="str">
        <f>[7]TF_Tous!H6</f>
        <v>non</v>
      </c>
      <c r="I157" s="1" t="str">
        <f>[7]TF_Tous!I6</f>
        <v>Projet récurrent</v>
      </c>
      <c r="J157" s="1" t="str">
        <f>[7]TF_Tous!J6</f>
        <v>Projet récurrent</v>
      </c>
      <c r="K157" s="1">
        <f>[7]TF_Tous!K6</f>
        <v>0</v>
      </c>
      <c r="L157" s="1">
        <f>[7]TF_Tous!L6</f>
        <v>0</v>
      </c>
      <c r="M157" s="32" t="str">
        <f>[7]TF_Tous!M6</f>
        <v>Campagne de sensibilisation et d’éducation aux bonnes pratiques de chasse à l’orignal dans les zecs</v>
      </c>
      <c r="N157" s="1" t="str">
        <f>[7]TF_Tous!N6</f>
        <v>Un comité mis en place par le ministre en 2015 avait pour mandat de proposer des solutions aux problématiques d’appropriation du territoire par les chasseurs à l’orignal dans les zecs. Une de ses recommandations, approuvée par le ministre, a été la mise en œuvre d’une campagne de sensibilisation des usagers aux bonnes pratiques liées à la chasse à l’orignal.  Les pratiques s’étant développées sur plusieurs années, voire des décennies, c’est dans la répétition que le message peut être entendu et contribuer à un changement graduel des mentalités des chasseurs d’orignal. Il est nécessaire qu’une campagne de sensibilisation et d’information se déroule sur plusieurs années afin d’apporter des résultats. Suivant les trois premières années, un rapport a été produit dans lequel des recommandations à l'effet de poursuivre la campagne ont été faites et approuvées par les autorités du ministère jusqu'à la sous-ministre en titre. De plus, à la lumière des commentaires émis par la Direction générale de la protection de la faune dans son dernier rapport sur son opération AZTEC (accès aux zecs pour tous et chacun), des efforts de sensibilisation demeurent nécessaires puisque malgré une présence accrue des agents de protection de la faune dans les dernières années et que le message est de plus en plus entendu, les comportements répréhensibles sont encore présents.</v>
      </c>
      <c r="O157" s="1" t="str">
        <f>[7]TF_Tous!O6</f>
        <v xml:space="preserve"> La Direction de la conservation des habitats, des affaires législatives et des territoires fauniques recommande la poursuite de la campagne, avec certaines adaptations. Cette campagne s’est déroulée sur trois ans, a été reconduite une année de plus en attente de l'approbation des orientations et recommandations par les autorités du ministère et il est proposé de poursuivre une cinquième année. La campagne de sensibilisation doit s’étendre sur les médias sociaux, de même que dans les revues spécialisées et, possiblement, à la radio, afin de toucher le plus de chasseurs possible dans les zecs et la population en général. Le Ministère pourrait notamment miser sur plus de publicités « sponsorisées » sur Facebook pour cibler de manière précise les clientèles, à la fois par intérêts et par territoires. Les périodes ciblées correspondent aux semaines avant l'ouverture et pendant la saison de chasse à l'orignal. Les messages diffusés seront notamment : Que la chasse sur les terres publiques soit un droit pour tous; Qu’il faut dénoncer les cas d’intimidation; Que l’appropriation de terres publiques soit interdite et passible de sanction.</v>
      </c>
      <c r="P157" s="1" t="str">
        <f>[7]TF_Tous!P6</f>
        <v xml:space="preserve">Publications dans les médias sociaux dont le site Web du MFFP, Facebook, plublications électroniques des revues spécialisées ainsi que dans les versions papier. La période ciblée couvrira les quelques semaines avant le début de la saison de chasse à l'orignal et se poursuivra tout au long de celle-ci.
</v>
      </c>
      <c r="Q157" s="1" t="str">
        <f>[7]TF_Tous!Q6</f>
        <v>(À compléter ultérieurement, lors de la reddition de comptes)</v>
      </c>
      <c r="R157" s="1" t="str">
        <f>[7]TF_Tous!R6</f>
        <v>Mireille Pruneau (DCHALTF, STFH)</v>
      </c>
      <c r="S157" s="1">
        <f>[7]TF_Tous!S6</f>
        <v>0</v>
      </c>
      <c r="T157" s="1" t="str">
        <f>[7]TF_Tous!T6</f>
        <v>NA</v>
      </c>
      <c r="U157" s="1" t="str">
        <f>[7]TF_Tous!U6</f>
        <v>NA</v>
      </c>
      <c r="V157" s="1">
        <f>[7]TF_Tous!V6</f>
        <v>0</v>
      </c>
      <c r="W157" s="1">
        <f>[7]TF_Tous!W6</f>
        <v>0</v>
      </c>
      <c r="X157" s="1">
        <f>[7]TF_Tous!X6</f>
        <v>0</v>
      </c>
      <c r="Y157" s="1">
        <f>[7]TF_Tous!Y6</f>
        <v>0</v>
      </c>
      <c r="Z157" s="1">
        <f>[7]TF_Tous!Z6</f>
        <v>0</v>
      </c>
      <c r="AA157" s="1">
        <f>[7]TF_Tous!AA6</f>
        <v>0</v>
      </c>
      <c r="AB157" s="1">
        <f>[7]TF_Tous!AB6</f>
        <v>0</v>
      </c>
      <c r="AC157" s="1">
        <f>[7]TF_Tous!AC6</f>
        <v>0</v>
      </c>
      <c r="AD157" s="1">
        <f>[7]TF_Tous!AD6</f>
        <v>0</v>
      </c>
      <c r="AE157" s="1">
        <f>[7]TF_Tous!AE6</f>
        <v>0</v>
      </c>
      <c r="AF157" s="1">
        <f>[7]TF_Tous!AF6</f>
        <v>0</v>
      </c>
      <c r="AG157" s="1">
        <f>[7]TF_Tous!AG6</f>
        <v>0</v>
      </c>
      <c r="AH157" s="1">
        <f>[7]TF_Tous!AH6</f>
        <v>0</v>
      </c>
      <c r="AI157" s="1" t="str">
        <f>[7]TF_Tous!AI6</f>
        <v>NA</v>
      </c>
      <c r="AJ157" s="42"/>
      <c r="AK157" s="42"/>
      <c r="AL157" s="42"/>
      <c r="AM157" s="42"/>
      <c r="AN157" s="42"/>
      <c r="AO157" s="42"/>
      <c r="AP157" s="50"/>
      <c r="AQ157" s="55" t="s">
        <v>59</v>
      </c>
      <c r="AR157" s="42"/>
      <c r="AS157" s="42"/>
    </row>
    <row r="158" spans="1:45" s="1" customFormat="1" ht="28.8" hidden="1" x14ac:dyDescent="0.3">
      <c r="A158" s="41" t="str">
        <f>[7]TF_Tous!A7</f>
        <v>TF-2019-05</v>
      </c>
      <c r="B158" s="1">
        <f>[7]TF_Tous!B7</f>
        <v>0</v>
      </c>
      <c r="C158" s="1" t="str">
        <f>[7]TF_Tous!C7</f>
        <v>X</v>
      </c>
      <c r="D158" s="1" t="str">
        <f>[7]TF_Tous!D7</f>
        <v>SFP</v>
      </c>
      <c r="E158" s="1" t="str">
        <f>[7]TF_Tous!E7</f>
        <v>Territoires structurés et gestion intégrée des ressources</v>
      </c>
      <c r="F158" s="1" t="str">
        <f>[7]TF_Tous!F7</f>
        <v>DGVPN</v>
      </c>
      <c r="G158" s="1" t="str">
        <f>[7]TF_Tous!G7</f>
        <v>DCHALTF</v>
      </c>
      <c r="H158" s="1" t="str">
        <f>[7]TF_Tous!H7</f>
        <v>oui</v>
      </c>
      <c r="I158" s="1" t="str">
        <f>[7]TF_Tous!I7</f>
        <v>Projet récurrent</v>
      </c>
      <c r="J158" s="1" t="str">
        <f>[7]TF_Tous!J7</f>
        <v>Projet récurrent</v>
      </c>
      <c r="K158" s="1" t="str">
        <f>[7]TF_Tous!K7</f>
        <v>Avril</v>
      </c>
      <c r="L158" s="1" t="str">
        <f>[7]TF_Tous!L7</f>
        <v>Activité autre (comité, groupe de travail, etc.)</v>
      </c>
      <c r="M158" s="32" t="str">
        <f>[7]TF_Tous!M7</f>
        <v>La cartographie des habitats d'espèces fauniques meancées et vulnérables en terres publiques</v>
      </c>
      <c r="N158" s="1" t="str">
        <f>[7]TF_Tous!N7</f>
        <v xml:space="preserve">Le MFFP possède la compétence légale de conserver les habitats fauniques sur les terres du domaine de l’État (chapitre IV.1 de la LCMVF). Onze types d’habitats peuvent être cartographiés, dont l’habitat d’une espèce menacée ou vulnérable (HEMV). Dans ce cas-ci, les HEMV doivent être décrits dans le Règlement sur les espèces fauniques menacées ou vulnérables et leurs habitats ((RLRQ, chapitre E-12.01, r. 2, ci-après REFMVH), avant de pouvoir être cartographiés. Par ailleurs, depuis 2016, la rainette faux-grillon de l’Ouest (RFGO) a régulièrement fait la manchette dans les médias, notamment en raison des menaces qui pèsent sur son habitat. Dans la foulée du projet immobilier de La Prairie, en Montérégie, un décret d’urgence avait été émis en 2016 par le gouvernement fédéral. Cette mesure de dernier recours avait été employée pour pallier le fait que les outils à la disposition du gouvernement du Québec pour protéger cette espèce étaient inadéquats. En effet, bien que décrit au REFMVH, l’habitat de la RFGO n’est toujours pas cartographié. Enfin, le béluga du Saint-Laurent est une espèce dont la population continue à décroître malgré les efforts de protection qui ont été consentis par les gouvernements fédéral et le provincial dans les dernières années. Ce dossier a également été très médiatisé depuis 2012, par exemple lorsqu’il a été question du port de Cacouna ou encore du projet du pipeline Énergie-Est. Le niveau de protection de son habitat doit être rehaussé, et cela passe notamment par la cartographie légale de son habitat.
 </v>
      </c>
      <c r="O158" s="1" t="str">
        <f>[7]TF_Tous!O7</f>
        <v xml:space="preserve">En 2019-2020, l'équipe de travail priorisera la cartographie des habitats de la rainette faux-grillon de l'Ouest et du béluga du Saint-Laurent sur les terres du domaine de l'État. Une planification des travaux pour la cartographie légale d'autres espèces sera également amorcée. 
1) Participer à des rencontres pour déterminer les critères cartographiques des espèces ciblées; 
2) Réaliser et valider les tracés des espèces ciblées (rainette faux-grillon et béluga);
3) Préciser la portée de la protection de ces espèces sur les terres du domaine de l'État,  principalement pour le béluga;
3) Effectuer les consultations nécessaires à la légalisation des habitats fauniques (consultations régionales et interministérielles). Il est à noter que les consultations pour la cartographie légale de l'habitat du béluga ne devraient pas pouvoir être amorcées tant que le REFMVH n'est pas modifié pour y intégrer une description de son habitat. Toutefois, certains membres de l'équipe devraient participer aux travaux sur le point d'être amorcés et qui ont pour objectif d'annoncer la stratégie de protection du béluga par la mise en place d'aires marines protégées dans lesquelles s'inscrit notamment, la cartographie légale de l'habitat du béluga.  
4) Avis publié à la Gazette officielle du Québec pour la rainette faux-grillon de l'Ouest  </v>
      </c>
      <c r="P158" s="1" t="str">
        <f>[7]TF_Tous!P7</f>
        <v xml:space="preserve">En continu : Participation aux comités de travail pour permettre l'avancement de la cartographie légale de l'habitat du béluga et à des réunions en ce qui concerne la RFGO;
Mai 2019 : Validation du projet de tracé pour l'habitat de la RFGO. Validation du projet de tracé pour l'habitat du béluga (le reste de l'échéancier est à déterminer en fonction de la date de publication du règlement qui modifiera le Règlement sur les espèces fauniques menacées ou vulnérables et leurs habitats);
Juin 2019 :  Appel de plans pour la RFGO;
Octobre 2019 : Consultations régionales et préparations des tracés par les régions impliquées dans le projet de cartographie de la RFGO;
Automne 2019 : Consultations interministérielles (RFGO);
Janvier 2020 : Transmission du dossier en vue de publier l'avis à la Gazette officielle du Québec (RFGO).
</v>
      </c>
      <c r="Q158" s="1" t="str">
        <f>[7]TF_Tous!Q7</f>
        <v>(À compléter ultérieurement, lors de la reddition de comptes)</v>
      </c>
      <c r="R158" s="1" t="str">
        <f>[7]TF_Tous!R7</f>
        <v>Mélyssa Vachon, Noureddine Laarabat, Isabelle Parent</v>
      </c>
      <c r="S158" s="1" t="str">
        <f>[7]TF_Tous!S7</f>
        <v>DCHALTF</v>
      </c>
      <c r="T158" s="1" t="str">
        <f>[7]TF_Tous!T7</f>
        <v>R-01</v>
      </c>
      <c r="U158" s="1" t="str">
        <f>[7]TF_Tous!U7</f>
        <v>Geneviève Bourget</v>
      </c>
      <c r="V158" s="1">
        <f>[7]TF_Tous!V7</f>
        <v>0</v>
      </c>
      <c r="W158" s="1">
        <f>[7]TF_Tous!W7</f>
        <v>5</v>
      </c>
      <c r="X158" s="1">
        <f>[7]TF_Tous!X7</f>
        <v>0</v>
      </c>
      <c r="Y158" s="1">
        <f>[7]TF_Tous!Y7</f>
        <v>0</v>
      </c>
      <c r="Z158" s="1">
        <f>[7]TF_Tous!Z7</f>
        <v>0</v>
      </c>
      <c r="AA158" s="1">
        <f>[7]TF_Tous!AA7</f>
        <v>1550</v>
      </c>
      <c r="AB158" s="1">
        <f>[7]TF_Tous!AB7</f>
        <v>0</v>
      </c>
      <c r="AC158" s="1">
        <f>[7]TF_Tous!AC7</f>
        <v>0</v>
      </c>
      <c r="AD158" s="1">
        <f>[7]TF_Tous!AD7</f>
        <v>1550</v>
      </c>
      <c r="AE158" s="1">
        <f>[7]TF_Tous!AE7</f>
        <v>0</v>
      </c>
      <c r="AF158" s="1">
        <f>[7]TF_Tous!AF7</f>
        <v>0</v>
      </c>
      <c r="AG158" s="1">
        <f>[7]TF_Tous!AG7</f>
        <v>0</v>
      </c>
      <c r="AH158" s="1">
        <f>[7]TF_Tous!AH7</f>
        <v>0</v>
      </c>
      <c r="AI158" s="1" t="str">
        <f>[7]TF_Tous!AI7</f>
        <v>C</v>
      </c>
      <c r="AJ158" s="47" t="s">
        <v>59</v>
      </c>
      <c r="AK158" s="42"/>
      <c r="AL158" s="42"/>
      <c r="AM158" s="42"/>
      <c r="AN158" s="42"/>
      <c r="AO158" s="42"/>
      <c r="AP158" s="50"/>
      <c r="AQ158" s="55" t="s">
        <v>59</v>
      </c>
      <c r="AR158" s="42"/>
      <c r="AS158" s="42"/>
    </row>
    <row r="159" spans="1:45" s="1" customFormat="1" ht="27.6" x14ac:dyDescent="0.3">
      <c r="A159" s="41" t="str">
        <f>[7]TF_Tous!A8</f>
        <v>TF-2019-06</v>
      </c>
      <c r="B159" s="1">
        <f>[7]TF_Tous!B8</f>
        <v>0</v>
      </c>
      <c r="C159" s="1" t="str">
        <f>[7]TF_Tous!C8</f>
        <v>x</v>
      </c>
      <c r="D159" s="1" t="str">
        <f>[7]TF_Tous!D8</f>
        <v>SFP</v>
      </c>
      <c r="E159" s="1" t="str">
        <f>[7]TF_Tous!E8</f>
        <v>Territoires structurés et gestion intégrée des ressources</v>
      </c>
      <c r="F159" s="1" t="str">
        <f>[7]TF_Tous!F8</f>
        <v>DGVPN</v>
      </c>
      <c r="G159" s="1" t="str">
        <f>[7]TF_Tous!G8</f>
        <v>DCHALTF</v>
      </c>
      <c r="H159" s="1" t="str">
        <f>[7]TF_Tous!H8</f>
        <v>non</v>
      </c>
      <c r="I159" s="1" t="str">
        <f>[7]TF_Tous!I8</f>
        <v>3 ans</v>
      </c>
      <c r="J159" s="1" t="str">
        <f>[7]TF_Tous!J8</f>
        <v>2 ans sur 3</v>
      </c>
      <c r="K159" s="1" t="str">
        <f>[7]TF_Tous!K8</f>
        <v>En continu</v>
      </c>
      <c r="L159" s="1" t="str">
        <f>[7]TF_Tous!L8</f>
        <v>Projet ponctuel (durée déterminée, réalisé une seule fois, production de livrables, etc.)</v>
      </c>
      <c r="M159" s="32" t="str">
        <f>[7]TF_Tous!M8</f>
        <v>Autorisation annuelle pour les traverses à gué réalisées par Hydro-Québec</v>
      </c>
      <c r="N159" s="1" t="str">
        <f>[7]TF_Tous!N8</f>
        <v xml:space="preserve">La société d'État Hydro-Québec (HQ) effectue, chaque année, un grand nombre de traverses à gué (TAG) dans le cadre de ses activités de maîtrise de la végétation, de maintenance et d’entretien de ses équipements. Le nombre de traversées annuelles réalisées par HQ est très élevé. Toutefois, la fréquence de ces traversées par cours d’eau est faible, soit quelques passages aux cinq à sept ans. 
Dans le contexte de celles réalisées par HQ, les TAG ne sont pas normées en vertu du Règlement sur les habitats fauniques (RLRQ, chapitre. C-61.1; ci-après RHF) et nécessitent une autorisation en vertu de l'article 128.7 de la Loi sur la conservation et la mise en valeur de la faune (RLRQ, chapitre. C-61.1; ci-après LCMVF).
HQ souhaite régulariser la situation, particulièrement dans un contexte où il est en processus de certification environnementale. Depuis 2010, le Secteur de la faune et des parcs (SFP) travaille en collaboration avec HQ sur une procédure visant l’encadrement des TAG. La solution envisagée consiste à encadrer les traverses à gué par la délivrance d’une autorisation 128.7 annuelle ou par une autorisation générale en vertu de l’article 128.8 (ce qui nécessite une modification à la LCMVF). 
</v>
      </c>
      <c r="O159" s="1" t="str">
        <f>[7]TF_Tous!O8</f>
        <v xml:space="preserve">Note : Les travaux en lien avec l'autorisation générale sont conditionnels à l'adoption du projet de loi modifiant la LCMVF (projet de loi 161 de la précédente session parlementaire). 
Mettre en place un groupe de travail pour développer les orientations de l’autorisation générale. Dans ce contexte, il est envisagé : 
1) d’établir une cartographie des zones fauniques sensibles;
2) de déterminer les données fauniques pertinentes;
3) de déterminer les conditions d’autorisation en fonction du degré de sensibilité des zones (zones interdites ou zones permises selon certaines modalités);
4) d’élaborer une entente encadrant l’autorisation générale. </v>
      </c>
      <c r="P159" s="1" t="str">
        <f>[7]TF_Tous!P8</f>
        <v>Liste des critères pour la production d'une carte des zones sensibles;
Les conditions d'autorisation pour les traverses à gué;
L'entente encadrant l'autorisation générale (conditionnelle à l'adoption du projet de loi modifiant la LCMVF).</v>
      </c>
      <c r="Q159" s="1" t="str">
        <f>[7]TF_Tous!Q8</f>
        <v>(À compléter ultérieurement, lors de la reddition de comptes)</v>
      </c>
      <c r="R159" s="1" t="str">
        <f>[7]TF_Tous!R8</f>
        <v>Mélyssa Vachon</v>
      </c>
      <c r="S159" s="1" t="str">
        <f>[7]TF_Tous!S8</f>
        <v>DCHALTF</v>
      </c>
      <c r="T159" s="1" t="str">
        <f>[7]TF_Tous!T8</f>
        <v>NA</v>
      </c>
      <c r="U159" s="1" t="str">
        <f>[7]TF_Tous!U8</f>
        <v>NA</v>
      </c>
      <c r="V159" s="1">
        <f>[7]TF_Tous!V8</f>
        <v>0</v>
      </c>
      <c r="W159" s="1">
        <f>[7]TF_Tous!W8</f>
        <v>0</v>
      </c>
      <c r="X159" s="1">
        <f>[7]TF_Tous!X8</f>
        <v>0</v>
      </c>
      <c r="Y159" s="1">
        <f>[7]TF_Tous!Y8</f>
        <v>0</v>
      </c>
      <c r="Z159" s="1">
        <f>[7]TF_Tous!Z8</f>
        <v>0</v>
      </c>
      <c r="AA159" s="1">
        <f>[7]TF_Tous!AA8</f>
        <v>0</v>
      </c>
      <c r="AB159" s="1">
        <f>[7]TF_Tous!AB8</f>
        <v>0</v>
      </c>
      <c r="AC159" s="1">
        <f>[7]TF_Tous!AC8</f>
        <v>0</v>
      </c>
      <c r="AD159" s="1">
        <f>[7]TF_Tous!AD8</f>
        <v>0</v>
      </c>
      <c r="AE159" s="1">
        <f>[7]TF_Tous!AE8</f>
        <v>0</v>
      </c>
      <c r="AF159" s="1">
        <f>[7]TF_Tous!AF8</f>
        <v>0</v>
      </c>
      <c r="AG159" s="1">
        <f>[7]TF_Tous!AG8</f>
        <v>0</v>
      </c>
      <c r="AH159" s="1">
        <f>[7]TF_Tous!AH8</f>
        <v>0</v>
      </c>
      <c r="AI159" s="1" t="str">
        <f>[7]TF_Tous!AI8</f>
        <v>NA</v>
      </c>
      <c r="AJ159" s="46" t="s">
        <v>63</v>
      </c>
      <c r="AK159" s="42"/>
      <c r="AL159" s="42"/>
      <c r="AM159" s="42"/>
      <c r="AN159" s="42"/>
      <c r="AO159" s="42"/>
      <c r="AP159" s="50"/>
      <c r="AQ159" s="54" t="s">
        <v>61</v>
      </c>
      <c r="AR159" s="65" t="s">
        <v>62</v>
      </c>
      <c r="AS159" s="50"/>
    </row>
    <row r="160" spans="1:45" s="1" customFormat="1" hidden="1" x14ac:dyDescent="0.3">
      <c r="A160" s="1" t="str">
        <f>[7]TF_Tous!A9</f>
        <v>TF-2019-07</v>
      </c>
      <c r="B160" s="1">
        <f>[7]TF_Tous!B9</f>
        <v>0</v>
      </c>
      <c r="C160" s="1">
        <f>[7]TF_Tous!C9</f>
        <v>0</v>
      </c>
      <c r="D160" s="1">
        <f>[7]TF_Tous!D9</f>
        <v>0</v>
      </c>
      <c r="E160" s="1" t="str">
        <f>[7]TF_Tous!E9</f>
        <v>Territoires structurés et gestion intégrée des ressources</v>
      </c>
      <c r="F160" s="1">
        <f>[7]TF_Tous!F9</f>
        <v>0</v>
      </c>
      <c r="G160" s="1">
        <f>[7]TF_Tous!G9</f>
        <v>0</v>
      </c>
      <c r="H160" s="1">
        <f>[7]TF_Tous!H9</f>
        <v>0</v>
      </c>
      <c r="I160" s="1">
        <f>[7]TF_Tous!I9</f>
        <v>0</v>
      </c>
      <c r="J160" s="1">
        <f>[7]TF_Tous!J9</f>
        <v>0</v>
      </c>
      <c r="K160" s="1">
        <f>[7]TF_Tous!K9</f>
        <v>0</v>
      </c>
      <c r="L160" s="1">
        <f>[7]TF_Tous!L9</f>
        <v>0</v>
      </c>
      <c r="M160" s="32">
        <f>[7]TF_Tous!M9</f>
        <v>0</v>
      </c>
      <c r="N160" s="1">
        <f>[7]TF_Tous!N9</f>
        <v>0</v>
      </c>
      <c r="O160" s="1">
        <f>[7]TF_Tous!O9</f>
        <v>0</v>
      </c>
      <c r="P160" s="1">
        <f>[7]TF_Tous!P9</f>
        <v>0</v>
      </c>
      <c r="Q160" s="1" t="str">
        <f>[7]TF_Tous!Q9</f>
        <v>(À compléter ultérieurement, lors de la reddition de comptes)</v>
      </c>
      <c r="R160" s="1" t="str">
        <f>[7]TF_Tous!R9</f>
        <v>(nom du responsable)</v>
      </c>
      <c r="S160" s="1">
        <f>[7]TF_Tous!S9</f>
        <v>0</v>
      </c>
      <c r="T160" s="1" t="str">
        <f>[7]TF_Tous!T9</f>
        <v>NA</v>
      </c>
      <c r="U160" s="1" t="str">
        <f>[7]TF_Tous!U9</f>
        <v>NA</v>
      </c>
      <c r="V160" s="1">
        <f>[7]TF_Tous!V9</f>
        <v>0</v>
      </c>
      <c r="W160" s="1">
        <f>[7]TF_Tous!W9</f>
        <v>0</v>
      </c>
      <c r="X160" s="1">
        <f>[7]TF_Tous!X9</f>
        <v>0</v>
      </c>
      <c r="Y160" s="1">
        <f>[7]TF_Tous!Y9</f>
        <v>0</v>
      </c>
      <c r="Z160" s="1">
        <f>[7]TF_Tous!Z9</f>
        <v>0</v>
      </c>
      <c r="AA160" s="1">
        <f>[7]TF_Tous!AA9</f>
        <v>0</v>
      </c>
      <c r="AB160" s="1">
        <f>[7]TF_Tous!AB9</f>
        <v>0</v>
      </c>
      <c r="AC160" s="1">
        <f>[7]TF_Tous!AC9</f>
        <v>0</v>
      </c>
      <c r="AD160" s="1">
        <f>[7]TF_Tous!AD9</f>
        <v>0</v>
      </c>
      <c r="AE160" s="1">
        <f>[7]TF_Tous!AE9</f>
        <v>0</v>
      </c>
      <c r="AF160" s="1">
        <f>[7]TF_Tous!AF9</f>
        <v>0</v>
      </c>
      <c r="AG160" s="1">
        <f>[7]TF_Tous!AG9</f>
        <v>0</v>
      </c>
      <c r="AH160" s="1">
        <f>[7]TF_Tous!AH9</f>
        <v>0</v>
      </c>
      <c r="AI160" s="1" t="str">
        <f>[7]TF_Tous!AI9</f>
        <v>NA</v>
      </c>
      <c r="AJ160" s="42"/>
      <c r="AK160" s="42"/>
      <c r="AL160" s="42"/>
      <c r="AM160" s="42"/>
      <c r="AN160" s="42"/>
      <c r="AO160" s="42"/>
      <c r="AP160" s="50"/>
      <c r="AQ160" s="56" t="s">
        <v>152</v>
      </c>
      <c r="AR160" s="42"/>
      <c r="AS160" s="42"/>
    </row>
    <row r="161" spans="1:50" s="1" customFormat="1" hidden="1" x14ac:dyDescent="0.3">
      <c r="A161" s="1" t="str">
        <f>[7]TF_Tous!A10</f>
        <v>TF-2019-08</v>
      </c>
      <c r="B161" s="1">
        <f>[7]TF_Tous!B10</f>
        <v>0</v>
      </c>
      <c r="C161" s="1">
        <f>[7]TF_Tous!C10</f>
        <v>0</v>
      </c>
      <c r="D161" s="1">
        <f>[7]TF_Tous!D10</f>
        <v>0</v>
      </c>
      <c r="E161" s="1" t="str">
        <f>[7]TF_Tous!E10</f>
        <v>Territoires structurés et gestion intégrée des ressources</v>
      </c>
      <c r="F161" s="1">
        <f>[7]TF_Tous!F10</f>
        <v>0</v>
      </c>
      <c r="G161" s="1">
        <f>[7]TF_Tous!G10</f>
        <v>0</v>
      </c>
      <c r="H161" s="1">
        <f>[7]TF_Tous!H10</f>
        <v>0</v>
      </c>
      <c r="I161" s="1">
        <f>[7]TF_Tous!I10</f>
        <v>0</v>
      </c>
      <c r="J161" s="1">
        <f>[7]TF_Tous!J10</f>
        <v>0</v>
      </c>
      <c r="K161" s="1">
        <f>[7]TF_Tous!K10</f>
        <v>0</v>
      </c>
      <c r="L161" s="1">
        <f>[7]TF_Tous!L10</f>
        <v>0</v>
      </c>
      <c r="M161" s="32">
        <f>[7]TF_Tous!M10</f>
        <v>0</v>
      </c>
      <c r="N161" s="1">
        <f>[7]TF_Tous!N10</f>
        <v>0</v>
      </c>
      <c r="O161" s="1">
        <f>[7]TF_Tous!O10</f>
        <v>0</v>
      </c>
      <c r="P161" s="1">
        <f>[7]TF_Tous!P10</f>
        <v>0</v>
      </c>
      <c r="Q161" s="1" t="str">
        <f>[7]TF_Tous!Q10</f>
        <v>(À compléter ultérieurement, lors de la reddition de comptes)</v>
      </c>
      <c r="R161" s="1" t="str">
        <f>[7]TF_Tous!R10</f>
        <v>(nom du responsable)</v>
      </c>
      <c r="S161" s="1">
        <f>[7]TF_Tous!S10</f>
        <v>0</v>
      </c>
      <c r="T161" s="1" t="str">
        <f>[7]TF_Tous!T10</f>
        <v>NA</v>
      </c>
      <c r="U161" s="1" t="str">
        <f>[7]TF_Tous!U10</f>
        <v>NA</v>
      </c>
      <c r="V161" s="1">
        <f>[7]TF_Tous!V10</f>
        <v>0</v>
      </c>
      <c r="W161" s="1">
        <f>[7]TF_Tous!W10</f>
        <v>0</v>
      </c>
      <c r="X161" s="1">
        <f>[7]TF_Tous!X10</f>
        <v>0</v>
      </c>
      <c r="Y161" s="1">
        <f>[7]TF_Tous!Y10</f>
        <v>0</v>
      </c>
      <c r="Z161" s="1">
        <f>[7]TF_Tous!Z10</f>
        <v>0</v>
      </c>
      <c r="AA161" s="1">
        <f>[7]TF_Tous!AA10</f>
        <v>0</v>
      </c>
      <c r="AB161" s="1">
        <f>[7]TF_Tous!AB10</f>
        <v>0</v>
      </c>
      <c r="AC161" s="1">
        <f>[7]TF_Tous!AC10</f>
        <v>0</v>
      </c>
      <c r="AD161" s="1">
        <f>[7]TF_Tous!AD10</f>
        <v>0</v>
      </c>
      <c r="AE161" s="1">
        <f>[7]TF_Tous!AE10</f>
        <v>0</v>
      </c>
      <c r="AF161" s="1">
        <f>[7]TF_Tous!AF10</f>
        <v>0</v>
      </c>
      <c r="AG161" s="1">
        <f>[7]TF_Tous!AG10</f>
        <v>0</v>
      </c>
      <c r="AH161" s="1">
        <f>[7]TF_Tous!AH10</f>
        <v>0</v>
      </c>
      <c r="AI161" s="1" t="str">
        <f>[7]TF_Tous!AI10</f>
        <v>NA</v>
      </c>
      <c r="AJ161" s="42"/>
      <c r="AK161" s="42"/>
      <c r="AL161" s="42"/>
      <c r="AM161" s="42"/>
      <c r="AN161" s="42"/>
      <c r="AO161" s="42"/>
      <c r="AP161" s="50"/>
      <c r="AQ161" s="56" t="s">
        <v>152</v>
      </c>
      <c r="AR161" s="42"/>
      <c r="AS161" s="42"/>
    </row>
    <row r="162" spans="1:50" s="1" customFormat="1" hidden="1" x14ac:dyDescent="0.3">
      <c r="A162" s="1" t="str">
        <f>[7]TF_Tous!A11</f>
        <v>TF-2019-09</v>
      </c>
      <c r="B162" s="1">
        <f>[7]TF_Tous!B11</f>
        <v>0</v>
      </c>
      <c r="C162" s="1">
        <f>[7]TF_Tous!C11</f>
        <v>0</v>
      </c>
      <c r="D162" s="1">
        <f>[7]TF_Tous!D11</f>
        <v>0</v>
      </c>
      <c r="E162" s="1" t="str">
        <f>[7]TF_Tous!E11</f>
        <v>Territoires structurés et gestion intégrée des ressources</v>
      </c>
      <c r="F162" s="1">
        <f>[7]TF_Tous!F11</f>
        <v>0</v>
      </c>
      <c r="G162" s="1">
        <f>[7]TF_Tous!G11</f>
        <v>0</v>
      </c>
      <c r="H162" s="1">
        <f>[7]TF_Tous!H11</f>
        <v>0</v>
      </c>
      <c r="I162" s="1">
        <f>[7]TF_Tous!I11</f>
        <v>0</v>
      </c>
      <c r="J162" s="1">
        <f>[7]TF_Tous!J11</f>
        <v>0</v>
      </c>
      <c r="K162" s="1">
        <f>[7]TF_Tous!K11</f>
        <v>0</v>
      </c>
      <c r="L162" s="1">
        <f>[7]TF_Tous!L11</f>
        <v>0</v>
      </c>
      <c r="M162" s="32">
        <f>[7]TF_Tous!M11</f>
        <v>0</v>
      </c>
      <c r="N162" s="1">
        <f>[7]TF_Tous!N11</f>
        <v>0</v>
      </c>
      <c r="O162" s="1">
        <f>[7]TF_Tous!O11</f>
        <v>0</v>
      </c>
      <c r="P162" s="1">
        <f>[7]TF_Tous!P11</f>
        <v>0</v>
      </c>
      <c r="Q162" s="1" t="str">
        <f>[7]TF_Tous!Q11</f>
        <v>(À compléter ultérieurement, lors de la reddition de comptes)</v>
      </c>
      <c r="R162" s="1" t="str">
        <f>[7]TF_Tous!R11</f>
        <v>(nom du responsable)</v>
      </c>
      <c r="S162" s="1">
        <f>[7]TF_Tous!S11</f>
        <v>0</v>
      </c>
      <c r="T162" s="1" t="str">
        <f>[7]TF_Tous!T11</f>
        <v>NA</v>
      </c>
      <c r="U162" s="1" t="str">
        <f>[7]TF_Tous!U11</f>
        <v>NA</v>
      </c>
      <c r="V162" s="1">
        <f>[7]TF_Tous!V11</f>
        <v>0</v>
      </c>
      <c r="W162" s="1">
        <f>[7]TF_Tous!W11</f>
        <v>0</v>
      </c>
      <c r="X162" s="1">
        <f>[7]TF_Tous!X11</f>
        <v>0</v>
      </c>
      <c r="Y162" s="1">
        <f>[7]TF_Tous!Y11</f>
        <v>0</v>
      </c>
      <c r="Z162" s="1">
        <f>[7]TF_Tous!Z11</f>
        <v>0</v>
      </c>
      <c r="AA162" s="1">
        <f>[7]TF_Tous!AA11</f>
        <v>0</v>
      </c>
      <c r="AB162" s="1">
        <f>[7]TF_Tous!AB11</f>
        <v>0</v>
      </c>
      <c r="AC162" s="1">
        <f>[7]TF_Tous!AC11</f>
        <v>0</v>
      </c>
      <c r="AD162" s="1">
        <f>[7]TF_Tous!AD11</f>
        <v>0</v>
      </c>
      <c r="AE162" s="1">
        <f>[7]TF_Tous!AE11</f>
        <v>0</v>
      </c>
      <c r="AF162" s="1">
        <f>[7]TF_Tous!AF11</f>
        <v>0</v>
      </c>
      <c r="AG162" s="1">
        <f>[7]TF_Tous!AG11</f>
        <v>0</v>
      </c>
      <c r="AH162" s="1">
        <f>[7]TF_Tous!AH11</f>
        <v>0</v>
      </c>
      <c r="AI162" s="1" t="str">
        <f>[7]TF_Tous!AI11</f>
        <v>NA</v>
      </c>
      <c r="AJ162" s="42"/>
      <c r="AK162" s="42"/>
      <c r="AL162" s="42"/>
      <c r="AM162" s="42"/>
      <c r="AN162" s="42"/>
      <c r="AO162" s="42"/>
      <c r="AP162" s="50"/>
      <c r="AQ162" s="56" t="s">
        <v>152</v>
      </c>
      <c r="AR162" s="42"/>
      <c r="AS162" s="42"/>
    </row>
    <row r="163" spans="1:50" s="1" customFormat="1" hidden="1" x14ac:dyDescent="0.3">
      <c r="A163" s="1" t="str">
        <f>[7]TF_Tous!A12</f>
        <v>TF-2019-10</v>
      </c>
      <c r="B163" s="1">
        <f>[7]TF_Tous!B12</f>
        <v>0</v>
      </c>
      <c r="C163" s="1">
        <f>[7]TF_Tous!C12</f>
        <v>0</v>
      </c>
      <c r="D163" s="1">
        <f>[7]TF_Tous!D12</f>
        <v>0</v>
      </c>
      <c r="E163" s="1" t="str">
        <f>[7]TF_Tous!E12</f>
        <v>Territoires structurés et gestion intégrée des ressources</v>
      </c>
      <c r="F163" s="1">
        <f>[7]TF_Tous!F12</f>
        <v>0</v>
      </c>
      <c r="G163" s="1">
        <f>[7]TF_Tous!G12</f>
        <v>0</v>
      </c>
      <c r="H163" s="1">
        <f>[7]TF_Tous!H12</f>
        <v>0</v>
      </c>
      <c r="I163" s="1">
        <f>[7]TF_Tous!I12</f>
        <v>0</v>
      </c>
      <c r="J163" s="1">
        <f>[7]TF_Tous!J12</f>
        <v>0</v>
      </c>
      <c r="K163" s="1">
        <f>[7]TF_Tous!K12</f>
        <v>0</v>
      </c>
      <c r="L163" s="1">
        <f>[7]TF_Tous!L12</f>
        <v>0</v>
      </c>
      <c r="M163" s="32">
        <f>[7]TF_Tous!M12</f>
        <v>0</v>
      </c>
      <c r="N163" s="1">
        <f>[7]TF_Tous!N12</f>
        <v>0</v>
      </c>
      <c r="O163" s="1">
        <f>[7]TF_Tous!O12</f>
        <v>0</v>
      </c>
      <c r="P163" s="1">
        <f>[7]TF_Tous!P12</f>
        <v>0</v>
      </c>
      <c r="Q163" s="1" t="str">
        <f>[7]TF_Tous!Q12</f>
        <v>(À compléter ultérieurement, lors de la reddition de comptes)</v>
      </c>
      <c r="R163" s="1" t="str">
        <f>[7]TF_Tous!R12</f>
        <v>(nom du responsable)</v>
      </c>
      <c r="S163" s="1">
        <f>[7]TF_Tous!S12</f>
        <v>0</v>
      </c>
      <c r="T163" s="1" t="str">
        <f>[7]TF_Tous!T12</f>
        <v>NA</v>
      </c>
      <c r="U163" s="1" t="str">
        <f>[7]TF_Tous!U12</f>
        <v>NA</v>
      </c>
      <c r="V163" s="1">
        <f>[7]TF_Tous!V12</f>
        <v>0</v>
      </c>
      <c r="W163" s="1">
        <f>[7]TF_Tous!W12</f>
        <v>0</v>
      </c>
      <c r="X163" s="1">
        <f>[7]TF_Tous!X12</f>
        <v>0</v>
      </c>
      <c r="Y163" s="1">
        <f>[7]TF_Tous!Y12</f>
        <v>0</v>
      </c>
      <c r="Z163" s="1">
        <f>[7]TF_Tous!Z12</f>
        <v>0</v>
      </c>
      <c r="AA163" s="1">
        <f>[7]TF_Tous!AA12</f>
        <v>0</v>
      </c>
      <c r="AB163" s="1">
        <f>[7]TF_Tous!AB12</f>
        <v>0</v>
      </c>
      <c r="AC163" s="1">
        <f>[7]TF_Tous!AC12</f>
        <v>0</v>
      </c>
      <c r="AD163" s="1">
        <f>[7]TF_Tous!AD12</f>
        <v>0</v>
      </c>
      <c r="AE163" s="1">
        <f>[7]TF_Tous!AE12</f>
        <v>0</v>
      </c>
      <c r="AF163" s="1">
        <f>[7]TF_Tous!AF12</f>
        <v>0</v>
      </c>
      <c r="AG163" s="1">
        <f>[7]TF_Tous!AG12</f>
        <v>0</v>
      </c>
      <c r="AH163" s="1">
        <f>[7]TF_Tous!AH12</f>
        <v>0</v>
      </c>
      <c r="AI163" s="1" t="str">
        <f>[7]TF_Tous!AI12</f>
        <v>NA</v>
      </c>
      <c r="AJ163" s="42"/>
      <c r="AK163" s="42"/>
      <c r="AL163" s="42"/>
      <c r="AM163" s="42"/>
      <c r="AN163" s="42"/>
      <c r="AO163" s="42"/>
      <c r="AP163" s="50"/>
      <c r="AQ163" s="56" t="s">
        <v>152</v>
      </c>
      <c r="AR163" s="42"/>
      <c r="AS163" s="42"/>
    </row>
    <row r="164" spans="1:50" x14ac:dyDescent="0.3">
      <c r="AP164" s="51"/>
    </row>
    <row r="165" spans="1:50" x14ac:dyDescent="0.3">
      <c r="AJ165" s="15"/>
      <c r="AK165" s="15"/>
      <c r="AL165" s="15"/>
      <c r="AM165" s="15"/>
      <c r="AN165" s="15"/>
      <c r="AO165" s="15"/>
      <c r="AP165" s="52"/>
      <c r="AQ165" s="39"/>
      <c r="AR165" s="16"/>
      <c r="AS165" s="16"/>
      <c r="AT165" s="16"/>
      <c r="AU165" s="16"/>
      <c r="AV165" s="17"/>
      <c r="AW165" s="39"/>
      <c r="AX165" s="40"/>
    </row>
    <row r="166" spans="1:50" ht="21" x14ac:dyDescent="0.3">
      <c r="AJ166" s="15"/>
      <c r="AK166" s="15"/>
      <c r="AL166" s="15"/>
      <c r="AM166" s="15"/>
      <c r="AN166" s="15"/>
      <c r="AO166" s="15"/>
      <c r="AP166" s="18" t="s">
        <v>56</v>
      </c>
      <c r="AR166" s="18" t="s">
        <v>56</v>
      </c>
      <c r="AW166" s="19"/>
    </row>
    <row r="167" spans="1:50" x14ac:dyDescent="0.3">
      <c r="AJ167" s="20" t="s">
        <v>57</v>
      </c>
      <c r="AK167" s="20"/>
      <c r="AL167" s="20"/>
      <c r="AM167" s="20"/>
      <c r="AN167" s="20" t="s">
        <v>58</v>
      </c>
      <c r="AO167" s="15"/>
      <c r="AP167" s="21" t="s">
        <v>59</v>
      </c>
      <c r="AR167" s="21" t="s">
        <v>60</v>
      </c>
      <c r="AW167" s="19"/>
    </row>
    <row r="168" spans="1:50" x14ac:dyDescent="0.3">
      <c r="AJ168" s="15"/>
      <c r="AK168" s="15"/>
      <c r="AL168" s="15"/>
      <c r="AM168" s="15"/>
      <c r="AN168" s="15"/>
      <c r="AO168" s="15"/>
      <c r="AP168" s="23" t="s">
        <v>61</v>
      </c>
      <c r="AR168" s="24" t="s">
        <v>62</v>
      </c>
      <c r="AW168" s="19"/>
    </row>
    <row r="169" spans="1:50" x14ac:dyDescent="0.3">
      <c r="AJ169" s="25"/>
      <c r="AK169" s="25"/>
      <c r="AL169" s="25"/>
      <c r="AM169" s="25"/>
      <c r="AN169" s="25"/>
      <c r="AO169" s="26"/>
      <c r="AP169" s="27" t="s">
        <v>63</v>
      </c>
      <c r="AW169" s="29"/>
      <c r="AX169" s="30" t="s">
        <v>64</v>
      </c>
    </row>
    <row r="170" spans="1:50" x14ac:dyDescent="0.3">
      <c r="AJ170" s="15" t="s">
        <v>65</v>
      </c>
      <c r="AK170" s="15"/>
      <c r="AL170" s="15"/>
      <c r="AM170" s="15"/>
      <c r="AN170" s="15" t="s">
        <v>58</v>
      </c>
      <c r="AO170" s="26"/>
      <c r="AP170" s="24" t="s">
        <v>62</v>
      </c>
      <c r="AQ170" s="19"/>
      <c r="AR170" s="15"/>
      <c r="AS170" s="15"/>
      <c r="AT170" s="29"/>
      <c r="AU170" s="31"/>
    </row>
    <row r="171" spans="1:50" x14ac:dyDescent="0.3">
      <c r="AJ171" s="15"/>
      <c r="AK171" s="15"/>
      <c r="AL171" s="15"/>
      <c r="AM171" s="15"/>
      <c r="AN171" s="15"/>
      <c r="AO171" s="26"/>
      <c r="AP171" s="15"/>
      <c r="AQ171" s="22" t="s">
        <v>57</v>
      </c>
      <c r="AR171" s="20"/>
      <c r="AS171" s="61" t="s">
        <v>58</v>
      </c>
      <c r="AT171" s="29"/>
      <c r="AU171" s="15"/>
    </row>
    <row r="172" spans="1:50" x14ac:dyDescent="0.3">
      <c r="AJ172" s="25"/>
      <c r="AK172" s="25"/>
      <c r="AL172" s="25"/>
      <c r="AM172" s="25"/>
      <c r="AN172" s="25"/>
      <c r="AO172" s="26"/>
      <c r="AP172" s="15"/>
      <c r="AQ172" s="19"/>
      <c r="AR172" s="15"/>
      <c r="AS172" s="15"/>
      <c r="AT172" s="29"/>
      <c r="AU172" s="15"/>
    </row>
    <row r="173" spans="1:50" x14ac:dyDescent="0.3">
      <c r="AJ173" s="15" t="s">
        <v>67</v>
      </c>
      <c r="AK173" s="15"/>
      <c r="AL173" s="15"/>
      <c r="AM173" s="15"/>
      <c r="AN173" s="15" t="s">
        <v>58</v>
      </c>
      <c r="AO173" s="26"/>
      <c r="AP173" s="31"/>
      <c r="AQ173" s="28"/>
      <c r="AR173" s="25"/>
      <c r="AS173" s="25"/>
      <c r="AT173" s="29"/>
      <c r="AU173" s="31"/>
    </row>
    <row r="174" spans="1:50" x14ac:dyDescent="0.3">
      <c r="AJ174" s="31"/>
      <c r="AK174" s="31"/>
      <c r="AL174" s="31"/>
      <c r="AM174" s="31"/>
      <c r="AN174" s="31"/>
      <c r="AO174" s="31"/>
      <c r="AP174" s="31"/>
      <c r="AQ174" s="19" t="s">
        <v>66</v>
      </c>
      <c r="AR174" s="15"/>
      <c r="AS174" s="62" t="s">
        <v>58</v>
      </c>
      <c r="AT174" s="39"/>
      <c r="AU174" s="40"/>
    </row>
    <row r="175" spans="1:50" x14ac:dyDescent="0.3">
      <c r="AJ175" s="31"/>
      <c r="AK175" s="31"/>
      <c r="AL175" s="31"/>
      <c r="AM175" s="31"/>
      <c r="AN175" s="31"/>
      <c r="AO175" s="31"/>
      <c r="AP175" s="31"/>
      <c r="AQ175" s="19"/>
      <c r="AR175" s="15"/>
      <c r="AS175" s="15"/>
      <c r="AT175" s="39"/>
      <c r="AU175" s="40"/>
    </row>
    <row r="176" spans="1:50" x14ac:dyDescent="0.3">
      <c r="AQ176" s="28"/>
      <c r="AR176" s="25"/>
      <c r="AS176" s="25"/>
    </row>
    <row r="177" spans="43:45" x14ac:dyDescent="0.3">
      <c r="AQ177" s="19" t="s">
        <v>67</v>
      </c>
      <c r="AR177" s="15"/>
      <c r="AS177" s="62" t="s">
        <v>58</v>
      </c>
    </row>
  </sheetData>
  <sheetProtection algorithmName="SHA-512" hashValue="OPFI8EVsDA9QkzCsZby+82DgAYrZJvhCIQmn+8detFZYBf4X2ra/lmtgNhISsVj4/MVEm6m4and3vME+CQtFhQ==" saltValue="V9Uhbt2cl2Of7QSOhQ5U6w==" spinCount="100000" sheet="1" objects="1" scenarios="1"/>
  <autoFilter ref="A3:AX163" xr:uid="{00000000-0009-0000-0000-000000000000}">
    <filterColumn colId="19">
      <filters>
        <filter val="R-01"/>
      </filters>
    </filterColumn>
    <filterColumn colId="42">
      <filters>
        <filter val="Accord conditionnel"/>
        <filter val="Nouvelle fiche"/>
        <filter val="Refus"/>
      </filters>
    </filterColumn>
  </autoFilter>
  <mergeCells count="6">
    <mergeCell ref="AQ1:AS1"/>
    <mergeCell ref="D2:G2"/>
    <mergeCell ref="AJ1:AP1"/>
    <mergeCell ref="T2:AI2"/>
    <mergeCell ref="AK2:AL2"/>
    <mergeCell ref="AM2:AN2"/>
  </mergeCells>
  <hyperlinks>
    <hyperlink ref="A5" r:id="rId1" display="Conservation et biodiversité\CB-2019-02.xlsm" xr:uid="{00000000-0004-0000-0000-000000000000}"/>
    <hyperlink ref="A8" r:id="rId2" display="Conservation et biodiversité\CB-2019-05.xlsm" xr:uid="{00000000-0004-0000-0000-000001000000}"/>
    <hyperlink ref="A9" r:id="rId3" display="Conservation et biodiversité\CB-2019-06.xlsm" xr:uid="{00000000-0004-0000-0000-000002000000}"/>
    <hyperlink ref="A10" r:id="rId4" display="Conservation et biodiversité\CB-2019-07.xlsm" xr:uid="{00000000-0004-0000-0000-000003000000}"/>
    <hyperlink ref="A12" r:id="rId5" display="Conservation et biodiversité\CB-2019-09.xlsm" xr:uid="{00000000-0004-0000-0000-000004000000}"/>
    <hyperlink ref="A15" r:id="rId6" display="Conservation et biodiversité\CB-2019-12.xlsm" xr:uid="{00000000-0004-0000-0000-000005000000}"/>
    <hyperlink ref="A16" r:id="rId7" display="Conservation et biodiversité\CB-2019-13.xlsm" xr:uid="{00000000-0004-0000-0000-000006000000}"/>
    <hyperlink ref="A18" r:id="rId8" display="Conservation et biodiversité\CB-2019-15.xlsm" xr:uid="{00000000-0004-0000-0000-000007000000}"/>
    <hyperlink ref="A19" r:id="rId9" display="Conservation et biodiversité\CB-2019-16.xlsm" xr:uid="{00000000-0004-0000-0000-000008000000}"/>
    <hyperlink ref="A20" r:id="rId10" display="Conservation et biodiversité\CB-2019-17.xlsm" xr:uid="{00000000-0004-0000-0000-000009000000}"/>
    <hyperlink ref="A21" r:id="rId11" display="Conservation et biodiversité\CB-2019-18.xlsm" xr:uid="{00000000-0004-0000-0000-00000A000000}"/>
    <hyperlink ref="A24" r:id="rId12" display="Conservation et biodiversité\CB-2019-21.xlsm" xr:uid="{00000000-0004-0000-0000-00000B000000}"/>
    <hyperlink ref="A25" r:id="rId13" display="Conservation et biodiversité\CB-2019-22.xlsm" xr:uid="{00000000-0004-0000-0000-00000C000000}"/>
    <hyperlink ref="A36" r:id="rId14" display="Conservation et biodiversité\CB-2019-33.xlsm" xr:uid="{00000000-0004-0000-0000-00000D000000}"/>
    <hyperlink ref="A37" r:id="rId15" display="Conservation et biodiversité\CB-2019-34.xlsm" xr:uid="{00000000-0004-0000-0000-00000E000000}"/>
    <hyperlink ref="A44" r:id="rId16" display="Faune aquatique\FA-2019-01.xlsm" xr:uid="{00000000-0004-0000-0000-00000F000000}"/>
    <hyperlink ref="A47" r:id="rId17" display="Faune aquatique\FA-2019-04.xlsm" xr:uid="{00000000-0004-0000-0000-000010000000}"/>
    <hyperlink ref="A48" r:id="rId18" display="Faune aquatique\FA-2019-05.xlsm" xr:uid="{00000000-0004-0000-0000-000011000000}"/>
    <hyperlink ref="A51" r:id="rId19" display="Faune aquatique\FA-2019-08.xlsm" xr:uid="{00000000-0004-0000-0000-000012000000}"/>
    <hyperlink ref="A52" r:id="rId20" display="Faune aquatique\FA-2019-09.xlsm" xr:uid="{00000000-0004-0000-0000-000013000000}"/>
    <hyperlink ref="A56" r:id="rId21" display="Faune aquatique\FA-2019-13.xlsm" xr:uid="{00000000-0004-0000-0000-000014000000}"/>
    <hyperlink ref="A58" r:id="rId22" display="Faune aquatique\FA-2019-15.xlsm" xr:uid="{00000000-0004-0000-0000-000015000000}"/>
    <hyperlink ref="A59" r:id="rId23" display="Faune aquatique\FA-2019-16.xlsm" xr:uid="{00000000-0004-0000-0000-000016000000}"/>
    <hyperlink ref="A62" r:id="rId24" display="Faune aquatique\FA-2019-19.xlsm" xr:uid="{00000000-0004-0000-0000-000017000000}"/>
    <hyperlink ref="A63" r:id="rId25" display="Faune aquatique\FA-2019-20.xlsm" xr:uid="{00000000-0004-0000-0000-000018000000}"/>
    <hyperlink ref="A64" r:id="rId26" display="Faune aquatique\FA-2019-21.xlsm" xr:uid="{00000000-0004-0000-0000-000019000000}"/>
    <hyperlink ref="A67" r:id="rId27" display="Faune aquatique\FA-2019-24.xlsm" xr:uid="{00000000-0004-0000-0000-00001A000000}"/>
    <hyperlink ref="A68" r:id="rId28" display="Faune aquatique\FA-2019-25.xlsm" xr:uid="{00000000-0004-0000-0000-00001B000000}"/>
    <hyperlink ref="A70" r:id="rId29" display="Faune aquatique\FA-2019-27.xlsm" xr:uid="{00000000-0004-0000-0000-00001C000000}"/>
    <hyperlink ref="A92" r:id="rId30" display="Faune terrestre\FT-2019-09.xlsm" xr:uid="{00000000-0004-0000-0000-00001D000000}"/>
    <hyperlink ref="A93" r:id="rId31" display="Faune terrestre\FT-2019-10.xlsm" xr:uid="{00000000-0004-0000-0000-00001E000000}"/>
    <hyperlink ref="A95" r:id="rId32" display="Faune terrestre\FT-2019-12.xlsm" xr:uid="{00000000-0004-0000-0000-00001F000000}"/>
    <hyperlink ref="A96" r:id="rId33" display="Faune terrestre\FT-2019-13.xlsm" xr:uid="{00000000-0004-0000-0000-000020000000}"/>
    <hyperlink ref="A99" r:id="rId34" display="Faune terrestre\FT-2019-16.xlsm" xr:uid="{00000000-0004-0000-0000-000021000000}"/>
    <hyperlink ref="A100" r:id="rId35" display="Faune terrestre\FT-2019-17.xlsm" xr:uid="{00000000-0004-0000-0000-000022000000}"/>
    <hyperlink ref="A103" r:id="rId36" display="Faune terrestre\FT-2019-20.xlsm" xr:uid="{00000000-0004-0000-0000-000023000000}"/>
    <hyperlink ref="A107" r:id="rId37" display="Faune terrestre\FT-2019-24.xlsm" xr:uid="{00000000-0004-0000-0000-000024000000}"/>
    <hyperlink ref="A110" r:id="rId38" display="Faune terrestre\FT-2019-27.xlsm" xr:uid="{00000000-0004-0000-0000-000025000000}"/>
    <hyperlink ref="A127" r:id="rId39" display="Mise en valeur et éducation\ME-2019-04.xlsm" xr:uid="{00000000-0004-0000-0000-000026000000}"/>
    <hyperlink ref="A130" r:id="rId40" display="Mise en valeur et éducation\ME-2019-07.xlsm" xr:uid="{00000000-0004-0000-0000-000027000000}"/>
    <hyperlink ref="A131" r:id="rId41" display="Mise en valeur et éducation\ME-2019-08.xlsm" xr:uid="{00000000-0004-0000-0000-000028000000}"/>
    <hyperlink ref="A158" r:id="rId42" display="Territoires fauniques gestion intégrée des ressources\TF-2019-05.xlsm" xr:uid="{00000000-0004-0000-0000-000029000000}"/>
    <hyperlink ref="A159" r:id="rId43" display="Territoires fauniques gestion intégrée des ressources\TF-2019-06.xlsm" xr:uid="{00000000-0004-0000-0000-00002A000000}"/>
    <hyperlink ref="A113" r:id="rId44" display="Faune terrestre\FT-2019-30.xlsm" xr:uid="{00000000-0004-0000-0000-00002B000000}"/>
    <hyperlink ref="A118" r:id="rId45" display="Faune terrestre\FT-2019-35.xlsm" xr:uid="{00000000-0004-0000-0000-00002C000000}"/>
    <hyperlink ref="A38" r:id="rId46" display="Conservation et biodiversité\CB-2019-35.xlsm" xr:uid="{00000000-0004-0000-0000-00002D000000}"/>
  </hyperlinks>
  <pageMargins left="0.25" right="0.25" top="0.75" bottom="0.75" header="0.3" footer="0.3"/>
  <pageSetup paperSize="3" scale="42" orientation="landscape" r:id="rId4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X177"/>
  <sheetViews>
    <sheetView topLeftCell="A92" workbookViewId="0">
      <pane xSplit="1" topLeftCell="AC1" activePane="topRight" state="frozen"/>
      <selection activeCell="C25" sqref="C25"/>
      <selection pane="topRight" activeCell="A97" sqref="A97"/>
    </sheetView>
  </sheetViews>
  <sheetFormatPr baseColWidth="10" defaultRowHeight="14.4" x14ac:dyDescent="0.3"/>
  <cols>
    <col min="1" max="1" width="15" customWidth="1"/>
    <col min="2" max="3" width="8.6640625" customWidth="1"/>
    <col min="5" max="6" width="0" hidden="1" customWidth="1"/>
    <col min="8" max="9" width="0" hidden="1" customWidth="1"/>
    <col min="10" max="10" width="15.109375" bestFit="1" customWidth="1"/>
    <col min="11" max="12" width="0" hidden="1" customWidth="1"/>
    <col min="13" max="13" width="77.88671875" style="38" customWidth="1"/>
    <col min="14" max="18" width="0" hidden="1" customWidth="1"/>
    <col min="19" max="19" width="29.33203125" customWidth="1"/>
    <col min="20" max="20" width="7.88671875" bestFit="1" customWidth="1"/>
    <col min="21" max="21" width="0" hidden="1" customWidth="1"/>
    <col min="22" max="25" width="9.109375" customWidth="1"/>
    <col min="26" max="34" width="12" customWidth="1"/>
    <col min="35" max="35" width="9.44140625" customWidth="1"/>
    <col min="36" max="36" width="23.109375" hidden="1" customWidth="1"/>
    <col min="37" max="40" width="0" hidden="1" customWidth="1"/>
    <col min="41" max="41" width="14.33203125" hidden="1" customWidth="1"/>
    <col min="42" max="42" width="44.88671875" hidden="1" customWidth="1"/>
    <col min="43" max="43" width="14.5546875" customWidth="1"/>
    <col min="44" max="44" width="19.6640625" customWidth="1"/>
    <col min="45" max="45" width="49.6640625" customWidth="1"/>
    <col min="46" max="47" width="11.44140625" customWidth="1"/>
    <col min="48" max="48" width="14.6640625" bestFit="1" customWidth="1"/>
    <col min="49" max="49" width="14.109375" customWidth="1"/>
    <col min="50" max="50" width="18.44140625" customWidth="1"/>
  </cols>
  <sheetData>
    <row r="1" spans="1:50" s="1" customFormat="1" ht="15.6" x14ac:dyDescent="0.3">
      <c r="M1" s="32"/>
      <c r="AJ1" s="69" t="s">
        <v>0</v>
      </c>
      <c r="AK1" s="69"/>
      <c r="AL1" s="69"/>
      <c r="AM1" s="69"/>
      <c r="AN1" s="69"/>
      <c r="AO1" s="69"/>
      <c r="AP1" s="69"/>
      <c r="AQ1" s="66" t="s">
        <v>1</v>
      </c>
      <c r="AR1" s="67"/>
      <c r="AS1" s="67"/>
      <c r="AT1" s="59"/>
      <c r="AU1" s="59"/>
      <c r="AV1" s="59"/>
      <c r="AW1" s="60"/>
      <c r="AX1" s="59"/>
    </row>
    <row r="2" spans="1:50" s="1" customFormat="1" x14ac:dyDescent="0.3">
      <c r="A2" s="2"/>
      <c r="B2" s="2"/>
      <c r="C2" s="2"/>
      <c r="D2" s="68" t="s">
        <v>68</v>
      </c>
      <c r="E2" s="68"/>
      <c r="F2" s="68"/>
      <c r="G2" s="68"/>
      <c r="H2" s="2"/>
      <c r="I2" s="2"/>
      <c r="J2" s="2"/>
      <c r="K2" s="2"/>
      <c r="L2" s="2"/>
      <c r="M2" s="2"/>
      <c r="N2" s="2"/>
      <c r="O2" s="2"/>
      <c r="P2" s="2"/>
      <c r="Q2" s="2"/>
      <c r="R2" s="2"/>
      <c r="S2" s="2"/>
      <c r="T2" s="70" t="s">
        <v>46</v>
      </c>
      <c r="U2" s="71"/>
      <c r="V2" s="71"/>
      <c r="W2" s="71"/>
      <c r="X2" s="71"/>
      <c r="Y2" s="71"/>
      <c r="Z2" s="71"/>
      <c r="AA2" s="71"/>
      <c r="AB2" s="71"/>
      <c r="AC2" s="71"/>
      <c r="AD2" s="71"/>
      <c r="AE2" s="71"/>
      <c r="AF2" s="71"/>
      <c r="AG2" s="71"/>
      <c r="AH2" s="71"/>
      <c r="AI2" s="72"/>
      <c r="AJ2" s="3"/>
      <c r="AK2" s="73" t="s">
        <v>2</v>
      </c>
      <c r="AL2" s="74"/>
      <c r="AM2" s="74" t="s">
        <v>3</v>
      </c>
      <c r="AN2" s="74"/>
      <c r="AO2" s="4" t="s">
        <v>4</v>
      </c>
      <c r="AP2" s="3"/>
      <c r="AQ2" s="5"/>
      <c r="AR2" s="6"/>
      <c r="AS2" s="7"/>
    </row>
    <row r="3" spans="1:50" s="1" customFormat="1" ht="92.4" x14ac:dyDescent="0.3">
      <c r="A3" s="8" t="s">
        <v>5</v>
      </c>
      <c r="B3" s="8" t="s">
        <v>6</v>
      </c>
      <c r="C3" s="8" t="s">
        <v>7</v>
      </c>
      <c r="D3" s="8" t="s">
        <v>69</v>
      </c>
      <c r="E3" s="8" t="s">
        <v>8</v>
      </c>
      <c r="F3" s="8" t="s">
        <v>9</v>
      </c>
      <c r="G3" s="8" t="s">
        <v>10</v>
      </c>
      <c r="H3" s="8" t="s">
        <v>11</v>
      </c>
      <c r="I3" s="8" t="s">
        <v>12</v>
      </c>
      <c r="J3" s="8" t="s">
        <v>13</v>
      </c>
      <c r="K3" s="8" t="s">
        <v>14</v>
      </c>
      <c r="L3" s="8" t="s">
        <v>15</v>
      </c>
      <c r="M3" s="8" t="s">
        <v>16</v>
      </c>
      <c r="N3" s="8" t="s">
        <v>17</v>
      </c>
      <c r="O3" s="8" t="s">
        <v>18</v>
      </c>
      <c r="P3" s="8" t="s">
        <v>19</v>
      </c>
      <c r="Q3" s="8" t="s">
        <v>20</v>
      </c>
      <c r="R3" s="8" t="s">
        <v>21</v>
      </c>
      <c r="S3" s="8" t="s">
        <v>22</v>
      </c>
      <c r="T3" s="33" t="s">
        <v>23</v>
      </c>
      <c r="U3" s="34" t="s">
        <v>24</v>
      </c>
      <c r="V3" s="34" t="s">
        <v>25</v>
      </c>
      <c r="W3" s="34" t="s">
        <v>26</v>
      </c>
      <c r="X3" s="34" t="s">
        <v>27</v>
      </c>
      <c r="Y3" s="34" t="s">
        <v>28</v>
      </c>
      <c r="Z3" s="34" t="s">
        <v>29</v>
      </c>
      <c r="AA3" s="35" t="s">
        <v>30</v>
      </c>
      <c r="AB3" s="35" t="s">
        <v>31</v>
      </c>
      <c r="AC3" s="36" t="s">
        <v>32</v>
      </c>
      <c r="AD3" s="35" t="s">
        <v>33</v>
      </c>
      <c r="AE3" s="36" t="s">
        <v>34</v>
      </c>
      <c r="AF3" s="35" t="s">
        <v>35</v>
      </c>
      <c r="AG3" s="36" t="s">
        <v>36</v>
      </c>
      <c r="AH3" s="35" t="s">
        <v>37</v>
      </c>
      <c r="AI3" s="37" t="s">
        <v>38</v>
      </c>
      <c r="AJ3" s="9" t="s">
        <v>39</v>
      </c>
      <c r="AK3" s="10" t="s">
        <v>40</v>
      </c>
      <c r="AL3" s="11" t="s">
        <v>41</v>
      </c>
      <c r="AM3" s="10" t="s">
        <v>40</v>
      </c>
      <c r="AN3" s="11" t="s">
        <v>42</v>
      </c>
      <c r="AO3" s="12" t="s">
        <v>43</v>
      </c>
      <c r="AP3" s="53" t="s">
        <v>151</v>
      </c>
      <c r="AQ3" s="13" t="s">
        <v>149</v>
      </c>
      <c r="AR3" s="14" t="s">
        <v>44</v>
      </c>
      <c r="AS3" s="14" t="s">
        <v>150</v>
      </c>
    </row>
    <row r="4" spans="1:50" s="1" customFormat="1" ht="28.8" hidden="1" x14ac:dyDescent="0.3">
      <c r="A4" s="1" t="str">
        <f>[1]CB_Tous!A3</f>
        <v>CB-2019-01</v>
      </c>
      <c r="B4" s="1" t="str">
        <f>[1]CB_Tous!B3</f>
        <v>x</v>
      </c>
      <c r="C4" s="1" t="str">
        <f>[1]CB_Tous!C3</f>
        <v>x</v>
      </c>
      <c r="D4" s="1" t="str">
        <f>[1]CB_Tous!D3</f>
        <v>SFP</v>
      </c>
      <c r="E4" s="1" t="str">
        <f>[1]CB_Tous!E3</f>
        <v>Conservation et biodiversité</v>
      </c>
      <c r="F4" s="1" t="str">
        <f>[1]CB_Tous!F3</f>
        <v>DGGFH</v>
      </c>
      <c r="G4" s="1" t="str">
        <f>[1]CB_Tous!G3</f>
        <v>DEFTHA</v>
      </c>
      <c r="H4" s="1" t="str">
        <f>[1]CB_Tous!H3</f>
        <v>non</v>
      </c>
      <c r="I4" s="1" t="str">
        <f>[1]CB_Tous!I3</f>
        <v>Projet récurrent</v>
      </c>
      <c r="J4" s="1" t="str">
        <f>[1]CB_Tous!J3</f>
        <v>Projet récurrent</v>
      </c>
      <c r="K4" s="1" t="str">
        <f>[1]CB_Tous!K3</f>
        <v>En continu</v>
      </c>
      <c r="L4" s="1" t="str">
        <f>[1]CB_Tous!L3</f>
        <v>Suivi récurrent (travaux de terrain, acquisition de données, rapport d'activité, etc.)</v>
      </c>
      <c r="M4" s="32" t="str">
        <f>[1]CB_Tous!M3</f>
        <v>Plan conjoint des habitats de l'Est (PCHE) - suivi (centre et centre-régions) des projets découlant des ententes de partenariat financier (protection et restauration)</v>
      </c>
      <c r="N4" s="1" t="str">
        <f>[1]CB_Tous!N3</f>
        <v xml:space="preserve">Le Plan conjoint des habitats de l’Est (PCHE) a été établi en 1989 afin d’exécuter des projets de conservation des milieux humides de l’est du Canada dans le cadre du Plan nord-américain de gestion de la sauvagine – un partenariat international entre le Canada, les États-Unis et le Mexique visant la conservation des milieux humides et des habitats associés au profit de la sauvagine. Le PCHE est un partenariat entre des organisations gouvernementales et non gouvernementales et couvre le territoire des six provinces de l'est du Canada. Au Québec, les partenaires sont : Canards Illimités Canada (CIC), Conservation de la nature Canada (CNC), Environnement et Changement climatique Canada - Service canadien de la faune, Fondation de la faune du Québec, ministère des Forêts, de la Faune et des Parcs (MFFP) et ministère de l'Environnement et de la Lutte contre les changements climatiques. Dans le cadre de la mise en oeuvre du PCHE au Québec, le MFFP a collaboré financièrement à l'acquisition de milieux naturels et à la restauration de sites fauniques par le biais d'ententes de partenariat conclues avec CIC et CNC (protection: 2003-2008 et 2008-2015; restauration: 2008-2017). Certaines actions, incluant la cession des terres ou la signature d'un droit d'emphytéose, prévues dans les dernières années n'ont pu être complétées, certaines particularités devant être préalablement résolues (ex. démolition d'un bâtiment) .
</v>
      </c>
      <c r="O4" s="1" t="str">
        <f>[1]CB_Tous!O3</f>
        <v xml:space="preserve">La majorité des éléments légaux associés aux projets des ententes de partenariat financier a été complétée, c'est-à-dire la cession des terres ou des ouvrages au bénéfice du gouvernement du Québec. En 2019-2020, la participation de biologistes régionaux est nécessaire pour finaliser les derniers volets liés à quelques projets seulement réalisés dans le cadre des ententes de partenariat financier conclues en 2003 ou 2008 avec CIC et CNC (8 projets dont 6 cessions de terres - 2 en Montérégie, 3 en Outaouais et 1 à cheval Mauricie/Lanaudière - une emphytéose et un projet nécessitant la finalisation d'aspects administratifs). Les échanges se font par courriel, par téléphone et, plus rarement, par rencontre face-à-face. Tout au long de l'année, il est également attendu qu'un suivi soit effectué pour assurer la conservation des propriétés protégées et du bon fonctionnement des aménagements fauniques. 
</v>
      </c>
      <c r="P4" s="1" t="str">
        <f>[1]CB_Tous!P3</f>
        <v>D'ici le 31 mars 2020:
1) Finaliser la cession des propriétés protégées en faveur du Ministère au fur et à mesure que les particularités auront été résolues (6 projets);
2) Finaliser la cession des ouvrages conçus dans un aménagement faunique sur terres privées (droit d'emphytéose; 1 projet dans Lanaudière);
3) Assurer le suivi des propriétés protégées ainsi que le suivi et le maintien des ouvrages mis en place; 
4) Compléter les aspects administratifs liés à un projet en Gaspésie.</v>
      </c>
      <c r="Q4" s="1" t="str">
        <f>[1]CB_Tous!Q3</f>
        <v>(À compléter ultérieurement, lors de la reddition de comptes)</v>
      </c>
      <c r="R4" s="1" t="str">
        <f>[1]CB_Tous!R3</f>
        <v>Catherine Poussart</v>
      </c>
      <c r="S4" s="1" t="str">
        <f>[1]CB_Tous!S3</f>
        <v>DEFTHA</v>
      </c>
      <c r="T4" s="1" t="str">
        <f>[1]CB_Tous!AJ3</f>
        <v>NA</v>
      </c>
      <c r="U4" s="1" t="str">
        <f>[1]CB_Tous!AK3</f>
        <v>NA</v>
      </c>
      <c r="V4" s="1">
        <f>[1]CB_Tous!AL3</f>
        <v>0</v>
      </c>
      <c r="W4" s="1">
        <f>[1]CB_Tous!AM3</f>
        <v>0</v>
      </c>
      <c r="X4" s="1">
        <f>[1]CB_Tous!AN3</f>
        <v>0</v>
      </c>
      <c r="Y4" s="1">
        <f>[1]CB_Tous!AO3</f>
        <v>0</v>
      </c>
      <c r="Z4" s="1">
        <f>[1]CB_Tous!AP3</f>
        <v>0</v>
      </c>
      <c r="AA4" s="1">
        <f>[1]CB_Tous!AQ3</f>
        <v>0</v>
      </c>
      <c r="AB4" s="1">
        <f>[1]CB_Tous!AR3</f>
        <v>0</v>
      </c>
      <c r="AC4" s="1">
        <f>[1]CB_Tous!AS3</f>
        <v>0</v>
      </c>
      <c r="AD4" s="1">
        <f>[1]CB_Tous!AT3</f>
        <v>0</v>
      </c>
      <c r="AE4" s="1">
        <f>[1]CB_Tous!AU3</f>
        <v>0</v>
      </c>
      <c r="AF4" s="1">
        <f>[1]CB_Tous!AV3</f>
        <v>0</v>
      </c>
      <c r="AG4" s="1">
        <f>[1]CB_Tous!AW3</f>
        <v>0</v>
      </c>
      <c r="AH4" s="1">
        <f>[1]CB_Tous!AX3</f>
        <v>0</v>
      </c>
      <c r="AI4" s="1" t="str">
        <f>[1]CB_Tous!AY3</f>
        <v>NA</v>
      </c>
      <c r="AJ4" s="42"/>
      <c r="AK4" s="42"/>
      <c r="AL4" s="42"/>
      <c r="AM4" s="42"/>
      <c r="AN4" s="42"/>
      <c r="AO4" s="42"/>
      <c r="AP4" s="50"/>
      <c r="AQ4" s="54" t="s">
        <v>61</v>
      </c>
      <c r="AR4" s="42"/>
      <c r="AS4" s="42"/>
    </row>
    <row r="5" spans="1:50" s="1" customFormat="1" ht="28.8" x14ac:dyDescent="0.3">
      <c r="A5" s="41" t="str">
        <f>[1]CB_Tous!A4</f>
        <v>CB-2019-02</v>
      </c>
      <c r="B5" s="1">
        <f>[1]CB_Tous!B4</f>
        <v>0</v>
      </c>
      <c r="C5" s="1" t="str">
        <f>[1]CB_Tous!C4</f>
        <v>x</v>
      </c>
      <c r="D5" s="1" t="str">
        <f>[1]CB_Tous!D4</f>
        <v>SFP</v>
      </c>
      <c r="E5" s="1" t="str">
        <f>[1]CB_Tous!E4</f>
        <v>Conservation et biodiversité</v>
      </c>
      <c r="F5" s="1" t="str">
        <f>[1]CB_Tous!F4</f>
        <v>DGGFH</v>
      </c>
      <c r="G5" s="1" t="str">
        <f>[1]CB_Tous!G4</f>
        <v>DEFTHA</v>
      </c>
      <c r="H5" s="1" t="str">
        <f>[1]CB_Tous!H4</f>
        <v>non</v>
      </c>
      <c r="I5" s="1" t="str">
        <f>[1]CB_Tous!I4</f>
        <v>Projet récurrent</v>
      </c>
      <c r="J5" s="1" t="str">
        <f>[1]CB_Tous!J4</f>
        <v>Projet récurrent</v>
      </c>
      <c r="K5" s="1" t="str">
        <f>[1]CB_Tous!K4</f>
        <v>En continu</v>
      </c>
      <c r="L5" s="1" t="str">
        <f>[1]CB_Tous!L4</f>
        <v>Suivi récurrent (travaux de terrain, acquisition de données, rapport d'activité, etc.)</v>
      </c>
      <c r="M5" s="32" t="str">
        <f>[1]CB_Tous!M4</f>
        <v xml:space="preserve">Encadrement du développement durable de la filière éolienne afin d'assurer la conservation et la mise en valeur de la faune  </v>
      </c>
      <c r="N5" s="1" t="str">
        <f>[1]CB_Tous!N4</f>
        <v>Un comité faune/éolien du Ministère a été créé en 2007 en réponse au développement du secteur éolien afin d'assurer que cette filière s'harmonise avec notre mission de conservation et de mise en valeur de la faune. Cette filière présente des risques pour la faune ailée (par ex. : collisions avec les éoliennes, perte et fragmentation de l'habitat). Afin d'encadrer la filière, le Ministère a développé des outils de suivi, tels que des protocoles d'inventaire faunique (pré et post-construction), des suivis télémétriques des oiseaux de proie vulnérables et un guide d'analyse. Ces protocoles sont utilisés dans le cadre du processus d'évaluation environnementale et les répondants régionaux doivent analyser les projets éoliens, et, pour les parcs en opération, valider les rapports de suivi environnemental qui leur sont présentés. Considérant la précarité des chauves-souris, le comité a convenu de s'y attarder de façon prioritaire. Plusieurs actions ont été réalisées dans les dernières années : revue de littérature, identification d'une mesure d'atténuation efficace, développement d'une méthode d’analyse (adaptée pour le Québec) pour estimer la mortalité. Ce travail a mené à l'établissement d'un cadre décisionnel pour l'application de mesures d'atténuation. À l'été 2018, cinq parcs éoliens ont reçu un avis faunique dans lequel le Ministère demandait la mise en place de mesures d'atténuation. Une coordination provinciale et des échanges interrégionaux fréquents sont nécessaires pour maintenir la cohérence des actions ministérielles.</v>
      </c>
      <c r="O5" s="1" t="str">
        <f>[1]CB_Tous!O4</f>
        <v xml:space="preserve">Maintenant que le Ministère s’est doté d’un cadre décisionnel pour l'application de mesures d'atténuation afin de limiter la mortalité de chauves-souris dans les parcs éoliens du Québec, la DEFTHA désire outiller adéquatement les directions de la gestion de la faune (DGFa) concernées par ce dossier. Cette nouvelle étape dans le dossier offre l’occasion de consolider, de revoir ou de produire, certains outils de travail du Ministère (par ex. : protocoles, documents de référence, base de données Éolien). 
En 2019-2020, les principaux objectifs sont de : 1) favoriser les échanges afin d'améliorer l'expertise du personnel attitré au dossier faune-éolien et la cohérence des actions du Ministère, 2) outiller les répondants régionaux dans la prise de décision entourant la possibilité de demander la mise en place de mesures d'atténuation visant à limiter la mortalité de chauves-souris dans les parcs éolien du Québec et 3) amorcer la réflexion, et le travail sous-jacent, de consolidation, de révision ou de production d’outils de travail du Ministère. 
Les échanges se font par courriel, par téléphone ou par visioconférence.
</v>
      </c>
      <c r="P5" s="1" t="str">
        <f>[1]CB_Tous!P4</f>
        <v>En continu au courant de l’année 2019-2020 : 
1) Renforcer les échanges sur une base régulière pour assurer le transfert d'informations jugées essentielles et la cohérence des actions ministérielles (mesures d’atténuations demandées à l’été 2018 – DGFa 01, 03-12, 04-17; avis fauniques à émettre – DGFa 01, 02, 03-12, 11, 05-06-13-16)
2) Préparer une analyse des besoins pour le dossier faune – éolien au Québec, qui permettra d’orienter les actions à privilégier de la part du Ministère</v>
      </c>
      <c r="Q5" s="1" t="str">
        <f>[1]CB_Tous!Q4</f>
        <v>(À compléter ultérieurement, lors de la reddition de comptes)</v>
      </c>
      <c r="R5" s="1" t="str">
        <f>[1]CB_Tous!R4</f>
        <v>Catherine Poussart</v>
      </c>
      <c r="S5" s="1" t="str">
        <f>[1]CB_Tous!S4</f>
        <v>DEFTHA</v>
      </c>
      <c r="T5" s="1" t="str">
        <f>[1]CB_Tous!AJ4</f>
        <v>R-02</v>
      </c>
      <c r="U5" s="1" t="str">
        <f>[1]CB_Tous!AK4</f>
        <v>S. Hardy</v>
      </c>
      <c r="V5" s="1">
        <f>[1]CB_Tous!AL4</f>
        <v>0</v>
      </c>
      <c r="W5" s="1">
        <f>[1]CB_Tous!AM4</f>
        <v>3</v>
      </c>
      <c r="X5" s="1">
        <f>[1]CB_Tous!AN4</f>
        <v>0</v>
      </c>
      <c r="Y5" s="1">
        <f>[1]CB_Tous!AO4</f>
        <v>0</v>
      </c>
      <c r="Z5" s="1">
        <f>[1]CB_Tous!AP4</f>
        <v>0</v>
      </c>
      <c r="AA5" s="1">
        <f>[1]CB_Tous!AQ4</f>
        <v>930</v>
      </c>
      <c r="AB5" s="1">
        <f>[1]CB_Tous!AR4</f>
        <v>0</v>
      </c>
      <c r="AC5" s="1">
        <f>[1]CB_Tous!AS4</f>
        <v>0</v>
      </c>
      <c r="AD5" s="1">
        <f>[1]CB_Tous!AT4</f>
        <v>930</v>
      </c>
      <c r="AE5" s="1">
        <f>[1]CB_Tous!AU4</f>
        <v>0</v>
      </c>
      <c r="AF5" s="1">
        <f>[1]CB_Tous!AV4</f>
        <v>0</v>
      </c>
      <c r="AG5" s="1">
        <f>[1]CB_Tous!AW4</f>
        <v>0</v>
      </c>
      <c r="AH5" s="1">
        <f>[1]CB_Tous!AX4</f>
        <v>0</v>
      </c>
      <c r="AI5" s="1" t="str">
        <f>[1]CB_Tous!AY4</f>
        <v>C</v>
      </c>
      <c r="AJ5" s="43" t="s">
        <v>59</v>
      </c>
      <c r="AK5" s="42"/>
      <c r="AL5" s="42"/>
      <c r="AM5" s="42"/>
      <c r="AN5" s="42"/>
      <c r="AO5" s="42"/>
      <c r="AP5" s="50"/>
      <c r="AQ5" s="54" t="s">
        <v>61</v>
      </c>
      <c r="AR5" s="47" t="s">
        <v>60</v>
      </c>
      <c r="AS5" s="50"/>
    </row>
    <row r="6" spans="1:50" s="1" customFormat="1" ht="27.6" hidden="1" x14ac:dyDescent="0.3">
      <c r="A6" s="1" t="str">
        <f>[1]CB_Tous!A5</f>
        <v>CB-2019-03</v>
      </c>
      <c r="B6" s="1" t="str">
        <f>[1]CB_Tous!B5</f>
        <v>x</v>
      </c>
      <c r="C6" s="1">
        <f>[1]CB_Tous!C5</f>
        <v>0</v>
      </c>
      <c r="D6" s="1" t="str">
        <f>[1]CB_Tous!D5</f>
        <v>SFP</v>
      </c>
      <c r="E6" s="1" t="str">
        <f>[1]CB_Tous!E5</f>
        <v>Conservation et biodiversité</v>
      </c>
      <c r="F6" s="1" t="str">
        <f>[1]CB_Tous!F5</f>
        <v>DGGFH</v>
      </c>
      <c r="G6" s="1" t="str">
        <f>[1]CB_Tous!G5</f>
        <v>DEFTHA</v>
      </c>
      <c r="H6" s="1" t="str">
        <f>[1]CB_Tous!H5</f>
        <v>non</v>
      </c>
      <c r="I6" s="1" t="str">
        <f>[1]CB_Tous!I5</f>
        <v>Projet récurrent</v>
      </c>
      <c r="J6" s="1" t="str">
        <f>[1]CB_Tous!J5</f>
        <v>Projet récurrent</v>
      </c>
      <c r="K6" s="1" t="str">
        <f>[1]CB_Tous!K5</f>
        <v>Avril</v>
      </c>
      <c r="L6" s="1">
        <f>[1]CB_Tous!L5</f>
        <v>0</v>
      </c>
      <c r="M6" s="32" t="str">
        <f>[1]CB_Tous!M5</f>
        <v>Contribution financière pour des activités de conservation en avifaune</v>
      </c>
      <c r="N6" s="1" t="str">
        <f>[1]CB_Tous!N5</f>
        <v>Le projet vise à soutenir des organismes de conservation en avifaune afin de réaliser des activités relatives au suivi des populations, au rétablissement des espèces menacées ou vulnérables, à la gestion des données nécessaires aux actions de conservation, et aux actions d’éducation, de sensibilisation et de protection. La somme serait répartie entre plusieurs organismes clés en conservation de l’avifaune en considérant la contribution relative de chacun à la réalisation de la mission faunique du Ministère.
À titre d'exemples, les suivis effectués par les observatoires d'oiseaux permettent de quantifier les tendances des populations et ainsi de poser un diagnostic sur l’état des populations. La base de données SOS-POP est la banque source sur les oiseaux à statut précaire utilisée par le Centre de données sur le patrimoine naturel du Québec (CDPNQ). Par ailleurs, les activités de l’Union québécoise de réhabilitation des oiseaux de proie ont quant à elles contribué depuis près de trente ans à l’évolution des préoccupations du public à l’égard de la conservation des oiseaux de proie.</v>
      </c>
      <c r="O6" s="1" t="str">
        <f>[1]CB_Tous!O5</f>
        <v xml:space="preserve">Depuis trois ans (2016-2017, 2017-2018 et 2018-2019), le Ministère a soutenu financièrement quatre organismes de conservation en avifaune pour une somme annuelle de 90 k$. Ces quatre organismes sont: QuébecOiseaux, Union québécoise de réhabilitation des oiseaux de proie, Explos-Nature (pour le suivi de populations d'oiseaux et actions de rétablissement par l'Observatoire d'oiseaux de Tadoussac)  et la Fondation de l'Université du Québec à Rimouski (pour le suivi de population d'oiseaux effectué par l'Observatoire d'oiseaux de Rimouski).
L'objectif pour 2019-2020 est de poursuivre cet appui auprès de tels organismes afin d'augmenter notre niveau de connaissance, tout particulièrement pour les espèces d'oiseaux dont la gestion relève du Ministère ainsi que pour l'ensemble des espèces d'oiseaux en ce qui a trait aux habitats. </v>
      </c>
      <c r="P6" s="1" t="str">
        <f>[1]CB_Tous!P5</f>
        <v xml:space="preserve">En début d'année 2019-2020: 
Recommander au ministre des Forêts, de la Faune et des Parcs d'octroyer une aide financière à quelques organismes clés en conservation de l'avifaune, en considérant la contribution relative de chacun à l'atteinte des objectifs prioritaires de conservation, de rétablissement des espèces d'oiseaux menacés ou vulnérables et à la réalisation d'activités qui ont une incidence majeure sur la mission faunique du Ministère.  </v>
      </c>
      <c r="Q6" s="1" t="str">
        <f>[1]CB_Tous!Q5</f>
        <v>(À compléter ultérieurement, lors de la reddition de comptes)</v>
      </c>
      <c r="R6" s="1" t="str">
        <f>[1]CB_Tous!R5</f>
        <v>Catherine Poussart</v>
      </c>
      <c r="S6" s="1" t="str">
        <f>[1]CB_Tous!S5</f>
        <v>DEFTHA</v>
      </c>
      <c r="T6" s="1" t="str">
        <f>[1]CB_Tous!AJ5</f>
        <v>NA</v>
      </c>
      <c r="U6" s="1" t="str">
        <f>[1]CB_Tous!AK5</f>
        <v>NA</v>
      </c>
      <c r="V6" s="1">
        <f>[1]CB_Tous!AL5</f>
        <v>0</v>
      </c>
      <c r="W6" s="1">
        <f>[1]CB_Tous!AM5</f>
        <v>0</v>
      </c>
      <c r="X6" s="1">
        <f>[1]CB_Tous!AN5</f>
        <v>0</v>
      </c>
      <c r="Y6" s="1">
        <f>[1]CB_Tous!AO5</f>
        <v>0</v>
      </c>
      <c r="Z6" s="1">
        <f>[1]CB_Tous!AP5</f>
        <v>0</v>
      </c>
      <c r="AA6" s="1">
        <f>[1]CB_Tous!AQ5</f>
        <v>0</v>
      </c>
      <c r="AB6" s="1">
        <f>[1]CB_Tous!AR5</f>
        <v>0</v>
      </c>
      <c r="AC6" s="1">
        <f>[1]CB_Tous!AS5</f>
        <v>0</v>
      </c>
      <c r="AD6" s="1">
        <f>[1]CB_Tous!AT5</f>
        <v>0</v>
      </c>
      <c r="AE6" s="1">
        <f>[1]CB_Tous!AU5</f>
        <v>0</v>
      </c>
      <c r="AF6" s="1">
        <f>[1]CB_Tous!AV5</f>
        <v>0</v>
      </c>
      <c r="AG6" s="1">
        <f>[1]CB_Tous!AW5</f>
        <v>0</v>
      </c>
      <c r="AH6" s="1">
        <f>[1]CB_Tous!AX5</f>
        <v>0</v>
      </c>
      <c r="AI6" s="1" t="str">
        <f>[1]CB_Tous!AY5</f>
        <v>NA</v>
      </c>
      <c r="AJ6" s="42"/>
      <c r="AK6" s="42"/>
      <c r="AL6" s="42"/>
      <c r="AM6" s="42"/>
      <c r="AN6" s="42"/>
      <c r="AO6" s="42"/>
      <c r="AP6" s="50"/>
      <c r="AQ6" s="54" t="s">
        <v>61</v>
      </c>
      <c r="AR6" s="42"/>
      <c r="AS6" s="42"/>
    </row>
    <row r="7" spans="1:50" s="1" customFormat="1" ht="27.6" hidden="1" x14ac:dyDescent="0.3">
      <c r="A7" s="1" t="str">
        <f>[1]CB_Tous!A6</f>
        <v>CB-2019-04</v>
      </c>
      <c r="B7" s="1" t="str">
        <f>[1]CB_Tous!B6</f>
        <v>x</v>
      </c>
      <c r="C7" s="1" t="str">
        <f>[1]CB_Tous!C6</f>
        <v>x</v>
      </c>
      <c r="D7" s="1" t="str">
        <f>[1]CB_Tous!D6</f>
        <v>SOR</v>
      </c>
      <c r="E7" s="1" t="str">
        <f>[1]CB_Tous!E6</f>
        <v>Conservation et biodiversité</v>
      </c>
      <c r="F7" s="1" t="str">
        <f>[1]CB_Tous!F6</f>
        <v>Secteur métro et sud</v>
      </c>
      <c r="G7" s="1" t="str">
        <f>[1]CB_Tous!G6</f>
        <v>R-05-06-13-16 Estrie--Montréal--Laval--Montérégie</v>
      </c>
      <c r="H7" s="1" t="str">
        <f>[1]CB_Tous!H6</f>
        <v>non</v>
      </c>
      <c r="I7" s="1" t="str">
        <f>[1]CB_Tous!I6</f>
        <v>Projet récurrent</v>
      </c>
      <c r="J7" s="1" t="str">
        <f>[1]CB_Tous!J6</f>
        <v>Projet récurrent</v>
      </c>
      <c r="K7" s="1" t="str">
        <f>[1]CB_Tous!K6</f>
        <v>Avril</v>
      </c>
      <c r="L7" s="1" t="str">
        <f>[1]CB_Tous!L6</f>
        <v>Suivi récurrent (travaux de terrain, acquisition de données, rapport d'activité, etc.)</v>
      </c>
      <c r="M7" s="32" t="str">
        <f>[1]CB_Tous!M6</f>
        <v>Reproduction artificielle, ensemencement et suivi du rétablissement du chevalier cuivré</v>
      </c>
      <c r="N7" s="1" t="str">
        <f>[1]CB_Tous!N6</f>
        <v>Le chevalier cuivré existe exclusivement au Québec et est désigné espèce menacée depuis 1999 (LEMV) et en voie de disparition depuis 2007 (LEP). Le soutien à la population par la reproduction artificielle ainsi que le suivi de la population sont des actions hautement prioritaires et figurent dans le plan de rétablissement provincial, le programme de rétablissement fédéral, ainsi que dans la stratégie gouvernementale de développement durable. Les travaux de suivi démontrent  l’importance de la contribution des individus ensemencés dans la reconstruction de la population. La capture de subadultes plus âgés depuis 2016 est encourageante. Le suivi du recrutement dans la rivière Richelieu permet aussi d’acquérir des connaissances sur plusieurs autres EMV et constitue une veille pour documenter la présence et la progression d'EAE dont la tanche, le gobie à tâche noire et les carpes asiatiques. Ce projet est aussi intégré dans une collaboration avec des chercheurs de l’Université McGill qui est financée par le MPO, dont l'ojectif est d'évaluer les effets des contaminants sur les jeunes stades de chevalier cuivré. Ce projet s’inscrit dans l’orientation 4 du plan stratégique 2014-2018, l’orientation 3 du plan de développement durable 2016-2020 (objectifs 3.1 et 3.2) et contribue à répondre à des préoccupations, en lien avec la protection des EMVS et la lutte contre les EAE, soulevées par le vérificateur général dans son rapport 2016-2017.</v>
      </c>
      <c r="O7" s="1" t="str">
        <f>[1]CB_Tous!O6</f>
        <v xml:space="preserve">OBJECTIFS SPÉCIFIQUES 
1. Soutenir la population de chevalier cuivré par la production, l’élevage à la station piscicole de Baldwin-Coaticook et l'ensemencement de jeunes produits artificiellement jusqu'à ce que la reproduction naturelle permette le maintien de l’unique population à long terme.
2. Reconstituer le stock de reproducteurs en maintenant un maximum de diversité génétique (population de 4000 individus matures sur une période de 20 ans est visée).
3. Extraire l’ADN et générer le profil génétique pour chacun des chevaliers cuivrés capturés dans les différents travaux de terrain du ministère en 2018.
4. Évaluer le succès des opérations (suivi de la population) afin d'en mesurer la performance (retour de géniteurs ensemencés, diversité génétique des jeunes...) et suivre le niveau de rétablissement de l'espèce pour être en mesure d'apporter les correctifs nécessaires au besoin.
5. Améliorer les conditions d’habitat requises, pour l’ensemble des étapes du cycle vital, et nécessaires à la survie et au rétablissement du chevalier cuivré (premier objectif du plan de rétablissement), en collaborant à l’étude de l’Université McGill visant l’évaluation des effets des contaminants sur les jeunes stades.
</v>
      </c>
      <c r="P7" s="1" t="str">
        <f>[1]CB_Tous!P6</f>
        <v>Produire et ensemencer des jeunes chevaliers cuivrés produits artificiellement (cibles visées : 10 à 15 géniteurs/sexe, ensemencement de 500 000 larves et 15 000 fretins issus de 100 croisements produits au moyen de laitance réfrigérée ou cryopréservée). Alimenter/entretenir la banque de laitance cryopréservée. Caractériser génétiquement (extraction d’ADN et amplifications de dix microsatellites) le tissu de tous les chevaliers cuivrés (tous âges) capturés en 2018 dans tous les projets du ministère. Alimenter la banque de données sur les EMV au CDPNQ ainsi que celle sur EAE. Produire annuellement un rapport en lien avec l’ensemble de ces opérations pour assurer la diffusion des connaissances.</v>
      </c>
      <c r="Q7" s="1" t="str">
        <f>[1]CB_Tous!Q6</f>
        <v>(À compléter ultérieurement, lors de la reddition de comptes)</v>
      </c>
      <c r="R7" s="1" t="str">
        <f>[1]CB_Tous!R6</f>
        <v>Nathalie Vachon</v>
      </c>
      <c r="S7" s="1">
        <f>[1]CB_Tous!S6</f>
        <v>0</v>
      </c>
      <c r="T7" s="1" t="str">
        <f>[1]CB_Tous!AJ6</f>
        <v>NA</v>
      </c>
      <c r="U7" s="1" t="str">
        <f>[1]CB_Tous!AK6</f>
        <v>NA</v>
      </c>
      <c r="V7" s="1">
        <f>[1]CB_Tous!AL6</f>
        <v>0</v>
      </c>
      <c r="W7" s="1">
        <f>[1]CB_Tous!AM6</f>
        <v>0</v>
      </c>
      <c r="X7" s="1">
        <f>[1]CB_Tous!AN6</f>
        <v>0</v>
      </c>
      <c r="Y7" s="1">
        <f>[1]CB_Tous!AO6</f>
        <v>0</v>
      </c>
      <c r="Z7" s="1">
        <f>[1]CB_Tous!AP6</f>
        <v>0</v>
      </c>
      <c r="AA7" s="1">
        <f>[1]CB_Tous!AQ6</f>
        <v>0</v>
      </c>
      <c r="AB7" s="1">
        <f>[1]CB_Tous!AR6</f>
        <v>0</v>
      </c>
      <c r="AC7" s="1">
        <f>[1]CB_Tous!AS6</f>
        <v>0</v>
      </c>
      <c r="AD7" s="1">
        <f>[1]CB_Tous!AT6</f>
        <v>0</v>
      </c>
      <c r="AE7" s="1">
        <f>[1]CB_Tous!AU6</f>
        <v>0</v>
      </c>
      <c r="AF7" s="1">
        <f>[1]CB_Tous!AV6</f>
        <v>0</v>
      </c>
      <c r="AG7" s="1">
        <f>[1]CB_Tous!AW6</f>
        <v>0</v>
      </c>
      <c r="AH7" s="1">
        <f>[1]CB_Tous!AX6</f>
        <v>0</v>
      </c>
      <c r="AI7" s="1" t="str">
        <f>[1]CB_Tous!AY6</f>
        <v>NA</v>
      </c>
      <c r="AJ7" s="42"/>
      <c r="AK7" s="42"/>
      <c r="AL7" s="42"/>
      <c r="AM7" s="42"/>
      <c r="AN7" s="42"/>
      <c r="AO7" s="42"/>
      <c r="AP7" s="50"/>
      <c r="AQ7" s="54" t="s">
        <v>61</v>
      </c>
      <c r="AR7" s="42"/>
      <c r="AS7" s="42"/>
    </row>
    <row r="8" spans="1:50" s="1" customFormat="1" ht="27.6" x14ac:dyDescent="0.3">
      <c r="A8" s="41" t="str">
        <f>[1]CB_Tous!A7</f>
        <v>CB-2019-05</v>
      </c>
      <c r="B8" s="1">
        <f>[1]CB_Tous!B7</f>
        <v>0</v>
      </c>
      <c r="C8" s="1" t="str">
        <f>[1]CB_Tous!C7</f>
        <v>x</v>
      </c>
      <c r="D8" s="1" t="str">
        <f>[1]CB_Tous!D7</f>
        <v>SFP</v>
      </c>
      <c r="E8" s="1" t="str">
        <f>[1]CB_Tous!E7</f>
        <v>Conservation et biodiversité</v>
      </c>
      <c r="F8" s="1" t="str">
        <f>[1]CB_Tous!F7</f>
        <v>DGGFH</v>
      </c>
      <c r="G8" s="1" t="str">
        <f>[1]CB_Tous!G7</f>
        <v>DEFTHA</v>
      </c>
      <c r="H8" s="1" t="str">
        <f>[1]CB_Tous!H7</f>
        <v>non</v>
      </c>
      <c r="I8" s="1" t="str">
        <f>[1]CB_Tous!I7</f>
        <v>Projet récurrent</v>
      </c>
      <c r="J8" s="1" t="str">
        <f>[1]CB_Tous!J7</f>
        <v>Projet récurrent</v>
      </c>
      <c r="K8" s="1" t="str">
        <f>[1]CB_Tous!K7</f>
        <v>Juin</v>
      </c>
      <c r="L8" s="1" t="str">
        <f>[1]CB_Tous!L7</f>
        <v>Suivi récurrent (travaux de terrain, acquisition de données, rapport d'activité, etc.)</v>
      </c>
      <c r="M8" s="32" t="str">
        <f>[1]CB_Tous!M7</f>
        <v>Inventaires acoustiques des populations des chauves-souris / Réseau Chirops.</v>
      </c>
      <c r="N8" s="1" t="str">
        <f>[1]CB_Tous!N7</f>
        <v>Depuis 17 ans, le Réseau québécois d'inventaires acoustiques des chauves-souris  (Réseau Chirops) procure des informations sur l’utilisation des habitats et les tendances des populations de chauves-souris. Les recensements ont lieu au cours de la période estivale sur 15 routes d'écoute établies dans autant de régions. Suite à la découverte du syndrome du museau blanc (SMB) au Québec en 2010, ce réseau d’inventaires est devenu un outil incontournable de suivi des populations de chauves-souris. En place depuis l'année 2000, le réseau de suivi fournit des informations essentielles sur les populations de chauves-souris avant l'arrivée du pathogène responsable de cette infection. Il est essentiel de maintenir les efforts chaque année afin d’être en mesure de déceler les fluctuations d'abondance chez les espèces cibles. La poursuite de ces inventaires est primordiale afin de connaître et d'évaluer l'impact du SMB sur les populations en territoire québécois et d'être en mesure de prioriser nos actions pour protéger les chauves-souris.</v>
      </c>
      <c r="O8" s="1" t="str">
        <f>[1]CB_Tous!O7</f>
        <v xml:space="preserve">1) Suivre les tendances de populations des huit espèces de chauves-souris dans les différentes régions du Québec.
2) Obtenir des informations sur l'évolution des populations des chauves-souris avant et après l'arrivée du SMB </v>
      </c>
      <c r="P8" s="1" t="str">
        <f>[1]CB_Tous!P7</f>
        <v xml:space="preserve">Publication des résultats dans le bulletin Chirops, résultats du réseau d'écoute 2019.
Publication d'un acticle scientifique qui fait état des résultats du réseau Chirops. 
Ces données sur les tendances de populations pour les espèces cavernicoles seront transmises et utilisées par l'équipe de rétablissement des chauves-souris cavernicoles afin d'orienter les actions de rétablissement. </v>
      </c>
      <c r="Q8" s="1" t="str">
        <f>[1]CB_Tous!Q7</f>
        <v>(À compléter ultérieurement, lors de la reddition de comptes)</v>
      </c>
      <c r="R8" s="1" t="str">
        <f>[1]CB_Tous!R7</f>
        <v>Nathalie Desrosiers</v>
      </c>
      <c r="S8" s="1">
        <f>[1]CB_Tous!S7</f>
        <v>0</v>
      </c>
      <c r="T8" s="1" t="str">
        <f>[1]CB_Tous!AJ7</f>
        <v>R-02</v>
      </c>
      <c r="U8" s="1" t="str">
        <f>[1]CB_Tous!AK7</f>
        <v>Mathieu  McCann</v>
      </c>
      <c r="V8" s="1">
        <f>[1]CB_Tous!AL7</f>
        <v>1</v>
      </c>
      <c r="W8" s="1">
        <f>[1]CB_Tous!AM7</f>
        <v>0</v>
      </c>
      <c r="X8" s="1">
        <f>[1]CB_Tous!AN7</f>
        <v>0</v>
      </c>
      <c r="Y8" s="1">
        <f>[1]CB_Tous!AO7</f>
        <v>0</v>
      </c>
      <c r="Z8" s="1">
        <f>[1]CB_Tous!AP7</f>
        <v>0</v>
      </c>
      <c r="AA8" s="1">
        <f>[1]CB_Tous!AQ7</f>
        <v>210</v>
      </c>
      <c r="AB8" s="1">
        <f>[1]CB_Tous!AR7</f>
        <v>0</v>
      </c>
      <c r="AC8" s="1">
        <f>[1]CB_Tous!AS7</f>
        <v>0</v>
      </c>
      <c r="AD8" s="1">
        <f>[1]CB_Tous!AT7</f>
        <v>210</v>
      </c>
      <c r="AE8" s="1">
        <f>[1]CB_Tous!AU7</f>
        <v>0</v>
      </c>
      <c r="AF8" s="1">
        <f>[1]CB_Tous!AV7</f>
        <v>0</v>
      </c>
      <c r="AG8" s="1">
        <f>[1]CB_Tous!AW7</f>
        <v>0</v>
      </c>
      <c r="AH8" s="1">
        <f>[1]CB_Tous!AX7</f>
        <v>0</v>
      </c>
      <c r="AI8" s="1" t="str">
        <f>[1]CB_Tous!AY7</f>
        <v>C</v>
      </c>
      <c r="AJ8" s="43" t="s">
        <v>59</v>
      </c>
      <c r="AK8" s="42"/>
      <c r="AL8" s="42"/>
      <c r="AM8" s="42"/>
      <c r="AN8" s="42"/>
      <c r="AO8" s="42"/>
      <c r="AP8" s="50"/>
      <c r="AQ8" s="54" t="s">
        <v>61</v>
      </c>
      <c r="AR8" s="47" t="s">
        <v>60</v>
      </c>
      <c r="AS8" s="50"/>
    </row>
    <row r="9" spans="1:50" s="1" customFormat="1" ht="27.6" x14ac:dyDescent="0.3">
      <c r="A9" s="41" t="str">
        <f>[1]CB_Tous!A8</f>
        <v>CB-2019-06</v>
      </c>
      <c r="B9" s="1">
        <f>[1]CB_Tous!B8</f>
        <v>0</v>
      </c>
      <c r="C9" s="1" t="str">
        <f>[1]CB_Tous!C8</f>
        <v>x</v>
      </c>
      <c r="D9" s="1" t="str">
        <f>[1]CB_Tous!D8</f>
        <v>SFP</v>
      </c>
      <c r="E9" s="1" t="str">
        <f>[1]CB_Tous!E8</f>
        <v>Conservation et biodiversité</v>
      </c>
      <c r="F9" s="1" t="str">
        <f>[1]CB_Tous!F8</f>
        <v>DGGFH</v>
      </c>
      <c r="G9" s="1" t="str">
        <f>[1]CB_Tous!G8</f>
        <v>DGGFH</v>
      </c>
      <c r="H9" s="1" t="str">
        <f>[1]CB_Tous!H8</f>
        <v>non</v>
      </c>
      <c r="I9" s="1" t="str">
        <f>[1]CB_Tous!I8</f>
        <v>Projet récurrent</v>
      </c>
      <c r="J9" s="1" t="str">
        <f>[1]CB_Tous!J8</f>
        <v>Projet récurrent</v>
      </c>
      <c r="K9" s="1" t="str">
        <f>[1]CB_Tous!K8</f>
        <v>En continu</v>
      </c>
      <c r="L9" s="1" t="str">
        <f>[1]CB_Tous!L8</f>
        <v>Suivi récurrent (travaux de terrain, acquisition de données, rapport d'activité, etc.)</v>
      </c>
      <c r="M9" s="32" t="str">
        <f>[1]CB_Tous!M8</f>
        <v>Réseau de suivi des colonies de maternités de chauves-souris</v>
      </c>
      <c r="N9" s="1" t="str">
        <f>[1]CB_Tous!N8</f>
        <v xml:space="preserve">Avant 2012, moins de 10 maternités de chauves-souris étaient dénombrées pour l’ensemble du Québec. Afin d’obtenir des données plus précises sur la dynamique des populations et d’être en mesure de réaliser une meilleure évaluation de l’impact du syndrome du museau blanc (SMB) en territoire québécois, un réseau de suivi de maternités devait être mis en place. Après 6 années d’activité et grâce à une participation active des citoyens, le réseau compte maintenant 360 maternités dont 190 ont des décomptes d'effectifs (voir chauves-souris.ca) . Grâce au site Internet « Chauves-souris aux abris », les citoyens peuvent signaler des maternités, colliger des informations sur les décomptes annuels et obtenir des renseignements sur les chauves-souris. Un total de 518 décomptes est enregristré. Les informations recueillies sont enregistrées dans une banque unique en ligne accessible aux régions. Certains signalements sont jugés prioritaires. À cet effet, le personnel des directions régionales est sollicité afin de rencontrer les propriétaires pour valider ces maternités, effectuer les décomptes annuels et colliger les informations recueillies. L'engagement d'un étudiant permet d'aider à ces démarches. Ils pourront aussi sensibiliser les citoyens à la protection des chauves-souris et les informer sur la façon de réaliser des décomptes. 
Ce réseau est complémentaire au réseau Chirops puisqu'il permet de préciser le nombre de chauves-souris dans certaines colonies, et ainsi d'obtenir un estimé plus précis du déclin ou des augmentations en plus d'évaluer le recrutement. </v>
      </c>
      <c r="O9" s="1" t="str">
        <f>[1]CB_Tous!O8</f>
        <v>1) Réaliser le suivi des tendances de populations via un réseau de maternités de chauves-souris présentes dans les différentes régions du Québec
2) Obtenir des données sur l'état des populations de chauves-souris de différentes espèces dans différentes régions avant et après la découverte du SMB
3) Sensibiliser des citoyens à la protection et conservation des chauves-souris
4) Impliquer les citoyens afin d'obtenir des informations sur une grande échelle territoriale avec un soutien minimal pour le MFFP.</v>
      </c>
      <c r="P9" s="1" t="str">
        <f>[1]CB_Tous!P8</f>
        <v>Augmentation du nombre de colonies de maternités inscrites dans la banque pour l'ensemble du Québec et du nombre de décomptes réalisés. 
Réaliser l'analyse des cris de chauve-souris pour connaître les espèces présentes dans les maternités. 
Publications d'articles scientifiques en lien avec le réseau des materntiés sont prévues dans le cadre du doctorat d'Amélie Fontaine (mars 2020). 
Réaliser des présentations à chaque année afin de faire état du réseau (NASBR en 2017, ABQ en 2018, conférence thématique en 2019). 
Intégration des données au CDPNQ (mars 2020).</v>
      </c>
      <c r="Q9" s="1" t="str">
        <f>[1]CB_Tous!Q8</f>
        <v>(À compléter ultérieurement, lors de la reddition de comptes)</v>
      </c>
      <c r="R9" s="1" t="str">
        <f>[1]CB_Tous!R8</f>
        <v>Nathalie Desrosiers</v>
      </c>
      <c r="S9" s="1">
        <f>[1]CB_Tous!S8</f>
        <v>0</v>
      </c>
      <c r="T9" s="1" t="str">
        <f>[1]CB_Tous!AJ8</f>
        <v>R-02</v>
      </c>
      <c r="U9" s="1" t="str">
        <f>[1]CB_Tous!AK8</f>
        <v>Mathieu McCann, Sophie Hardy</v>
      </c>
      <c r="V9" s="1">
        <f>[1]CB_Tous!AL8</f>
        <v>10</v>
      </c>
      <c r="W9" s="1">
        <f>[1]CB_Tous!AM8</f>
        <v>0</v>
      </c>
      <c r="X9" s="1">
        <f>[1]CB_Tous!AN8</f>
        <v>7</v>
      </c>
      <c r="Y9" s="1">
        <f>[1]CB_Tous!AO8</f>
        <v>0</v>
      </c>
      <c r="Z9" s="1">
        <f>[1]CB_Tous!AP8</f>
        <v>2205</v>
      </c>
      <c r="AA9" s="1">
        <f>[1]CB_Tous!AQ8</f>
        <v>4305</v>
      </c>
      <c r="AB9" s="1">
        <f>[1]CB_Tous!AR8</f>
        <v>0</v>
      </c>
      <c r="AC9" s="1">
        <f>[1]CB_Tous!AS8</f>
        <v>0</v>
      </c>
      <c r="AD9" s="1">
        <f>[1]CB_Tous!AT8</f>
        <v>3105</v>
      </c>
      <c r="AE9" s="1">
        <f>[1]CB_Tous!AU8</f>
        <v>100</v>
      </c>
      <c r="AF9" s="1">
        <f>[1]CB_Tous!AV8</f>
        <v>1200</v>
      </c>
      <c r="AG9" s="1">
        <f>[1]CB_Tous!AW8</f>
        <v>5100</v>
      </c>
      <c r="AH9" s="1">
        <f>[1]CB_Tous!AX8</f>
        <v>5200</v>
      </c>
      <c r="AI9" s="1" t="str">
        <f>[1]CB_Tous!AY8</f>
        <v>C</v>
      </c>
      <c r="AJ9" s="43" t="s">
        <v>59</v>
      </c>
      <c r="AK9" s="42"/>
      <c r="AL9" s="42"/>
      <c r="AM9" s="42"/>
      <c r="AN9" s="42"/>
      <c r="AO9" s="42"/>
      <c r="AP9" s="50"/>
      <c r="AQ9" s="54" t="s">
        <v>61</v>
      </c>
      <c r="AR9" s="47" t="s">
        <v>60</v>
      </c>
      <c r="AS9" s="50"/>
    </row>
    <row r="10" spans="1:50" s="1" customFormat="1" ht="27.6" x14ac:dyDescent="0.3">
      <c r="A10" s="41" t="str">
        <f>[1]CB_Tous!A9</f>
        <v>CB-2019-07</v>
      </c>
      <c r="B10" s="1">
        <f>[1]CB_Tous!B9</f>
        <v>0</v>
      </c>
      <c r="C10" s="1" t="str">
        <f>[1]CB_Tous!C9</f>
        <v>x</v>
      </c>
      <c r="D10" s="1" t="str">
        <f>[1]CB_Tous!D9</f>
        <v>SFP</v>
      </c>
      <c r="E10" s="1" t="str">
        <f>[1]CB_Tous!E9</f>
        <v>Conservation et biodiversité</v>
      </c>
      <c r="F10" s="1" t="str">
        <f>[1]CB_Tous!F9</f>
        <v>DGGFH</v>
      </c>
      <c r="G10" s="1" t="str">
        <f>[1]CB_Tous!G9</f>
        <v>DGGFH</v>
      </c>
      <c r="H10" s="1" t="str">
        <f>[1]CB_Tous!H9</f>
        <v>non</v>
      </c>
      <c r="I10" s="1" t="str">
        <f>[1]CB_Tous!I9</f>
        <v>Projet récurrent</v>
      </c>
      <c r="J10" s="1" t="str">
        <f>[1]CB_Tous!J9</f>
        <v>Projet récurrent</v>
      </c>
      <c r="K10" s="1" t="str">
        <f>[1]CB_Tous!K9</f>
        <v>En continu</v>
      </c>
      <c r="L10" s="1" t="str">
        <f>[1]CB_Tous!L9</f>
        <v>Suivi récurrent (travaux de terrain, acquisition de données, rapport d'activité, etc.)</v>
      </c>
      <c r="M10" s="32" t="str">
        <f>[1]CB_Tous!M9</f>
        <v>Surveillance du syndrome du museau blanc (SMB) et prise de données dans les hibernacles.</v>
      </c>
      <c r="N10" s="1" t="str">
        <f>[1]CB_Tous!N9</f>
        <v xml:space="preserve">Depuis son apparition au Québec en 2010, le syndrome du museau blanc (SMB) a causé d'importantes mortalités de chauves-souris dans plusieurs régions de la province. Le projet de surveillance du SMB consiste à visiter des hibernacles de chauves-souris afin de 1) vérifier la présence du champignon responsable de l'infection, 2) d'évaluer son impact sur les populations de chauves-souris et 3) de suivre les populations des espèces hibernantes afin de détecter des signes de résistance ou de rétablissement. Les travaux consistent à faire un décompte des chauves-souris présentes dans les hibernacles pour quantifier l'impact de l'infection sur les effectifs de chauves-souris. La récolte d'échantillons environnementaux (p. ex. : frottis de parois) est aussi effectuée afin de perfectionner notre méthode pour détecter le champignon. Dans certains cas, des thermographes, permettant de valider la température des hibernacles, peuvent être installés et ou des appareils acoustiques pourront également être installés à l'entrée du site pour évaluer la phénologie et l'activité (mines) au site. Les informations recueillies seront saisies dans la nouvelle banque d'hibernacles qui collige les suivis SMB à travers la province.  Enfin, la surveillance du SMB consiste également à récolter à l'échelle de la province des spécimens moribonds ou morts signalés par les biologistes et les citoyens durant l'hiver.  </v>
      </c>
      <c r="O10" s="1" t="str">
        <f>[1]CB_Tous!O9</f>
        <v>1) Évaluer l'impact du syndrome du museau blanc sur les populations de chauves-souris cavernicoles
2) Suivre l'évolution des populations de chauves-souris cavernicoles avant/après SMB
3) Vérifier s'il y a des signes de rétablissement des populations dans les sites affectés
4) Récolter des données pour documenter et améliorer les méthodes de détection (acoustiques)
5) Confirmer la présence du SMB dans de nouveaux sites
6) Évaluer les dates d'entrées et sorties dans les hibernacles par région (acoustiques) afin d'adapter les mesures de protection en fonction des CC.</v>
      </c>
      <c r="P10" s="1" t="str">
        <f>[1]CB_Tous!P9</f>
        <v xml:space="preserve">Les données seront publiées dans plusieurs documents :  plan de rétablissement des chauves-souris cavernicoles, rapport annuel de la surveillance du SMB à l'échelle canadienne et américaine. Nous travaillons actuellement à améliorier la banque de données des hibernacles pour inclure toute l'information possible. Les données des hibernacles seront entrées au CDPNQ. Ce suivi permet également de réaliser des actions inscrites dans le plan de rétablissement des chauves-souris Myotis au niveau du suivi des populations. </v>
      </c>
      <c r="Q10" s="1" t="str">
        <f>[1]CB_Tous!Q9</f>
        <v>(À compléter ultérieurement, lors de la reddition de comptes)</v>
      </c>
      <c r="R10" s="1" t="str">
        <f>[1]CB_Tous!R9</f>
        <v>Anouk Simard</v>
      </c>
      <c r="S10" s="1">
        <f>[1]CB_Tous!S9</f>
        <v>0</v>
      </c>
      <c r="T10" s="1" t="str">
        <f>[1]CB_Tous!AJ9</f>
        <v>R-02</v>
      </c>
      <c r="U10" s="1" t="str">
        <f>[1]CB_Tous!AK9</f>
        <v>Mathieu McCann, Sophie Hardy</v>
      </c>
      <c r="V10" s="1">
        <f>[1]CB_Tous!AL9</f>
        <v>4</v>
      </c>
      <c r="W10" s="1">
        <f>[1]CB_Tous!AM9</f>
        <v>0</v>
      </c>
      <c r="X10" s="1">
        <f>[1]CB_Tous!AN9</f>
        <v>0</v>
      </c>
      <c r="Y10" s="1">
        <f>[1]CB_Tous!AO9</f>
        <v>0</v>
      </c>
      <c r="Z10" s="1">
        <f>[1]CB_Tous!AP9</f>
        <v>0</v>
      </c>
      <c r="AA10" s="1">
        <f>[1]CB_Tous!AQ9</f>
        <v>840</v>
      </c>
      <c r="AB10" s="1">
        <f>[1]CB_Tous!AR9</f>
        <v>0</v>
      </c>
      <c r="AC10" s="1">
        <f>[1]CB_Tous!AS9</f>
        <v>0</v>
      </c>
      <c r="AD10" s="1">
        <f>[1]CB_Tous!AT9</f>
        <v>840</v>
      </c>
      <c r="AE10" s="1">
        <f>[1]CB_Tous!AU9</f>
        <v>82.6</v>
      </c>
      <c r="AF10" s="1">
        <f>[1]CB_Tous!AV9</f>
        <v>0</v>
      </c>
      <c r="AG10" s="1">
        <f>[1]CB_Tous!AW9</f>
        <v>0</v>
      </c>
      <c r="AH10" s="1">
        <f>[1]CB_Tous!AX9</f>
        <v>82.6</v>
      </c>
      <c r="AI10" s="1" t="str">
        <f>[1]CB_Tous!AY9</f>
        <v>C</v>
      </c>
      <c r="AJ10" s="43" t="s">
        <v>59</v>
      </c>
      <c r="AK10" s="42"/>
      <c r="AL10" s="42"/>
      <c r="AM10" s="42"/>
      <c r="AN10" s="42"/>
      <c r="AO10" s="42"/>
      <c r="AP10" s="50"/>
      <c r="AQ10" s="54" t="s">
        <v>61</v>
      </c>
      <c r="AR10" s="47" t="s">
        <v>60</v>
      </c>
      <c r="AS10" s="50"/>
    </row>
    <row r="11" spans="1:50" s="1" customFormat="1" ht="28.8" hidden="1" x14ac:dyDescent="0.3">
      <c r="A11" s="1" t="str">
        <f>[1]CB_Tous!A10</f>
        <v>CB-2019-08</v>
      </c>
      <c r="B11" s="1">
        <f>[1]CB_Tous!B10</f>
        <v>0</v>
      </c>
      <c r="C11" s="1" t="str">
        <f>[1]CB_Tous!C10</f>
        <v>x</v>
      </c>
      <c r="D11" s="1" t="str">
        <f>[1]CB_Tous!D10</f>
        <v>SFP</v>
      </c>
      <c r="E11" s="1" t="str">
        <f>[1]CB_Tous!E10</f>
        <v>Conservation et biodiversité</v>
      </c>
      <c r="F11" s="1" t="str">
        <f>[1]CB_Tous!F10</f>
        <v>DGGFH</v>
      </c>
      <c r="G11" s="1" t="str">
        <f>[1]CB_Tous!G10</f>
        <v>DEFTHA</v>
      </c>
      <c r="H11" s="1" t="str">
        <f>[1]CB_Tous!H10</f>
        <v>non</v>
      </c>
      <c r="I11" s="1" t="str">
        <f>[1]CB_Tous!I10</f>
        <v>5 ans</v>
      </c>
      <c r="J11" s="1" t="str">
        <f>[1]CB_Tous!J10</f>
        <v>3 ans sur 5</v>
      </c>
      <c r="K11" s="1" t="str">
        <f>[1]CB_Tous!K10</f>
        <v>En continu</v>
      </c>
      <c r="L11" s="1" t="str">
        <f>[1]CB_Tous!L10</f>
        <v>Projet ponctuel (durée déterminée, réalisé une seule fois, production de livrables, etc.)</v>
      </c>
      <c r="M11" s="32" t="str">
        <f>[1]CB_Tous!M10</f>
        <v>Acquisition de connaissances de l'activité et de la démographie de certaines maternités de chauves-souris</v>
      </c>
      <c r="N11" s="1" t="str">
        <f>[1]CB_Tous!N10</f>
        <v>Depuis l’arrivée du syndrome du museau blanc (SMB) en Amérique du Nord, nous assistons à l’effondrement de plusieurs populations de chauves-souris Myotis, avec un risque possible d’extinction. En effet, suite aux mortalités initiales d’environ 95 % causées par le syndrome, il a été évalué  que les taux de mortalité post SMB devait se maintienir en-dessous de 5 % et idéalement 2 % afin de maintenir les populations. Il est également important de bien évaluer le taux de recrutement, étant donné qu’on prévoit une baisse de la proportion des femelles Myotis gestantes et du nombre de leurs juvéniles suite au SMB.  Malheureusement, la démographie des populations de chauves-souris a été peu étudiée jusqu’à maintenant, et ce, particulièrement au Québec. Il existe donc peu de données sur ces populations avant l’arrivée du SMB. Le suivi des maternités instauré en 2012 améliore les données démographiques que nous possédons sur les chauves-souris mais il ne permet pas de comprendre les mécanismes de certains changements à travers ces maternités.</v>
      </c>
      <c r="O11" s="1" t="str">
        <f>[1]CB_Tous!O10</f>
        <v xml:space="preserve">L'objectif du projet est de mieux documenter l'activité annuelle (la présence dans la maternité) et inter annuelle (taux de retour d'une année à l'autre) dans certaines maternités avec et sans SMB afin de pouvoir mieux interpréter les observations faites à grande échelle dans le suivi des maternités.  Le réseau des maternités permet de doccumenter les populations à l'échelle de la province, mais informe peu sur les mécanismes qui expliquent les tendances démographiques observées, une lacune que le présent projet vise à combler. Nous avons initié en 2017 un projet d'acquisition de connaissances permettant de mieux documenter l'activité des femelles Myotis dans les maternités estivales (présentes durant l'été, changement d'activité lors des naissances), et le taux de retour annuel qui permettra d'évaluer le taux de recrutement (nouveau ou perte d'individus). Ultimement ce projet vise à préciser des données sur le recrutement afin de mieux évaluer le rétablissement des populations de Myotis.  L'activité des femelles est évaluée par l’installation de transpondeurs (pit-tag) et d’une antenne à l’entrée des maternités.  Depuis 2017-2018, nous avons fait des captures dans trois sites où le SMB est présent depuis longtemps (R12, R10, R05), et trois sites sur l’île d’Anticosti (R09) le SMB est normalement absent. En plus de continuer ces suivis, nous aimerions ajouter un site dans le sud du Québec (à déterminer) et un site nordique (Mabille R09). </v>
      </c>
      <c r="P11" s="1" t="str">
        <f>[1]CB_Tous!P10</f>
        <v xml:space="preserve">Ce projet permettra la mise en place d’un dispositif de suivi automatisé qui permettra de prendre des données répétées mensuellement et annuellement sur l’activité des chauves-souris dans différentes régions du Québec. Ultimement la publication d’articles scientifiques, notamment dans le cadre du doctorat d’Amélie Fontaine, sera réalisé. Il permet également de réaliser des actions inscrites dans le plan de rétablissement des chauves-souris Myotis au niveau de l'acquisition de connaissances. </v>
      </c>
      <c r="Q11" s="1" t="str">
        <f>[1]CB_Tous!Q10</f>
        <v>(À compléter ultérieurement, lors de la reddition de comptes)</v>
      </c>
      <c r="R11" s="1" t="str">
        <f>[1]CB_Tous!R10</f>
        <v>Anouk Simard</v>
      </c>
      <c r="S11" s="1">
        <f>[1]CB_Tous!S10</f>
        <v>0</v>
      </c>
      <c r="T11" s="1" t="str">
        <f>[1]CB_Tous!AJ10</f>
        <v>NA</v>
      </c>
      <c r="U11" s="1" t="str">
        <f>[1]CB_Tous!AK10</f>
        <v>NA</v>
      </c>
      <c r="V11" s="1">
        <f>[1]CB_Tous!AL10</f>
        <v>0</v>
      </c>
      <c r="W11" s="1">
        <f>[1]CB_Tous!AM10</f>
        <v>0</v>
      </c>
      <c r="X11" s="1">
        <f>[1]CB_Tous!AN10</f>
        <v>0</v>
      </c>
      <c r="Y11" s="1">
        <f>[1]CB_Tous!AO10</f>
        <v>0</v>
      </c>
      <c r="Z11" s="1">
        <f>[1]CB_Tous!AP10</f>
        <v>0</v>
      </c>
      <c r="AA11" s="1">
        <f>[1]CB_Tous!AQ10</f>
        <v>0</v>
      </c>
      <c r="AB11" s="1">
        <f>[1]CB_Tous!AR10</f>
        <v>0</v>
      </c>
      <c r="AC11" s="1">
        <f>[1]CB_Tous!AS10</f>
        <v>0</v>
      </c>
      <c r="AD11" s="1">
        <f>[1]CB_Tous!AT10</f>
        <v>0</v>
      </c>
      <c r="AE11" s="1">
        <f>[1]CB_Tous!AU10</f>
        <v>0</v>
      </c>
      <c r="AF11" s="1">
        <f>[1]CB_Tous!AV10</f>
        <v>0</v>
      </c>
      <c r="AG11" s="1">
        <f>[1]CB_Tous!AW10</f>
        <v>0</v>
      </c>
      <c r="AH11" s="1">
        <f>[1]CB_Tous!AX10</f>
        <v>0</v>
      </c>
      <c r="AI11" s="1" t="str">
        <f>[1]CB_Tous!AY10</f>
        <v>NA</v>
      </c>
      <c r="AJ11" s="42"/>
      <c r="AK11" s="42"/>
      <c r="AL11" s="42"/>
      <c r="AM11" s="42"/>
      <c r="AN11" s="42"/>
      <c r="AO11" s="42"/>
      <c r="AP11" s="50"/>
      <c r="AQ11" s="54" t="s">
        <v>61</v>
      </c>
      <c r="AR11" s="42"/>
      <c r="AS11" s="42"/>
    </row>
    <row r="12" spans="1:50" s="1" customFormat="1" ht="28.8" x14ac:dyDescent="0.3">
      <c r="A12" s="41" t="str">
        <f>[1]CB_Tous!A11</f>
        <v>CB-2019-09</v>
      </c>
      <c r="B12" s="1">
        <f>[1]CB_Tous!B11</f>
        <v>0</v>
      </c>
      <c r="C12" s="1">
        <f>[1]CB_Tous!C11</f>
        <v>0</v>
      </c>
      <c r="D12" s="1" t="str">
        <f>[1]CB_Tous!D11</f>
        <v>SFP</v>
      </c>
      <c r="E12" s="1" t="str">
        <f>[1]CB_Tous!E11</f>
        <v>Conservation et biodiversité</v>
      </c>
      <c r="F12" s="1" t="str">
        <f>[1]CB_Tous!F11</f>
        <v>DGGFH</v>
      </c>
      <c r="G12" s="1" t="str">
        <f>[1]CB_Tous!G11</f>
        <v>DEFTHA</v>
      </c>
      <c r="H12" s="1" t="str">
        <f>[1]CB_Tous!H11</f>
        <v>non</v>
      </c>
      <c r="I12" s="1" t="str">
        <f>[1]CB_Tous!I11</f>
        <v>5 ans</v>
      </c>
      <c r="J12" s="1" t="str">
        <f>[1]CB_Tous!J11</f>
        <v>4 ans sur 5</v>
      </c>
      <c r="K12" s="1" t="str">
        <f>[1]CB_Tous!K11</f>
        <v>En continu</v>
      </c>
      <c r="L12" s="1" t="str">
        <f>[1]CB_Tous!L11</f>
        <v>Projet ponctuel (durée déterminée, réalisé une seule fois, production de livrables, etc.)</v>
      </c>
      <c r="M12" s="32" t="str">
        <f>[1]CB_Tous!M11</f>
        <v>Mise en oeuvre du suivi de la biodiversité au Québec dans le cadre des changements climatiques</v>
      </c>
      <c r="N12" s="1" t="str">
        <f>[1]CB_Tous!N11</f>
        <v xml:space="preserve">Nous vivons actuellement une crise environnementale mondiale dont un enjeu majeur est le déclin de la biodiversité, en plus des impacts additionnels des changements climatiques (CC). Les conséquences seront importantes pour nos sociétés, car nous dépendons des services rendus par les écosystèmes.  La communauté scientifique fait état de la nécessité de se doter d’un système global de suivi de la biodiversité, similairement à ce qui existe actuellement pour suivre les CC (GIEC). L’instauration d’un suivi de la biodiversité est une des principales mesures d’adaptation aux CC valorisée à l’échelle internationale. Au Québec, bien qu’il existe plusieurs suivis spécifiques ceci n’est malheureusement pas suffisant. Dans ce contexte, il est impératif de se doter de moyens pour évaluer l’effet global des CC et de certaines autres pressions anthropiques sur la biodiversité afin d'identifier les enjeux qui en découlent. L’information générée par un tel suivi servira à soutenir une prise de décision éclairée et à être proactif dans la gestion et la conservation de la biodiversité, contribuant au bien-être et à la prospérité des Québécois. Dans le cadre du Plan d’action sur les changements climatiques 2013-2020 (PACC 13-20) le MFFP  et le ministère  de l’Environnement et de la Lutte contre les changements climatiques (MELCC) procèdent à la mise en œuvre d’un réseau de suivi de la biodiversité (ci-après Suivi BdQc) structuré et intégrateur qui s’étendrait dans tout le Québec. </v>
      </c>
      <c r="O12" s="1" t="str">
        <f>[1]CB_Tous!O11</f>
        <v xml:space="preserve">L’objectif du présent projet est de se doter de la capacité de suivre les changements de biodiversité dans les écosystèmes et ainsi, d’identifier des signes précurseurs de changements sur les espèces fauniques et leurs habitats afin de pouvoir adapter les politiques décisionnelles en temps opportun. À l’heure actuelle, plusieurs étapes de la mise en place du suivi BdQc ont été réalisées ou sont en cours de développement, soit : 1. définir les objectifs, 2. sélectionner les indicateurs de suivi, 3. déterminer les sites de suivi, 4. développer des outils de gestion et de traitement de données et 5. valoriser et communiquer les données. En 2016-2017, les premiers jalons du suivi BdQc ont permis à la DGGFH de peaufiner les différents protocoles. En 2018, nous avons étendu le suivi à 5 nouvelles régions avec la participation des équipes régionales du MFFP et à 4 parcs nationaux avec la participation de la Sépaq. Par le biais du Plan Nord, 4 secteurs ont aussi été couverts au Nunavik, impliquant différents partenaires. En 2019, nous allons continuer le partenariat avec 4 régions ayant débutées l'an passé (R07, R11, R16 et R10), et 4 régions additionnelles (R09, R01, R02, R15) et 4 parcs nationaux. Au Nunavik, nous visons entre 5  secteurs. </v>
      </c>
      <c r="P12" s="1" t="str">
        <f>[1]CB_Tous!P11</f>
        <v xml:space="preserve"> 1) La mise en place de nouvelles cellules du suivi de la biodiversité dans différentes régions est un livrable de l’Action 29.2.1 du PACC 13-20. 2) Les données récoltées seront  intégrées à un outil de gestion de données et  l’analyse automatisée de certains indicateurs de biodiversité sera présenté sur un portail. 3) À chaque année nous produisons une nouvelle version du document de mise en œuvre qui fait état des avancements annuels.  4) Différentes réalisations sont aussi prévues: ex. le développement d’algorithmes pour l'analyse automatisée d'images et d’enregistrements acoustiques (ex. chiroptères, anoures) et un projet de maîtrise analysant les donneés d'insectes, 5) un rapport final sera soumis en mars 2021.</v>
      </c>
      <c r="Q12" s="1" t="str">
        <f>[1]CB_Tous!Q11</f>
        <v>(À compléter ultérieurement, lors de la reddition de comptes)</v>
      </c>
      <c r="R12" s="1" t="str">
        <f>[1]CB_Tous!R11</f>
        <v>Anouk Simard</v>
      </c>
      <c r="S12" s="1">
        <f>[1]CB_Tous!S11</f>
        <v>0</v>
      </c>
      <c r="T12" s="1" t="str">
        <f>[1]CB_Tous!AJ11</f>
        <v>R-02</v>
      </c>
      <c r="U12" s="1" t="str">
        <f>[1]CB_Tous!AK11</f>
        <v>Sophie Hardie, Mathieu McCann</v>
      </c>
      <c r="V12" s="1">
        <f>[1]CB_Tous!AL11</f>
        <v>15</v>
      </c>
      <c r="W12" s="1">
        <f>[1]CB_Tous!AM11</f>
        <v>8</v>
      </c>
      <c r="X12" s="1">
        <f>[1]CB_Tous!AN11</f>
        <v>1</v>
      </c>
      <c r="Y12" s="1">
        <f>[1]CB_Tous!AO11</f>
        <v>1</v>
      </c>
      <c r="Z12" s="1">
        <f>[1]CB_Tous!AP11</f>
        <v>625</v>
      </c>
      <c r="AA12" s="1">
        <f>[1]CB_Tous!AQ11</f>
        <v>6255</v>
      </c>
      <c r="AB12" s="1">
        <f>[1]CB_Tous!AR11</f>
        <v>0</v>
      </c>
      <c r="AC12" s="1">
        <f>[1]CB_Tous!AS11</f>
        <v>0</v>
      </c>
      <c r="AD12" s="1">
        <f>[1]CB_Tous!AT11</f>
        <v>5705</v>
      </c>
      <c r="AE12" s="1">
        <f>[1]CB_Tous!AU11</f>
        <v>264</v>
      </c>
      <c r="AF12" s="1">
        <f>[1]CB_Tous!AV11</f>
        <v>550</v>
      </c>
      <c r="AG12" s="1">
        <f>[1]CB_Tous!AW11</f>
        <v>350</v>
      </c>
      <c r="AH12" s="1">
        <f>[1]CB_Tous!AX11</f>
        <v>614</v>
      </c>
      <c r="AI12" s="1" t="str">
        <f>[1]CB_Tous!AY11</f>
        <v>C</v>
      </c>
      <c r="AJ12" s="43" t="s">
        <v>59</v>
      </c>
      <c r="AK12" s="42"/>
      <c r="AL12" s="42"/>
      <c r="AM12" s="42"/>
      <c r="AN12" s="42"/>
      <c r="AO12" s="42"/>
      <c r="AP12" s="50"/>
      <c r="AQ12" s="54" t="s">
        <v>61</v>
      </c>
      <c r="AR12" s="47" t="s">
        <v>60</v>
      </c>
      <c r="AS12" s="50"/>
    </row>
    <row r="13" spans="1:50" s="1" customFormat="1" ht="28.8" hidden="1" x14ac:dyDescent="0.3">
      <c r="A13" s="1" t="str">
        <f>[1]CB_Tous!A12</f>
        <v>CB-2019-10</v>
      </c>
      <c r="B13" s="1">
        <f>[1]CB_Tous!B12</f>
        <v>0</v>
      </c>
      <c r="C13" s="1" t="str">
        <f>[1]CB_Tous!C12</f>
        <v>x</v>
      </c>
      <c r="D13" s="1" t="str">
        <f>[1]CB_Tous!D12</f>
        <v>SOR</v>
      </c>
      <c r="E13" s="1" t="str">
        <f>[1]CB_Tous!E12</f>
        <v>Conservation et biodiversité</v>
      </c>
      <c r="F13" s="1" t="str">
        <f>[1]CB_Tous!F12</f>
        <v>Secteur sud-ouest</v>
      </c>
      <c r="G13" s="1" t="str">
        <f>[1]CB_Tous!G12</f>
        <v>R-07 Outaouais</v>
      </c>
      <c r="H13" s="1" t="str">
        <f>[1]CB_Tous!H12</f>
        <v>non</v>
      </c>
      <c r="I13" s="1" t="str">
        <f>[1]CB_Tous!I12</f>
        <v>2 ans</v>
      </c>
      <c r="J13" s="1" t="str">
        <f>[1]CB_Tous!J12</f>
        <v>Dernière année</v>
      </c>
      <c r="K13" s="1" t="str">
        <f>[1]CB_Tous!K12</f>
        <v>En continu</v>
      </c>
      <c r="L13" s="1" t="str">
        <f>[1]CB_Tous!L12</f>
        <v>Projet ponctuel (durée déterminée, réalisé une seule fois, production de livrables, etc.)</v>
      </c>
      <c r="M13" s="32" t="str">
        <f>[1]CB_Tous!M12</f>
        <v>Protocole relatif à la protection de la rainette faux-grillon de l'Ouest sur le territoire de la Ville de Gatineau</v>
      </c>
      <c r="N13" s="1" t="str">
        <f>[1]CB_Tous!N12</f>
        <v xml:space="preserve">Dans le cadre du processus ayant mené à l’émission du certificat d’autorisation permettant la construction du complexe quatre glaces du secteur de la Cité, la Ville de Gatineau, le Ministère de l’Environnement et de la Lutte contre les changements climatiques (MELCC) et le Ministère des Forêts, de la Faune et des Parcs (MFFP) ont signé le « Protocole relatif à la protection de la rainette faux-grillon de l’Ouest (RFG) sur le territoire de la Ville de Gatineau ».
Par ce protocole, la Ville de Gatineau convient qu’elle mettra en œuvre des mesures concrètes afin d’assurer la préservation et la pérennité des habitats et des populations de la RFG dans le but de renverser le déclin de l’espèce sur son territoire. Le MELCC et le MFFP accompagneront la Ville de Gatineau dans l’atteinte des objectifs du protocole, tout en respectant les champs d’application de leur législation respective.
</v>
      </c>
      <c r="O13" s="1" t="str">
        <f>[1]CB_Tous!O12</f>
        <v xml:space="preserve">Objectifs du protocole d'entente:
1. À partir des connaissances existantes sur les habitats et les populations de la rainette faux-grillon de l'Ouest, établir un portrait et un diagnostic de l'état de l'espèce sur le territoire et convenir des actions de protection, de restauration, de création de nouveaux habitats et de suivi des populations et habitats, ainsi que celles d'acquisition additionnelle de connaissances, qui devront être réalisées afin de maintenir l'état et le nombre de métapopulations de cette espèce sur le territoire de la Ville de Gatineau; La documentation des occurrences (populations) fait l'objet d'un projet en cours au CDPNQ (P. Lamarre et coll). La connaissance générée dans le cadre de ce projet du CDPNQ servira donc au présent objectif de diagnostic. Ainsi, le travail requis pour cet objectif ne constitue pas entièrement un ajout à la charge de travail puisqu'il figure déjà à la programmation de la DEFTHA.
2. La mise en place de mesures concrètes par la Ville de Gatineau sur son territoire d'ici les 24 prochains mois afin de protéger les habitats et les populations de la rainette faux-grillon de l'Ouest.
3. Évaluer les coûts, les sources et les modalités de financement des mesures convenues au point 1. </v>
      </c>
      <c r="P13" s="1" t="str">
        <f>[1]CB_Tous!P12</f>
        <v>Un portrait et un plan d'action de protection de la rainette faux-grillon de l'Ouest sur le territoire de la Ville de Gatineau sont attendus pour fin janvier 2019. Le suivi de la rainette faux-grillon de l'Ouest est prévu par le MFFP en 2019 pour documenter sa présence ou son absence dans certains secteurs (ou occurrences). Enfin, la mise en place de mesures concrètes par la Ville de Gatineau sur son territoire est attendue d'ici janvier 2020 afin de protéger les habitats et les populations de la rainette faux-grillon de l'Ouest.</v>
      </c>
      <c r="Q13" s="1" t="str">
        <f>[1]CB_Tous!Q12</f>
        <v>(À compléter ultérieurement, lors de la reddition de comptes)</v>
      </c>
      <c r="R13" s="1" t="str">
        <f>[1]CB_Tous!R12</f>
        <v>Anaïs Courteille</v>
      </c>
      <c r="S13" s="1" t="str">
        <f>[1]CB_Tous!S12</f>
        <v>R-07 Outaouais</v>
      </c>
      <c r="T13" s="1" t="str">
        <f>[1]CB_Tous!AJ12</f>
        <v>NA</v>
      </c>
      <c r="U13" s="1" t="str">
        <f>[1]CB_Tous!AK12</f>
        <v>NA</v>
      </c>
      <c r="V13" s="1">
        <f>[1]CB_Tous!AL12</f>
        <v>0</v>
      </c>
      <c r="W13" s="1">
        <f>[1]CB_Tous!AM12</f>
        <v>0</v>
      </c>
      <c r="X13" s="1">
        <f>[1]CB_Tous!AN12</f>
        <v>0</v>
      </c>
      <c r="Y13" s="1">
        <f>[1]CB_Tous!AO12</f>
        <v>0</v>
      </c>
      <c r="Z13" s="1">
        <f>[1]CB_Tous!AP12</f>
        <v>0</v>
      </c>
      <c r="AA13" s="1">
        <f>[1]CB_Tous!AQ12</f>
        <v>0</v>
      </c>
      <c r="AB13" s="1">
        <f>[1]CB_Tous!AR12</f>
        <v>0</v>
      </c>
      <c r="AC13" s="1">
        <f>[1]CB_Tous!AS12</f>
        <v>0</v>
      </c>
      <c r="AD13" s="1">
        <f>[1]CB_Tous!AT12</f>
        <v>0</v>
      </c>
      <c r="AE13" s="1">
        <f>[1]CB_Tous!AU12</f>
        <v>0</v>
      </c>
      <c r="AF13" s="1">
        <f>[1]CB_Tous!AV12</f>
        <v>0</v>
      </c>
      <c r="AG13" s="1">
        <f>[1]CB_Tous!AW12</f>
        <v>0</v>
      </c>
      <c r="AH13" s="1">
        <f>[1]CB_Tous!AX12</f>
        <v>0</v>
      </c>
      <c r="AI13" s="1" t="str">
        <f>[1]CB_Tous!AY12</f>
        <v>NA</v>
      </c>
      <c r="AJ13" s="42"/>
      <c r="AK13" s="42"/>
      <c r="AL13" s="42"/>
      <c r="AM13" s="42"/>
      <c r="AN13" s="42"/>
      <c r="AO13" s="42"/>
      <c r="AP13" s="50"/>
      <c r="AQ13" s="54" t="s">
        <v>61</v>
      </c>
      <c r="AR13" s="42"/>
      <c r="AS13" s="42"/>
    </row>
    <row r="14" spans="1:50" s="1" customFormat="1" ht="28.8" hidden="1" x14ac:dyDescent="0.3">
      <c r="A14" s="1" t="str">
        <f>[1]CB_Tous!A13</f>
        <v>CB-2019-11</v>
      </c>
      <c r="B14" s="1">
        <f>[1]CB_Tous!B13</f>
        <v>0</v>
      </c>
      <c r="C14" s="1" t="str">
        <f>[1]CB_Tous!C13</f>
        <v>x</v>
      </c>
      <c r="D14" s="1" t="str">
        <f>[1]CB_Tous!D13</f>
        <v>SOR</v>
      </c>
      <c r="E14" s="1" t="str">
        <f>[1]CB_Tous!E13</f>
        <v>Conservation et biodiversité</v>
      </c>
      <c r="F14" s="1" t="str">
        <f>[1]CB_Tous!F13</f>
        <v>Secteur sud-ouest</v>
      </c>
      <c r="G14" s="1" t="str">
        <f>[1]CB_Tous!G13</f>
        <v>R-07 Outaouais</v>
      </c>
      <c r="H14" s="1" t="str">
        <f>[1]CB_Tous!H13</f>
        <v>non</v>
      </c>
      <c r="I14" s="1" t="str">
        <f>[1]CB_Tous!I13</f>
        <v>Projet récurrent</v>
      </c>
      <c r="J14" s="1" t="str">
        <f>[1]CB_Tous!J13</f>
        <v>Projet récurrent</v>
      </c>
      <c r="K14" s="1" t="str">
        <f>[1]CB_Tous!K13</f>
        <v>Mai</v>
      </c>
      <c r="L14" s="1" t="str">
        <f>[1]CB_Tous!L13</f>
        <v>Suivi récurrent (travaux de terrain, acquisition de données, rapport d'activité, etc.)</v>
      </c>
      <c r="M14" s="32" t="str">
        <f>[1]CB_Tous!M13</f>
        <v xml:space="preserve">Estimé de la population de la tortue des bois dans un habitat faunique légal de la rivière Coulonge </v>
      </c>
      <c r="N14" s="1" t="str">
        <f>[1]CB_Tous!N13</f>
        <v>La tortue des bois est une espèce désignée vulnérable au Québec. Sur une base quinquennale, un estimé du nombre de tortues est prévu sur différentes rivières au Québec afin de documenter l'état des populations. Ce projet s'inscrit dans un objectif visé par l'Équipe de rétablissement des tortues, qui est de mettre en place un réseau de populations témoins dans la province. La rivière Coulonge, en Outaouais, a été identifiée pour faire partie de ce réseau. Plusieurs habitats fauniques de la tortue des bois ont été légalement désignés sur cette rivière. Un estimé du nombre de tortues est prévu afin de documenter l'état de population de la tortue des bois sur cette rivière.</v>
      </c>
      <c r="O14" s="1" t="str">
        <f>[1]CB_Tous!O13</f>
        <v xml:space="preserve">Les objectifs du suivi de la population de tortue des bois sont les suivants:
1. Effectuer un estimé de la population de tortue des bois dans la rivière Coulonge (inventaire mené conjointemant avec différents partenaires);
2. Intégrer les données à la base de données BORAQ et au CDPNQ (les données obtenues sur le terrain seront saisies et transmises au central);
3. Suivre une population où ont lieu des opérations forestières en terre publique et où un chemin a été construit dans l'habitat (avec dérogation et mesure d'atténuation) 
4. Contribuer au réseau de populations témoins de la tortue des bois dans la province. 
</v>
      </c>
      <c r="P14" s="1" t="str">
        <f>[1]CB_Tous!P13</f>
        <v xml:space="preserve">Les livrables sont la réalisation d'un inventaire (mai 2019), la saisie et l'envoi des données au responsable de la base de données BORAQ (décembre 2019) et l'analyse statistique (SCBMH) pour estimer la taille de la population (février 2020).
</v>
      </c>
      <c r="Q14" s="1" t="str">
        <f>[1]CB_Tous!Q13</f>
        <v>(À compléter ultérieurement, lors de la reddition de comptes)</v>
      </c>
      <c r="R14" s="1" t="str">
        <f>[1]CB_Tous!R13</f>
        <v>Anaïs Courteille</v>
      </c>
      <c r="S14" s="1" t="str">
        <f>[1]CB_Tous!S13</f>
        <v>R-07 Outaouais</v>
      </c>
      <c r="T14" s="1" t="str">
        <f>[1]CB_Tous!AJ13</f>
        <v>NA</v>
      </c>
      <c r="U14" s="1" t="str">
        <f>[1]CB_Tous!AK13</f>
        <v>NA</v>
      </c>
      <c r="V14" s="1">
        <f>[1]CB_Tous!AL13</f>
        <v>0</v>
      </c>
      <c r="W14" s="1">
        <f>[1]CB_Tous!AM13</f>
        <v>0</v>
      </c>
      <c r="X14" s="1">
        <f>[1]CB_Tous!AN13</f>
        <v>0</v>
      </c>
      <c r="Y14" s="1">
        <f>[1]CB_Tous!AO13</f>
        <v>0</v>
      </c>
      <c r="Z14" s="1">
        <f>[1]CB_Tous!AP13</f>
        <v>0</v>
      </c>
      <c r="AA14" s="1">
        <f>[1]CB_Tous!AQ13</f>
        <v>0</v>
      </c>
      <c r="AB14" s="1">
        <f>[1]CB_Tous!AR13</f>
        <v>0</v>
      </c>
      <c r="AC14" s="1">
        <f>[1]CB_Tous!AS13</f>
        <v>0</v>
      </c>
      <c r="AD14" s="1">
        <f>[1]CB_Tous!AT13</f>
        <v>0</v>
      </c>
      <c r="AE14" s="1">
        <f>[1]CB_Tous!AU13</f>
        <v>0</v>
      </c>
      <c r="AF14" s="1">
        <f>[1]CB_Tous!AV13</f>
        <v>0</v>
      </c>
      <c r="AG14" s="1">
        <f>[1]CB_Tous!AW13</f>
        <v>0</v>
      </c>
      <c r="AH14" s="1">
        <f>[1]CB_Tous!AX13</f>
        <v>0</v>
      </c>
      <c r="AI14" s="1" t="str">
        <f>[1]CB_Tous!AY13</f>
        <v>NA</v>
      </c>
      <c r="AJ14" s="42"/>
      <c r="AK14" s="42"/>
      <c r="AL14" s="42"/>
      <c r="AM14" s="42"/>
      <c r="AN14" s="42"/>
      <c r="AO14" s="42"/>
      <c r="AP14" s="50"/>
      <c r="AQ14" s="54" t="s">
        <v>61</v>
      </c>
      <c r="AR14" s="42"/>
      <c r="AS14" s="42"/>
    </row>
    <row r="15" spans="1:50" s="1" customFormat="1" ht="28.8" hidden="1" x14ac:dyDescent="0.3">
      <c r="A15" s="1" t="str">
        <f>[1]CB_Tous!A14</f>
        <v>CB-2019-12</v>
      </c>
      <c r="B15" s="1">
        <f>[1]CB_Tous!B14</f>
        <v>0</v>
      </c>
      <c r="C15" s="1" t="str">
        <f>[1]CB_Tous!C14</f>
        <v>x</v>
      </c>
      <c r="D15" s="1" t="str">
        <f>[1]CB_Tous!D14</f>
        <v>SOR</v>
      </c>
      <c r="E15" s="1" t="str">
        <f>[1]CB_Tous!E14</f>
        <v>Conservation et biodiversité</v>
      </c>
      <c r="F15" s="1" t="str">
        <f>[1]CB_Tous!F14</f>
        <v>Secteur sud-est</v>
      </c>
      <c r="G15" s="1" t="str">
        <f>[1]CB_Tous!G14</f>
        <v>R-01 Bas-Saint-Laurent</v>
      </c>
      <c r="H15" s="1">
        <f>[1]CB_Tous!H14</f>
        <v>0</v>
      </c>
      <c r="I15" s="1" t="str">
        <f>[1]CB_Tous!I14</f>
        <v>5 ans</v>
      </c>
      <c r="J15" s="1" t="str">
        <f>[1]CB_Tous!J14</f>
        <v>2 ans sur 5</v>
      </c>
      <c r="K15" s="1" t="str">
        <f>[1]CB_Tous!K14</f>
        <v>Mai</v>
      </c>
      <c r="L15" s="1" t="str">
        <f>[1]CB_Tous!L14</f>
        <v>Projet ponctuel (durée déterminée, réalisé une seule fois, production de livrables, etc.)</v>
      </c>
      <c r="M15" s="32" t="str">
        <f>[1]CB_Tous!M14</f>
        <v>Activités de rétablissement de la population de mulettes-perlières de l'Est en amont du lac Matane.</v>
      </c>
      <c r="N15" s="1" t="str">
        <f>[1]CB_Tous!N14</f>
        <v>La mulette-perlière de l'Est est une espèce de bivalve susceptible d'être désignée menacée ou vulnérable. Afin de compléter leur cycle vital, les mulettes-perlières de l'Est doivent obligatoirement être en présence de saumon atlantique ou une autre espèce de salmonidé compatible. Or, depuis la construction du barrage du lac Matane en 1995, une population de mulettes-perlières de l'Est établie en amont sur la rivière Matane, est coupée de tout contact avec le saumon atlantique. Les inventaires réalisés par le MFFP en 2010 et 2016, indiquent clairement l'absence  totale de mulettes de moins de vingt ans, confirmant l'incapacité des mulettes d'accomplir leur cycle vital. L'habitat de la rivière Matane en amont du barrage est d'excellente qualité et la densité de la population est suffisante pour assurer sa survie, si l'accès du saumon est rétabli. Les densités recueillies en 2010 et 2016 aux mêmes sites indiquent une baisse importante de la densité en 2016. La mulettes-perlière de l'Est est une espèce longévive. Environ 20 ans sont nécessaires pour générer un adulte reproducteur. Pour les prochaines décennies, tout indique que les densités vont continuer de diminuer, à moins que différentes actions pour relancer le cycle de reproduction des mulettes soient mises en place (rétablir la présence du saumon, mise en contact de glochidies avec des saumons, etc.).</v>
      </c>
      <c r="O15" s="1" t="str">
        <f>[1]CB_Tous!O14</f>
        <v xml:space="preserve">L'objectif principal du projet est de rétablir la présence de jeunes saumons en amont du barrage du lac Matane afin de rétablir le cycle reproducteur de mulettes-perlières de l'Est. Comme les glochidies tendent à s'enkyster préférablement sur de jeunes saumons (0+, 1+), les actions doivent nécessairement favoriser la présence de saumons juvéniles en amont du barrage. En 2017, les saumons de la rivière Matane ont été intégrés au plan de production piscicole à la pisciculture de Tadoussac. Les ensemencements des premiers alevins issus de la pisciculture ont eu lieu à l'été 2018. L'année 2019 représente la deuxième année d'ensemencement. Les alevins sont déversés en amont du lac Matane dans les endroits où les colonies de mulettes sont présentes. Pour évaluer le succès d'inoculation par les mulettes, des tacons seront prélevés par la pêche à l'électricité au cours de l'automne. Le but est d'évaluer visuellement la présence de glochidies enkystées dans les branchies des jeunes poissons, ce qui permettra d'évaluer l'efficacité des interventions.  En lien avec la fiche CB-2019-21 des actions seront réalisées pour documenter de la période où les mulettes libèrent les glochidies et évaluer pour divers sites, si la qualité du substrat  permet le développement des juvéniles. Ces informations seront utiles dans les prochaines années pour maximiser les chances de succès de rétablissement des mulettes. </v>
      </c>
      <c r="P15" s="1" t="str">
        <f>[1]CB_Tous!P14</f>
        <v xml:space="preserve">Mars 2020: Production d'un rapport précisant les efforts d'ensemencements de saumons déployés en 2019, une évaluation du succès des opérations d'ensemencement et d'inoculation par les mulettes (glochidies enkystées sur les branchies des saumons juvéniles). </v>
      </c>
      <c r="Q15" s="1" t="str">
        <f>[1]CB_Tous!Q14</f>
        <v>(À compléter ultérieurement, lors de la reddition de comptes)</v>
      </c>
      <c r="R15" s="1" t="str">
        <f>[1]CB_Tous!R14</f>
        <v>Geneviève Bourget (DGFa-01)</v>
      </c>
      <c r="S15" s="1">
        <f>[1]CB_Tous!S14</f>
        <v>0</v>
      </c>
      <c r="T15" s="1" t="str">
        <f>[1]CB_Tous!AJ14</f>
        <v>NA</v>
      </c>
      <c r="U15" s="1" t="str">
        <f>[1]CB_Tous!AK14</f>
        <v>NA</v>
      </c>
      <c r="V15" s="1">
        <f>[1]CB_Tous!AL14</f>
        <v>0</v>
      </c>
      <c r="W15" s="1">
        <f>[1]CB_Tous!AM14</f>
        <v>0</v>
      </c>
      <c r="X15" s="1">
        <f>[1]CB_Tous!AN14</f>
        <v>0</v>
      </c>
      <c r="Y15" s="1">
        <f>[1]CB_Tous!AO14</f>
        <v>0</v>
      </c>
      <c r="Z15" s="1">
        <f>[1]CB_Tous!AP14</f>
        <v>0</v>
      </c>
      <c r="AA15" s="1">
        <f>[1]CB_Tous!AQ14</f>
        <v>0</v>
      </c>
      <c r="AB15" s="1">
        <f>[1]CB_Tous!AR14</f>
        <v>0</v>
      </c>
      <c r="AC15" s="1">
        <f>[1]CB_Tous!AS14</f>
        <v>0</v>
      </c>
      <c r="AD15" s="1">
        <f>[1]CB_Tous!AT14</f>
        <v>0</v>
      </c>
      <c r="AE15" s="1">
        <f>[1]CB_Tous!AU14</f>
        <v>0</v>
      </c>
      <c r="AF15" s="1">
        <f>[1]CB_Tous!AV14</f>
        <v>0</v>
      </c>
      <c r="AG15" s="1">
        <f>[1]CB_Tous!AW14</f>
        <v>0</v>
      </c>
      <c r="AH15" s="1">
        <f>[1]CB_Tous!AX14</f>
        <v>0</v>
      </c>
      <c r="AI15" s="1" t="str">
        <f>[1]CB_Tous!AY14</f>
        <v>NA</v>
      </c>
      <c r="AJ15" s="42"/>
      <c r="AK15" s="42"/>
      <c r="AL15" s="42"/>
      <c r="AM15" s="42"/>
      <c r="AN15" s="42"/>
      <c r="AO15" s="42"/>
      <c r="AP15" s="50"/>
      <c r="AQ15" s="54" t="s">
        <v>61</v>
      </c>
      <c r="AR15" s="42"/>
      <c r="AS15" s="50"/>
    </row>
    <row r="16" spans="1:50" s="1" customFormat="1" ht="27.6" x14ac:dyDescent="0.3">
      <c r="A16" s="41" t="str">
        <f>[1]CB_Tous!A15</f>
        <v>CB-2019-13</v>
      </c>
      <c r="B16" s="1">
        <f>[1]CB_Tous!B15</f>
        <v>0</v>
      </c>
      <c r="C16" s="1">
        <f>[1]CB_Tous!C15</f>
        <v>0</v>
      </c>
      <c r="D16" s="1" t="str">
        <f>[1]CB_Tous!D15</f>
        <v>SFP</v>
      </c>
      <c r="E16" s="1" t="str">
        <f>[1]CB_Tous!E15</f>
        <v>Conservation et biodiversité</v>
      </c>
      <c r="F16" s="1" t="str">
        <f>[1]CB_Tous!F15</f>
        <v>DGGFH</v>
      </c>
      <c r="G16" s="1" t="str">
        <f>[1]CB_Tous!G15</f>
        <v>DEFTHA</v>
      </c>
      <c r="H16" s="1">
        <f>[1]CB_Tous!H15</f>
        <v>0</v>
      </c>
      <c r="I16" s="1" t="str">
        <f>[1]CB_Tous!I15</f>
        <v>Projet récurrent</v>
      </c>
      <c r="J16" s="1" t="str">
        <f>[1]CB_Tous!J15</f>
        <v>Projet récurrent</v>
      </c>
      <c r="K16" s="1" t="str">
        <f>[1]CB_Tous!K15</f>
        <v>Avril</v>
      </c>
      <c r="L16" s="1" t="str">
        <f>[1]CB_Tous!L15</f>
        <v>Suivi récurrent (travaux de terrain, acquisition de données, rapport d'activité, etc.)</v>
      </c>
      <c r="M16" s="32" t="str">
        <f>[1]CB_Tous!M15</f>
        <v>Suivi de la nidification et de la productivité de l'aigle royal (et du faucon pèlerin) au Québec</v>
      </c>
      <c r="N16" s="1" t="str">
        <f>[1]CB_Tous!N15</f>
        <v>En raison de leur faible abondance, l’aigle royal et le faucon pèlerin sont désignés vulnérable et font l’objet de plans de rétablissement. Pour répondre aux priorités des plans, il est nécessaire d'acquérir une meilleure connaissance de la répartition de ces espèces, des tendances des populations et de la sélection d’habitat. 
Afin de répondre à ces priorités d’acquisition de connaissances, le MFFP a mis en place dès 2009 un programme d’étude national sur l’espèce, qui comporte deux volets. Le premier vise à documenter la productivité des nids de l’espèce, un indicateur important de la tendance d’une population. Le second volet vise à comprendre l’utilisation de l’habitat par l’espèce, tant sur ses aires de nidification que le long de son corridor migratoire qui s’étend jusqu’aux États-Unis.
Les données colligées au cours de de ce projet, seront analysées dans le cadre d’un doctorat (déjà débuté) cosupervisé par un professeur de l’université de Moncton et un chercheur du MFFP. Les livrables permettront de supporter plusieurs des actions prioritaires identifiées dans le plan de rétablissement et également de supporter le personnel du MFFP lors des études d’impacts de projets de développement.</v>
      </c>
      <c r="O16" s="1" t="str">
        <f>[1]CB_Tous!O15</f>
        <v>-Effectuer le suivi de la nidification et documenter la productivité de l'aigle royal au Québec.
- Intégrer les données à SOS-POP.
- Dans la région Nord-du-Québec uniquement : installer 10 émetteurs télémétriques sur des individus adultes en 2019.
Pour le faucon pèlerin:
-Effectuer le suivi de la nidification de quelques nids témoin dans certaines régions</v>
      </c>
      <c r="P16" s="1" t="str">
        <f>[1]CB_Tous!P15</f>
        <v>Inventaires complétés
Données saisies et envoyées au chargé de projet et à SOS-Pop
Émetteurs installés sur les individus</v>
      </c>
      <c r="Q16" s="1" t="str">
        <f>[1]CB_Tous!Q15</f>
        <v>(À compléter ultérieurement, lors de la reddition de comptes)</v>
      </c>
      <c r="R16" s="1" t="str">
        <f>[1]CB_Tous!R15</f>
        <v>Jérôme Lemaître</v>
      </c>
      <c r="S16" s="1">
        <f>[1]CB_Tous!S15</f>
        <v>0</v>
      </c>
      <c r="T16" s="1" t="str">
        <f>[1]CB_Tous!AJ15</f>
        <v>R-02</v>
      </c>
      <c r="U16" s="1" t="str">
        <f>[1]CB_Tous!AK15</f>
        <v>S. Hardy M. McCann</v>
      </c>
      <c r="V16" s="1">
        <f>[1]CB_Tous!AL15</f>
        <v>1</v>
      </c>
      <c r="W16" s="1">
        <f>[1]CB_Tous!AM15</f>
        <v>0</v>
      </c>
      <c r="X16" s="1">
        <f>[1]CB_Tous!AN15</f>
        <v>1</v>
      </c>
      <c r="Y16" s="1">
        <f>[1]CB_Tous!AO15</f>
        <v>0</v>
      </c>
      <c r="Z16" s="1">
        <f>[1]CB_Tous!AP15</f>
        <v>315</v>
      </c>
      <c r="AA16" s="1">
        <f>[1]CB_Tous!AQ15</f>
        <v>525</v>
      </c>
      <c r="AB16" s="1">
        <f>[1]CB_Tous!AR15</f>
        <v>0</v>
      </c>
      <c r="AC16" s="1">
        <f>[1]CB_Tous!AS15</f>
        <v>0</v>
      </c>
      <c r="AD16" s="1">
        <f>[1]CB_Tous!AT15</f>
        <v>525</v>
      </c>
      <c r="AE16" s="1">
        <f>[1]CB_Tous!AU15</f>
        <v>0</v>
      </c>
      <c r="AF16" s="1">
        <f>[1]CB_Tous!AV15</f>
        <v>0</v>
      </c>
      <c r="AG16" s="1">
        <f>[1]CB_Tous!AW15</f>
        <v>0</v>
      </c>
      <c r="AH16" s="1">
        <f>[1]CB_Tous!AX15</f>
        <v>0</v>
      </c>
      <c r="AI16" s="1" t="str">
        <f>[1]CB_Tous!AY15</f>
        <v>C</v>
      </c>
      <c r="AJ16" s="48" t="s">
        <v>61</v>
      </c>
      <c r="AK16" s="42"/>
      <c r="AL16" s="42"/>
      <c r="AM16" s="42"/>
      <c r="AN16" s="42"/>
      <c r="AO16" s="42" t="s">
        <v>98</v>
      </c>
      <c r="AP16" s="50"/>
      <c r="AQ16" s="54" t="s">
        <v>61</v>
      </c>
      <c r="AR16" s="47" t="s">
        <v>60</v>
      </c>
      <c r="AS16" s="50"/>
    </row>
    <row r="17" spans="1:45" s="1" customFormat="1" ht="27.6" hidden="1" x14ac:dyDescent="0.3">
      <c r="A17" s="1" t="str">
        <f>[1]CB_Tous!A16</f>
        <v>CB-2019-14</v>
      </c>
      <c r="B17" s="1" t="str">
        <f>[1]CB_Tous!B16</f>
        <v>x</v>
      </c>
      <c r="C17" s="1">
        <f>[1]CB_Tous!C16</f>
        <v>0</v>
      </c>
      <c r="D17" s="1" t="str">
        <f>[1]CB_Tous!D16</f>
        <v>SFP</v>
      </c>
      <c r="E17" s="1" t="str">
        <f>[1]CB_Tous!E16</f>
        <v>Conservation et biodiversité</v>
      </c>
      <c r="F17" s="1" t="str">
        <f>[1]CB_Tous!F16</f>
        <v>DGGFH</v>
      </c>
      <c r="G17" s="1" t="str">
        <f>[1]CB_Tous!G16</f>
        <v>DEFTHA</v>
      </c>
      <c r="H17" s="1" t="str">
        <f>[1]CB_Tous!H16</f>
        <v>non</v>
      </c>
      <c r="I17" s="1" t="str">
        <f>[1]CB_Tous!I16</f>
        <v>Projet récurrent</v>
      </c>
      <c r="J17" s="1" t="str">
        <f>[1]CB_Tous!J16</f>
        <v>Projet récurrent</v>
      </c>
      <c r="K17" s="1" t="str">
        <f>[1]CB_Tous!K16</f>
        <v>En continu</v>
      </c>
      <c r="L17" s="1">
        <f>[1]CB_Tous!L16</f>
        <v>0</v>
      </c>
      <c r="M17" s="32" t="str">
        <f>[1]CB_Tous!M16</f>
        <v>Contribution financière pour des activités de conservation en herpétofaune</v>
      </c>
      <c r="N17" s="1" t="str">
        <f>[1]CB_Tous!N16</f>
        <v xml:space="preserve">Le projet vise à soutenir des organismes qui réalisent des actions de conservation en herpétofaune (suivi des populations, gestion des données nécessaires à la conservation des ampĥibiens et des reptiles, aménagements et restauration d'habitats). Cette somme serait répartie entre divers organismes qui réalisent chacun un projet clé en conservation de l'herpétofaune et qui contribuent à la mise en oeuvre d'actions de rétablissement et à la réalisation de la mission faunique du ministère des Forêts, de la Faune et des Parcs (MFFP). Par exemple, les suivis de population d'anoures permettent de quantifier la tendance des populations et ainsi poser un diagnostic sur l'état des populations, alors que la plateforme Carapace sert à répertorier les points chauds de mortalité de tortues sur les routes afin de cibler des endroits propices à des aménagements visant à atténuer cette menace. Or, pour ces organismes oeuvrant en conservation, la recherche de financement permettant d'assurer la réalisation de leurs travaux constitue chaque année un défi. Certaines activités récurrentes, comme le suivi de populations, sont particulièrement difficiles à financer par l'entremise de programmes destinés aux espèces en situation précaire. L'arrêt ou la diminution de leurs activités peut avoir un impact important sur la réalisation des mandats du MFFP, dont le suivi de l'état des populations fauniques. Cela peut également réduire la mise en oeuvre des actions inscrites aux plans de rétablissement des espèces vulnérables ou menacées. </v>
      </c>
      <c r="O17" s="1" t="str">
        <f>[1]CB_Tous!O16</f>
        <v xml:space="preserve">Depuis deux ans (2017-2018 et 2018-2019), le MFFP a soutenu financièrement différents organismes de conservation en herpétofaune pour une somme annuelle entre 55k et 60k$. Ces organismes sont: Société d'histoire naturelle de la Vallée du Saint-Laurent (route d'écoute d'anoures, Atlas des amphibiens et reptiles du Québec), Conservation de la nature Canada (plateforme Carapace pour la signalisation des tortues sur les routes), Ciel et Terre (conservation et aménagement de corridors fauniques pour la rainette faux-grillon) et Zoo de Granby (suivi de ponte de la tortue-molle à épines et stratégie de marketing social pour la tortue-molle à épines ). L'objectif pour 2019-2020 est de poursuivre cet appui auprès de tels organismes afin d'augmenter notre niveau de connaissance sur les espèces d'amphibiens et reptiles à statut précaire et de poursuivre les actions de conservation définis aux différents plans de rétablissement.  </v>
      </c>
      <c r="P17" s="1" t="str">
        <f>[1]CB_Tous!P16</f>
        <v>En début d'année 2019-2020: Recommander au ministère des Forêts, de la Faune et des Parcs d'octroyer une aide financière à quelques organismes clés en conservation de l'herpétofaune, en considérant la contribution relative des organismes et de leurs projets à l'atteinte des objectifs de rétablissement des espèces d'amphibiens et de reptiles menacées ou vulnérables et à la réalisation d'activités importantes pour la mission faunique du MFFP. Consulter les responsables régionaux associés aux projets des organismes.</v>
      </c>
      <c r="Q17" s="1" t="str">
        <f>[1]CB_Tous!Q16</f>
        <v>(À compléter ultérieurement, lors de la reddition de comptes)</v>
      </c>
      <c r="R17" s="1" t="str">
        <f>[1]CB_Tous!R16</f>
        <v>Catherine Doucet</v>
      </c>
      <c r="S17" s="1" t="str">
        <f>[1]CB_Tous!S16</f>
        <v>DEFTHA</v>
      </c>
      <c r="T17" s="1" t="str">
        <f>[1]CB_Tous!AJ16</f>
        <v>NA</v>
      </c>
      <c r="U17" s="1" t="str">
        <f>[1]CB_Tous!AK16</f>
        <v>NA</v>
      </c>
      <c r="V17" s="1">
        <f>[1]CB_Tous!AL16</f>
        <v>0</v>
      </c>
      <c r="W17" s="1">
        <f>[1]CB_Tous!AM16</f>
        <v>0</v>
      </c>
      <c r="X17" s="1">
        <f>[1]CB_Tous!AN16</f>
        <v>0</v>
      </c>
      <c r="Y17" s="1">
        <f>[1]CB_Tous!AO16</f>
        <v>0</v>
      </c>
      <c r="Z17" s="1">
        <f>[1]CB_Tous!AP16</f>
        <v>0</v>
      </c>
      <c r="AA17" s="1">
        <f>[1]CB_Tous!AQ16</f>
        <v>0</v>
      </c>
      <c r="AB17" s="1">
        <f>[1]CB_Tous!AR16</f>
        <v>0</v>
      </c>
      <c r="AC17" s="1">
        <f>[1]CB_Tous!AS16</f>
        <v>0</v>
      </c>
      <c r="AD17" s="1">
        <f>[1]CB_Tous!AT16</f>
        <v>0</v>
      </c>
      <c r="AE17" s="1">
        <f>[1]CB_Tous!AU16</f>
        <v>0</v>
      </c>
      <c r="AF17" s="1">
        <f>[1]CB_Tous!AV16</f>
        <v>0</v>
      </c>
      <c r="AG17" s="1">
        <f>[1]CB_Tous!AW16</f>
        <v>0</v>
      </c>
      <c r="AH17" s="1">
        <f>[1]CB_Tous!AX16</f>
        <v>0</v>
      </c>
      <c r="AI17" s="1" t="str">
        <f>[1]CB_Tous!AY16</f>
        <v>NA</v>
      </c>
      <c r="AJ17" s="42"/>
      <c r="AK17" s="42"/>
      <c r="AL17" s="42"/>
      <c r="AM17" s="42"/>
      <c r="AN17" s="42"/>
      <c r="AO17" s="42"/>
      <c r="AP17" s="50"/>
      <c r="AQ17" s="55" t="s">
        <v>59</v>
      </c>
      <c r="AR17" s="42"/>
      <c r="AS17" s="42"/>
    </row>
    <row r="18" spans="1:45" s="1" customFormat="1" ht="27.6" x14ac:dyDescent="0.3">
      <c r="A18" s="41" t="str">
        <f>[1]CB_Tous!A17</f>
        <v>CB-2019-15</v>
      </c>
      <c r="B18" s="1">
        <f>[1]CB_Tous!B17</f>
        <v>0</v>
      </c>
      <c r="C18" s="1" t="str">
        <f>[1]CB_Tous!C17</f>
        <v>X</v>
      </c>
      <c r="D18" s="1" t="str">
        <f>[1]CB_Tous!D17</f>
        <v>SFP</v>
      </c>
      <c r="E18" s="1" t="str">
        <f>[1]CB_Tous!E17</f>
        <v>Conservation et biodiversité</v>
      </c>
      <c r="F18" s="1" t="str">
        <f>[1]CB_Tous!F17</f>
        <v>DGGFH</v>
      </c>
      <c r="G18" s="1" t="str">
        <f>[1]CB_Tous!G17</f>
        <v>DEFTHA</v>
      </c>
      <c r="H18" s="1" t="str">
        <f>[1]CB_Tous!H17</f>
        <v>oui</v>
      </c>
      <c r="I18" s="1" t="str">
        <f>[1]CB_Tous!I17</f>
        <v>2 ans</v>
      </c>
      <c r="J18" s="1" t="str">
        <f>[1]CB_Tous!J17</f>
        <v>1 an sur 2</v>
      </c>
      <c r="K18" s="1" t="str">
        <f>[1]CB_Tous!K17</f>
        <v>Avril</v>
      </c>
      <c r="L18" s="1" t="str">
        <f>[1]CB_Tous!L17</f>
        <v>Projet ponctuel (durée déterminée, réalisé une seule fois, production de livrables, etc.)</v>
      </c>
      <c r="M18" s="32" t="str">
        <f>[1]CB_Tous!M17</f>
        <v>Amélioration de la gestion des bases de données relatives aux espèces inexploitées</v>
      </c>
      <c r="N18" s="1" t="str">
        <f>[1]CB_Tous!N17</f>
        <v xml:space="preserve">Le MFFP a pour mission d'assurer la conservation des espèces fauniques et leurs habitats au Québec. Pour cela, il doit posséder la connaissance lui permettant de situer les espèces et leurs habitats sur le territoire, ainsi que celle lui permettant d'évaluer l'état des populations, pour ultimement pouvoir statuer sur le statut des espèces au Québec. Ceci repose sur l’accès à des données fiables, complètes et structurées. Ces données  proviennent de sources diverses, notamment des résultats des travaux d’inventaires du Ministère (régions/centre), des travaux de consultants ou d’organismes encadrés par des permis SEG ou encore d’observations citoyennes. Une partie des données ainsi récoltées sont saisie dans diverses banques centralisées  (BORAQ, MMACH, SOS-POP, Maternités et hibernacles de chauve-souris, etc.) qui permettent principalement de recueillir l’information relatives à la localisation des espèces. Les principales problématiques avec la gestion actuelle des données de biodiversité sont les suivantes :
• Les banques centrales actuelles ne permettent pas de documenter l’effort d’échantillonnage ni les données d’absences.
• Elles ne permettent pas de recueillir l’information prise sur des individus (longueur, poids, etc.)
• Elles n’appartiennent pas toutes au Ministère (Ex. SOS-POP) et repose donc sur une tierce partie, ce qui rend le Ministère vulnérable en cas d’incapacité du partenaire à remplir son mandat.
• Elles ne peuvent pas toutes être modifiées facilement (Ex. MMACH, SOS-POP) pour répondre aux besoins organisationnels
• La saisi et la validation des données des consultants (permis SEG) est dépendante de la capacité régionales à réaliser le travail. Considérant le travail important que ça représente, les données sont souvent saisies mais non validées, ce qui entraine des erreurs. 
</v>
      </c>
      <c r="O18" s="1" t="str">
        <f>[1]CB_Tous!O17</f>
        <v xml:space="preserve">1. Améliorer la gestion des données par la mise en place d'une base de données structurées en mode relationnel permettant d’accueillir toutes les données récoltées relatives aux espèces non exploités (Amphibiens et reptiles, oiseaux, micromammifères, chiroptères, etc.)
2. Assurer l’autonomie du MFFP dans la gestion de ses données de missions
3. Assurer une cohérence dans les modes de fonctionnement présentement en cours au niveau de la gestion de données (CDPNQ, Géobase-Faune, etc.).
Pour se faire, un projet pilote sera réaliser en 2019-2020 en collaboration avec le Centre de la science de la biodiversité du Québec en utilisant les données d’amphibiens et reptiles (actuellement BORAQ) qui visera à :
- Créer la base de données relationnelle et convertir les données de BORAQ dans celle-ci et ajouter les données non actuellement centralisées
- Développer les gabarits et formulaires pour la saisie Web et/ou géomatique (incluant application mobile) en intégrant les besoins reliés aux protocoles d’inventaires pour les différentes espèces.
- Développer les gabarits et formulaire pour l’intégration des données de permis SEG directement par l’externe
- Mettre en place le mécanisme permettant l’intégration des données au CDPNQ et dans la GéobaseFaune
</v>
      </c>
      <c r="P18" s="1" t="str">
        <f>[1]CB_Tous!P17</f>
        <v xml:space="preserve">Base de données centralisée sur les amphibiens et reptiles structurées et à jour (incluant les données régionales)
Solutions web et géomatique disponible au MFFP pour l'intégration des données d'inventaires d'amphibiens et reptiles
Solution web accesssible pour l'intégration des données de permis SEG directement de l'externe.
Guide et formation des gestionnaires de données pour la modification des bases de données, des formulaires et des gabarits, ainsi que pour la saisie des données.
Évaluation des coûts pour la mise en place d'une solution similaire pour l'ensemble des données relatives aux espèces inexploitées
</v>
      </c>
      <c r="Q18" s="1" t="str">
        <f>[1]CB_Tous!Q17</f>
        <v>(À compléter ultérieurement, lors de la reddition de comptes)</v>
      </c>
      <c r="R18" s="1" t="str">
        <f>[1]CB_Tous!R17</f>
        <v xml:space="preserve">Anne-Marie Gosselin </v>
      </c>
      <c r="S18" s="1" t="str">
        <f>[1]CB_Tous!S17</f>
        <v>DEFTHA</v>
      </c>
      <c r="T18" s="1" t="str">
        <f>[1]CB_Tous!AJ17</f>
        <v>R-02</v>
      </c>
      <c r="U18" s="1" t="str">
        <f>[1]CB_Tous!AK17</f>
        <v>Sophie Hardy</v>
      </c>
      <c r="V18" s="1">
        <f>[1]CB_Tous!AL17</f>
        <v>0</v>
      </c>
      <c r="W18" s="1">
        <f>[1]CB_Tous!AM17</f>
        <v>3</v>
      </c>
      <c r="X18" s="1">
        <f>[1]CB_Tous!AN17</f>
        <v>0</v>
      </c>
      <c r="Y18" s="1">
        <f>[1]CB_Tous!AO17</f>
        <v>0</v>
      </c>
      <c r="Z18" s="1">
        <f>[1]CB_Tous!AP17</f>
        <v>0</v>
      </c>
      <c r="AA18" s="1">
        <f>[1]CB_Tous!AQ17</f>
        <v>930</v>
      </c>
      <c r="AB18" s="1">
        <f>[1]CB_Tous!AR17</f>
        <v>0</v>
      </c>
      <c r="AC18" s="1">
        <f>[1]CB_Tous!AS17</f>
        <v>0</v>
      </c>
      <c r="AD18" s="1">
        <f>[1]CB_Tous!AT17</f>
        <v>0</v>
      </c>
      <c r="AE18" s="1">
        <f>[1]CB_Tous!AU17</f>
        <v>0</v>
      </c>
      <c r="AF18" s="1">
        <f>[1]CB_Tous!AV17</f>
        <v>930</v>
      </c>
      <c r="AG18" s="1">
        <f>[1]CB_Tous!AW17</f>
        <v>0</v>
      </c>
      <c r="AH18" s="1">
        <f>[1]CB_Tous!AX17</f>
        <v>0</v>
      </c>
      <c r="AI18" s="1" t="str">
        <f>[1]CB_Tous!AY17</f>
        <v>C</v>
      </c>
      <c r="AJ18" s="43" t="s">
        <v>59</v>
      </c>
      <c r="AK18" s="42"/>
      <c r="AL18" s="42"/>
      <c r="AM18" s="42"/>
      <c r="AN18" s="42"/>
      <c r="AO18" s="42"/>
      <c r="AP18" s="50"/>
      <c r="AQ18" s="54" t="s">
        <v>61</v>
      </c>
      <c r="AR18" s="47" t="s">
        <v>60</v>
      </c>
      <c r="AS18" s="50"/>
    </row>
    <row r="19" spans="1:45" s="1" customFormat="1" ht="28.8" x14ac:dyDescent="0.3">
      <c r="A19" s="41" t="str">
        <f>[1]CB_Tous!A18</f>
        <v>CB-2019-16</v>
      </c>
      <c r="B19" s="1">
        <f>[1]CB_Tous!B18</f>
        <v>0</v>
      </c>
      <c r="C19" s="1" t="str">
        <f>[1]CB_Tous!C18</f>
        <v>x</v>
      </c>
      <c r="D19" s="1" t="str">
        <f>[1]CB_Tous!D18</f>
        <v>SFP</v>
      </c>
      <c r="E19" s="1" t="str">
        <f>[1]CB_Tous!E18</f>
        <v>Conservation et biodiversité</v>
      </c>
      <c r="F19" s="1" t="str">
        <f>[1]CB_Tous!F18</f>
        <v>DGGFH</v>
      </c>
      <c r="G19" s="1" t="str">
        <f>[1]CB_Tous!G18</f>
        <v>DGGFH</v>
      </c>
      <c r="H19" s="1" t="str">
        <f>[1]CB_Tous!H18</f>
        <v>non</v>
      </c>
      <c r="I19" s="1" t="str">
        <f>[1]CB_Tous!I18</f>
        <v>1 an</v>
      </c>
      <c r="J19" s="1" t="str">
        <f>[1]CB_Tous!J18</f>
        <v>Projet récurrent</v>
      </c>
      <c r="K19" s="1" t="str">
        <f>[1]CB_Tous!K18</f>
        <v>Avril</v>
      </c>
      <c r="L19" s="1" t="str">
        <f>[1]CB_Tous!L18</f>
        <v>Suivi récurrent (travaux de terrain, acquisition de données, rapport d'activité, etc.)</v>
      </c>
      <c r="M19" s="32" t="str">
        <f>[1]CB_Tous!M18</f>
        <v>Désignation des espèces menacées ou vulnérables et mise en œuvre des plans de rétablissement des espèces désignées menacées ou vulnérables au Québec.</v>
      </c>
      <c r="N19" s="1" t="str">
        <f>[1]CB_Tous!N18</f>
        <v>Cette fiche intègre les ressources nécessaires à la désignation des espèces selon la Loi sur les espèces menacées ou vulnérables (LEMV), à la mise à jour de la Liste de la faune vertébrée du Québec (LFVQ) et la Liste des espèces susceptibles d'être désignées menacées ou vulnérables. Le rétablissement concerne notamment les espèces désignées menacées ou vulnérables (EMV) conformément à la LEMV. Une équipe de rétablissement est un groupe de personnes représentant divers organismes de conservation, gouvernementaux et d'individus qui participent activement au rétablissement de ces espèces. L'équipe de rétablissement a pour mandat de produire et de mettre en oeuvre les plans de rétablissement. Les directions régionales sont des acteurs essentiels à la mise en oeuvre de ces plans. Elle sont représentées au sein des 14 équipes de rétablissement du Québec. L'ensemble des ressources combinées du centre et des régions permet de réaliser des actions d'acquisition de connaissances, de sensibilisation et de protection des habitats.  Finalement, cette fiche intègre les ressources humaines nécessaires à la validation des rapports du COSEPAC, aux programmes de rétablissement, aux plans d'action et aux plans de gestion, produits en regard de la Loi sur les espèces en péril (LEP). Cette fiche concerne les activités générales associées aux EMV; d'autres fiches seront créées pour la réalisation de projets spécifiques.</v>
      </c>
      <c r="O19" s="1" t="str">
        <f>[1]CB_Tous!O18</f>
        <v xml:space="preserve">Ces actions constituent le cœur de la désignation et du rétablissement des espèces fauniques au Québec et ont des retombées environnementales majeures.                                                                                                                                                       1) Fournir une expertise lors du processus de désignation et de la mise à jour de la Listes de la faune vertébrée et de la Liste des espèces susceptibles d'être désignées menacées ou vulnérables.                                                                                         2) Contribuer aux activités des équipes de rétablissement et à la mise en œuvre des actions de rétablissement.                                                                                                                                                                                                                                        3) Contribuer à la mise à jour des plans de rétablissement et à la production des bilans du rétablissement.
4) Fournir une expertise lors de la révision des documents fédéraux en lien avec la LEP. </v>
      </c>
      <c r="P19" s="1" t="str">
        <f>[1]CB_Tous!P18</f>
        <v>Échéancier: 31 mars 2020. 1) Élaboration de commentaires relativement aux consultations nécessaires au processus de désignation en vertu de la LEMV, à la mise à jour de la LFVQ et de la Liste des espèces susceptibles d'être désignées comme menacées ou vulnérables. 2) Poursuite de la réalisation de la mise en œuvre des plans de rétablissement des EMV, travail réalisé par les 14 équipes de rétablissement pour 29 espèces. À plus long terme, le résultat attendu est le rétablissement des espèces. 3) Mises à jour de certains plans de rétablissement des EMV publiées, de même que de certains bilans du rétablissement. 4) Élaboration de divers commentaires relatifs à l'application de la LEP au niveau fédéral.</v>
      </c>
      <c r="Q19" s="1" t="str">
        <f>[1]CB_Tous!Q18</f>
        <v>(À compléter ultérieurement, lors de la reddition de comptes)</v>
      </c>
      <c r="R19" s="1" t="str">
        <f>[1]CB_Tous!R18</f>
        <v>Isabelle Gauthier, Coordonnatrice provinciale des EMV.</v>
      </c>
      <c r="S19" s="1" t="str">
        <f>[1]CB_Tous!S18</f>
        <v>DGGFH</v>
      </c>
      <c r="T19" s="1" t="str">
        <f>[1]CB_Tous!AJ18</f>
        <v>R-02</v>
      </c>
      <c r="U19" s="1" t="str">
        <f>[1]CB_Tous!AK18</f>
        <v>Données à confirmer</v>
      </c>
      <c r="V19" s="1">
        <f>[1]CB_Tous!AL18</f>
        <v>0</v>
      </c>
      <c r="W19" s="1">
        <f>[1]CB_Tous!AM18</f>
        <v>150</v>
      </c>
      <c r="X19" s="1">
        <f>[1]CB_Tous!AN18</f>
        <v>0</v>
      </c>
      <c r="Y19" s="1">
        <f>[1]CB_Tous!AO18</f>
        <v>0</v>
      </c>
      <c r="Z19" s="1">
        <f>[1]CB_Tous!AP18</f>
        <v>0</v>
      </c>
      <c r="AA19" s="1">
        <f>[1]CB_Tous!AQ18</f>
        <v>46500</v>
      </c>
      <c r="AB19" s="1">
        <f>[1]CB_Tous!AR18</f>
        <v>0</v>
      </c>
      <c r="AC19" s="1">
        <f>[1]CB_Tous!AS18</f>
        <v>0</v>
      </c>
      <c r="AD19" s="1">
        <f>[1]CB_Tous!AT18</f>
        <v>46500</v>
      </c>
      <c r="AE19" s="1">
        <f>[1]CB_Tous!AU18</f>
        <v>0</v>
      </c>
      <c r="AF19" s="1">
        <f>[1]CB_Tous!AV18</f>
        <v>0</v>
      </c>
      <c r="AG19" s="1">
        <f>[1]CB_Tous!AW18</f>
        <v>0</v>
      </c>
      <c r="AH19" s="1">
        <f>[1]CB_Tous!AX18</f>
        <v>0</v>
      </c>
      <c r="AI19" s="1" t="str">
        <f>[1]CB_Tous!AY18</f>
        <v>C</v>
      </c>
      <c r="AJ19" s="43" t="s">
        <v>59</v>
      </c>
      <c r="AK19" s="42"/>
      <c r="AL19" s="42"/>
      <c r="AM19" s="42"/>
      <c r="AN19" s="42"/>
      <c r="AO19" s="42"/>
      <c r="AP19" s="50"/>
      <c r="AQ19" s="54" t="s">
        <v>61</v>
      </c>
      <c r="AR19" s="47" t="s">
        <v>60</v>
      </c>
      <c r="AS19" s="50"/>
    </row>
    <row r="20" spans="1:45" s="1" customFormat="1" ht="28.8" x14ac:dyDescent="0.3">
      <c r="A20" s="41" t="str">
        <f>[1]CB_Tous!A19</f>
        <v>CB-2019-17</v>
      </c>
      <c r="B20" s="1">
        <f>[1]CB_Tous!B19</f>
        <v>0</v>
      </c>
      <c r="C20" s="1" t="str">
        <f>[1]CB_Tous!C19</f>
        <v>X</v>
      </c>
      <c r="D20" s="1" t="str">
        <f>[1]CB_Tous!D19</f>
        <v>SFP</v>
      </c>
      <c r="E20" s="1" t="str">
        <f>[1]CB_Tous!E19</f>
        <v>Conservation et biodiversité</v>
      </c>
      <c r="F20" s="1" t="str">
        <f>[1]CB_Tous!F19</f>
        <v>DGGFH</v>
      </c>
      <c r="G20" s="1" t="str">
        <f>[1]CB_Tous!G19</f>
        <v>DEFTHA</v>
      </c>
      <c r="H20" s="1" t="str">
        <f>[1]CB_Tous!H19</f>
        <v>oui</v>
      </c>
      <c r="I20" s="1" t="str">
        <f>[1]CB_Tous!I19</f>
        <v>2 ans</v>
      </c>
      <c r="J20" s="1" t="str">
        <f>[1]CB_Tous!J19</f>
        <v>1 an sur 2</v>
      </c>
      <c r="K20" s="1" t="str">
        <f>[1]CB_Tous!K19</f>
        <v>Avril</v>
      </c>
      <c r="L20" s="1" t="str">
        <f>[1]CB_Tous!L19</f>
        <v>Projet ponctuel (durée déterminée, réalisé une seule fois, production de livrables, etc.)</v>
      </c>
      <c r="M20" s="32" t="str">
        <f>[1]CB_Tous!M19</f>
        <v>Élaboration de modèles de qualité de l'habitat (MQH) pour les EMVS, mise à jour de protocoles et validation sur le terrain (phases 1 et 2).</v>
      </c>
      <c r="N20" s="1" t="str">
        <f>[1]CB_Tous!N19</f>
        <v>Phase 1 (2019-2020): Lors de la consultation des régions sur le sujet des inventaires et de la prise de données sur le terrain, il est ressorti que les méthodes d'inventaire et de prise de données varient d'une région à l'autre. Cette problématique devient critique lorsque nous devons assurer une cohérence dans nos exigences pour assurer la qualité des résultats des études d’impacts et fournir des outils aux analystes régionaux pour l’évaluation et l’analyse des projets qui leur sont soumis pour avis ou autorisation. 
De plus, le CDPNQ doit compiler les données des régions, des consultants et des divers autres organismes. Il devient difficile de valider les données et ces dernières ne permettent pas de les comparer. Il est ainsi difficile d'utiliser les données pour la conservation des EMVS.
D'autre part, il y a un besoin criant de développer des outils pour améliorer le succès de détection des EMVS. Les modèles de qualité de l'habitat (MQH) aideront à préciser les sites d'inventaire, à identifier des habitats potentiels lors de l'émission d'avis fauniques pour différents projets et orienteront la mise en place de mesures de protection dans les habitats potentiels des EMVS.
Phase 2 (2020-2021): Valider les MQH développés et l'efficacité des protocoles et des fiches terrain. à l'aide des MQH, des inventaires (traditionnels ou ADNe) à des endroits ciblés seront identifier pour 2020-2021.
La présente fiche de programmation concerne la phase 1 uniquement.</v>
      </c>
      <c r="O20" s="1" t="str">
        <f>[1]CB_Tous!O19</f>
        <v xml:space="preserve">Les protocoles du MFFP seront mis à jour afin de standardiser la prise de données à l'échelle provinciale, selon les besoins régionaux et du CDPNQ (pour l'analyse des menaces et des études d’impacts, entre autres). Une application et des fiches de terrain en format électronique seront développées. Les protocoles viseront également à obtenir une approbation du CPA pour l'ensemble des espèces étudiées par la DEFTHA et les régions.
Il est prévu de développer des modèles de qualité de l'habitat (MQH), via des revues de la littératures, les occurrences du CDPNQ et les domaine vitaux des espèces. Ces MQH permettront de cartographier des habitats potentiels pour orienter les inventaires, les avis fauniques et les mesures de protection à mettre en place.  
Phase 1 (2019-2020):
- Faire le bilan des protocoles et des MQH existants et des besoins.
- Identifier les espèces prioritaires.
- Mise à jour des protocoles d'inventaire existants.
- Développer ou bonifier les MQH des EMVS identifiés lors des discussion du Comité Capital Faune.
</v>
      </c>
      <c r="P20" s="1" t="str">
        <f>[1]CB_Tous!P19</f>
        <v>Phase 1 (2019-2020): Développement des modèles (MQH), protocoles, fiches terrain électronique et application cellulaire ou IPad. 
Phase 2 (2020-2021): Validation des MQH, des protocoles et des fiches de terrain (versions papier et électronique). Inventaires fauniques ciblés.</v>
      </c>
      <c r="Q20" s="1" t="str">
        <f>[1]CB_Tous!Q19</f>
        <v>(À compléter ultérieurement, lors de la reddition de comptes)</v>
      </c>
      <c r="R20" s="1" t="str">
        <f>[1]CB_Tous!R19</f>
        <v>Patrick Charbonneau</v>
      </c>
      <c r="S20" s="1" t="str">
        <f>[1]CB_Tous!S19</f>
        <v>DEFTHA</v>
      </c>
      <c r="T20" s="1" t="str">
        <f>[1]CB_Tous!AJ19</f>
        <v>R-02</v>
      </c>
      <c r="U20" s="1" t="str">
        <f>[1]CB_Tous!AK19</f>
        <v>Sophie Hardy</v>
      </c>
      <c r="V20" s="1">
        <f>[1]CB_Tous!AL19</f>
        <v>0</v>
      </c>
      <c r="W20" s="1">
        <f>[1]CB_Tous!AM19</f>
        <v>13</v>
      </c>
      <c r="X20" s="1">
        <f>[1]CB_Tous!AN19</f>
        <v>0</v>
      </c>
      <c r="Y20" s="1">
        <f>[1]CB_Tous!AO19</f>
        <v>0</v>
      </c>
      <c r="Z20" s="1">
        <f>[1]CB_Tous!AP19</f>
        <v>0</v>
      </c>
      <c r="AA20" s="1">
        <f>[1]CB_Tous!AQ19</f>
        <v>4030</v>
      </c>
      <c r="AB20" s="1">
        <f>[1]CB_Tous!AR19</f>
        <v>0</v>
      </c>
      <c r="AC20" s="1">
        <f>[1]CB_Tous!AS19</f>
        <v>0</v>
      </c>
      <c r="AD20" s="1">
        <f>[1]CB_Tous!AT19</f>
        <v>0</v>
      </c>
      <c r="AE20" s="1">
        <f>[1]CB_Tous!AU19</f>
        <v>0</v>
      </c>
      <c r="AF20" s="1">
        <f>[1]CB_Tous!AV19</f>
        <v>4030</v>
      </c>
      <c r="AG20" s="1">
        <f>[1]CB_Tous!AW19</f>
        <v>0</v>
      </c>
      <c r="AH20" s="1">
        <f>[1]CB_Tous!AX19</f>
        <v>0</v>
      </c>
      <c r="AI20" s="1" t="str">
        <f>[1]CB_Tous!AY19</f>
        <v>C</v>
      </c>
      <c r="AJ20" s="43" t="s">
        <v>59</v>
      </c>
      <c r="AK20" s="42"/>
      <c r="AL20" s="42"/>
      <c r="AM20" s="42"/>
      <c r="AN20" s="42"/>
      <c r="AO20" s="42"/>
      <c r="AP20" s="50"/>
      <c r="AQ20" s="54" t="s">
        <v>61</v>
      </c>
      <c r="AR20" s="47" t="s">
        <v>60</v>
      </c>
      <c r="AS20" s="50"/>
    </row>
    <row r="21" spans="1:45" s="1" customFormat="1" ht="27.6" x14ac:dyDescent="0.3">
      <c r="A21" s="41" t="str">
        <f>[1]CB_Tous!A20</f>
        <v>CB-2019-18</v>
      </c>
      <c r="B21" s="1">
        <f>[1]CB_Tous!B20</f>
        <v>0</v>
      </c>
      <c r="C21" s="1" t="str">
        <f>[1]CB_Tous!C20</f>
        <v>X</v>
      </c>
      <c r="D21" s="1" t="str">
        <f>[1]CB_Tous!D20</f>
        <v>SFP</v>
      </c>
      <c r="E21" s="1" t="str">
        <f>[1]CB_Tous!E20</f>
        <v>Conservation et biodiversité</v>
      </c>
      <c r="F21" s="1" t="str">
        <f>[1]CB_Tous!F20</f>
        <v>DGGFH</v>
      </c>
      <c r="G21" s="1" t="str">
        <f>[1]CB_Tous!G20</f>
        <v>DEFTHA</v>
      </c>
      <c r="H21" s="1" t="str">
        <f>[1]CB_Tous!H20</f>
        <v>oui</v>
      </c>
      <c r="I21" s="1" t="str">
        <f>[1]CB_Tous!I20</f>
        <v>1 an</v>
      </c>
      <c r="J21" s="1" t="str">
        <f>[1]CB_Tous!J20</f>
        <v>Dernière année</v>
      </c>
      <c r="K21" s="1" t="str">
        <f>[1]CB_Tous!K20</f>
        <v>Avril</v>
      </c>
      <c r="L21" s="1" t="str">
        <f>[1]CB_Tous!L20</f>
        <v>Projet ponctuel (durée déterminée, réalisé une seule fois, production de livrables, etc.)</v>
      </c>
      <c r="M21" s="32" t="str">
        <f>[1]CB_Tous!M20</f>
        <v xml:space="preserve">Élaboration d'un guide des mesures de protection pour les EMVS et leurs habitat </v>
      </c>
      <c r="N21" s="1" t="str">
        <f>[1]CB_Tous!N20</f>
        <v xml:space="preserve">Dans le cadre de projets de développement, le MFFP est appelé à se prononcer sur les mesures de protection ou d'atténuation à mettre en place afin de protéger les EMVS et leurs habitats. Afin de pouvoir prendre des décisions éclairées, les analystes doivent bien comprendre les projets, mais aussi connaître toutes les mesures possibles à mettre en place. Il existe présentement plusieurs documents pouvant guider les analystes, mais aucun d'entre eux n'est complet ni disponible dans toutes les régions. Dans un premier temps l'information disponible sera colligée et les régions seront consultées afin de bien cerner leurs besoins. Un guide sera par la suite élaboré. </v>
      </c>
      <c r="O21" s="1" t="str">
        <f>[1]CB_Tous!O20</f>
        <v>1) Rassembler l'information disponible dans les différentes régions.
2) Consulter les régions afin de connaître les besoins et les objectifs que le document doit rencontrer.
3) Produire un document synthèse des mesures de protection et d'atténuation pouvant être mises en place afin d'assurer la conservation des EMVS.
4) Identifier et prioriser les mesures necessitant une évaluation de leurs efficacité</v>
      </c>
      <c r="P21" s="1" t="str">
        <f>[1]CB_Tous!P20</f>
        <v>Guide des mesures de protection et d'atténuation pour les espèces à statut précaire. Un document PDF rassemblant toutes les mesures par taxons sera produit pour la fin de l'année financière 2019-2020.</v>
      </c>
      <c r="Q21" s="1" t="str">
        <f>[1]CB_Tous!Q20</f>
        <v>(À compléter ultérieurement, lors de la reddition de comptes)</v>
      </c>
      <c r="R21" s="1" t="str">
        <f>[1]CB_Tous!R20</f>
        <v>Sonia Labrecque</v>
      </c>
      <c r="S21" s="1" t="str">
        <f>[1]CB_Tous!S20</f>
        <v>DEFTHA</v>
      </c>
      <c r="T21" s="1" t="str">
        <f>[1]CB_Tous!AJ20</f>
        <v>R-02</v>
      </c>
      <c r="U21" s="1" t="str">
        <f>[1]CB_Tous!AK20</f>
        <v>Sophie Hardy</v>
      </c>
      <c r="V21" s="1">
        <f>[1]CB_Tous!AL20</f>
        <v>0</v>
      </c>
      <c r="W21" s="1">
        <f>[1]CB_Tous!AM20</f>
        <v>2</v>
      </c>
      <c r="X21" s="1">
        <f>[1]CB_Tous!AN20</f>
        <v>0</v>
      </c>
      <c r="Y21" s="1">
        <f>[1]CB_Tous!AO20</f>
        <v>0</v>
      </c>
      <c r="Z21" s="1">
        <f>[1]CB_Tous!AP20</f>
        <v>0</v>
      </c>
      <c r="AA21" s="1">
        <f>[1]CB_Tous!AQ20</f>
        <v>620</v>
      </c>
      <c r="AB21" s="1">
        <f>[1]CB_Tous!AR20</f>
        <v>0</v>
      </c>
      <c r="AC21" s="1">
        <f>[1]CB_Tous!AS20</f>
        <v>0</v>
      </c>
      <c r="AD21" s="1">
        <f>[1]CB_Tous!AT20</f>
        <v>0</v>
      </c>
      <c r="AE21" s="1">
        <f>[1]CB_Tous!AU20</f>
        <v>0</v>
      </c>
      <c r="AF21" s="1">
        <f>[1]CB_Tous!AV20</f>
        <v>620</v>
      </c>
      <c r="AG21" s="1">
        <f>[1]CB_Tous!AW20</f>
        <v>0</v>
      </c>
      <c r="AH21" s="1">
        <f>[1]CB_Tous!AX20</f>
        <v>0</v>
      </c>
      <c r="AI21" s="1" t="str">
        <f>[1]CB_Tous!AY20</f>
        <v>C</v>
      </c>
      <c r="AJ21" s="43" t="s">
        <v>59</v>
      </c>
      <c r="AK21" s="42"/>
      <c r="AL21" s="42"/>
      <c r="AM21" s="42"/>
      <c r="AN21" s="42"/>
      <c r="AO21" s="42"/>
      <c r="AP21" s="50"/>
      <c r="AQ21" s="54" t="s">
        <v>61</v>
      </c>
      <c r="AR21" s="47" t="s">
        <v>60</v>
      </c>
      <c r="AS21" s="50"/>
    </row>
    <row r="22" spans="1:45" s="1" customFormat="1" ht="28.8" hidden="1" x14ac:dyDescent="0.3">
      <c r="A22" s="1" t="str">
        <f>[1]CB_Tous!A21</f>
        <v>CB-2019-19</v>
      </c>
      <c r="B22" s="1" t="str">
        <f>[1]CB_Tous!B21</f>
        <v>x</v>
      </c>
      <c r="C22" s="1">
        <f>[1]CB_Tous!C21</f>
        <v>0</v>
      </c>
      <c r="D22" s="1" t="str">
        <f>[1]CB_Tous!D21</f>
        <v>SFP</v>
      </c>
      <c r="E22" s="1" t="str">
        <f>[1]CB_Tous!E21</f>
        <v>Conservation et biodiversité</v>
      </c>
      <c r="F22" s="1" t="str">
        <f>[1]CB_Tous!F21</f>
        <v>DGGFH</v>
      </c>
      <c r="G22" s="1" t="str">
        <f>[1]CB_Tous!G21</f>
        <v>DEFTHA</v>
      </c>
      <c r="H22" s="1" t="str">
        <f>[1]CB_Tous!H21</f>
        <v>oui</v>
      </c>
      <c r="I22" s="1" t="str">
        <f>[1]CB_Tous!I21</f>
        <v>1 an</v>
      </c>
      <c r="J22" s="1" t="str">
        <f>[1]CB_Tous!J21</f>
        <v>Dernière année</v>
      </c>
      <c r="K22" s="1" t="str">
        <f>[1]CB_Tous!K21</f>
        <v>En continu</v>
      </c>
      <c r="L22" s="1">
        <f>[1]CB_Tous!L21</f>
        <v>0</v>
      </c>
      <c r="M22" s="32" t="str">
        <f>[1]CB_Tous!M21</f>
        <v>Activités au Québec pour souligner les 30 ans du Plan conjoint des habitats de l'Est - besoin en communication</v>
      </c>
      <c r="N22" s="1" t="str">
        <f>[1]CB_Tous!N21</f>
        <v xml:space="preserve">Le Plan conjoint des habitats de l’Est (PCHE) a été établi en 1989 afin d’exécuter des projets de conservation des milieux humides de l’est du Canada dans le cadre du Plan nord-américain de gestion de la sauvagine – un partenariat international entre le Canada, les États-Unis et le Mexique visant la conservation des milieux humides et des habitats associés au profit de la sauvagine. Le PCHE est un partenariat entre des organisations gouvernementales et non gouvernementales et couvre le territoire de six provinces (Ontario, Québec, Nouveau-Brunswick, Nouvelle-Écosse, Île-du-Prince-Édouard et Terre-Neuve-et-Labrador). 
Au Québec, les partenaires sont : Canards Illimités Canada, Conservation de la nature Canada, Environnement et Changement climatique Canada - Service canadien de la faune, Fondation de la faune du Québec, ministère des Forêts, de la Faune et des Parcs et ministère de l'Environnement et de la Lutte contre les changements climatiques. Les actions menées dans le cadre du PCHE (protection, restauration, mise en valeur, intendance, éducation) permettent d’offrir des habitats de qualité pour la sauvagine et autres espèces associées aux milieux humides, tout en procurant de nouveaux territoires aux citoyens pour la pratique d'activités avec ou sans prélèvement de la faune. L’année 2019 représente 30 ans de partenariat et les six organisations impliquées désirent souligner leurs succès par la tenue de différentes activités. 
</v>
      </c>
      <c r="O22" s="1" t="str">
        <f>[1]CB_Tous!O21</f>
        <v xml:space="preserve">Le budget requis permettra de financer une partie* des  activités spécifiques (par ex. : tenue d'un évènement, rédaction de fiches, diffusion d'information) qui seront convenues sous peu entre les six partenaires du PCHE au Québec. Les messages clés seront ajustés en fonction de la clientèle visée : partenaires/collaborateurs, grand public/visiteur et la classe politique (si possible). Concernant les documents qui seront produits (par ex. : communiqué de presse, fiches), il est envisagé de les diffuser le plus largement possible, par l’entremise du site internet du PCHE (www.ehjv.ca/fr) ainsi que par les différents moyens de diffusion des partenaires du PCHE. Cette diffusion permettra alors de joindre des milliers de personnes, au Québec mais également au-delà de la frontière provinciale. De telles activités de communication permettront de mettre en avant plan le rôle que joue le Ministère dans ce partenariat de longue date et qui assure la présidence du comité directeur du PCHE au Québec. 
* il est prévu que le coût des activités soit partagé entre les partenaires du PCHE-Québec
</v>
      </c>
      <c r="P22" s="1" t="str">
        <f>[1]CB_Tous!P21</f>
        <v>Tenue d'activités (2019 et début 2020), incluant diffusion d'information, permettant de célébrer au Québec les 30 ans d’existence du Plan conjoint des habitats de l’Est.</v>
      </c>
      <c r="Q22" s="1" t="str">
        <f>[1]CB_Tous!Q21</f>
        <v>(À compléter ultérieurement, lors de la reddition de comptes)</v>
      </c>
      <c r="R22" s="1" t="str">
        <f>[1]CB_Tous!R21</f>
        <v>Catherine Poussart</v>
      </c>
      <c r="S22" s="1" t="str">
        <f>[1]CB_Tous!S21</f>
        <v>DEFTHA</v>
      </c>
      <c r="T22" s="1" t="str">
        <f>[1]CB_Tous!AJ21</f>
        <v>NA</v>
      </c>
      <c r="U22" s="1" t="str">
        <f>[1]CB_Tous!AK21</f>
        <v>NA</v>
      </c>
      <c r="V22" s="1">
        <f>[1]CB_Tous!AL21</f>
        <v>0</v>
      </c>
      <c r="W22" s="1">
        <f>[1]CB_Tous!AM21</f>
        <v>0</v>
      </c>
      <c r="X22" s="1">
        <f>[1]CB_Tous!AN21</f>
        <v>0</v>
      </c>
      <c r="Y22" s="1">
        <f>[1]CB_Tous!AO21</f>
        <v>0</v>
      </c>
      <c r="Z22" s="1">
        <f>[1]CB_Tous!AP21</f>
        <v>0</v>
      </c>
      <c r="AA22" s="1">
        <f>[1]CB_Tous!AQ21</f>
        <v>0</v>
      </c>
      <c r="AB22" s="1">
        <f>[1]CB_Tous!AR21</f>
        <v>0</v>
      </c>
      <c r="AC22" s="1">
        <f>[1]CB_Tous!AS21</f>
        <v>0</v>
      </c>
      <c r="AD22" s="1">
        <f>[1]CB_Tous!AT21</f>
        <v>0</v>
      </c>
      <c r="AE22" s="1">
        <f>[1]CB_Tous!AU21</f>
        <v>0</v>
      </c>
      <c r="AF22" s="1">
        <f>[1]CB_Tous!AV21</f>
        <v>0</v>
      </c>
      <c r="AG22" s="1">
        <f>[1]CB_Tous!AW21</f>
        <v>0</v>
      </c>
      <c r="AH22" s="1">
        <f>[1]CB_Tous!AX21</f>
        <v>0</v>
      </c>
      <c r="AI22" s="1" t="str">
        <f>[1]CB_Tous!AY21</f>
        <v>NA</v>
      </c>
      <c r="AJ22" s="42"/>
      <c r="AK22" s="42"/>
      <c r="AL22" s="42"/>
      <c r="AM22" s="42"/>
      <c r="AN22" s="42"/>
      <c r="AO22" s="42"/>
      <c r="AP22" s="50"/>
      <c r="AQ22" s="54" t="s">
        <v>61</v>
      </c>
      <c r="AR22" s="42"/>
      <c r="AS22" s="42"/>
    </row>
    <row r="23" spans="1:45" s="1" customFormat="1" hidden="1" x14ac:dyDescent="0.3">
      <c r="A23" s="1" t="str">
        <f>[1]CB_Tous!A22</f>
        <v>CB-2019-20</v>
      </c>
      <c r="B23" s="1">
        <f>[1]CB_Tous!B22</f>
        <v>0</v>
      </c>
      <c r="C23" s="1">
        <f>[1]CB_Tous!C22</f>
        <v>0</v>
      </c>
      <c r="D23" s="1">
        <f>[1]CB_Tous!D22</f>
        <v>0</v>
      </c>
      <c r="E23" s="1" t="str">
        <f>[1]CB_Tous!E22</f>
        <v>Conservation et biodiversité</v>
      </c>
      <c r="F23" s="1">
        <f>[1]CB_Tous!F22</f>
        <v>0</v>
      </c>
      <c r="G23" s="1">
        <f>[1]CB_Tous!G22</f>
        <v>0</v>
      </c>
      <c r="H23" s="1">
        <f>[1]CB_Tous!H22</f>
        <v>0</v>
      </c>
      <c r="I23" s="1">
        <f>[1]CB_Tous!I22</f>
        <v>0</v>
      </c>
      <c r="J23" s="1">
        <f>[1]CB_Tous!J22</f>
        <v>0</v>
      </c>
      <c r="K23" s="1">
        <f>[1]CB_Tous!K22</f>
        <v>0</v>
      </c>
      <c r="L23" s="1">
        <f>[1]CB_Tous!L22</f>
        <v>0</v>
      </c>
      <c r="M23" s="32">
        <f>[1]CB_Tous!M22</f>
        <v>0</v>
      </c>
      <c r="N23" s="1">
        <f>[1]CB_Tous!N22</f>
        <v>0</v>
      </c>
      <c r="O23" s="1">
        <f>[1]CB_Tous!O22</f>
        <v>0</v>
      </c>
      <c r="P23" s="1">
        <f>[1]CB_Tous!P22</f>
        <v>0</v>
      </c>
      <c r="Q23" s="1" t="str">
        <f>[1]CB_Tous!Q22</f>
        <v>(À compléter ultérieurement, lors de la reddition de comptes)</v>
      </c>
      <c r="R23" s="1">
        <f>[1]CB_Tous!R22</f>
        <v>0</v>
      </c>
      <c r="S23" s="1">
        <f>[1]CB_Tous!S22</f>
        <v>0</v>
      </c>
      <c r="T23" s="1" t="str">
        <f>[1]CB_Tous!AJ22</f>
        <v>NA</v>
      </c>
      <c r="U23" s="1" t="str">
        <f>[1]CB_Tous!AK22</f>
        <v>NA</v>
      </c>
      <c r="V23" s="1">
        <f>[1]CB_Tous!AL22</f>
        <v>0</v>
      </c>
      <c r="W23" s="1">
        <f>[1]CB_Tous!AM22</f>
        <v>0</v>
      </c>
      <c r="X23" s="1">
        <f>[1]CB_Tous!AN22</f>
        <v>0</v>
      </c>
      <c r="Y23" s="1">
        <f>[1]CB_Tous!AO22</f>
        <v>0</v>
      </c>
      <c r="Z23" s="1">
        <f>[1]CB_Tous!AP22</f>
        <v>0</v>
      </c>
      <c r="AA23" s="1">
        <f>[1]CB_Tous!AQ22</f>
        <v>0</v>
      </c>
      <c r="AB23" s="1">
        <f>[1]CB_Tous!AR22</f>
        <v>0</v>
      </c>
      <c r="AC23" s="1">
        <f>[1]CB_Tous!AS22</f>
        <v>0</v>
      </c>
      <c r="AD23" s="1">
        <f>[1]CB_Tous!AT22</f>
        <v>0</v>
      </c>
      <c r="AE23" s="1">
        <f>[1]CB_Tous!AU22</f>
        <v>0</v>
      </c>
      <c r="AF23" s="1">
        <f>[1]CB_Tous!AV22</f>
        <v>0</v>
      </c>
      <c r="AG23" s="1">
        <f>[1]CB_Tous!AW22</f>
        <v>0</v>
      </c>
      <c r="AH23" s="1">
        <f>[1]CB_Tous!AX22</f>
        <v>0</v>
      </c>
      <c r="AI23" s="1" t="str">
        <f>[1]CB_Tous!AY22</f>
        <v>NA</v>
      </c>
      <c r="AJ23" s="42"/>
      <c r="AK23" s="42"/>
      <c r="AL23" s="42"/>
      <c r="AM23" s="42"/>
      <c r="AN23" s="42"/>
      <c r="AO23" s="42"/>
      <c r="AP23" s="50"/>
      <c r="AQ23" s="56" t="s">
        <v>152</v>
      </c>
      <c r="AR23" s="42"/>
      <c r="AS23" s="42"/>
    </row>
    <row r="24" spans="1:45" s="1" customFormat="1" ht="27.6" x14ac:dyDescent="0.3">
      <c r="A24" s="41" t="str">
        <f>[1]CB_Tous!A23</f>
        <v>CB-2019-21</v>
      </c>
      <c r="B24" s="1">
        <f>[1]CB_Tous!B23</f>
        <v>0</v>
      </c>
      <c r="C24" s="1" t="str">
        <f>[1]CB_Tous!C23</f>
        <v>x</v>
      </c>
      <c r="D24" s="1" t="str">
        <f>[1]CB_Tous!D23</f>
        <v>SFP</v>
      </c>
      <c r="E24" s="1" t="str">
        <f>[1]CB_Tous!E23</f>
        <v>Conservation et biodiversité</v>
      </c>
      <c r="F24" s="1" t="str">
        <f>[1]CB_Tous!F23</f>
        <v>DGGFH</v>
      </c>
      <c r="G24" s="1" t="str">
        <f>[1]CB_Tous!G23</f>
        <v>DEFA</v>
      </c>
      <c r="H24" s="1" t="str">
        <f>[1]CB_Tous!H23</f>
        <v>oui</v>
      </c>
      <c r="I24" s="1" t="str">
        <f>[1]CB_Tous!I23</f>
        <v>2 ans</v>
      </c>
      <c r="J24" s="1" t="str">
        <f>[1]CB_Tous!J23</f>
        <v>1 an sur 2</v>
      </c>
      <c r="K24" s="1" t="str">
        <f>[1]CB_Tous!K23</f>
        <v>Mai</v>
      </c>
      <c r="L24" s="1" t="str">
        <f>[1]CB_Tous!L23</f>
        <v>Projet ponctuel (durée déterminée, réalisé une seule fois, production de livrables, etc.)</v>
      </c>
      <c r="M24" s="32" t="str">
        <f>[1]CB_Tous!M23</f>
        <v>Activités d'acquisition de connaissances sur la mulette-perlière de l'Est</v>
      </c>
      <c r="N24" s="1" t="str">
        <f>[1]CB_Tous!N23</f>
        <v>La mulette-perlière de l'Est est susceptible d'être désignée menacée ou vulnérable au Québec. Les larves de cette mulette doivent parasiter un salmonidé compatible pour se métamorphoser en juvéniles. Elle a une large distribution au Québec, mais elle est disparue de plusieurs rivières. Un déclin a été constaté dans plusieurs cours d'eau, sa répartition est disjointe et plusieurs populations sont isolées. Lors de l'étude génétique des populations effectuée en 2016, le MFFP a noté une absence ou un faible recrutement pour plusieurs populations, qui pourrait être causé par une problématique de poissons hôtes ou un substrat devenu inadéquat pour le développement des juvéniles. Ceux-ci ont besoin d’un substrat bien oxygéné et non compacté de particules fines pour se développer durant les 5 premières années où ils vivent enfouis dans le substrat. Des actions de rétablissement de l'espèce ont débuté sur la rivière Matane (décrits dans la fiche CB-2019-12), mais la période de reproduction de l'espèce doit être documentée afin d'inoculer les poissons hôtes, de larves de mulettes. De plus, une nouvelle population a été découverte en 2018 dans le bassin versant de l'Outaouais et constitue la population la plus à l'ouest connue au Canada. La répartition de l'espèce n'est pas documentée pour certaines régions ou secteurs potentiels. L'amorce d'ADNe de cette espèce est présentement en développement. Si les tests sont concluants, comme c'est le cas pour les amorces de moules développées jusqu'à maintenant, cette méthode pourrait être utilisée en complément des inventaires traditionnels.</v>
      </c>
      <c r="O24" s="1" t="str">
        <f>[1]CB_Tous!O23</f>
        <v>Divers travaux d'acquisition de connaissances sont prévus pour répondre aux besoins de gestion de cette espèce en déclin, dont documenter sa répartition au moyen d'inventaires traditionnels et de la méthode d'ADNe. Documenter la période de reproduction par l'examen du marsupium des femelles et du stade de maturité des larves, et ce, pour diverses populations, dont les rivières Matane et Kinonge et autres à déterminer. Documenter la composition des colonies pour quantifier la présence de juvéniles en utilisant la méthode par quadrats avec tamisage de substrat pour divers sites où un problème de recrutement est suspecté. Évaluation de la qualité de l'habitat de ces mêmes sites, par la prise de divers paramètres physicochimiques et physiques du substrat (protocole européen). Prélèvement d'hémolymphe de mulette-perlière de l'Est de la population découverte en 2018 sur la rivière Kinonge (population isolée la plus à l'ouest au Canada), les rivières Jacques-Cartier et du Gouffre. L'ajout de ces trois populations à l'étude génétique réalisée en 2016 permettra de les comparer aux huit autres analysées en 2016 et de vérifier si ces populations sont différenciées, tel que pour deux de nos populations (rivières Berthier et Malbaie). Ces informations sont importantes pour orienter le renforcement des populations. Il s'agit de la dernière opportunité pour inclure des populations à l'étude mondiale. Ces activités ont été jugées prioritaires lors de l'analyse des projets supportés par la mesure Capital Faune.</v>
      </c>
      <c r="P24" s="1" t="str">
        <f>[1]CB_Tous!P23</f>
        <v>Production d'un rapport présentant les résultats des divers travaux d'acquisition de connaissances qui seront réalisés au cours de ce projet pour les différentes populations. Un article sur la mulette-perlière de l'Est au Québec sera co écrit avec André Martel du Musée canadien de la nature. Toutes ces informations serviront à la rédaction du rapport sur la situation de l'espèce.</v>
      </c>
      <c r="Q24" s="1" t="str">
        <f>[1]CB_Tous!Q23</f>
        <v>(À compléter ultérieurement, lors de la reddition de comptes)</v>
      </c>
      <c r="R24" s="1" t="str">
        <f>[1]CB_Tous!R23</f>
        <v>Annie Paquet,  DEFA</v>
      </c>
      <c r="S24" s="1">
        <f>[1]CB_Tous!S23</f>
        <v>0</v>
      </c>
      <c r="T24" s="1" t="str">
        <f>[1]CB_Tous!AJ23</f>
        <v>R-02</v>
      </c>
      <c r="U24" s="1" t="str">
        <f>[1]CB_Tous!AK23</f>
        <v>Sophie Hardy</v>
      </c>
      <c r="V24" s="1">
        <f>[1]CB_Tous!AL23</f>
        <v>4</v>
      </c>
      <c r="W24" s="1">
        <f>[1]CB_Tous!AM23</f>
        <v>2</v>
      </c>
      <c r="X24" s="1">
        <f>[1]CB_Tous!AN23</f>
        <v>2</v>
      </c>
      <c r="Y24" s="1">
        <f>[1]CB_Tous!AO23</f>
        <v>1</v>
      </c>
      <c r="Z24" s="1">
        <f>[1]CB_Tous!AP23</f>
        <v>940</v>
      </c>
      <c r="AA24" s="1">
        <f>[1]CB_Tous!AQ23</f>
        <v>2400</v>
      </c>
      <c r="AB24" s="1">
        <f>[1]CB_Tous!AR23</f>
        <v>0</v>
      </c>
      <c r="AC24" s="1">
        <f>[1]CB_Tous!AS23</f>
        <v>0</v>
      </c>
      <c r="AD24" s="1">
        <f>[1]CB_Tous!AT23</f>
        <v>1460</v>
      </c>
      <c r="AE24" s="1">
        <f>[1]CB_Tous!AU23</f>
        <v>0</v>
      </c>
      <c r="AF24" s="1">
        <f>[1]CB_Tous!AV23</f>
        <v>940</v>
      </c>
      <c r="AG24" s="1">
        <f>[1]CB_Tous!AW23</f>
        <v>500</v>
      </c>
      <c r="AH24" s="1">
        <f>[1]CB_Tous!AX23</f>
        <v>500</v>
      </c>
      <c r="AI24" s="1" t="str">
        <f>[1]CB_Tous!AY23</f>
        <v>C</v>
      </c>
      <c r="AJ24" s="43" t="s">
        <v>59</v>
      </c>
      <c r="AK24" s="42"/>
      <c r="AL24" s="42"/>
      <c r="AM24" s="42"/>
      <c r="AN24" s="42"/>
      <c r="AO24" s="42"/>
      <c r="AP24" s="50"/>
      <c r="AQ24" s="54" t="s">
        <v>61</v>
      </c>
      <c r="AR24" s="47" t="s">
        <v>60</v>
      </c>
      <c r="AS24" s="50"/>
    </row>
    <row r="25" spans="1:45" s="1" customFormat="1" ht="27.6" x14ac:dyDescent="0.3">
      <c r="A25" s="41" t="str">
        <f>[1]CB_Tous!A24</f>
        <v>CB-2019-22</v>
      </c>
      <c r="B25" s="1">
        <f>[1]CB_Tous!B24</f>
        <v>0</v>
      </c>
      <c r="C25" s="1" t="str">
        <f>[1]CB_Tous!C24</f>
        <v>x</v>
      </c>
      <c r="D25" s="1" t="str">
        <f>[1]CB_Tous!D24</f>
        <v>SFP</v>
      </c>
      <c r="E25" s="1" t="str">
        <f>[1]CB_Tous!E24</f>
        <v>Conservation et biodiversité</v>
      </c>
      <c r="F25" s="1" t="str">
        <f>[1]CB_Tous!F24</f>
        <v>DGGFH</v>
      </c>
      <c r="G25" s="1" t="str">
        <f>[1]CB_Tous!G24</f>
        <v>DEFA</v>
      </c>
      <c r="H25" s="1" t="str">
        <f>[1]CB_Tous!H24</f>
        <v>oui</v>
      </c>
      <c r="I25" s="1" t="str">
        <f>[1]CB_Tous!I24</f>
        <v>2 ans</v>
      </c>
      <c r="J25" s="1" t="str">
        <f>[1]CB_Tous!J24</f>
        <v>1 an sur 2</v>
      </c>
      <c r="K25" s="1" t="str">
        <f>[1]CB_Tous!K24</f>
        <v>Juin</v>
      </c>
      <c r="L25" s="1" t="str">
        <f>[1]CB_Tous!L24</f>
        <v>Activité autre (comité, groupe de travail, etc.)</v>
      </c>
      <c r="M25" s="32" t="str">
        <f>[1]CB_Tous!M24</f>
        <v>Formation sur les moules d'eau douce (identification des espèces et inventaires)</v>
      </c>
      <c r="N25" s="1" t="str">
        <f>[1]CB_Tous!N24</f>
        <v>Les moules d'eau douce sont l'un des groupes d'espèces les plus en déclin au Québec. Huit espèces sont inscrites sur la liste des espèces de la faune susceptibles d’être désignées comme menacées ou vulnérables. La répartition de plusieurs espèces nécessite d'être précisée, l'état des populations, le recrutement et les menaces locales doivent être documentés. Cela permettra d'alimenter la banque de données des moules et le Centre de données sur le patrimone naturel du Québec pour évaluer la précarité des espèces, rédiger les rapports de situation et que ces espèces soient prises en compte dans les études d'impacts et les autres projets de développement. L'implication des directions régionales est essentielle pour réaliser ces travaux. Les formations sur les moules d'eau douce ont débuté en 2003 au sein du MFFP et la dernière formation offerte au personnel régional remonte à 2008. Depuis, il y a eu plusieurs départs à la retraite et de nouveaux employés. Certaines directions régionales n'ont pas ou peu de personnel formé. Certains employés du Secteur de la faune et des parcs travaillant en milieu aquatique doivent également être formés. Cette formation est nécessaire pour être en mesure d'identifier les espèces et d'apprendre les bonnes pratiques et techniques pour réaliser des inventaires. Cette formation, combinée à la réalisation d'inventaires annuels par le personnel formé, permettra de développer l'autonomie régionale en matière d'acquisition de connaissances sur les moules d'eau douce. Cette activité a été jugée prioritaire lors de l'analyse des projets supportés par la mesure Capital Faune.</v>
      </c>
      <c r="O25" s="1" t="str">
        <f>[1]CB_Tous!O24</f>
        <v>La DEFA souhaite former le personnel régional et central au cours des 2 prochaines années. La formation est d'une durée de deux jours (groupe de huit personnes maximum). La première journée est axée sur la biologie et l'identification des différentes espèces de moules et se déroule à Québec. La deuxième journée consiste en une sortie terrain, où deux sites seront visités pour apprendre les techniques d'inventaires (lieux à déterminer). La DEFA souhaite former deux employés dans chaque DGFa, en plus du personnel de la DEFA.</v>
      </c>
      <c r="P25" s="1" t="str">
        <f>[1]CB_Tous!P24</f>
        <v>Deux formations auront lieu en 2019-2020 et deux formations en 2020-2021. Les formations se dérouleront entre mi-juin et mi-août</v>
      </c>
      <c r="Q25" s="1" t="str">
        <f>[1]CB_Tous!Q24</f>
        <v>(À compléter ultérieurement, lors de la reddition de comptes)</v>
      </c>
      <c r="R25" s="1" t="str">
        <f>[1]CB_Tous!R24</f>
        <v>Annie Paquet, DEFA</v>
      </c>
      <c r="S25" s="1">
        <f>[1]CB_Tous!S24</f>
        <v>0</v>
      </c>
      <c r="T25" s="1" t="str">
        <f>[1]CB_Tous!AJ24</f>
        <v>R-02</v>
      </c>
      <c r="U25" s="1" t="str">
        <f>[1]CB_Tous!AK24</f>
        <v>Sophie Hardy</v>
      </c>
      <c r="V25" s="1">
        <f>[1]CB_Tous!AL24</f>
        <v>2.5</v>
      </c>
      <c r="W25" s="1">
        <f>[1]CB_Tous!AM24</f>
        <v>2.5</v>
      </c>
      <c r="X25" s="1">
        <f>[1]CB_Tous!AN24</f>
        <v>1</v>
      </c>
      <c r="Y25" s="1">
        <f>[1]CB_Tous!AO24</f>
        <v>1</v>
      </c>
      <c r="Z25" s="1">
        <f>[1]CB_Tous!AP24</f>
        <v>625</v>
      </c>
      <c r="AA25" s="1">
        <f>[1]CB_Tous!AQ24</f>
        <v>1925</v>
      </c>
      <c r="AB25" s="1">
        <f>[1]CB_Tous!AR24</f>
        <v>0</v>
      </c>
      <c r="AC25" s="1">
        <f>[1]CB_Tous!AS24</f>
        <v>0</v>
      </c>
      <c r="AD25" s="1">
        <f>[1]CB_Tous!AT24</f>
        <v>1300</v>
      </c>
      <c r="AE25" s="1">
        <f>[1]CB_Tous!AU24</f>
        <v>0</v>
      </c>
      <c r="AF25" s="1">
        <f>[1]CB_Tous!AV24</f>
        <v>625</v>
      </c>
      <c r="AG25" s="1">
        <f>[1]CB_Tous!AW24</f>
        <v>750</v>
      </c>
      <c r="AH25" s="1">
        <f>[1]CB_Tous!AX24</f>
        <v>750</v>
      </c>
      <c r="AI25" s="1" t="str">
        <f>[1]CB_Tous!AY24</f>
        <v>C</v>
      </c>
      <c r="AJ25" s="45" t="s">
        <v>61</v>
      </c>
      <c r="AK25" s="42"/>
      <c r="AL25" s="42"/>
      <c r="AM25" s="42"/>
      <c r="AN25" s="42" t="s">
        <v>93</v>
      </c>
      <c r="AO25" s="42"/>
      <c r="AP25" s="50"/>
      <c r="AQ25" s="54" t="s">
        <v>61</v>
      </c>
      <c r="AR25" s="47" t="s">
        <v>60</v>
      </c>
      <c r="AS25" s="50"/>
    </row>
    <row r="26" spans="1:45" s="1" customFormat="1" hidden="1" x14ac:dyDescent="0.3">
      <c r="A26" s="1" t="str">
        <f>[1]CB_Tous!A25</f>
        <v>CB-2019-23</v>
      </c>
      <c r="B26" s="1">
        <f>[1]CB_Tous!B25</f>
        <v>0</v>
      </c>
      <c r="C26" s="1">
        <f>[1]CB_Tous!C25</f>
        <v>0</v>
      </c>
      <c r="D26" s="1">
        <f>[1]CB_Tous!D25</f>
        <v>0</v>
      </c>
      <c r="E26" s="1" t="str">
        <f>[1]CB_Tous!E25</f>
        <v>Conservation et biodiversité</v>
      </c>
      <c r="F26" s="1">
        <f>[1]CB_Tous!F25</f>
        <v>0</v>
      </c>
      <c r="G26" s="1">
        <f>[1]CB_Tous!G25</f>
        <v>0</v>
      </c>
      <c r="H26" s="1">
        <f>[1]CB_Tous!H25</f>
        <v>0</v>
      </c>
      <c r="I26" s="1">
        <f>[1]CB_Tous!I25</f>
        <v>0</v>
      </c>
      <c r="J26" s="1">
        <f>[1]CB_Tous!J25</f>
        <v>0</v>
      </c>
      <c r="K26" s="1">
        <f>[1]CB_Tous!K25</f>
        <v>0</v>
      </c>
      <c r="L26" s="1">
        <f>[1]CB_Tous!L25</f>
        <v>0</v>
      </c>
      <c r="M26" s="32">
        <f>[1]CB_Tous!M25</f>
        <v>0</v>
      </c>
      <c r="N26" s="1">
        <f>[1]CB_Tous!N25</f>
        <v>0</v>
      </c>
      <c r="O26" s="1">
        <f>[1]CB_Tous!O25</f>
        <v>0</v>
      </c>
      <c r="P26" s="1">
        <f>[1]CB_Tous!P25</f>
        <v>0</v>
      </c>
      <c r="Q26" s="1" t="str">
        <f>[1]CB_Tous!Q25</f>
        <v>(À compléter ultérieurement, lors de la reddition de comptes)</v>
      </c>
      <c r="R26" s="1" t="str">
        <f>[1]CB_Tous!R25</f>
        <v>(nom du responsable)</v>
      </c>
      <c r="S26" s="1">
        <f>[1]CB_Tous!S25</f>
        <v>0</v>
      </c>
      <c r="T26" s="1" t="str">
        <f>[1]CB_Tous!AJ25</f>
        <v>NA</v>
      </c>
      <c r="U26" s="1" t="str">
        <f>[1]CB_Tous!AK25</f>
        <v>NA</v>
      </c>
      <c r="V26" s="1">
        <f>[1]CB_Tous!AL25</f>
        <v>0</v>
      </c>
      <c r="W26" s="1">
        <f>[1]CB_Tous!AM25</f>
        <v>0</v>
      </c>
      <c r="X26" s="1">
        <f>[1]CB_Tous!AN25</f>
        <v>0</v>
      </c>
      <c r="Y26" s="1">
        <f>[1]CB_Tous!AO25</f>
        <v>0</v>
      </c>
      <c r="Z26" s="1">
        <f>[1]CB_Tous!AP25</f>
        <v>0</v>
      </c>
      <c r="AA26" s="1">
        <f>[1]CB_Tous!AQ25</f>
        <v>0</v>
      </c>
      <c r="AB26" s="1">
        <f>[1]CB_Tous!AR25</f>
        <v>0</v>
      </c>
      <c r="AC26" s="1">
        <f>[1]CB_Tous!AS25</f>
        <v>0</v>
      </c>
      <c r="AD26" s="1">
        <f>[1]CB_Tous!AT25</f>
        <v>0</v>
      </c>
      <c r="AE26" s="1">
        <f>[1]CB_Tous!AU25</f>
        <v>0</v>
      </c>
      <c r="AF26" s="1">
        <f>[1]CB_Tous!AV25</f>
        <v>0</v>
      </c>
      <c r="AG26" s="1">
        <f>[1]CB_Tous!AW25</f>
        <v>0</v>
      </c>
      <c r="AH26" s="1">
        <f>[1]CB_Tous!AX25</f>
        <v>0</v>
      </c>
      <c r="AI26" s="1" t="str">
        <f>[1]CB_Tous!AY25</f>
        <v>NA</v>
      </c>
      <c r="AJ26" s="42"/>
      <c r="AK26" s="42"/>
      <c r="AL26" s="42"/>
      <c r="AM26" s="42"/>
      <c r="AN26" s="42"/>
      <c r="AO26" s="42"/>
      <c r="AP26" s="50"/>
      <c r="AQ26" s="56" t="s">
        <v>152</v>
      </c>
      <c r="AR26" s="42"/>
      <c r="AS26" s="42"/>
    </row>
    <row r="27" spans="1:45" s="1" customFormat="1" ht="28.8" hidden="1" x14ac:dyDescent="0.3">
      <c r="A27" s="1" t="str">
        <f>[1]CB_Tous!A26</f>
        <v>CB-2019-24</v>
      </c>
      <c r="B27" s="1">
        <f>[1]CB_Tous!B26</f>
        <v>0</v>
      </c>
      <c r="C27" s="1" t="str">
        <f>[1]CB_Tous!C26</f>
        <v>x</v>
      </c>
      <c r="D27" s="1" t="str">
        <f>[1]CB_Tous!D26</f>
        <v>SFP</v>
      </c>
      <c r="E27" s="1" t="str">
        <f>[1]CB_Tous!E26</f>
        <v>Conservation et biodiversité</v>
      </c>
      <c r="F27" s="1" t="str">
        <f>[1]CB_Tous!F26</f>
        <v>DGGFH</v>
      </c>
      <c r="G27" s="1" t="str">
        <f>[1]CB_Tous!G26</f>
        <v>DEFTHA</v>
      </c>
      <c r="H27" s="1" t="str">
        <f>[1]CB_Tous!H26</f>
        <v>oui</v>
      </c>
      <c r="I27" s="1" t="str">
        <f>[1]CB_Tous!I26</f>
        <v>3 ans</v>
      </c>
      <c r="J27" s="1" t="str">
        <f>[1]CB_Tous!J26</f>
        <v>1 an sur 3</v>
      </c>
      <c r="K27" s="1" t="str">
        <f>[1]CB_Tous!K26</f>
        <v>Avril</v>
      </c>
      <c r="L27" s="1" t="str">
        <f>[1]CB_Tous!L26</f>
        <v>Projet ponctuel (durée déterminée, réalisé une seule fois, production de livrables, etc.)</v>
      </c>
      <c r="M27" s="32" t="str">
        <f>[1]CB_Tous!M26</f>
        <v>Développement de la méthode d'inventaire et suivi de population par ADNe pour les tortues du Québec</v>
      </c>
      <c r="N27" s="1" t="str">
        <f>[1]CB_Tous!N26</f>
        <v>La mise en place de méthodes d'inventaire efficaces et d'un programme de suivi des populations des espèces menacées et vulnérables est une priorité pour mesurer les tendances de populations et les impacts des plans de rétablissement. Il s'agit également d'un besoin prioritaire identifié avec les directions régionales dans le cadre de Capital Faune. La détection de la tortue musquée nécessite un grand effort d'échantillonnage qui pourrait être diminué avec l'ADNe.  La tortue géographique partage les mêmes habitats que la tortue musquée. Nous développerons donc la méthode d'ADNe pour la détection de deux espèces en même temps. La détection de la tortue molle par ADNe serait utile dans certains contextes (habitats, période de l'année) où elle est difficile à observée exposée au soleil. Parmi les 5 espèces de tortues menacées ou vulnérables, seule la tortue des bois bénéficie d'un  programe de suivi en démarrage (8 tronçons). L'effort nécessaire limite le nombre de sites qu'il est possible de suivre. Nous évaluerons donc le potentiel de l'ADNe pour réduire l'effort  et permettre une couverture plus représentative à l'échelle du Québec. Le suivi des populations de tortue mouchetée par méthode traditionelle est énormément énergivore et aucun programme n'a été mis en place à ce jour. La méthode d'ADNe a été testée et fonctionne pour détecter la présence de l'espèce. Des améliorations au protocole devront être testées afin d'avoir une meilleure évaluation de l'abondance relative et concevoir un programme de suivi pour cette espèce.</v>
      </c>
      <c r="O27" s="1" t="str">
        <f>[1]CB_Tous!O26</f>
        <v xml:space="preserve">1) Tester la détection de la tortue-molle à épines par ADNe dans l'étang Reynolds au Lac Champlain . Analyses ADNe réalisées par la DEFA. Travaux terrain DGFa-05-06-13-6 et la DEFTHA.
2) Développer et valider les protocole d'inventaire par ADNe pour la tortue musquée et et la tortue géographique sur la rivière des Outaouais (deux espèces présentes dans les mêmes habitats au lac des Chats). Analyses ADNe réalisées par l'Université du Québec en Outaouais. Échantillonnage d'eau fait en collaboration entre UQO, DGFa-07 et DEFTHA.
3) Développer et valider le protocole de suivi des populations de tortues mouchetées par ADNe en Outaouais en comparant l'abondance relative obtenue par ADNe vs méthode traditionnelle (piégeage). Un projet de recherche sera réalisé en partenariat avec l'Université du Québec en Outaouais. La DGFa-07 et la DEFTHA participeront au travaux terrain ainsi qu'au développement et suivi du projet. 
4) Comparer les résultats de la méthode traditionnel (CMR) et de l'ADNe pour le suivi de population de tortue des bois sur la rivière Sutton en Montérégie (résultats de 2013 vs 2019). En plus, les résultats de CMR 2019 seront comparés aux résultats de 2018 pour vérifier le déclin de 25 à 6 tortues entre 2013 et 2018. Analyses ADNe réalisées par la DEFA. Travaux terrain par la DGFa-05-06-13-6, la DEFTHA et partenaire externe.
</v>
      </c>
      <c r="P27" s="1" t="str">
        <f>[1]CB_Tous!P26</f>
        <v xml:space="preserve">1) Description des méthodes et résultats des analyses d'ADNe pour la tortue-molle (détection et abondance relative). Mars 2020. 
2) Rapport des méthodes et résultats des tests de détection par ADNe. Protocole d'échantillonnage et d'analyse d'ADNe pour ces espèces. Mars 2020.
3) Mémoire de maîtrise et protocole de suivi de l'abondance relative de tortue mouchetée par ADNe au Qubéec. Mars 2022.
4) a) Résultat des analyse CMR; b) Analyses des échantillonsr d'eau pour détection et abondance relative ADNe; c) intégration des données à la base de données BORAQ et au CDPNQ. Comparaison des résultats de tendances de population 2013-2019 obtenues avec le suivi par CMR vs ADNe. Mars 2020
</v>
      </c>
      <c r="Q27" s="1" t="str">
        <f>[1]CB_Tous!Q26</f>
        <v>(À compléter ultérieurement, lors de la reddition de comptes)</v>
      </c>
      <c r="R27" s="1" t="str">
        <f>[1]CB_Tous!R26</f>
        <v>Yohann Dubois</v>
      </c>
      <c r="S27" s="1" t="str">
        <f>[1]CB_Tous!S26</f>
        <v>DGGFH</v>
      </c>
      <c r="T27" s="1" t="str">
        <f>[1]CB_Tous!AJ26</f>
        <v>NA</v>
      </c>
      <c r="U27" s="1" t="str">
        <f>[1]CB_Tous!AK26</f>
        <v>NA</v>
      </c>
      <c r="V27" s="1">
        <f>[1]CB_Tous!AL26</f>
        <v>0</v>
      </c>
      <c r="W27" s="1">
        <f>[1]CB_Tous!AM26</f>
        <v>0</v>
      </c>
      <c r="X27" s="1">
        <f>[1]CB_Tous!AN26</f>
        <v>0</v>
      </c>
      <c r="Y27" s="1">
        <f>[1]CB_Tous!AO26</f>
        <v>0</v>
      </c>
      <c r="Z27" s="1">
        <f>[1]CB_Tous!AP26</f>
        <v>0</v>
      </c>
      <c r="AA27" s="1">
        <f>[1]CB_Tous!AQ26</f>
        <v>0</v>
      </c>
      <c r="AB27" s="1">
        <f>[1]CB_Tous!AR26</f>
        <v>0</v>
      </c>
      <c r="AC27" s="1">
        <f>[1]CB_Tous!AS26</f>
        <v>0</v>
      </c>
      <c r="AD27" s="1">
        <f>[1]CB_Tous!AT26</f>
        <v>0</v>
      </c>
      <c r="AE27" s="1">
        <f>[1]CB_Tous!AU26</f>
        <v>0</v>
      </c>
      <c r="AF27" s="1">
        <f>[1]CB_Tous!AV26</f>
        <v>0</v>
      </c>
      <c r="AG27" s="1">
        <f>[1]CB_Tous!AW26</f>
        <v>0</v>
      </c>
      <c r="AH27" s="1">
        <f>[1]CB_Tous!AX26</f>
        <v>0</v>
      </c>
      <c r="AI27" s="1" t="str">
        <f>[1]CB_Tous!AY26</f>
        <v>NA</v>
      </c>
      <c r="AJ27" s="42"/>
      <c r="AK27" s="42"/>
      <c r="AL27" s="42"/>
      <c r="AM27" s="42"/>
      <c r="AN27" s="42"/>
      <c r="AO27" s="42"/>
      <c r="AP27" s="50"/>
      <c r="AQ27" s="54" t="s">
        <v>61</v>
      </c>
      <c r="AR27" s="42"/>
      <c r="AS27" s="42"/>
    </row>
    <row r="28" spans="1:45" s="1" customFormat="1" ht="27.6" hidden="1" x14ac:dyDescent="0.3">
      <c r="A28" s="1" t="str">
        <f>[1]CB_Tous!A27</f>
        <v>CB-2019-25</v>
      </c>
      <c r="B28" s="1">
        <f>[1]CB_Tous!B27</f>
        <v>0</v>
      </c>
      <c r="C28" s="1" t="str">
        <f>[1]CB_Tous!C27</f>
        <v>x</v>
      </c>
      <c r="D28" s="1" t="str">
        <f>[1]CB_Tous!D27</f>
        <v>SOR</v>
      </c>
      <c r="E28" s="1" t="str">
        <f>[1]CB_Tous!E27</f>
        <v>Conservation et biodiversité</v>
      </c>
      <c r="F28" s="1" t="str">
        <f>[1]CB_Tous!F27</f>
        <v>Secteur métro et sud</v>
      </c>
      <c r="G28" s="1" t="str">
        <f>[1]CB_Tous!G27</f>
        <v>R-05-06-13-16 Estrie--Montréal--Laval--Montérégie</v>
      </c>
      <c r="H28" s="1" t="str">
        <f>[1]CB_Tous!H27</f>
        <v>non</v>
      </c>
      <c r="I28" s="1" t="str">
        <f>[1]CB_Tous!I27</f>
        <v>Projet récurrent</v>
      </c>
      <c r="J28" s="1" t="str">
        <f>[1]CB_Tous!J27</f>
        <v>Projet récurrent</v>
      </c>
      <c r="K28" s="1" t="str">
        <f>[1]CB_Tous!K27</f>
        <v>Avril</v>
      </c>
      <c r="L28" s="1" t="str">
        <f>[1]CB_Tous!L27</f>
        <v>Suivi récurrent (travaux de terrain, acquisition de données, rapport d'activité, etc.)</v>
      </c>
      <c r="M28" s="32" t="str">
        <f>[1]CB_Tous!M27</f>
        <v>Suivi d'efficacité des aménagements d'habitats de rainette faux-grillon</v>
      </c>
      <c r="N28" s="1" t="str">
        <f>[1]CB_Tous!N27</f>
        <v xml:space="preserve">Les projets de conservation pour la rainette faux grillon de l'Ouest (RFGO) délimitent des périmètres, proposent des aménagements et des modes de gestion et de mise en valeur. L’aménagement, la restauration et la gestion des habitats conservés peuvent être des outils favorables au rétablissement des populations mais la gestion du risque d’intervenir dans un contexte de multiples menaces impose de documenter les expérimentations, le taux de succès des aménagements et de développer des approches adaptées. L’absence de connaissances approfondies sur la dynamique de ces milieux temporaires dans un contexte de changements climatiques nécessite un programme d’acquisition de connaissance à long terme. Un protocole de suivi a été rédigé pour favoriser un suivi standardisé des aménagements d’habitat de la rainette faux grillon de l’Ouest (RFGO) dans un contexte de création, de restauration et de gestion des habitats. </v>
      </c>
      <c r="O28" s="1" t="str">
        <f>[1]CB_Tous!O27</f>
        <v xml:space="preserve">1) Terminer la révision du protocole de suivi des aménagements d'habitats de rainette faux-grillon (suivi de l'habitat et non du recrutement) pour le début de la saison de reproduction (DGFa 05-06-13-16 et DEFTHA) 
2) Application du protocole de suivi sur le terrain à un site aménagé en Outaouais (Tecumshe). DGFa-07. 
3) Application du protocole de suivi sur le terrain aux aménagements déjà réalisés en Montérégie.DGFa 05-06-13-16 démarrage et soutien travaux terrain; DEFTHA attribution du contrat pour les travaux de terrain, suivi et support au projet.
</v>
      </c>
      <c r="P28" s="1" t="str">
        <f>[1]CB_Tous!P27</f>
        <v>Version révisée (améliorée) du protocole de suivi des aménagements d'habitats de reproduction pour la rainette faux-grillon. 
Base de données récoltées selon le protocole. 
Rapport technique des sorties terrain présentant les difficultés et pistes d'amélioration du protocole ou des habitats lorsque pertinent, ainsi qu'une évaluation ponctuelle de l'efficacité de l'aménagement à ce jour.</v>
      </c>
      <c r="Q28" s="1" t="str">
        <f>[1]CB_Tous!Q27</f>
        <v>(À compléter ultérieurement, lors de la reddition de comptes)</v>
      </c>
      <c r="R28" s="1" t="str">
        <f>[1]CB_Tous!R27</f>
        <v>Lyne Bouthillier</v>
      </c>
      <c r="S28" s="1" t="str">
        <f>[1]CB_Tous!S27</f>
        <v>R-05-06-13-16 Estrie--Montréal--Laval--Montérégie</v>
      </c>
      <c r="T28" s="1" t="str">
        <f>[1]CB_Tous!AJ27</f>
        <v>NA</v>
      </c>
      <c r="U28" s="1" t="str">
        <f>[1]CB_Tous!AK27</f>
        <v>NA</v>
      </c>
      <c r="V28" s="1">
        <f>[1]CB_Tous!AL27</f>
        <v>0</v>
      </c>
      <c r="W28" s="1">
        <f>[1]CB_Tous!AM27</f>
        <v>0</v>
      </c>
      <c r="X28" s="1">
        <f>[1]CB_Tous!AN27</f>
        <v>0</v>
      </c>
      <c r="Y28" s="1">
        <f>[1]CB_Tous!AO27</f>
        <v>0</v>
      </c>
      <c r="Z28" s="1">
        <f>[1]CB_Tous!AP27</f>
        <v>0</v>
      </c>
      <c r="AA28" s="1">
        <f>[1]CB_Tous!AQ27</f>
        <v>0</v>
      </c>
      <c r="AB28" s="1">
        <f>[1]CB_Tous!AR27</f>
        <v>0</v>
      </c>
      <c r="AC28" s="1">
        <f>[1]CB_Tous!AS27</f>
        <v>0</v>
      </c>
      <c r="AD28" s="1">
        <f>[1]CB_Tous!AT27</f>
        <v>0</v>
      </c>
      <c r="AE28" s="1">
        <f>[1]CB_Tous!AU27</f>
        <v>0</v>
      </c>
      <c r="AF28" s="1">
        <f>[1]CB_Tous!AV27</f>
        <v>0</v>
      </c>
      <c r="AG28" s="1">
        <f>[1]CB_Tous!AW27</f>
        <v>0</v>
      </c>
      <c r="AH28" s="1">
        <f>[1]CB_Tous!AX27</f>
        <v>0</v>
      </c>
      <c r="AI28" s="1" t="str">
        <f>[1]CB_Tous!AY27</f>
        <v>NA</v>
      </c>
      <c r="AJ28" s="42"/>
      <c r="AK28" s="42"/>
      <c r="AL28" s="42"/>
      <c r="AM28" s="42"/>
      <c r="AN28" s="42"/>
      <c r="AO28" s="42"/>
      <c r="AP28" s="50"/>
      <c r="AQ28" s="54" t="s">
        <v>61</v>
      </c>
      <c r="AR28" s="42"/>
      <c r="AS28" s="42"/>
    </row>
    <row r="29" spans="1:45" s="1" customFormat="1" ht="27.6" hidden="1" x14ac:dyDescent="0.3">
      <c r="A29" s="1" t="str">
        <f>[1]CB_Tous!A28</f>
        <v>CB-2019-26</v>
      </c>
      <c r="B29" s="1">
        <f>[1]CB_Tous!B28</f>
        <v>0</v>
      </c>
      <c r="C29" s="1">
        <f>[1]CB_Tous!C28</f>
        <v>0</v>
      </c>
      <c r="D29" s="1" t="str">
        <f>[1]CB_Tous!D28</f>
        <v>SFP</v>
      </c>
      <c r="E29" s="1" t="str">
        <f>[1]CB_Tous!E28</f>
        <v>Conservation et biodiversité</v>
      </c>
      <c r="F29" s="1" t="str">
        <f>[1]CB_Tous!F28</f>
        <v>DGGFH</v>
      </c>
      <c r="G29" s="1" t="str">
        <f>[1]CB_Tous!G28</f>
        <v>DEFTHA</v>
      </c>
      <c r="H29" s="1" t="str">
        <f>[1]CB_Tous!H28</f>
        <v>non</v>
      </c>
      <c r="I29" s="1" t="str">
        <f>[1]CB_Tous!I28</f>
        <v>Projet récurrent</v>
      </c>
      <c r="J29" s="1" t="str">
        <f>[1]CB_Tous!J28</f>
        <v>Projet récurrent</v>
      </c>
      <c r="K29" s="1" t="str">
        <f>[1]CB_Tous!K28</f>
        <v>Avril</v>
      </c>
      <c r="L29" s="1" t="str">
        <f>[1]CB_Tous!L28</f>
        <v>Suivi récurrent (travaux de terrain, acquisition de données, rapport d'activité, etc.)</v>
      </c>
      <c r="M29" s="32" t="str">
        <f>[1]CB_Tous!M28</f>
        <v>Étude de la dynamique hydrique des habitats de reproduction de la rainette faux-grillon</v>
      </c>
      <c r="N29" s="1" t="str">
        <f>[1]CB_Tous!N28</f>
        <v xml:space="preserve">La rainette faux-grillon de l’Ouest est une espèce ayant une faible capacité de dispersion un cycle de vie très court. Elle nécessite des milieux humides ayant une hydropériode temporaire (MHT). Les changements climatiques ont des impacts importants au niveau de la dynamique de l’hydrologie  des MHT. Depuis 1958, la date du début de l’hydropériode tend à être plus précoce et la fluctuation des dates de dégel s’accentue de ± 30 jours depuis 1980. Des projets de développement, des interventions humaines ou naturelles ainsi que les changements climatiques apportent des modificationsdu régime hydrologique dans des secteurs conservés. Des mesures d'atténuation, des aménagements ou des travaux de restaurations doivent donc être  planifiés pour rétablir une dynamique hydrique favorable. Ces actions nécessitent une compréhension de la dynamique hydrique des milieux de reproduction. Un programme de suivi hydrologique des habitats de reproduction a été mis en place en 2015 en Montérégie (DGFa 05-06-13-16). Un projet de recherche sur la dynamique hydrique a été démarré avec l'UQAM en 2017. Un suivi hydrique couplé à une documentation fine de l'état de la population sera démarré en Outaouais (métapopulation Aylmer) pour comprendre et tenter de renverser le déclin observé depuis 2012. La connaissance acquise nous permettra d'évaluer les impacts des modifications futures (anthropiques et climatiques) et planifier les mesures d'adaptation pour maintenir une dynamique favorable.  </v>
      </c>
      <c r="O29" s="1" t="str">
        <f>[1]CB_Tous!O28</f>
        <v xml:space="preserve">1) Poursuivre le programme de suivi  hydrologique des habitats de reproduction (habitats témoins, aménagés, avec potentiel d'aménagement) en Montérégie (DGFa 05-06-13-16).
2) Finaliser le projet de recherche sur la dynamique hydrique des habitats de rainette faux-grillon avec (UQAM,DGFa 05-06-13-16, DEFTHA) .
3) Entammer un suivi hdyrologique des habitats de reproduction, couplé à une documentation fine de l'état de la population, dans la plus grande métapopulation d'Aylmer en Outaouais. Reprendre le suivi hydrologique des habitats de reproduction dans l'emprise de la ligne de transport d'Hydro-Québec à Gatineau où auront lieu des travaux de remplacement des pylones au 2019. (DGFa 07, DEFTHA). 
</v>
      </c>
      <c r="P29" s="1" t="str">
        <f>[1]CB_Tous!P28</f>
        <v>1) Données brutes et résultats des analyses des données annuelles de la dynamique hydrique des sites de reproduction témoins, aménagés et avec potentiel d'aménagement.  Mars 2020.
2)  Mémoire de maitrise et  rapport sur la modélisation  de la dynamique hydrologique par l'UQAM. Mars 2020.
3) Données brutes et résultats des analyses des données de la dynamique hydrique des sites de reproduction. Rapport présentant la disponibilité et l'occupation des sites de reproduction dans la métapopulation d'Aylmer, ainsi que les hypothèses pour expliquer le déclin observé depuis 2012.</v>
      </c>
      <c r="Q29" s="1" t="str">
        <f>[1]CB_Tous!Q28</f>
        <v>(À compléter ultérieurement, lors de la reddition de comptes)A46:CP70A39A46:CP67A46:CP66A46:CP65A46:CP64</v>
      </c>
      <c r="R29" s="1" t="str">
        <f>[1]CB_Tous!R28</f>
        <v>Yohann Dubois</v>
      </c>
      <c r="S29" s="1" t="str">
        <f>[1]CB_Tous!S28</f>
        <v>DEFTHA</v>
      </c>
      <c r="T29" s="1" t="str">
        <f>[1]CB_Tous!AJ28</f>
        <v>NA</v>
      </c>
      <c r="U29" s="1" t="str">
        <f>[1]CB_Tous!AK28</f>
        <v>NA</v>
      </c>
      <c r="V29" s="1">
        <f>[1]CB_Tous!AL28</f>
        <v>0</v>
      </c>
      <c r="W29" s="1">
        <f>[1]CB_Tous!AM28</f>
        <v>0</v>
      </c>
      <c r="X29" s="1">
        <f>[1]CB_Tous!AN28</f>
        <v>0</v>
      </c>
      <c r="Y29" s="1">
        <f>[1]CB_Tous!AO28</f>
        <v>0</v>
      </c>
      <c r="Z29" s="1">
        <f>[1]CB_Tous!AP28</f>
        <v>0</v>
      </c>
      <c r="AA29" s="1">
        <f>[1]CB_Tous!AQ28</f>
        <v>0</v>
      </c>
      <c r="AB29" s="1">
        <f>[1]CB_Tous!AR28</f>
        <v>0</v>
      </c>
      <c r="AC29" s="1">
        <f>[1]CB_Tous!AS28</f>
        <v>0</v>
      </c>
      <c r="AD29" s="1">
        <f>[1]CB_Tous!AT28</f>
        <v>0</v>
      </c>
      <c r="AE29" s="1">
        <f>[1]CB_Tous!AU28</f>
        <v>0</v>
      </c>
      <c r="AF29" s="1">
        <f>[1]CB_Tous!AV28</f>
        <v>0</v>
      </c>
      <c r="AG29" s="1">
        <f>[1]CB_Tous!AW28</f>
        <v>0</v>
      </c>
      <c r="AH29" s="1">
        <f>[1]CB_Tous!AX28</f>
        <v>0</v>
      </c>
      <c r="AI29" s="1" t="str">
        <f>[1]CB_Tous!AY28</f>
        <v>NA</v>
      </c>
      <c r="AJ29" s="42"/>
      <c r="AK29" s="42"/>
      <c r="AL29" s="42"/>
      <c r="AM29" s="42"/>
      <c r="AN29" s="42"/>
      <c r="AO29" s="42"/>
      <c r="AP29" s="50"/>
      <c r="AQ29" s="54" t="s">
        <v>61</v>
      </c>
      <c r="AR29" s="42"/>
      <c r="AS29" s="42"/>
    </row>
    <row r="30" spans="1:45" s="1" customFormat="1" hidden="1" x14ac:dyDescent="0.3">
      <c r="A30" s="1" t="str">
        <f>[1]CB_Tous!A29</f>
        <v>CB-2019-27</v>
      </c>
      <c r="B30" s="1">
        <f>[1]CB_Tous!B29</f>
        <v>0</v>
      </c>
      <c r="C30" s="1">
        <f>[1]CB_Tous!C29</f>
        <v>0</v>
      </c>
      <c r="D30" s="1">
        <f>[1]CB_Tous!D29</f>
        <v>0</v>
      </c>
      <c r="E30" s="1" t="str">
        <f>[1]CB_Tous!E29</f>
        <v>Conservation et biodiversité</v>
      </c>
      <c r="F30" s="1">
        <f>[1]CB_Tous!F29</f>
        <v>0</v>
      </c>
      <c r="G30" s="1">
        <f>[1]CB_Tous!G29</f>
        <v>0</v>
      </c>
      <c r="H30" s="1">
        <f>[1]CB_Tous!H29</f>
        <v>0</v>
      </c>
      <c r="I30" s="1">
        <f>[1]CB_Tous!I29</f>
        <v>0</v>
      </c>
      <c r="J30" s="1">
        <f>[1]CB_Tous!J29</f>
        <v>0</v>
      </c>
      <c r="K30" s="1">
        <f>[1]CB_Tous!K29</f>
        <v>0</v>
      </c>
      <c r="L30" s="1">
        <f>[1]CB_Tous!L29</f>
        <v>0</v>
      </c>
      <c r="M30" s="32">
        <f>[1]CB_Tous!M29</f>
        <v>0</v>
      </c>
      <c r="N30" s="1">
        <f>[1]CB_Tous!N29</f>
        <v>0</v>
      </c>
      <c r="O30" s="1">
        <f>[1]CB_Tous!O29</f>
        <v>0</v>
      </c>
      <c r="P30" s="1">
        <f>[1]CB_Tous!P29</f>
        <v>0</v>
      </c>
      <c r="Q30" s="1" t="str">
        <f>[1]CB_Tous!Q29</f>
        <v>(À compléter ultérieurement, lors de la reddition de comptes)</v>
      </c>
      <c r="R30" s="1" t="str">
        <f>[1]CB_Tous!R29</f>
        <v>(nom du responsable)</v>
      </c>
      <c r="S30" s="1">
        <f>[1]CB_Tous!S29</f>
        <v>0</v>
      </c>
      <c r="T30" s="1" t="str">
        <f>[1]CB_Tous!AJ29</f>
        <v>NA</v>
      </c>
      <c r="U30" s="1" t="str">
        <f>[1]CB_Tous!AK29</f>
        <v>NA</v>
      </c>
      <c r="V30" s="1">
        <f>[1]CB_Tous!AL29</f>
        <v>0</v>
      </c>
      <c r="W30" s="1">
        <f>[1]CB_Tous!AM29</f>
        <v>0</v>
      </c>
      <c r="X30" s="1">
        <f>[1]CB_Tous!AN29</f>
        <v>0</v>
      </c>
      <c r="Y30" s="1">
        <f>[1]CB_Tous!AO29</f>
        <v>0</v>
      </c>
      <c r="Z30" s="1">
        <f>[1]CB_Tous!AP29</f>
        <v>0</v>
      </c>
      <c r="AA30" s="1">
        <f>[1]CB_Tous!AQ29</f>
        <v>0</v>
      </c>
      <c r="AB30" s="1">
        <f>[1]CB_Tous!AR29</f>
        <v>0</v>
      </c>
      <c r="AC30" s="1">
        <f>[1]CB_Tous!AS29</f>
        <v>0</v>
      </c>
      <c r="AD30" s="1">
        <f>[1]CB_Tous!AT29</f>
        <v>0</v>
      </c>
      <c r="AE30" s="1">
        <f>[1]CB_Tous!AU29</f>
        <v>0</v>
      </c>
      <c r="AF30" s="1">
        <f>[1]CB_Tous!AV29</f>
        <v>0</v>
      </c>
      <c r="AG30" s="1">
        <f>[1]CB_Tous!AW29</f>
        <v>0</v>
      </c>
      <c r="AH30" s="1">
        <f>[1]CB_Tous!AX29</f>
        <v>0</v>
      </c>
      <c r="AI30" s="1" t="str">
        <f>[1]CB_Tous!AY29</f>
        <v>NA</v>
      </c>
      <c r="AJ30" s="42"/>
      <c r="AK30" s="42"/>
      <c r="AL30" s="42"/>
      <c r="AM30" s="42"/>
      <c r="AN30" s="42"/>
      <c r="AO30" s="42"/>
      <c r="AP30" s="50"/>
      <c r="AQ30" s="56" t="s">
        <v>152</v>
      </c>
      <c r="AR30" s="42"/>
      <c r="AS30" s="42"/>
    </row>
    <row r="31" spans="1:45" s="1" customFormat="1" hidden="1" x14ac:dyDescent="0.3">
      <c r="A31" s="1" t="str">
        <f>[1]CB_Tous!A30</f>
        <v>CB-2019-28</v>
      </c>
      <c r="B31" s="1">
        <f>[1]CB_Tous!B30</f>
        <v>0</v>
      </c>
      <c r="C31" s="1">
        <f>[1]CB_Tous!C30</f>
        <v>0</v>
      </c>
      <c r="D31" s="1">
        <f>[1]CB_Tous!D30</f>
        <v>0</v>
      </c>
      <c r="E31" s="1" t="str">
        <f>[1]CB_Tous!E30</f>
        <v>Conservation et biodiversité</v>
      </c>
      <c r="F31" s="1">
        <f>[1]CB_Tous!F30</f>
        <v>0</v>
      </c>
      <c r="G31" s="1">
        <f>[1]CB_Tous!G30</f>
        <v>0</v>
      </c>
      <c r="H31" s="1">
        <f>[1]CB_Tous!H30</f>
        <v>0</v>
      </c>
      <c r="I31" s="1">
        <f>[1]CB_Tous!I30</f>
        <v>0</v>
      </c>
      <c r="J31" s="1">
        <f>[1]CB_Tous!J30</f>
        <v>0</v>
      </c>
      <c r="K31" s="1">
        <f>[1]CB_Tous!K30</f>
        <v>0</v>
      </c>
      <c r="L31" s="1">
        <f>[1]CB_Tous!L30</f>
        <v>0</v>
      </c>
      <c r="M31" s="32">
        <f>[1]CB_Tous!M30</f>
        <v>0</v>
      </c>
      <c r="N31" s="1">
        <f>[1]CB_Tous!N30</f>
        <v>0</v>
      </c>
      <c r="O31" s="1">
        <f>[1]CB_Tous!O30</f>
        <v>0</v>
      </c>
      <c r="P31" s="1">
        <f>[1]CB_Tous!P30</f>
        <v>0</v>
      </c>
      <c r="Q31" s="1" t="str">
        <f>[1]CB_Tous!Q30</f>
        <v>(À compléter ultérieurement, lors de la reddition de comptes)</v>
      </c>
      <c r="R31" s="1" t="str">
        <f>[1]CB_Tous!R30</f>
        <v>(nom du responsable)</v>
      </c>
      <c r="S31" s="1">
        <f>[1]CB_Tous!S30</f>
        <v>0</v>
      </c>
      <c r="T31" s="1" t="str">
        <f>[1]CB_Tous!AJ30</f>
        <v>NA</v>
      </c>
      <c r="U31" s="1" t="str">
        <f>[1]CB_Tous!AK30</f>
        <v>NA</v>
      </c>
      <c r="V31" s="1">
        <f>[1]CB_Tous!AL30</f>
        <v>0</v>
      </c>
      <c r="W31" s="1">
        <f>[1]CB_Tous!AM30</f>
        <v>0</v>
      </c>
      <c r="X31" s="1">
        <f>[1]CB_Tous!AN30</f>
        <v>0</v>
      </c>
      <c r="Y31" s="1">
        <f>[1]CB_Tous!AO30</f>
        <v>0</v>
      </c>
      <c r="Z31" s="1">
        <f>[1]CB_Tous!AP30</f>
        <v>0</v>
      </c>
      <c r="AA31" s="1">
        <f>[1]CB_Tous!AQ30</f>
        <v>0</v>
      </c>
      <c r="AB31" s="1">
        <f>[1]CB_Tous!AR30</f>
        <v>0</v>
      </c>
      <c r="AC31" s="1">
        <f>[1]CB_Tous!AS30</f>
        <v>0</v>
      </c>
      <c r="AD31" s="1">
        <f>[1]CB_Tous!AT30</f>
        <v>0</v>
      </c>
      <c r="AE31" s="1">
        <f>[1]CB_Tous!AU30</f>
        <v>0</v>
      </c>
      <c r="AF31" s="1">
        <f>[1]CB_Tous!AV30</f>
        <v>0</v>
      </c>
      <c r="AG31" s="1">
        <f>[1]CB_Tous!AW30</f>
        <v>0</v>
      </c>
      <c r="AH31" s="1">
        <f>[1]CB_Tous!AX30</f>
        <v>0</v>
      </c>
      <c r="AI31" s="1" t="str">
        <f>[1]CB_Tous!AY30</f>
        <v>NA</v>
      </c>
      <c r="AJ31" s="42"/>
      <c r="AK31" s="42"/>
      <c r="AL31" s="42"/>
      <c r="AM31" s="42"/>
      <c r="AN31" s="42"/>
      <c r="AO31" s="42"/>
      <c r="AP31" s="50"/>
      <c r="AQ31" s="56" t="s">
        <v>152</v>
      </c>
      <c r="AR31" s="42"/>
      <c r="AS31" s="42"/>
    </row>
    <row r="32" spans="1:45" s="1" customFormat="1" ht="27.6" hidden="1" x14ac:dyDescent="0.3">
      <c r="A32" s="1" t="str">
        <f>[1]CB_Tous!A31</f>
        <v>CB-2019-29</v>
      </c>
      <c r="B32" s="1">
        <f>[1]CB_Tous!B31</f>
        <v>0</v>
      </c>
      <c r="C32" s="1" t="str">
        <f>[1]CB_Tous!C31</f>
        <v>x</v>
      </c>
      <c r="D32" s="1" t="str">
        <f>[1]CB_Tous!D31</f>
        <v>SOR</v>
      </c>
      <c r="E32" s="1" t="str">
        <f>[1]CB_Tous!E31</f>
        <v>Conservation et biodiversité</v>
      </c>
      <c r="F32" s="1" t="str">
        <f>[1]CB_Tous!F31</f>
        <v>Secteur central</v>
      </c>
      <c r="G32" s="1" t="str">
        <f>[1]CB_Tous!G31</f>
        <v>R-05-06-13-16 Estrie--Montréal--Laval--Montérégie</v>
      </c>
      <c r="H32" s="1" t="str">
        <f>[1]CB_Tous!H31</f>
        <v>oui</v>
      </c>
      <c r="I32" s="1" t="str">
        <f>[1]CB_Tous!I31</f>
        <v>2 ans</v>
      </c>
      <c r="J32" s="1" t="str">
        <f>[1]CB_Tous!J31</f>
        <v>1 an sur 2</v>
      </c>
      <c r="K32" s="1" t="str">
        <f>[1]CB_Tous!K31</f>
        <v>Mai</v>
      </c>
      <c r="L32" s="1" t="str">
        <f>[1]CB_Tous!L31</f>
        <v>Projet ponctuel (durée déterminée, réalisé une seule fois, production de livrables, etc.)</v>
      </c>
      <c r="M32" s="32" t="str">
        <f>[1]CB_Tous!M31</f>
        <v>Évaluation de la relocalisation comme mesure de protection pour la couleuvre brune</v>
      </c>
      <c r="N32" s="1" t="str">
        <f>[1]CB_Tous!N31</f>
        <v>Les régions de la Montérégie, Montréal et Laval abritent le plus grand nombre d’espèces à statut précaire tout en faisant face aux plus grandes pressions anthropiques pour le développement urbain et industriel.
Lors de ces perturbations, différents moyens sont pris pour limiter les impacts négatifs sur les espèces présentes ainsi que sur leur habitat. Dans les cas exceptionnels où l'ensemble de l'habitat est détruit, on doit évaluer l'option de relocaliser les individus. Les plus grandes menaces pour les couleuvres brunes sont la perte, la modification et la fragmentation de leurs habitats, ainsi que les mortalités sur les routes. Dans la majorité des cas, on privilégie de les déplacer dans les limites de leur habitat et d'empêcher leur retour en clôturant la zone pendant la période des travaux. Toutefois, il arrive qu'on doit penser à relocaliser les individus. À ce jour, il y a peu de littérature sur le sujet et celle disponible montre que le taux de réussite est faible. Pour ces études, il n'y a cependant pas de suivi à long terme et il manque d'information sur les précautions prises pour vérifier l'habitat d'accueil ou le nombre d'individus à déplacer. Un projet a donc été élaboré pour vérifier la possibilité de relocaliser des couleuvres brunes et de faire un suivi sur les taux de survie. Une première étape consiste à identifier un site exempt de couleuvres brunes et de caractériser l'habitat d'accueil. On pourra par la suite bonifier cet habitat si nécessaire en ajoutant des abris ou des hibernacles. Advenant que le site choisi n'est pas propice, d'autres sites seront identifiés pour évaluer leur potentiel l'année suivante.</v>
      </c>
      <c r="O32" s="1" t="str">
        <f>[1]CB_Tous!O31</f>
        <v xml:space="preserve">1- Déterminer les avantages et inconvénients, les conditions favorables ou défavorables ainsi que les solutions alternatives à la relocalisation comme mesure de protection pour les couleuvres brunes. Inclure une revue de littérature sur la relocalisation de l'herpétofaune. DGFa05-06-13-16 (soutien scientifique), DEFTHA (soutien scientifique et attribution contrat)
2- Évaluer le potentiel d'habitat pour la couleuvre brune sur les  îles ayant un statut de conservation et où la présence de la couleuvre brune n'est pas connue (p.ex. localisation des îles vs zone inondable, historique utilisation anthropique vs biodiversité en place). DGFa05-06-13-16 (soutien scientifique), DEFTHA (soutien scientifique et attribution contrat).
3- Effectuer une visite terrain de reconnaissance sur l'île Bonfoin pour caractériser l'habitat, évaluer le potentiel et planifier un inventaire futur si ce dernier s'avère pertinent . DGFa05-06-13-16 et DEFTHA (travaux terrain et rapport).
</v>
      </c>
      <c r="P32" s="1" t="str">
        <f>[1]CB_Tous!P31</f>
        <v xml:space="preserve">1- Rapport sur la relocalisation comme mesure de protection pour les couleuvres brunes. Décembre 2019.
2- Rapport d'analyse du potentiel des îles pour la réintroduction de couleuvre brune. Décembre 2019.
3- Rapport des travaux de terrain à l'île Bonfoin (caractérisation d'habitat et planification d'inventaire). Janvier 2020.
</v>
      </c>
      <c r="Q32" s="1" t="str">
        <f>[1]CB_Tous!Q31</f>
        <v>(À compléter ultérieurement, lors de la reddition de comptes)</v>
      </c>
      <c r="R32" s="1" t="str">
        <f>[1]CB_Tous!R31</f>
        <v>(nom du responsable) Nathalie Tessier</v>
      </c>
      <c r="S32" s="1" t="str">
        <f>[1]CB_Tous!S31</f>
        <v>R-05-06-13-16 Estrie--Montréal--Laval--Montérégie</v>
      </c>
      <c r="T32" s="1" t="str">
        <f>[1]CB_Tous!AJ31</f>
        <v>NA</v>
      </c>
      <c r="U32" s="1" t="str">
        <f>[1]CB_Tous!AK31</f>
        <v>NA</v>
      </c>
      <c r="V32" s="1">
        <f>[1]CB_Tous!AL31</f>
        <v>0</v>
      </c>
      <c r="W32" s="1">
        <f>[1]CB_Tous!AM31</f>
        <v>0</v>
      </c>
      <c r="X32" s="1">
        <f>[1]CB_Tous!AN31</f>
        <v>0</v>
      </c>
      <c r="Y32" s="1">
        <f>[1]CB_Tous!AO31</f>
        <v>0</v>
      </c>
      <c r="Z32" s="1">
        <f>[1]CB_Tous!AP31</f>
        <v>0</v>
      </c>
      <c r="AA32" s="1">
        <f>[1]CB_Tous!AQ31</f>
        <v>0</v>
      </c>
      <c r="AB32" s="1">
        <f>[1]CB_Tous!AR31</f>
        <v>0</v>
      </c>
      <c r="AC32" s="1">
        <f>[1]CB_Tous!AS31</f>
        <v>0</v>
      </c>
      <c r="AD32" s="1">
        <f>[1]CB_Tous!AT31</f>
        <v>0</v>
      </c>
      <c r="AE32" s="1">
        <f>[1]CB_Tous!AU31</f>
        <v>0</v>
      </c>
      <c r="AF32" s="1">
        <f>[1]CB_Tous!AV31</f>
        <v>0</v>
      </c>
      <c r="AG32" s="1">
        <f>[1]CB_Tous!AW31</f>
        <v>0</v>
      </c>
      <c r="AH32" s="1">
        <f>[1]CB_Tous!AX31</f>
        <v>0</v>
      </c>
      <c r="AI32" s="1" t="str">
        <f>[1]CB_Tous!AY31</f>
        <v>NA</v>
      </c>
      <c r="AJ32" s="42"/>
      <c r="AK32" s="42"/>
      <c r="AL32" s="42"/>
      <c r="AM32" s="42"/>
      <c r="AN32" s="42"/>
      <c r="AO32" s="42"/>
      <c r="AP32" s="50"/>
      <c r="AQ32" s="54" t="s">
        <v>61</v>
      </c>
      <c r="AR32" s="42"/>
      <c r="AS32" s="42"/>
    </row>
    <row r="33" spans="1:45" s="1" customFormat="1" ht="28.8" hidden="1" x14ac:dyDescent="0.3">
      <c r="A33" s="1" t="str">
        <f>[1]CB_Tous!A32</f>
        <v>CB-2019-30</v>
      </c>
      <c r="B33" s="1">
        <f>[1]CB_Tous!B32</f>
        <v>0</v>
      </c>
      <c r="C33" s="1" t="str">
        <f>[1]CB_Tous!C32</f>
        <v>x</v>
      </c>
      <c r="D33" s="1" t="str">
        <f>[1]CB_Tous!D32</f>
        <v>SOR</v>
      </c>
      <c r="E33" s="1" t="str">
        <f>[1]CB_Tous!E32</f>
        <v>Conservation et biodiversité</v>
      </c>
      <c r="F33" s="1" t="str">
        <f>[1]CB_Tous!F32</f>
        <v>Secteur central</v>
      </c>
      <c r="G33" s="1" t="str">
        <f>[1]CB_Tous!G32</f>
        <v>R-05-06-13-16 Estrie--Montréal--Laval--Montérégie</v>
      </c>
      <c r="H33" s="1" t="str">
        <f>[1]CB_Tous!H32</f>
        <v>oui</v>
      </c>
      <c r="I33" s="1" t="str">
        <f>[1]CB_Tous!I32</f>
        <v>5 ans</v>
      </c>
      <c r="J33" s="1" t="str">
        <f>[1]CB_Tous!J32</f>
        <v>1 an sur 5</v>
      </c>
      <c r="K33" s="1" t="str">
        <f>[1]CB_Tous!K32</f>
        <v>Avril</v>
      </c>
      <c r="L33" s="1" t="str">
        <f>[1]CB_Tous!L32</f>
        <v>Suivi récurrent (travaux de terrain, acquisition de données, rapport d'activité, etc.)</v>
      </c>
      <c r="M33" s="32" t="str">
        <f>[1]CB_Tous!M32</f>
        <v>Évaluation de l'efficacité des mesures de protection forestières appliquées dans le cadre de la dérogation pour les salamandres de ruisseaux en Estrie</v>
      </c>
      <c r="N33" s="1" t="str">
        <f>[1]CB_Tous!N32</f>
        <v xml:space="preserve">À la suite de plusieurs années d'applications des modalités prévues à l'Entente administrative pour la protection des espèces à statut ou susceptibles d'être désignées (Entente EMV), certains enjeux opérationnels importants lors de l'application de la mesure de protection des salamandres de ruisseaux ont été soulevés par l'Unité de gestion de l'Estrie. Une proposition de mesures expérimentales de protection des salamandres de ruisseaux a été soumise pour ce territoire par la DGFa et la DGFo de l'Estrie, via une dérogation. Il est essentiel d'adopter des mesures de protection adéquates pour les salamandres de ruisseaux qui permettent une planification simplifiée et optimale des opérations forestières voisinant les habitats à protéger. Un suivi de l'application et l'évaluation de l'efficacité des nouvelles mesures seront entrepris en 2019-2020 pour s'assurer du maintien d'habitats propices et de populations viables pour les espèces de salamandres de ruisseaux.  L'année un du projet vise à convenir des mesures de protections dérogatoires et du suivi à effectuer. </v>
      </c>
      <c r="O33" s="1" t="str">
        <f>[1]CB_Tous!O32</f>
        <v xml:space="preserve"> 1- Suivi de l'efficacité des mesures appliquées dans le cadre de la dérogation   2- Révision de l'Entente EMV en ce qui concerne la mesure de protection des salamandres de ruisseaux en forêt publique</v>
      </c>
      <c r="P33" s="1" t="str">
        <f>[1]CB_Tous!P32</f>
        <v>Production d'une dérogation générale annuelle à la mesure de protection des salamandres de ruisseaux en Estrie (printemps 2019); Rapport d'inventaire avant travaux forestiers (hiver 2019-printemps 2020); Rapports d'inventaire de salamandres de ruisseaux et son habitat suite aux travaux (2020 et plus).</v>
      </c>
      <c r="Q33" s="1" t="str">
        <f>[1]CB_Tous!Q32</f>
        <v>(À compléter ultérieurement, lors de la reddition de comptes)</v>
      </c>
      <c r="R33" s="1" t="str">
        <f>[1]CB_Tous!R32</f>
        <v>Marie-Josée Goulet</v>
      </c>
      <c r="S33" s="1" t="str">
        <f>[1]CB_Tous!S32</f>
        <v>R-05-06-13-16 Estrie--Montréal--Laval--Montérégie</v>
      </c>
      <c r="T33" s="1" t="str">
        <f>[1]CB_Tous!AJ32</f>
        <v>NA</v>
      </c>
      <c r="U33" s="1" t="str">
        <f>[1]CB_Tous!AK32</f>
        <v>NA</v>
      </c>
      <c r="V33" s="1">
        <f>[1]CB_Tous!AL32</f>
        <v>0</v>
      </c>
      <c r="W33" s="1">
        <f>[1]CB_Tous!AM32</f>
        <v>0</v>
      </c>
      <c r="X33" s="1">
        <f>[1]CB_Tous!AN32</f>
        <v>0</v>
      </c>
      <c r="Y33" s="1">
        <f>[1]CB_Tous!AO32</f>
        <v>0</v>
      </c>
      <c r="Z33" s="1">
        <f>[1]CB_Tous!AP32</f>
        <v>0</v>
      </c>
      <c r="AA33" s="1">
        <f>[1]CB_Tous!AQ32</f>
        <v>0</v>
      </c>
      <c r="AB33" s="1">
        <f>[1]CB_Tous!AR32</f>
        <v>0</v>
      </c>
      <c r="AC33" s="1">
        <f>[1]CB_Tous!AS32</f>
        <v>0</v>
      </c>
      <c r="AD33" s="1">
        <f>[1]CB_Tous!AT32</f>
        <v>0</v>
      </c>
      <c r="AE33" s="1">
        <f>[1]CB_Tous!AU32</f>
        <v>0</v>
      </c>
      <c r="AF33" s="1">
        <f>[1]CB_Tous!AV32</f>
        <v>0</v>
      </c>
      <c r="AG33" s="1">
        <f>[1]CB_Tous!AW32</f>
        <v>0</v>
      </c>
      <c r="AH33" s="1">
        <f>[1]CB_Tous!AX32</f>
        <v>0</v>
      </c>
      <c r="AI33" s="1" t="str">
        <f>[1]CB_Tous!AY32</f>
        <v>NA</v>
      </c>
      <c r="AJ33" s="42"/>
      <c r="AK33" s="42"/>
      <c r="AL33" s="42"/>
      <c r="AM33" s="42"/>
      <c r="AN33" s="42"/>
      <c r="AO33" s="42"/>
      <c r="AP33" s="50"/>
      <c r="AQ33" s="54" t="s">
        <v>61</v>
      </c>
      <c r="AR33" s="42"/>
      <c r="AS33" s="42"/>
    </row>
    <row r="34" spans="1:45" s="1" customFormat="1" ht="27.6" hidden="1" x14ac:dyDescent="0.3">
      <c r="A34" s="1" t="str">
        <f>[1]CB_Tous!A33</f>
        <v>CB-2019-31</v>
      </c>
      <c r="B34" s="1">
        <f>[1]CB_Tous!B33</f>
        <v>0</v>
      </c>
      <c r="C34" s="1" t="str">
        <f>[1]CB_Tous!C33</f>
        <v>x</v>
      </c>
      <c r="D34" s="1" t="str">
        <f>[1]CB_Tous!D33</f>
        <v>SOR</v>
      </c>
      <c r="E34" s="1" t="str">
        <f>[1]CB_Tous!E33</f>
        <v>Conservation et biodiversité</v>
      </c>
      <c r="F34" s="1" t="str">
        <f>[1]CB_Tous!F33</f>
        <v>Secteur métro et sud</v>
      </c>
      <c r="G34" s="1" t="str">
        <f>[1]CB_Tous!G33</f>
        <v>R-05-06-13-16 Estrie--Montréal--Laval--Montérégie</v>
      </c>
      <c r="H34" s="1" t="str">
        <f>[1]CB_Tous!H33</f>
        <v>oui</v>
      </c>
      <c r="I34" s="1" t="str">
        <f>[1]CB_Tous!I33</f>
        <v>4 ans</v>
      </c>
      <c r="J34" s="1" t="str">
        <f>[1]CB_Tous!J33</f>
        <v>1 an sur 4</v>
      </c>
      <c r="K34" s="1" t="str">
        <f>[1]CB_Tous!K33</f>
        <v>Avril</v>
      </c>
      <c r="L34" s="1" t="str">
        <f>[1]CB_Tous!L33</f>
        <v>Projet ponctuel (durée déterminée, réalisé une seule fois, production de livrables, etc.)</v>
      </c>
      <c r="M34" s="32" t="str">
        <f>[1]CB_Tous!M33</f>
        <v>Développement du protocole d'élevage et réintroduction pour la rainette faux-grillon</v>
      </c>
      <c r="N34" s="1" t="str">
        <f>[1]CB_Tous!N33</f>
        <v xml:space="preserve">Dans le contexte où les populations de rainette faux-grillon sont en constant déclin depuis les dernières décennies, il est pertinent de développer des techniques de reproduction et de réintroduction en milieu naturel  pour contribuer à la survie et au rétablissement de l'espèce au Québec. La méthode AMPHIPLEX développée par Vance Trudeau (Univ Ottawa) est utilisée ailleurs et a été testée avec succès sur la rainette. Le projet vise l’élaboration et l’expérimentation d'un programme de reproduction assistée et réintroduction de rainettes faux grillon (RFG) en milieu naturel ou aménagé. Cette étude s’appuiera sur la participation des experts dans le domaine. Deux projets de maitrise (codirection Université Ottawa et Laval) sont prévus pour traiter des aspects d’élevage, de réintroduction, de milieux récepteur et de suivi. Notre projet répond à plusieurs mesures décrites dans le plan de rétablissement de la rainette faux grillon au Québec 2019-2029.                                                                                                                                   La reproduction assistée a été employée dans plusieurs programmes visant à soutenir les populations d’amphibiens en difficulté (n=39 selon Griffiths et Pavajeau, 2008). Au Canada, des projets expérimentaux de reproduction assistée ont également vu le jour, dont celui impliquant la grenouille léopard (Lithobates pipiens) et la grenouille maculée de l’Orégon (Rana pretiosa) en Colombie-Britannique (Trudeau et al. 2013). 
</v>
      </c>
      <c r="O34" s="1" t="str">
        <f>[1]CB_Tous!O33</f>
        <v xml:space="preserve">2019-20: 
1) Réaliser les travaux terrains pour corriger certaines problématiques avec les aménagements d'habitats réalisés au Mont Saint-Bruno dans un objectif de réintroduction future (deviendrait un des sites d'étude pour tester la réintroduction). DGFa 05-06-13-16.
2) Tester des méthodes de capture en milieu naturel en prévision de l'approvisionnement en individus pour le programme de reproduction assistée et élevage que nous voulons développé dans le cadre de ce projet. DGFa 05-06-13-16  démarrage et supervision des travaux terrain, DEFTHA attribution du contrat travaux terrain et support au projet.
3) Développement du projet de 4ans : formation de l'équipe de recherche, atelier de travail avec les collaborateurs externes, recrutement étudiants projet de maîtrise, développement des orientations et objectifs des projets de maîtrise Univ Ottawa et Laval
Période 2020-2023: Il est visé avoir deux projets étudiants de deux ans. La dernière année serait consacrée aux  premiers tests d'application terrain des concepts développer dans les projets de maîtrise (lien section commentaire).
</v>
      </c>
      <c r="P34" s="1" t="str">
        <f>[1]CB_Tous!P33</f>
        <v>2019-20 
1) Rapport des travaux de correctifs réalisés aux aménagements du Mont Saint-Bruno. Décembre 2019
2) Rapport avec les résultats des tests de méthodes de capture. Mars 2020
3) Rapport de l'atelier de travail et rapport intérimaire sur le développement du projet (proposé de recherche, etc). Mars 2020
Au terme du projet (2023): mémoire de maîtrise, protocole et rapports sur la reproduction assistée, sur l'élevage en captivité.</v>
      </c>
      <c r="Q34" s="1" t="str">
        <f>[1]CB_Tous!Q33</f>
        <v>(À compléter ultérieurement, lors de la reddition de comptes)</v>
      </c>
      <c r="R34" s="1" t="str">
        <f>[1]CB_Tous!R33</f>
        <v>Lyne Bouthillier</v>
      </c>
      <c r="S34" s="1" t="str">
        <f>[1]CB_Tous!S33</f>
        <v>R-05-06-13-16 Estrie--Montréal--Laval--Montérégie</v>
      </c>
      <c r="T34" s="1" t="str">
        <f>[1]CB_Tous!AJ33</f>
        <v>NA</v>
      </c>
      <c r="U34" s="1" t="str">
        <f>[1]CB_Tous!AK33</f>
        <v>NA</v>
      </c>
      <c r="V34" s="1">
        <f>[1]CB_Tous!AL33</f>
        <v>0</v>
      </c>
      <c r="W34" s="1">
        <f>[1]CB_Tous!AM33</f>
        <v>0</v>
      </c>
      <c r="X34" s="1">
        <f>[1]CB_Tous!AN33</f>
        <v>0</v>
      </c>
      <c r="Y34" s="1">
        <f>[1]CB_Tous!AO33</f>
        <v>0</v>
      </c>
      <c r="Z34" s="1">
        <f>[1]CB_Tous!AP33</f>
        <v>0</v>
      </c>
      <c r="AA34" s="1">
        <f>[1]CB_Tous!AQ33</f>
        <v>0</v>
      </c>
      <c r="AB34" s="1">
        <f>[1]CB_Tous!AR33</f>
        <v>0</v>
      </c>
      <c r="AC34" s="1">
        <f>[1]CB_Tous!AS33</f>
        <v>0</v>
      </c>
      <c r="AD34" s="1">
        <f>[1]CB_Tous!AT33</f>
        <v>0</v>
      </c>
      <c r="AE34" s="1">
        <f>[1]CB_Tous!AU33</f>
        <v>0</v>
      </c>
      <c r="AF34" s="1">
        <f>[1]CB_Tous!AV33</f>
        <v>0</v>
      </c>
      <c r="AG34" s="1">
        <f>[1]CB_Tous!AW33</f>
        <v>0</v>
      </c>
      <c r="AH34" s="1">
        <f>[1]CB_Tous!AX33</f>
        <v>0</v>
      </c>
      <c r="AI34" s="1" t="str">
        <f>[1]CB_Tous!AY33</f>
        <v>NA</v>
      </c>
      <c r="AJ34" s="42"/>
      <c r="AK34" s="42"/>
      <c r="AL34" s="42"/>
      <c r="AM34" s="42"/>
      <c r="AN34" s="42"/>
      <c r="AO34" s="42"/>
      <c r="AP34" s="50"/>
      <c r="AQ34" s="54" t="s">
        <v>61</v>
      </c>
      <c r="AR34" s="42"/>
      <c r="AS34" s="42"/>
    </row>
    <row r="35" spans="1:45" s="1" customFormat="1" hidden="1" x14ac:dyDescent="0.3">
      <c r="A35" s="1" t="str">
        <f>[1]CB_Tous!A34</f>
        <v>CB-2019-32</v>
      </c>
      <c r="B35" s="1">
        <f>[1]CB_Tous!B34</f>
        <v>0</v>
      </c>
      <c r="C35" s="1">
        <f>[1]CB_Tous!C34</f>
        <v>0</v>
      </c>
      <c r="D35" s="1">
        <f>[1]CB_Tous!D34</f>
        <v>0</v>
      </c>
      <c r="E35" s="1" t="str">
        <f>[1]CB_Tous!E34</f>
        <v>Conservation et biodiversité</v>
      </c>
      <c r="F35" s="1">
        <f>[1]CB_Tous!F34</f>
        <v>0</v>
      </c>
      <c r="G35" s="1">
        <f>[1]CB_Tous!G34</f>
        <v>0</v>
      </c>
      <c r="H35" s="1">
        <f>[1]CB_Tous!H34</f>
        <v>0</v>
      </c>
      <c r="I35" s="1">
        <f>[1]CB_Tous!I34</f>
        <v>0</v>
      </c>
      <c r="J35" s="1">
        <f>[1]CB_Tous!J34</f>
        <v>0</v>
      </c>
      <c r="K35" s="1">
        <f>[1]CB_Tous!K34</f>
        <v>0</v>
      </c>
      <c r="L35" s="1">
        <f>[1]CB_Tous!L34</f>
        <v>0</v>
      </c>
      <c r="M35" s="32">
        <f>[1]CB_Tous!M34</f>
        <v>0</v>
      </c>
      <c r="N35" s="1">
        <f>[1]CB_Tous!N34</f>
        <v>0</v>
      </c>
      <c r="O35" s="1">
        <f>[1]CB_Tous!O34</f>
        <v>0</v>
      </c>
      <c r="P35" s="1">
        <f>[1]CB_Tous!P34</f>
        <v>0</v>
      </c>
      <c r="Q35" s="1" t="str">
        <f>[1]CB_Tous!Q34</f>
        <v>(À compléter ultérieurement, lors de la reddition de comptes)</v>
      </c>
      <c r="R35" s="1" t="str">
        <f>[1]CB_Tous!R34</f>
        <v>(nom du responsable)</v>
      </c>
      <c r="S35" s="1">
        <f>[1]CB_Tous!S34</f>
        <v>0</v>
      </c>
      <c r="T35" s="1" t="str">
        <f>[1]CB_Tous!AJ34</f>
        <v>NA</v>
      </c>
      <c r="U35" s="1" t="str">
        <f>[1]CB_Tous!AK34</f>
        <v>NA</v>
      </c>
      <c r="V35" s="1">
        <f>[1]CB_Tous!AL34</f>
        <v>0</v>
      </c>
      <c r="W35" s="1">
        <f>[1]CB_Tous!AM34</f>
        <v>0</v>
      </c>
      <c r="X35" s="1">
        <f>[1]CB_Tous!AN34</f>
        <v>0</v>
      </c>
      <c r="Y35" s="1">
        <f>[1]CB_Tous!AO34</f>
        <v>0</v>
      </c>
      <c r="Z35" s="1">
        <f>[1]CB_Tous!AP34</f>
        <v>0</v>
      </c>
      <c r="AA35" s="1">
        <f>[1]CB_Tous!AQ34</f>
        <v>0</v>
      </c>
      <c r="AB35" s="1">
        <f>[1]CB_Tous!AR34</f>
        <v>0</v>
      </c>
      <c r="AC35" s="1">
        <f>[1]CB_Tous!AS34</f>
        <v>0</v>
      </c>
      <c r="AD35" s="1">
        <f>[1]CB_Tous!AT34</f>
        <v>0</v>
      </c>
      <c r="AE35" s="1">
        <f>[1]CB_Tous!AU34</f>
        <v>0</v>
      </c>
      <c r="AF35" s="1">
        <f>[1]CB_Tous!AV34</f>
        <v>0</v>
      </c>
      <c r="AG35" s="1">
        <f>[1]CB_Tous!AW34</f>
        <v>0</v>
      </c>
      <c r="AH35" s="1">
        <f>[1]CB_Tous!AX34</f>
        <v>0</v>
      </c>
      <c r="AI35" s="1" t="str">
        <f>[1]CB_Tous!AY34</f>
        <v>NA</v>
      </c>
      <c r="AJ35" s="42"/>
      <c r="AK35" s="42"/>
      <c r="AL35" s="42"/>
      <c r="AM35" s="42"/>
      <c r="AN35" s="42"/>
      <c r="AO35" s="42"/>
      <c r="AP35" s="50"/>
      <c r="AQ35" s="56" t="s">
        <v>152</v>
      </c>
      <c r="AR35" s="42"/>
      <c r="AS35" s="42"/>
    </row>
    <row r="36" spans="1:45" s="1" customFormat="1" ht="27.6" hidden="1" x14ac:dyDescent="0.3">
      <c r="A36" s="1" t="str">
        <f>[1]CB_Tous!A35</f>
        <v>CB-2019-33</v>
      </c>
      <c r="B36" s="1">
        <f>[1]CB_Tous!B35</f>
        <v>0</v>
      </c>
      <c r="C36" s="1" t="str">
        <f>[1]CB_Tous!C35</f>
        <v>x</v>
      </c>
      <c r="D36" s="1" t="str">
        <f>[1]CB_Tous!D35</f>
        <v>SOR</v>
      </c>
      <c r="E36" s="1" t="str">
        <f>[1]CB_Tous!E35</f>
        <v>Conservation et biodiversité</v>
      </c>
      <c r="F36" s="1" t="str">
        <f>[1]CB_Tous!F35</f>
        <v>Secteur sud-est</v>
      </c>
      <c r="G36" s="1" t="str">
        <f>[1]CB_Tous!G35</f>
        <v>R-11 Gaspésie--Iles-de-la-Madeleine</v>
      </c>
      <c r="H36" s="1" t="str">
        <f>[1]CB_Tous!H35</f>
        <v>oui</v>
      </c>
      <c r="I36" s="1" t="str">
        <f>[1]CB_Tous!I35</f>
        <v>1 an</v>
      </c>
      <c r="J36" s="1">
        <f>[1]CB_Tous!J35</f>
        <v>0</v>
      </c>
      <c r="K36" s="1" t="str">
        <f>[1]CB_Tous!K35</f>
        <v>Mars</v>
      </c>
      <c r="L36" s="1" t="str">
        <f>[1]CB_Tous!L35</f>
        <v>Activité autre (comité, groupe de travail, etc.)</v>
      </c>
      <c r="M36" s="32" t="str">
        <f>[1]CB_Tous!M35</f>
        <v>Mise en oeuvre des actions de rétablisssement du caribou de la Gaspésie</v>
      </c>
      <c r="N36" s="1" t="str">
        <f>[1]CB_Tous!N35</f>
        <v>Le plan de rétablissement du caribou de la Gaspésie 2019-2029 recommande une série d'actions favorisant le rétablissement de cette population menacée de caribou. Le ministère a donc produit un plan d'action  visant à répondre à ces recommandations, tout en prenant en compte le contexte socio-économique régional, et ainsi poursuivre les efforts de rétablissement. Divers comités de travail seront ainsi mis sur pied pour assurer la mise en oeuvre de ce plan d'action. En raison de la poursuite du déclin de cette population, il apparait nécessaire de prévoir des mesures de gestion particulières afin d'assurer son maintien dans l'écosystème. De plus, la poursuite des activités d'acquisition de connaissance  et de suivi est nécessaire afin de se doter d'outils optimaux d'aide à la décision dans le choix des mesures de gestion et de rétablissement.</v>
      </c>
      <c r="O36" s="1" t="str">
        <f>[1]CB_Tous!O35</f>
        <v xml:space="preserve">Les objectifs seraient: a) Identifier les lacunes dans les connaissances qui seraient nécessaires à la mise en oeuvre du plan d'action ministériel et les projets potentiels pour les combler; b) Identifer les suivis nécessaires à l'évalutation des mesures de rétablissement déployés; c) Proposer les mesures de gestion appropriées selon des seuils critiques de taille de la population. Un comité sertait formé pour répondre aux objectifs. </v>
      </c>
      <c r="P36" s="1" t="str">
        <f>[1]CB_Tous!P35</f>
        <v>Pour mars 2020, déposer une proposition d'acquisition de connaissance, de suivis des actions de rétablissement ainsi que de sauvegarde incluant un schéma décisionnel.</v>
      </c>
      <c r="Q36" s="1" t="str">
        <f>[1]CB_Tous!Q35</f>
        <v>(À compléter ultérieurement, lors de la reddition de comptes)</v>
      </c>
      <c r="R36" s="1" t="str">
        <f>[1]CB_Tous!R35</f>
        <v>Mathieu Morin DGFa-11</v>
      </c>
      <c r="S36" s="1">
        <f>[1]CB_Tous!S35</f>
        <v>0</v>
      </c>
      <c r="T36" s="1" t="str">
        <f>[1]CB_Tous!AJ35</f>
        <v>NA</v>
      </c>
      <c r="U36" s="1" t="str">
        <f>[1]CB_Tous!AK35</f>
        <v>NA</v>
      </c>
      <c r="V36" s="1">
        <f>[1]CB_Tous!AL35</f>
        <v>0</v>
      </c>
      <c r="W36" s="1">
        <f>[1]CB_Tous!AM35</f>
        <v>0</v>
      </c>
      <c r="X36" s="1">
        <f>[1]CB_Tous!AN35</f>
        <v>0</v>
      </c>
      <c r="Y36" s="1">
        <f>[1]CB_Tous!AO35</f>
        <v>0</v>
      </c>
      <c r="Z36" s="1">
        <f>[1]CB_Tous!AP35</f>
        <v>0</v>
      </c>
      <c r="AA36" s="1">
        <f>[1]CB_Tous!AQ35</f>
        <v>0</v>
      </c>
      <c r="AB36" s="1">
        <f>[1]CB_Tous!AR35</f>
        <v>0</v>
      </c>
      <c r="AC36" s="1">
        <f>[1]CB_Tous!AS35</f>
        <v>0</v>
      </c>
      <c r="AD36" s="1">
        <f>[1]CB_Tous!AT35</f>
        <v>0</v>
      </c>
      <c r="AE36" s="1">
        <f>[1]CB_Tous!AU35</f>
        <v>0</v>
      </c>
      <c r="AF36" s="1">
        <f>[1]CB_Tous!AV35</f>
        <v>0</v>
      </c>
      <c r="AG36" s="1">
        <f>[1]CB_Tous!AW35</f>
        <v>0</v>
      </c>
      <c r="AH36" s="1">
        <f>[1]CB_Tous!AX35</f>
        <v>0</v>
      </c>
      <c r="AI36" s="1" t="str">
        <f>[1]CB_Tous!AY35</f>
        <v>NA</v>
      </c>
      <c r="AJ36" s="42"/>
      <c r="AK36" s="42"/>
      <c r="AL36" s="42"/>
      <c r="AM36" s="42"/>
      <c r="AN36" s="42"/>
      <c r="AO36" s="42"/>
      <c r="AP36" s="50"/>
      <c r="AQ36" s="54" t="s">
        <v>61</v>
      </c>
      <c r="AR36" s="42"/>
      <c r="AS36" s="50"/>
    </row>
    <row r="37" spans="1:45" s="1" customFormat="1" ht="27.6" x14ac:dyDescent="0.3">
      <c r="A37" s="41" t="str">
        <f>[1]CB_Tous!A36</f>
        <v>CB-2019-34</v>
      </c>
      <c r="B37" s="1">
        <f>[1]CB_Tous!B36</f>
        <v>0</v>
      </c>
      <c r="C37" s="1" t="str">
        <f>[1]CB_Tous!C36</f>
        <v>X</v>
      </c>
      <c r="D37" s="1" t="str">
        <f>[1]CB_Tous!D36</f>
        <v>SFP</v>
      </c>
      <c r="E37" s="1" t="str">
        <f>[1]CB_Tous!E36</f>
        <v>Conservation et biodiversité</v>
      </c>
      <c r="F37" s="1" t="str">
        <f>[1]CB_Tous!F36</f>
        <v>DGGFH</v>
      </c>
      <c r="G37" s="1" t="str">
        <f>[1]CB_Tous!G36</f>
        <v>DGGFH</v>
      </c>
      <c r="H37" s="1" t="str">
        <f>[1]CB_Tous!H36</f>
        <v>non</v>
      </c>
      <c r="I37" s="1" t="str">
        <f>[1]CB_Tous!I36</f>
        <v>Projet récurrent</v>
      </c>
      <c r="J37" s="1" t="str">
        <f>[1]CB_Tous!J36</f>
        <v>Projet récurrent</v>
      </c>
      <c r="K37" s="1" t="str">
        <f>[1]CB_Tous!K36</f>
        <v>En continu</v>
      </c>
      <c r="L37" s="1" t="str">
        <f>[1]CB_Tous!L36</f>
        <v>Activité autre (comité, groupe de travail, etc.)</v>
      </c>
      <c r="M37" s="32" t="str">
        <f>[1]CB_Tous!M36</f>
        <v>Centre de données sur le patrimoine naturel du Québec(CDPNQ)</v>
      </c>
      <c r="N37" s="1" t="str">
        <f>[1]CB_Tous!N36</f>
        <v xml:space="preserve">Le CDPNQ est un système d'information sur la biodiversité de portée provinciale qui se consacre à la documentation, à l'analyse et à la diffusion quotidienne de l'information relative aux espèces à statut précaire. Au MFFP, le personnel de la DGGFH (SFP) s'assure notamment du bon fonctionnement du système, de la mise à jour des banques de données sources (ex. BORAQ, MMACH), de la production de l'information relative aux espèces et aux occurences, ainsi que des processus de diffusion. À ce personnel, s'ajoute des répondants des directions régionales de la faune (SOR), lesquels répondent aux demandes d'information du CDPNQ, ainsi que de nombreux collaborateurs qui intègrent les données d'observations dans les banques sources du CDPNQ. À ce jour, le CDPNQ comptent environ 5 800 occurences pour près de 90 espèces fauniques à statut précaire. Les données compilées et diffusées au CDPNQ sont essentielles afin d'assurer la prise en compte des espèces à statut précaire dans les activités de développement ainsi que dans la planification territoriale (ex. Mesure de protection en milieu forestier). À cet effet, le MFFP a répondu, en 2017, à 3276 demandes d'information. Afin que le CDPNQ remplisse pleinement sa mission, il est essentiel que les données régionales d'observation soient intégrées aux banques sources, que les occurences soient mises à jour régulièrement et que les processus de diffusion soient efficaces. </v>
      </c>
      <c r="O37" s="1" t="str">
        <f>[1]CB_Tous!O36</f>
        <v>1. Répondre aux demandes d'information du CDPNQ, contribuer à l'amélioration et à l'harmonisation des réponses entre les régions et dresser un portrait sommaire des demandes d'informations recueillies par les répondants du CDPNQ (centraux et régionaux) ;
2. S'assurer de la transmission ou de l'intégration des données nécessaires à la création d'occurences dans les banques de données sources du CDPNQ par les responsables régionaux et centraux ;
3. Mettre à jour les occurences pour les espèces suivies au CDPNQ (DGGFH)
4. Contribuer au bon fonctionnement du CDPNQ, notamment par des rencontres d'échanges centre-régions permettant d'informer sur l'état d'avancement du CDPNQ et d'identifier les préoccupations et les solutions régionales permettant de mieux répondre aux besoins.</v>
      </c>
      <c r="P37" s="1" t="str">
        <f>[1]CB_Tous!P36</f>
        <v>Réponses aux demandes d'information CDPNQ et support à la clientèle (ainsi qu'aux collègues);
Mise à jour des banques de données sources (BORAQ, MMACH, IFA (pour le BD poisson), SOS-POP, Maternités et hibernacles de chauves-souris, etc.)
Production des occurences, mise à jour des spécifications d'occurrences, gestion des banques sources;
Participation aux rencontres centre-région de l'équipe CDPNQ;
Rapport annuel du CDPNQ.</v>
      </c>
      <c r="Q37" s="1" t="str">
        <f>[1]CB_Tous!Q36</f>
        <v>(À compléter ultérieurement, lors de la reddition de comptes)</v>
      </c>
      <c r="R37" s="1" t="str">
        <f>[1]CB_Tous!R36</f>
        <v>Anne-Marie Gosselin</v>
      </c>
      <c r="S37" s="1" t="str">
        <f>[1]CB_Tous!S36</f>
        <v>DEFTHA</v>
      </c>
      <c r="T37" s="1" t="str">
        <f>[1]CB_Tous!AJ36</f>
        <v>R-02</v>
      </c>
      <c r="U37" s="1" t="str">
        <f>[1]CB_Tous!AK36</f>
        <v>Mathieu McCann, Sophie Hardy</v>
      </c>
      <c r="V37" s="1">
        <f>[1]CB_Tous!AL36</f>
        <v>20</v>
      </c>
      <c r="W37" s="1">
        <f>[1]CB_Tous!AM36</f>
        <v>12</v>
      </c>
      <c r="X37" s="1">
        <f>[1]CB_Tous!AN36</f>
        <v>0</v>
      </c>
      <c r="Y37" s="1">
        <f>[1]CB_Tous!AO36</f>
        <v>0</v>
      </c>
      <c r="Z37" s="1">
        <f>[1]CB_Tous!AP36</f>
        <v>0</v>
      </c>
      <c r="AA37" s="1">
        <f>[1]CB_Tous!AQ36</f>
        <v>7920</v>
      </c>
      <c r="AB37" s="1">
        <f>[1]CB_Tous!AR36</f>
        <v>0</v>
      </c>
      <c r="AC37" s="1">
        <f>[1]CB_Tous!AS36</f>
        <v>0</v>
      </c>
      <c r="AD37" s="1">
        <f>[1]CB_Tous!AT36</f>
        <v>7920</v>
      </c>
      <c r="AE37" s="1">
        <f>[1]CB_Tous!AU36</f>
        <v>0</v>
      </c>
      <c r="AF37" s="1">
        <f>[1]CB_Tous!AV36</f>
        <v>0</v>
      </c>
      <c r="AG37" s="1">
        <f>[1]CB_Tous!AW36</f>
        <v>0</v>
      </c>
      <c r="AH37" s="1">
        <f>[1]CB_Tous!AX36</f>
        <v>0</v>
      </c>
      <c r="AI37" s="1" t="str">
        <f>[1]CB_Tous!AY36</f>
        <v>C</v>
      </c>
      <c r="AJ37" s="43" t="s">
        <v>59</v>
      </c>
      <c r="AK37" s="42"/>
      <c r="AL37" s="42"/>
      <c r="AM37" s="42"/>
      <c r="AN37" s="42"/>
      <c r="AO37" s="42"/>
      <c r="AP37" s="50"/>
      <c r="AQ37" s="54" t="s">
        <v>61</v>
      </c>
      <c r="AR37" s="47" t="s">
        <v>60</v>
      </c>
      <c r="AS37" s="50"/>
    </row>
    <row r="38" spans="1:45" s="1" customFormat="1" x14ac:dyDescent="0.3">
      <c r="A38" s="41" t="str">
        <f>[1]CB_Tous!A37</f>
        <v>CB-2019-35</v>
      </c>
      <c r="B38" s="1">
        <f>[1]CB_Tous!B37</f>
        <v>0</v>
      </c>
      <c r="C38" s="1" t="str">
        <f>[1]CB_Tous!C37</f>
        <v>X</v>
      </c>
      <c r="D38" s="1" t="str">
        <f>[1]CB_Tous!D37</f>
        <v>SFP</v>
      </c>
      <c r="E38" s="1" t="str">
        <f>[1]CB_Tous!E37</f>
        <v>Conservation et biodiversité</v>
      </c>
      <c r="F38" s="1" t="str">
        <f>[1]CB_Tous!F37</f>
        <v>DGGFH</v>
      </c>
      <c r="G38" s="1" t="str">
        <f>[1]CB_Tous!G37</f>
        <v>DGGFH</v>
      </c>
      <c r="H38" s="1" t="str">
        <f>[1]CB_Tous!H37</f>
        <v>non</v>
      </c>
      <c r="I38" s="1" t="str">
        <f>[1]CB_Tous!I37</f>
        <v>Projet récurrent</v>
      </c>
      <c r="J38" s="1" t="str">
        <f>[1]CB_Tous!J37</f>
        <v>Projet récurrent</v>
      </c>
      <c r="K38" s="1" t="str">
        <f>[1]CB_Tous!K37</f>
        <v>En continu</v>
      </c>
      <c r="L38" s="1" t="str">
        <f>[1]CB_Tous!L37</f>
        <v>Activité autre (comité, groupe de travail, etc.)</v>
      </c>
      <c r="M38" s="32" t="str">
        <f>[1]CB_Tous!M37</f>
        <v>Suivi des dossiers liés à la garde en captivité d'animaux</v>
      </c>
      <c r="N38" s="1" t="str">
        <f>[1]CB_Tous!N37</f>
        <v>La garde en captivité d'animaux sauvages est reliée à plusieurs activités économiques, tels que des activités touristiques ou de loisirs. Mais la garde d'espèces sauvages peut présenter certains risques :
• pour la santé et la sécurité du public (transmission de zoonose, évasion et attaque d’animaux dangereux);
• pour la santé et au bien-être des animaux (une préoccupation sociale grandissante);
• pour la conservation de la faune (introduction d’espèces envahissantes, de maladie de la faune et prélèvement d’espèces menacées ou vulnérables).
Tel que prévu par la Loi sur la conservation et la mise en valeur de la faune, le ministère est responsable de l'encadrement de la garde en captivité d'animaux sauvages. À cet effet un régime de permis est en place et des normes et des conditions de gardes sont applicables à la garde d'animaux.
Les DGFa sont déjà responsable de l'émission des permis de garde en captivité d'animaux, et le SFP est responsable de la coordination provinciale du dossier.</v>
      </c>
      <c r="O38" s="1" t="str">
        <f>[1]CB_Tous!O37</f>
        <v>Encadrer les activités en ciblant les sitautions qui posent des risques significatifs pour la conservation de la faune, la santé et la sécurité du public et le bien-être des animaux gardés.
Informer les clientèles et agir de façon préventive pour éviter l'apparition de problèmes futurs, et ce particulièrement en ce qui à trait à l'introduction d'espèces exotiques envahissantes (p. ex. : sangliers, cerfs rouges).</v>
      </c>
      <c r="P38" s="1" t="str">
        <f>[1]CB_Tous!P37</f>
        <v>Émission et renouvellement des permis, suivi des dossiers.</v>
      </c>
      <c r="Q38" s="1" t="str">
        <f>[1]CB_Tous!Q37</f>
        <v>(À compléter ultérieurement, lors de la reddition de comptes)</v>
      </c>
      <c r="R38" s="1" t="str">
        <f>[1]CB_Tous!R37</f>
        <v>Frédérick Lelièvre</v>
      </c>
      <c r="S38" s="1" t="str">
        <f>[1]CB_Tous!S37</f>
        <v>DEFTHA</v>
      </c>
      <c r="T38" s="1" t="str">
        <f>[1]CB_Tous!AJ37</f>
        <v>R-02</v>
      </c>
      <c r="U38" s="1" t="str">
        <f>[1]CB_Tous!AK37</f>
        <v>Simon Larouche</v>
      </c>
      <c r="V38" s="1">
        <f>[1]CB_Tous!AL37</f>
        <v>0</v>
      </c>
      <c r="W38" s="1">
        <f>[1]CB_Tous!AM37</f>
        <v>15</v>
      </c>
      <c r="X38" s="1">
        <f>[1]CB_Tous!AN37</f>
        <v>0</v>
      </c>
      <c r="Y38" s="1">
        <f>[1]CB_Tous!AO37</f>
        <v>0</v>
      </c>
      <c r="Z38" s="1">
        <f>[1]CB_Tous!AP37</f>
        <v>0</v>
      </c>
      <c r="AA38" s="1">
        <f>[1]CB_Tous!AQ37</f>
        <v>4650</v>
      </c>
      <c r="AB38" s="1">
        <f>[1]CB_Tous!AR37</f>
        <v>0</v>
      </c>
      <c r="AC38" s="1">
        <f>[1]CB_Tous!AS37</f>
        <v>0</v>
      </c>
      <c r="AD38" s="1">
        <f>[1]CB_Tous!AT37</f>
        <v>4650</v>
      </c>
      <c r="AE38" s="1">
        <f>[1]CB_Tous!AU37</f>
        <v>0</v>
      </c>
      <c r="AF38" s="1">
        <f>[1]CB_Tous!AV37</f>
        <v>0</v>
      </c>
      <c r="AG38" s="1">
        <f>[1]CB_Tous!AW37</f>
        <v>0</v>
      </c>
      <c r="AH38" s="1">
        <f>[1]CB_Tous!AX37</f>
        <v>0</v>
      </c>
      <c r="AI38" s="1" t="str">
        <f>[1]CB_Tous!AY37</f>
        <v>C</v>
      </c>
      <c r="AJ38" s="42"/>
      <c r="AK38" s="42"/>
      <c r="AL38" s="42"/>
      <c r="AM38" s="42"/>
      <c r="AN38" s="42"/>
      <c r="AO38" s="42"/>
      <c r="AP38" s="50"/>
      <c r="AQ38" s="56" t="s">
        <v>152</v>
      </c>
      <c r="AR38" s="47" t="s">
        <v>60</v>
      </c>
      <c r="AS38" s="42"/>
    </row>
    <row r="39" spans="1:45" s="1" customFormat="1" hidden="1" x14ac:dyDescent="0.3">
      <c r="A39" s="1" t="str">
        <f>[1]CB_Tous!A38</f>
        <v>CB-2019-36</v>
      </c>
      <c r="B39" s="1" t="str">
        <f>[1]CB_Tous!B38</f>
        <v>X</v>
      </c>
      <c r="C39" s="1">
        <f>[1]CB_Tous!C38</f>
        <v>0</v>
      </c>
      <c r="D39" s="1" t="str">
        <f>[1]CB_Tous!D38</f>
        <v>SFP</v>
      </c>
      <c r="E39" s="1" t="str">
        <f>[1]CB_Tous!E38</f>
        <v>Conservation et biodiversité</v>
      </c>
      <c r="F39" s="1" t="str">
        <f>[1]CB_Tous!F38</f>
        <v>DGGFH</v>
      </c>
      <c r="G39" s="1" t="str">
        <f>[1]CB_Tous!G38</f>
        <v>DGGFH</v>
      </c>
      <c r="H39" s="1" t="str">
        <f>[1]CB_Tous!H38</f>
        <v>non</v>
      </c>
      <c r="I39" s="1" t="str">
        <f>[1]CB_Tous!I38</f>
        <v>3 ans</v>
      </c>
      <c r="J39" s="1" t="str">
        <f>[1]CB_Tous!J38</f>
        <v>1 an sur 3</v>
      </c>
      <c r="K39" s="1" t="str">
        <f>[1]CB_Tous!K38</f>
        <v>Avril</v>
      </c>
      <c r="L39" s="1" t="str">
        <f>[1]CB_Tous!L38</f>
        <v>Activité autre (comité, groupe de travail, etc.)</v>
      </c>
      <c r="M39" s="32" t="str">
        <f>[1]CB_Tous!M38</f>
        <v>Stratégie québécoise sur la santé des animaux sauvages</v>
      </c>
      <c r="N39" s="1" t="str">
        <f>[1]CB_Tous!N38</f>
        <v>La Stratégie québécoise sur la santé des animaux sauvage permet de mettre en place le programme de base de surveillance de la santé de la faune et donne accès au ministère au service de nécropsie de la Faculté de médecine vétérinaire de l'Université de Montréal ce qui permet d'obtenir des diagnostic sur des animaux sauvages morts ou malades afin de permet le suivi de la santé de la faune au Québec.</v>
      </c>
      <c r="O39" s="1" t="str">
        <f>[1]CB_Tous!O38</f>
        <v>Avoir accès à un service diagnostic pour les animaux sauvages
Soumission de cas à la FMV et réception des rapports de nécrospie
Réalisation du bilan à la fin de l'entente</v>
      </c>
      <c r="P39" s="1" t="str">
        <f>[1]CB_Tous!P38</f>
        <v>Rapport de nécropsie pour chaque cas soumis
Bilan de l'entente 2019-2024</v>
      </c>
      <c r="Q39" s="1" t="str">
        <f>[1]CB_Tous!Q38</f>
        <v>(À compléter ultérieurement, lors de la reddition de comptes)</v>
      </c>
      <c r="R39" s="1" t="str">
        <f>[1]CB_Tous!R38</f>
        <v>Céline Isaaz</v>
      </c>
      <c r="S39" s="1" t="str">
        <f>[1]CB_Tous!S38</f>
        <v>DEFTHA</v>
      </c>
      <c r="T39" s="1" t="str">
        <f>[1]CB_Tous!AJ38</f>
        <v>NA</v>
      </c>
      <c r="U39" s="1" t="str">
        <f>[1]CB_Tous!AK38</f>
        <v>NA</v>
      </c>
      <c r="V39" s="1">
        <f>[1]CB_Tous!AL38</f>
        <v>0</v>
      </c>
      <c r="W39" s="1">
        <f>[1]CB_Tous!AM38</f>
        <v>0</v>
      </c>
      <c r="X39" s="1">
        <f>[1]CB_Tous!AN38</f>
        <v>0</v>
      </c>
      <c r="Y39" s="1">
        <f>[1]CB_Tous!AO38</f>
        <v>0</v>
      </c>
      <c r="Z39" s="1">
        <f>[1]CB_Tous!AP38</f>
        <v>0</v>
      </c>
      <c r="AA39" s="1">
        <f>[1]CB_Tous!AQ38</f>
        <v>0</v>
      </c>
      <c r="AB39" s="1">
        <f>[1]CB_Tous!AR38</f>
        <v>0</v>
      </c>
      <c r="AC39" s="1">
        <f>[1]CB_Tous!AS38</f>
        <v>0</v>
      </c>
      <c r="AD39" s="1">
        <f>[1]CB_Tous!AT38</f>
        <v>0</v>
      </c>
      <c r="AE39" s="1">
        <f>[1]CB_Tous!AU38</f>
        <v>0</v>
      </c>
      <c r="AF39" s="1">
        <f>[1]CB_Tous!AV38</f>
        <v>0</v>
      </c>
      <c r="AG39" s="1">
        <f>[1]CB_Tous!AW38</f>
        <v>0</v>
      </c>
      <c r="AH39" s="1">
        <f>[1]CB_Tous!AX38</f>
        <v>0</v>
      </c>
      <c r="AI39" s="1" t="str">
        <f>[1]CB_Tous!AY38</f>
        <v>NA</v>
      </c>
      <c r="AJ39" s="42"/>
      <c r="AK39" s="42"/>
      <c r="AL39" s="42"/>
      <c r="AM39" s="42"/>
      <c r="AN39" s="42"/>
      <c r="AO39" s="42"/>
      <c r="AP39" s="50"/>
      <c r="AQ39" s="56" t="s">
        <v>152</v>
      </c>
      <c r="AR39" s="42"/>
      <c r="AS39" s="42"/>
    </row>
    <row r="40" spans="1:45" s="1" customFormat="1" hidden="1" x14ac:dyDescent="0.3">
      <c r="A40" s="1">
        <f>[1]CB_Tous!A39</f>
        <v>0</v>
      </c>
      <c r="B40" s="1">
        <f>[1]CB_Tous!B39</f>
        <v>0</v>
      </c>
      <c r="C40" s="1">
        <f>[1]CB_Tous!C39</f>
        <v>0</v>
      </c>
      <c r="D40" s="1">
        <f>[1]CB_Tous!D39</f>
        <v>0</v>
      </c>
      <c r="E40" s="1">
        <f>[1]CB_Tous!E39</f>
        <v>0</v>
      </c>
      <c r="F40" s="1">
        <f>[1]CB_Tous!F39</f>
        <v>0</v>
      </c>
      <c r="G40" s="1">
        <f>[1]CB_Tous!G39</f>
        <v>0</v>
      </c>
      <c r="H40" s="1">
        <f>[1]CB_Tous!H39</f>
        <v>0</v>
      </c>
      <c r="I40" s="1">
        <f>[1]CB_Tous!I39</f>
        <v>0</v>
      </c>
      <c r="J40" s="1">
        <f>[1]CB_Tous!J39</f>
        <v>0</v>
      </c>
      <c r="K40" s="1">
        <f>[1]CB_Tous!K39</f>
        <v>0</v>
      </c>
      <c r="L40" s="1">
        <f>[1]CB_Tous!L39</f>
        <v>0</v>
      </c>
      <c r="M40" s="32">
        <f>[1]CB_Tous!M39</f>
        <v>0</v>
      </c>
      <c r="N40" s="1">
        <f>[1]CB_Tous!N39</f>
        <v>0</v>
      </c>
      <c r="O40" s="1">
        <f>[1]CB_Tous!O39</f>
        <v>0</v>
      </c>
      <c r="P40" s="1">
        <f>[1]CB_Tous!P39</f>
        <v>0</v>
      </c>
      <c r="Q40" s="1">
        <f>[1]CB_Tous!Q39</f>
        <v>0</v>
      </c>
      <c r="R40" s="1">
        <f>[1]CB_Tous!R39</f>
        <v>0</v>
      </c>
      <c r="S40" s="1">
        <f>[1]CB_Tous!S39</f>
        <v>0</v>
      </c>
      <c r="T40" s="1">
        <f>[1]CB_Tous!AJ39</f>
        <v>0</v>
      </c>
      <c r="U40" s="1">
        <f>[1]CB_Tous!AK39</f>
        <v>0</v>
      </c>
      <c r="V40" s="1">
        <f>[1]CB_Tous!AL39</f>
        <v>0</v>
      </c>
      <c r="W40" s="1">
        <f>[1]CB_Tous!AM39</f>
        <v>0</v>
      </c>
      <c r="X40" s="1">
        <f>[1]CB_Tous!AN39</f>
        <v>0</v>
      </c>
      <c r="Y40" s="1">
        <f>[1]CB_Tous!AO39</f>
        <v>0</v>
      </c>
      <c r="Z40" s="1">
        <f>[1]CB_Tous!AP39</f>
        <v>0</v>
      </c>
      <c r="AA40" s="1">
        <f>[1]CB_Tous!AQ39</f>
        <v>0</v>
      </c>
      <c r="AB40" s="1">
        <f>[1]CB_Tous!AR39</f>
        <v>0</v>
      </c>
      <c r="AC40" s="1">
        <f>[1]CB_Tous!AS39</f>
        <v>0</v>
      </c>
      <c r="AD40" s="1">
        <f>[1]CB_Tous!AT39</f>
        <v>0</v>
      </c>
      <c r="AE40" s="1">
        <f>[1]CB_Tous!AU39</f>
        <v>0</v>
      </c>
      <c r="AF40" s="1">
        <f>[1]CB_Tous!AV39</f>
        <v>0</v>
      </c>
      <c r="AG40" s="1">
        <f>[1]CB_Tous!AW39</f>
        <v>0</v>
      </c>
      <c r="AH40" s="1">
        <f>[1]CB_Tous!AX39</f>
        <v>0</v>
      </c>
      <c r="AI40" s="1">
        <f>[1]CB_Tous!AY39</f>
        <v>0</v>
      </c>
      <c r="AJ40" s="42"/>
      <c r="AK40" s="42"/>
      <c r="AL40" s="42"/>
      <c r="AM40" s="42"/>
      <c r="AN40" s="42"/>
      <c r="AO40" s="42"/>
      <c r="AP40" s="50"/>
      <c r="AQ40" s="56" t="s">
        <v>152</v>
      </c>
      <c r="AR40" s="42"/>
      <c r="AS40" s="42"/>
    </row>
    <row r="41" spans="1:45" s="1" customFormat="1" hidden="1" x14ac:dyDescent="0.3">
      <c r="A41" s="1">
        <f>[1]CB_Tous!A40</f>
        <v>0</v>
      </c>
      <c r="B41" s="1">
        <f>[1]CB_Tous!B40</f>
        <v>0</v>
      </c>
      <c r="C41" s="1">
        <f>[1]CB_Tous!C40</f>
        <v>0</v>
      </c>
      <c r="D41" s="1">
        <f>[1]CB_Tous!D40</f>
        <v>0</v>
      </c>
      <c r="E41" s="1">
        <f>[1]CB_Tous!E40</f>
        <v>0</v>
      </c>
      <c r="F41" s="1">
        <f>[1]CB_Tous!F40</f>
        <v>0</v>
      </c>
      <c r="G41" s="1">
        <f>[1]CB_Tous!G40</f>
        <v>0</v>
      </c>
      <c r="H41" s="1">
        <f>[1]CB_Tous!H40</f>
        <v>0</v>
      </c>
      <c r="I41" s="1">
        <f>[1]CB_Tous!I40</f>
        <v>0</v>
      </c>
      <c r="J41" s="1">
        <f>[1]CB_Tous!J40</f>
        <v>0</v>
      </c>
      <c r="K41" s="1">
        <f>[1]CB_Tous!K40</f>
        <v>0</v>
      </c>
      <c r="L41" s="1">
        <f>[1]CB_Tous!L40</f>
        <v>0</v>
      </c>
      <c r="M41" s="32">
        <f>[1]CB_Tous!M40</f>
        <v>0</v>
      </c>
      <c r="N41" s="1">
        <f>[1]CB_Tous!N40</f>
        <v>0</v>
      </c>
      <c r="O41" s="1">
        <f>[1]CB_Tous!O40</f>
        <v>0</v>
      </c>
      <c r="P41" s="1">
        <f>[1]CB_Tous!P40</f>
        <v>0</v>
      </c>
      <c r="Q41" s="1">
        <f>[1]CB_Tous!Q40</f>
        <v>0</v>
      </c>
      <c r="R41" s="1">
        <f>[1]CB_Tous!R40</f>
        <v>0</v>
      </c>
      <c r="S41" s="1">
        <f>[1]CB_Tous!S40</f>
        <v>0</v>
      </c>
      <c r="T41" s="1">
        <f>[1]CB_Tous!AJ40</f>
        <v>0</v>
      </c>
      <c r="U41" s="1">
        <f>[1]CB_Tous!AK40</f>
        <v>0</v>
      </c>
      <c r="V41" s="1">
        <f>[1]CB_Tous!AL40</f>
        <v>0</v>
      </c>
      <c r="W41" s="1">
        <f>[1]CB_Tous!AM40</f>
        <v>0</v>
      </c>
      <c r="X41" s="1">
        <f>[1]CB_Tous!AN40</f>
        <v>0</v>
      </c>
      <c r="Y41" s="1">
        <f>[1]CB_Tous!AO40</f>
        <v>0</v>
      </c>
      <c r="Z41" s="1">
        <f>[1]CB_Tous!AP40</f>
        <v>0</v>
      </c>
      <c r="AA41" s="1">
        <f>[1]CB_Tous!AQ40</f>
        <v>0</v>
      </c>
      <c r="AB41" s="1">
        <f>[1]CB_Tous!AR40</f>
        <v>0</v>
      </c>
      <c r="AC41" s="1">
        <f>[1]CB_Tous!AS40</f>
        <v>0</v>
      </c>
      <c r="AD41" s="1">
        <f>[1]CB_Tous!AT40</f>
        <v>0</v>
      </c>
      <c r="AE41" s="1">
        <f>[1]CB_Tous!AU40</f>
        <v>0</v>
      </c>
      <c r="AF41" s="1">
        <f>[1]CB_Tous!AV40</f>
        <v>0</v>
      </c>
      <c r="AG41" s="1">
        <f>[1]CB_Tous!AW40</f>
        <v>0</v>
      </c>
      <c r="AH41" s="1">
        <f>[1]CB_Tous!AX40</f>
        <v>0</v>
      </c>
      <c r="AI41" s="1">
        <f>[1]CB_Tous!AY40</f>
        <v>0</v>
      </c>
      <c r="AJ41" s="42"/>
      <c r="AK41" s="42"/>
      <c r="AL41" s="42"/>
      <c r="AM41" s="42"/>
      <c r="AN41" s="42"/>
      <c r="AO41" s="42"/>
      <c r="AP41" s="50"/>
      <c r="AQ41" s="56" t="s">
        <v>152</v>
      </c>
      <c r="AR41" s="42"/>
      <c r="AS41" s="42"/>
    </row>
    <row r="42" spans="1:45" s="1" customFormat="1" hidden="1" x14ac:dyDescent="0.3">
      <c r="A42" s="1">
        <f>[1]CB_Tous!A41</f>
        <v>0</v>
      </c>
      <c r="B42" s="1">
        <f>[1]CB_Tous!B41</f>
        <v>0</v>
      </c>
      <c r="C42" s="1">
        <f>[1]CB_Tous!C41</f>
        <v>0</v>
      </c>
      <c r="D42" s="1">
        <f>[1]CB_Tous!D41</f>
        <v>0</v>
      </c>
      <c r="E42" s="1">
        <f>[1]CB_Tous!E41</f>
        <v>0</v>
      </c>
      <c r="F42" s="1">
        <f>[1]CB_Tous!F41</f>
        <v>0</v>
      </c>
      <c r="G42" s="1">
        <f>[1]CB_Tous!G41</f>
        <v>0</v>
      </c>
      <c r="H42" s="1">
        <f>[1]CB_Tous!H41</f>
        <v>0</v>
      </c>
      <c r="I42" s="1">
        <f>[1]CB_Tous!I41</f>
        <v>0</v>
      </c>
      <c r="J42" s="1">
        <f>[1]CB_Tous!J41</f>
        <v>0</v>
      </c>
      <c r="K42" s="1">
        <f>[1]CB_Tous!K41</f>
        <v>0</v>
      </c>
      <c r="L42" s="1">
        <f>[1]CB_Tous!L41</f>
        <v>0</v>
      </c>
      <c r="M42" s="32">
        <f>[1]CB_Tous!M41</f>
        <v>0</v>
      </c>
      <c r="N42" s="1">
        <f>[1]CB_Tous!N41</f>
        <v>0</v>
      </c>
      <c r="O42" s="1">
        <f>[1]CB_Tous!O41</f>
        <v>0</v>
      </c>
      <c r="P42" s="1">
        <f>[1]CB_Tous!P41</f>
        <v>0</v>
      </c>
      <c r="Q42" s="1">
        <f>[1]CB_Tous!Q41</f>
        <v>0</v>
      </c>
      <c r="R42" s="1">
        <f>[1]CB_Tous!R41</f>
        <v>0</v>
      </c>
      <c r="S42" s="1">
        <f>[1]CB_Tous!S41</f>
        <v>0</v>
      </c>
      <c r="T42" s="1">
        <f>[1]CB_Tous!AJ41</f>
        <v>0</v>
      </c>
      <c r="U42" s="1">
        <f>[1]CB_Tous!AK41</f>
        <v>0</v>
      </c>
      <c r="V42" s="1">
        <f>[1]CB_Tous!AL41</f>
        <v>0</v>
      </c>
      <c r="W42" s="1">
        <f>[1]CB_Tous!AM41</f>
        <v>0</v>
      </c>
      <c r="X42" s="1">
        <f>[1]CB_Tous!AN41</f>
        <v>0</v>
      </c>
      <c r="Y42" s="1">
        <f>[1]CB_Tous!AO41</f>
        <v>0</v>
      </c>
      <c r="Z42" s="1">
        <f>[1]CB_Tous!AP41</f>
        <v>0</v>
      </c>
      <c r="AA42" s="1">
        <f>[1]CB_Tous!AQ41</f>
        <v>0</v>
      </c>
      <c r="AB42" s="1">
        <f>[1]CB_Tous!AR41</f>
        <v>0</v>
      </c>
      <c r="AC42" s="1">
        <f>[1]CB_Tous!AS41</f>
        <v>0</v>
      </c>
      <c r="AD42" s="1">
        <f>[1]CB_Tous!AT41</f>
        <v>0</v>
      </c>
      <c r="AE42" s="1">
        <f>[1]CB_Tous!AU41</f>
        <v>0</v>
      </c>
      <c r="AF42" s="1">
        <f>[1]CB_Tous!AV41</f>
        <v>0</v>
      </c>
      <c r="AG42" s="1">
        <f>[1]CB_Tous!AW41</f>
        <v>0</v>
      </c>
      <c r="AH42" s="1">
        <f>[1]CB_Tous!AX41</f>
        <v>0</v>
      </c>
      <c r="AI42" s="1">
        <f>[1]CB_Tous!AY41</f>
        <v>0</v>
      </c>
      <c r="AJ42" s="42"/>
      <c r="AK42" s="42"/>
      <c r="AL42" s="42"/>
      <c r="AM42" s="42"/>
      <c r="AN42" s="42"/>
      <c r="AO42" s="42"/>
      <c r="AP42" s="50"/>
      <c r="AQ42" s="56" t="s">
        <v>152</v>
      </c>
      <c r="AR42" s="42"/>
      <c r="AS42" s="42"/>
    </row>
    <row r="43" spans="1:45" s="1" customFormat="1" hidden="1" x14ac:dyDescent="0.3">
      <c r="A43" s="1">
        <f>[1]CB_Tous!A42</f>
        <v>0</v>
      </c>
      <c r="B43" s="1">
        <f>[1]CB_Tous!B42</f>
        <v>0</v>
      </c>
      <c r="C43" s="1">
        <f>[1]CB_Tous!C42</f>
        <v>0</v>
      </c>
      <c r="D43" s="1">
        <f>[1]CB_Tous!D42</f>
        <v>0</v>
      </c>
      <c r="E43" s="1">
        <f>[1]CB_Tous!E42</f>
        <v>0</v>
      </c>
      <c r="F43" s="1">
        <f>[1]CB_Tous!F42</f>
        <v>0</v>
      </c>
      <c r="G43" s="1">
        <f>[1]CB_Tous!G42</f>
        <v>0</v>
      </c>
      <c r="H43" s="1">
        <f>[1]CB_Tous!H42</f>
        <v>0</v>
      </c>
      <c r="I43" s="1">
        <f>[1]CB_Tous!I42</f>
        <v>0</v>
      </c>
      <c r="J43" s="1">
        <f>[1]CB_Tous!J42</f>
        <v>0</v>
      </c>
      <c r="K43" s="1">
        <f>[1]CB_Tous!K42</f>
        <v>0</v>
      </c>
      <c r="L43" s="1">
        <f>[1]CB_Tous!L42</f>
        <v>0</v>
      </c>
      <c r="M43" s="32">
        <f>[1]CB_Tous!M42</f>
        <v>0</v>
      </c>
      <c r="N43" s="1">
        <f>[1]CB_Tous!N42</f>
        <v>0</v>
      </c>
      <c r="O43" s="1">
        <f>[1]CB_Tous!O42</f>
        <v>0</v>
      </c>
      <c r="P43" s="1">
        <f>[1]CB_Tous!P42</f>
        <v>0</v>
      </c>
      <c r="Q43" s="1">
        <f>[1]CB_Tous!Q42</f>
        <v>0</v>
      </c>
      <c r="R43" s="1">
        <f>[1]CB_Tous!R42</f>
        <v>0</v>
      </c>
      <c r="S43" s="1">
        <f>[1]CB_Tous!S42</f>
        <v>0</v>
      </c>
      <c r="T43" s="1">
        <f>[1]CB_Tous!AJ42</f>
        <v>0</v>
      </c>
      <c r="U43" s="1">
        <f>[1]CB_Tous!AK42</f>
        <v>0</v>
      </c>
      <c r="V43" s="1">
        <f>[1]CB_Tous!AL42</f>
        <v>0</v>
      </c>
      <c r="W43" s="1">
        <f>[1]CB_Tous!AM42</f>
        <v>0</v>
      </c>
      <c r="X43" s="1">
        <f>[1]CB_Tous!AN42</f>
        <v>0</v>
      </c>
      <c r="Y43" s="1">
        <f>[1]CB_Tous!AO42</f>
        <v>0</v>
      </c>
      <c r="Z43" s="1">
        <f>[1]CB_Tous!AP42</f>
        <v>0</v>
      </c>
      <c r="AA43" s="1">
        <f>[1]CB_Tous!AQ42</f>
        <v>0</v>
      </c>
      <c r="AB43" s="1">
        <f>[1]CB_Tous!AR42</f>
        <v>0</v>
      </c>
      <c r="AC43" s="1">
        <f>[1]CB_Tous!AS42</f>
        <v>0</v>
      </c>
      <c r="AD43" s="1">
        <f>[1]CB_Tous!AT42</f>
        <v>0</v>
      </c>
      <c r="AE43" s="1">
        <f>[1]CB_Tous!AU42</f>
        <v>0</v>
      </c>
      <c r="AF43" s="1">
        <f>[1]CB_Tous!AV42</f>
        <v>0</v>
      </c>
      <c r="AG43" s="1">
        <f>[1]CB_Tous!AW42</f>
        <v>0</v>
      </c>
      <c r="AH43" s="1">
        <f>[1]CB_Tous!AX42</f>
        <v>0</v>
      </c>
      <c r="AI43" s="1">
        <f>[1]CB_Tous!AY42</f>
        <v>0</v>
      </c>
      <c r="AJ43" s="42"/>
      <c r="AK43" s="42"/>
      <c r="AL43" s="42"/>
      <c r="AM43" s="42"/>
      <c r="AN43" s="42"/>
      <c r="AO43" s="42"/>
      <c r="AP43" s="50"/>
      <c r="AQ43" s="56" t="s">
        <v>152</v>
      </c>
      <c r="AR43" s="42"/>
      <c r="AS43" s="42"/>
    </row>
    <row r="44" spans="1:45" s="1" customFormat="1" ht="27.6" x14ac:dyDescent="0.3">
      <c r="A44" s="41" t="str">
        <f>[2]FA_Tous!A3</f>
        <v>FA-2019-01</v>
      </c>
      <c r="B44" s="1">
        <f>[2]FA_Tous!B3</f>
        <v>0</v>
      </c>
      <c r="C44" s="1">
        <f>[2]FA_Tous!C3</f>
        <v>0</v>
      </c>
      <c r="D44" s="1" t="str">
        <f>[2]FA_Tous!D3</f>
        <v>SFP</v>
      </c>
      <c r="E44" s="1" t="str">
        <f>[2]FA_Tous!E3</f>
        <v>Faune aquatique</v>
      </c>
      <c r="F44" s="1" t="str">
        <f>[2]FA_Tous!F3</f>
        <v>DGGFH</v>
      </c>
      <c r="G44" s="1" t="str">
        <f>[2]FA_Tous!G3</f>
        <v>DEFA</v>
      </c>
      <c r="H44" s="1" t="str">
        <f>[2]FA_Tous!H3</f>
        <v>non</v>
      </c>
      <c r="I44" s="1" t="str">
        <f>[2]FA_Tous!I3</f>
        <v>Projet récurrent</v>
      </c>
      <c r="J44" s="1" t="str">
        <f>[2]FA_Tous!J3</f>
        <v>Projet récurrent</v>
      </c>
      <c r="K44" s="1" t="str">
        <f>[2]FA_Tous!K3</f>
        <v>En continu</v>
      </c>
      <c r="L44" s="1" t="str">
        <f>[2]FA_Tous!L3</f>
        <v>Suivi récurrent (travaux de terrain, acquisition de données, rapport d'activité, etc.)</v>
      </c>
      <c r="M44" s="32" t="str">
        <f>[2]FA_Tous!M3</f>
        <v>Suivi des populations et développement de la pêche au bar rayé au Québec</v>
      </c>
      <c r="N44" s="1" t="str">
        <f>[2]FA_Tous!N3</f>
        <v xml:space="preserve">Deux populations de bars rayés fréquentent le territoire québécois : la population du fleuve Saint-Laurent, en rétablissement, et la population du sud du golfe du Saint-Laurent, abondante et en santé. Compte tenu du chevauchement des aires de répartition des deux populations, une gestion fine des deux populations est de mise. La population du fleuve Saint-Laurent, bien que toujours à statut précaire, voit ses effectifs augmenter et tout porte à croire qu'elle atteindra les cibles de rétablissement fixées par Pêches et Océans Canada au cours des prochaines années. Ainsi, des efforts significatifs doivent être déployés afin d'identifier des seuils de conservation et d'exploitation. Ces connaissances permettront d'assurer le maintien de la population de bar rayé du fleuve Saint-Laurent, tout en assurant une exploitation durable lorsque celle-ci sera possible.
La pêche sportive visant la population de bar rayé du sud du golfe Saint-Laurent est, quant à elle, en plein essor depuis son ouverture en 2013. Les changements importants d'abondance et de répartition de l'espèce, observés grâce aux suivis biologiques, demandent toutefois des ajustements fréquents des modalités encadrant l'exploitation de l'espèce afin d'en assurer une gestion durable. </v>
      </c>
      <c r="O44" s="1" t="str">
        <f>[2]FA_Tous!O3</f>
        <v>1) Suivre l'état de la population de bar rayé du fleuve Saint-Laurent et mettre à jour les indicateurs biodémographiques (ex. : abondance des jeunes de l'année);
2) Identifier la population d'origine des individus fréquentant les régions de la Capitale-Nationale-Chaudière-Appalaches, du Saguenay et du Bas-Saint-Laurent (volet chimie des écailles);
3) Évaluer la répartition spatio-temporelle du bar rayé au Québec en période d'eau libre et hivernale (volets télémétrie et ADN environnemental);
4) Évaluer la faisabilité d'étendre la zone de pêche avec rétention du bar rayé de la population du sud du golfe sans nuire à la survie et au rétablissement de la population du fleuve Saint-Laurent;
5) Mener l'enquête de pêche annuelle visant à mesurer les paramètres de la pêche sportive au bar rayé et la satisfaction de la clientèle;
6) Tenir une réunion annuelle du comité scientifique bar rayé à Québec et des réunions statutaires (visioconférence) au besoin.</v>
      </c>
      <c r="P44" s="1" t="str">
        <f>[2]FA_Tous!P3</f>
        <v>1) analyse de la répartition spatio-temporelle des bars rayés au Québec (2020-03-31); 2) bilan annuel du suivi de l'abondance des jeunes de l'année du fleuve Saint-Laurent (2020-03-31); 3) bilan de la présence des reproducteurs aux frayères connues et validation d'autres secteurs de fraie potentiels (2021-06-30); 4) bilan annuel des captures accidentelles dans les pêches sportives et commerciales (2020-03-31); 5) rapport interne présentant l'état de situation du bar rayé et évaluation de la faisabilité d'étendre la pêche sportive (2020-03-31); 6) rapport de l'enquête de pêche annuelle (2020-03-31).</v>
      </c>
      <c r="Q44" s="1" t="str">
        <f>[2]FA_Tous!Q3</f>
        <v>(À compléter ultérieurement, lors de la reddition de comptes)</v>
      </c>
      <c r="R44" s="1" t="str">
        <f>[2]FA_Tous!R3</f>
        <v>Michel Legault</v>
      </c>
      <c r="S44" s="1" t="str">
        <f>[2]FA_Tous!S3</f>
        <v>DEFA</v>
      </c>
      <c r="T44" s="1" t="str">
        <f>[2]FA_Tous!AJ3</f>
        <v>R-02</v>
      </c>
      <c r="U44" s="1" t="str">
        <f>[2]FA_Tous!AK3</f>
        <v>Karine Gagnon</v>
      </c>
      <c r="V44" s="1">
        <f>[2]FA_Tous!AL3</f>
        <v>44</v>
      </c>
      <c r="W44" s="1">
        <f>[2]FA_Tous!AM3</f>
        <v>9</v>
      </c>
      <c r="X44" s="1">
        <f>[2]FA_Tous!AN3</f>
        <v>14</v>
      </c>
      <c r="Y44" s="1">
        <f>[2]FA_Tous!AO3</f>
        <v>1</v>
      </c>
      <c r="Z44" s="1">
        <f>[2]FA_Tous!AP3</f>
        <v>4720</v>
      </c>
      <c r="AA44" s="1">
        <f>[2]FA_Tous!AQ3</f>
        <v>16750</v>
      </c>
      <c r="AB44" s="1">
        <f>[2]FA_Tous!AR3</f>
        <v>684.74</v>
      </c>
      <c r="AC44" s="1">
        <f>[2]FA_Tous!AS3</f>
        <v>5920.75</v>
      </c>
      <c r="AD44" s="1">
        <f>[2]FA_Tous!AT3</f>
        <v>16065.26</v>
      </c>
      <c r="AE44" s="1">
        <f>[2]FA_Tous!AU3</f>
        <v>0</v>
      </c>
      <c r="AF44" s="1">
        <f>[2]FA_Tous!AV3</f>
        <v>0</v>
      </c>
      <c r="AG44" s="1">
        <f>[2]FA_Tous!AW3</f>
        <v>0</v>
      </c>
      <c r="AH44" s="1">
        <f>[2]FA_Tous!AX3</f>
        <v>5920.75</v>
      </c>
      <c r="AI44" s="1" t="str">
        <f>[2]FA_Tous!AY3</f>
        <v>C</v>
      </c>
      <c r="AJ44" s="47" t="s">
        <v>59</v>
      </c>
      <c r="AK44" s="42"/>
      <c r="AL44" s="42"/>
      <c r="AM44" s="42"/>
      <c r="AN44" s="42"/>
      <c r="AO44" s="42"/>
      <c r="AP44" s="50"/>
      <c r="AQ44" s="54" t="s">
        <v>61</v>
      </c>
      <c r="AR44" s="47" t="s">
        <v>60</v>
      </c>
      <c r="AS44" s="50"/>
    </row>
    <row r="45" spans="1:45" s="1" customFormat="1" hidden="1" x14ac:dyDescent="0.3">
      <c r="A45" s="1" t="str">
        <f>[2]FA_Tous!A4</f>
        <v>FA-2019-02</v>
      </c>
      <c r="B45" s="1">
        <f>[2]FA_Tous!B4</f>
        <v>0</v>
      </c>
      <c r="C45" s="1">
        <f>[2]FA_Tous!C4</f>
        <v>0</v>
      </c>
      <c r="D45" s="1">
        <f>[2]FA_Tous!D4</f>
        <v>0</v>
      </c>
      <c r="E45" s="1" t="str">
        <f>[2]FA_Tous!E4</f>
        <v>Faune aquatique</v>
      </c>
      <c r="F45" s="1">
        <f>[2]FA_Tous!F4</f>
        <v>0</v>
      </c>
      <c r="G45" s="1">
        <f>[2]FA_Tous!G4</f>
        <v>0</v>
      </c>
      <c r="H45" s="1">
        <f>[2]FA_Tous!H4</f>
        <v>0</v>
      </c>
      <c r="I45" s="1">
        <f>[2]FA_Tous!I4</f>
        <v>0</v>
      </c>
      <c r="J45" s="1">
        <f>[2]FA_Tous!J4</f>
        <v>0</v>
      </c>
      <c r="K45" s="1">
        <f>[2]FA_Tous!K4</f>
        <v>0</v>
      </c>
      <c r="L45" s="1">
        <f>[2]FA_Tous!L4</f>
        <v>0</v>
      </c>
      <c r="M45" s="32">
        <f>[2]FA_Tous!M4</f>
        <v>0</v>
      </c>
      <c r="N45" s="1">
        <f>[2]FA_Tous!N4</f>
        <v>0</v>
      </c>
      <c r="O45" s="1">
        <f>[2]FA_Tous!O4</f>
        <v>0</v>
      </c>
      <c r="P45" s="1">
        <f>[2]FA_Tous!P4</f>
        <v>0</v>
      </c>
      <c r="Q45" s="1" t="str">
        <f>[2]FA_Tous!Q4</f>
        <v>(À compléter ultérieurement, lors de la reddition de comptes)</v>
      </c>
      <c r="R45" s="1" t="str">
        <f>[2]FA_Tous!R4</f>
        <v>(nom du responsable)</v>
      </c>
      <c r="S45" s="1">
        <f>[2]FA_Tous!S4</f>
        <v>0</v>
      </c>
      <c r="T45" s="1" t="str">
        <f>[2]FA_Tous!AJ4</f>
        <v>NA</v>
      </c>
      <c r="U45" s="1" t="str">
        <f>[2]FA_Tous!AK4</f>
        <v>NA</v>
      </c>
      <c r="V45" s="1">
        <f>[2]FA_Tous!AL4</f>
        <v>0</v>
      </c>
      <c r="W45" s="1">
        <f>[2]FA_Tous!AM4</f>
        <v>0</v>
      </c>
      <c r="X45" s="1">
        <f>[2]FA_Tous!AN4</f>
        <v>0</v>
      </c>
      <c r="Y45" s="1">
        <f>[2]FA_Tous!AO4</f>
        <v>0</v>
      </c>
      <c r="Z45" s="1">
        <f>[2]FA_Tous!AP4</f>
        <v>0</v>
      </c>
      <c r="AA45" s="1">
        <f>[2]FA_Tous!AQ4</f>
        <v>0</v>
      </c>
      <c r="AB45" s="1">
        <f>[2]FA_Tous!AR4</f>
        <v>0</v>
      </c>
      <c r="AC45" s="1">
        <f>[2]FA_Tous!AS4</f>
        <v>0</v>
      </c>
      <c r="AD45" s="1">
        <f>[2]FA_Tous!AT4</f>
        <v>0</v>
      </c>
      <c r="AE45" s="1">
        <f>[2]FA_Tous!AU4</f>
        <v>0</v>
      </c>
      <c r="AF45" s="1">
        <f>[2]FA_Tous!AV4</f>
        <v>0</v>
      </c>
      <c r="AG45" s="1">
        <f>[2]FA_Tous!AW4</f>
        <v>0</v>
      </c>
      <c r="AH45" s="1">
        <f>[2]FA_Tous!AX4</f>
        <v>0</v>
      </c>
      <c r="AI45" s="1" t="str">
        <f>[2]FA_Tous!AY4</f>
        <v>NA</v>
      </c>
      <c r="AJ45" s="42"/>
      <c r="AK45" s="42"/>
      <c r="AL45" s="42"/>
      <c r="AM45" s="42"/>
      <c r="AN45" s="42"/>
      <c r="AO45" s="42"/>
      <c r="AP45" s="50"/>
      <c r="AQ45" s="56" t="s">
        <v>152</v>
      </c>
      <c r="AR45" s="42"/>
      <c r="AS45" s="42"/>
    </row>
    <row r="46" spans="1:45" s="1" customFormat="1" hidden="1" x14ac:dyDescent="0.3">
      <c r="A46" s="1" t="str">
        <f>[2]FA_Tous!A5</f>
        <v>FA-2019-03</v>
      </c>
      <c r="B46" s="1">
        <f>[2]FA_Tous!B5</f>
        <v>0</v>
      </c>
      <c r="C46" s="1">
        <f>[2]FA_Tous!C5</f>
        <v>0</v>
      </c>
      <c r="D46" s="1">
        <f>[2]FA_Tous!D5</f>
        <v>0</v>
      </c>
      <c r="E46" s="1" t="str">
        <f>[2]FA_Tous!E5</f>
        <v>Faune aquatique</v>
      </c>
      <c r="F46" s="1">
        <f>[2]FA_Tous!F5</f>
        <v>0</v>
      </c>
      <c r="G46" s="1">
        <f>[2]FA_Tous!G5</f>
        <v>0</v>
      </c>
      <c r="H46" s="1">
        <f>[2]FA_Tous!H5</f>
        <v>0</v>
      </c>
      <c r="I46" s="1">
        <f>[2]FA_Tous!I5</f>
        <v>0</v>
      </c>
      <c r="J46" s="1">
        <f>[2]FA_Tous!J5</f>
        <v>0</v>
      </c>
      <c r="K46" s="1">
        <f>[2]FA_Tous!K5</f>
        <v>0</v>
      </c>
      <c r="L46" s="1">
        <f>[2]FA_Tous!L5</f>
        <v>0</v>
      </c>
      <c r="M46" s="32">
        <f>[2]FA_Tous!M5</f>
        <v>0</v>
      </c>
      <c r="N46" s="1">
        <f>[2]FA_Tous!N5</f>
        <v>0</v>
      </c>
      <c r="O46" s="1">
        <f>[2]FA_Tous!O5</f>
        <v>0</v>
      </c>
      <c r="P46" s="1">
        <f>[2]FA_Tous!P5</f>
        <v>0</v>
      </c>
      <c r="Q46" s="1" t="str">
        <f>[2]FA_Tous!Q5</f>
        <v>(À compléter ultérieurement, lors de la reddition de comptes)</v>
      </c>
      <c r="R46" s="1">
        <f>[2]FA_Tous!R5</f>
        <v>0</v>
      </c>
      <c r="S46" s="1">
        <f>[2]FA_Tous!S5</f>
        <v>0</v>
      </c>
      <c r="T46" s="1" t="str">
        <f>[2]FA_Tous!AJ5</f>
        <v>NA</v>
      </c>
      <c r="U46" s="1" t="str">
        <f>[2]FA_Tous!AK5</f>
        <v>NA</v>
      </c>
      <c r="V46" s="1">
        <f>[2]FA_Tous!AL5</f>
        <v>0</v>
      </c>
      <c r="W46" s="1">
        <f>[2]FA_Tous!AM5</f>
        <v>0</v>
      </c>
      <c r="X46" s="1">
        <f>[2]FA_Tous!AN5</f>
        <v>0</v>
      </c>
      <c r="Y46" s="1">
        <f>[2]FA_Tous!AO5</f>
        <v>0</v>
      </c>
      <c r="Z46" s="1">
        <f>[2]FA_Tous!AP5</f>
        <v>0</v>
      </c>
      <c r="AA46" s="1">
        <f>[2]FA_Tous!AQ5</f>
        <v>0</v>
      </c>
      <c r="AB46" s="1">
        <f>[2]FA_Tous!AR5</f>
        <v>0</v>
      </c>
      <c r="AC46" s="1">
        <f>[2]FA_Tous!AS5</f>
        <v>0</v>
      </c>
      <c r="AD46" s="1">
        <f>[2]FA_Tous!AT5</f>
        <v>0</v>
      </c>
      <c r="AE46" s="1">
        <f>[2]FA_Tous!AU5</f>
        <v>0</v>
      </c>
      <c r="AF46" s="1">
        <f>[2]FA_Tous!AV5</f>
        <v>0</v>
      </c>
      <c r="AG46" s="1">
        <f>[2]FA_Tous!AW5</f>
        <v>0</v>
      </c>
      <c r="AH46" s="1">
        <f>[2]FA_Tous!AX5</f>
        <v>0</v>
      </c>
      <c r="AI46" s="1" t="str">
        <f>[2]FA_Tous!AY5</f>
        <v>NA</v>
      </c>
      <c r="AJ46" s="42"/>
      <c r="AK46" s="42"/>
      <c r="AL46" s="42"/>
      <c r="AM46" s="42"/>
      <c r="AN46" s="42"/>
      <c r="AO46" s="42"/>
      <c r="AP46" s="50"/>
      <c r="AQ46" s="56" t="s">
        <v>152</v>
      </c>
      <c r="AR46" s="42"/>
      <c r="AS46" s="42"/>
    </row>
    <row r="47" spans="1:45" s="1" customFormat="1" ht="27.6" x14ac:dyDescent="0.3">
      <c r="A47" s="41" t="str">
        <f>[2]FA_Tous!A6</f>
        <v>FA-2019-04</v>
      </c>
      <c r="B47" s="1" t="str">
        <f>[2]FA_Tous!B6</f>
        <v>X</v>
      </c>
      <c r="C47" s="1" t="str">
        <f>[2]FA_Tous!C6</f>
        <v>X</v>
      </c>
      <c r="D47" s="1" t="str">
        <f>[2]FA_Tous!D6</f>
        <v>SFP</v>
      </c>
      <c r="E47" s="1" t="str">
        <f>[2]FA_Tous!E6</f>
        <v>Faune aquatique</v>
      </c>
      <c r="F47" s="1" t="str">
        <f>[2]FA_Tous!F6</f>
        <v>DGGFH</v>
      </c>
      <c r="G47" s="1" t="str">
        <f>[2]FA_Tous!G6</f>
        <v>DEFA</v>
      </c>
      <c r="H47" s="1" t="str">
        <f>[2]FA_Tous!H6</f>
        <v>oui</v>
      </c>
      <c r="I47" s="1" t="str">
        <f>[2]FA_Tous!I6</f>
        <v>Projet récurrent</v>
      </c>
      <c r="J47" s="1" t="str">
        <f>[2]FA_Tous!J6</f>
        <v>Projet récurrent</v>
      </c>
      <c r="K47" s="1" t="str">
        <f>[2]FA_Tous!K6</f>
        <v>Mai</v>
      </c>
      <c r="L47" s="1" t="str">
        <f>[2]FA_Tous!L6</f>
        <v>Suivi récurrent (travaux de terrain, acquisition de données, rapport d'activité, etc.)</v>
      </c>
      <c r="M47" s="32" t="str">
        <f>[2]FA_Tous!M6</f>
        <v>Plan d'action du MFFP sur l'anguille d'Amérique au Québec</v>
      </c>
      <c r="N47" s="1" t="str">
        <f>[2]FA_Tous!N6</f>
        <v xml:space="preserve">Au cours des 20 dernières années, un déclin majeur de l’anguille d’Amérique a été observé dans la partie supérieure du fleuve Saint-Laurent et du lac Ontario. L’abondance de la population adulte reproductrice produite dans cette région du Saint-Laurent, qui contribue pour 30 % de la production d'oeufs produits annuellement par l'espèce, a chuté de 85 %. Les causes du déclin de l’anguille d’Amérique sont multiples, mais six causes principales sont reconnues : la fragmentation d'habitats, la mortalité par turbinage, les parasites, la pêche, la contamination et les changements climatiques. Au Québec, les valeurs de débarquements des dernières décennies (environ 400 t. par année) représentaient une importante activité économique. Actuellement, la récolte commerciale au Québec se situe à moins de 40 t, ce qui représente une valeur de moins de 500 k$ par an. L’état actuel des stocks compromet grandement la pérennité de la pêcherie commerciale à l’anguille au Québec. Plusieurs éléments relatifs à la situation de l’anguille d’Amérique au Québec ont grandement évolué au cours des dernières années et sont décrits dans l'État de situation de l'anguille d'Amérique (Anguilla rostrata) au Québec. Basé sur ce constat, le MFFP a développé un plan d’action pour cette espèce (en rédaction). Le projet s'inscrit dans l'objectif #3.2 du Plan d'action ministériel de développement durable et dans l'orientation #4 du Plan stratégique ministériel.
</v>
      </c>
      <c r="O47" s="1" t="str">
        <f>[2]FA_Tous!O6</f>
        <v>L'objectif global du Plan d'action du MFFP sur l'anguille d'Amérique 2019-2023 est d'assurer le rétablissement et la gestion durable de l'espèce. Les objectifs visés pour 2019-2020 sont de concerter les actions du plan d'action du MFFP avec les orientations de Pêches et Océans Canada (MPO) et du ministère de l’Environnement, de la Protection de la nature et des Parcs de l'Ontario (MECP) ainsi que de réaliser, ou d'amorcer, 15 activités identifiées au Plan d'action du MFFP pour 2019-2020 orientées autour de six grands thèmes: 1) Améliorer la gestion des barrages; 2) Rechercher des concentrations de civelles à des fins d'ensemencements; 3) Identifier les bassins versants à remettre en production; 4) Rétablir et maintenir la connectivité d'habitats; 5) Suivre des indicateurs de population; 6) Mettre à jour des connaissances en terme de distribution et d'exploitation de l'anguille au Québec.</v>
      </c>
      <c r="P47" s="1" t="str">
        <f>[2]FA_Tous!P6</f>
        <v>1) Le Plan d'action du MFFP sur l'anguille d'Amérique; 2) Deux réunions de travail du comité scientifique sur l'anguille d'Amérique; 3) Une rencontre avec des représentants du MPO et du Ministère des ressources naturelles et de la foresterie de l'Ontario; 4) Deux guides des bonnes pratiques (réfection et construction de barrages et de ponceaux); 5) Un bilan des campagnes de recherche de concentrations de civelles à l'embouchure des rivières Betsiamites, Outarde et Manicouagan; 6) Une carte où sont priorisées les tributaires du Saint-Laurent où redonner l'accès aux habitats de croissance; 6) Une liste des tributaires où mettre en place un suivi du recrutement; 7) Un rapport de la caractérisation de la pêche commerciale aux Îles-de-la-Madeleine. Échéance: 31 mars 2020.</v>
      </c>
      <c r="Q47" s="1" t="str">
        <f>[2]FA_Tous!Q6</f>
        <v>(À compléter ultérieurement, lors de la reddition de comptes)</v>
      </c>
      <c r="R47" s="1" t="str">
        <f>[2]FA_Tous!R6</f>
        <v>Dalie Côté-Vaillancourt</v>
      </c>
      <c r="S47" s="1" t="str">
        <f>[2]FA_Tous!S6</f>
        <v>DEFA</v>
      </c>
      <c r="T47" s="1" t="str">
        <f>[2]FA_Tous!AJ6</f>
        <v>R-02</v>
      </c>
      <c r="U47" s="1" t="str">
        <f>[2]FA_Tous!AK6</f>
        <v>Amélie Bérubé</v>
      </c>
      <c r="V47" s="1">
        <f>[2]FA_Tous!AL6</f>
        <v>0</v>
      </c>
      <c r="W47" s="1">
        <f>[2]FA_Tous!AM6</f>
        <v>18</v>
      </c>
      <c r="X47" s="1">
        <f>[2]FA_Tous!AN6</f>
        <v>0</v>
      </c>
      <c r="Y47" s="1">
        <f>[2]FA_Tous!AO6</f>
        <v>0</v>
      </c>
      <c r="Z47" s="1">
        <f>[2]FA_Tous!AP6</f>
        <v>0</v>
      </c>
      <c r="AA47" s="1">
        <f>[2]FA_Tous!AQ6</f>
        <v>5580</v>
      </c>
      <c r="AB47" s="1">
        <f>[2]FA_Tous!AR6</f>
        <v>0</v>
      </c>
      <c r="AC47" s="1">
        <f>[2]FA_Tous!AS6</f>
        <v>739</v>
      </c>
      <c r="AD47" s="1">
        <f>[2]FA_Tous!AT6</f>
        <v>5580</v>
      </c>
      <c r="AE47" s="1">
        <f>[2]FA_Tous!AU6</f>
        <v>0</v>
      </c>
      <c r="AF47" s="1">
        <f>[2]FA_Tous!AV6</f>
        <v>0</v>
      </c>
      <c r="AG47" s="1">
        <f>[2]FA_Tous!AW6</f>
        <v>0</v>
      </c>
      <c r="AH47" s="1">
        <f>[2]FA_Tous!AX6</f>
        <v>739</v>
      </c>
      <c r="AI47" s="1" t="str">
        <f>[2]FA_Tous!AY6</f>
        <v>C</v>
      </c>
      <c r="AJ47" s="47" t="s">
        <v>59</v>
      </c>
      <c r="AK47" s="42"/>
      <c r="AL47" s="42"/>
      <c r="AM47" s="42"/>
      <c r="AN47" s="42"/>
      <c r="AO47" s="42"/>
      <c r="AP47" s="50"/>
      <c r="AQ47" s="54" t="s">
        <v>61</v>
      </c>
      <c r="AR47" s="47" t="s">
        <v>60</v>
      </c>
      <c r="AS47" s="50"/>
    </row>
    <row r="48" spans="1:45" s="1" customFormat="1" ht="27.6" x14ac:dyDescent="0.3">
      <c r="A48" s="41" t="str">
        <f>[2]FA_Tous!A7</f>
        <v>FA-2019-05</v>
      </c>
      <c r="B48" s="1" t="str">
        <f>[2]FA_Tous!B7</f>
        <v>X</v>
      </c>
      <c r="C48" s="1" t="str">
        <f>[2]FA_Tous!C7</f>
        <v>X</v>
      </c>
      <c r="D48" s="1" t="str">
        <f>[2]FA_Tous!D7</f>
        <v>SFP</v>
      </c>
      <c r="E48" s="1" t="str">
        <f>[2]FA_Tous!E7</f>
        <v>Faune aquatique</v>
      </c>
      <c r="F48" s="1" t="str">
        <f>[2]FA_Tous!F7</f>
        <v>DGGFH</v>
      </c>
      <c r="G48" s="1" t="str">
        <f>[2]FA_Tous!G7</f>
        <v>DEFA</v>
      </c>
      <c r="H48" s="1" t="str">
        <f>[2]FA_Tous!H7</f>
        <v>oui</v>
      </c>
      <c r="I48" s="1" t="str">
        <f>[2]FA_Tous!I7</f>
        <v>3 ans</v>
      </c>
      <c r="J48" s="1" t="str">
        <f>[2]FA_Tous!J7</f>
        <v>1 an sur 3</v>
      </c>
      <c r="K48" s="1" t="str">
        <f>[2]FA_Tous!K7</f>
        <v>Avril</v>
      </c>
      <c r="L48" s="1" t="str">
        <f>[2]FA_Tous!L7</f>
        <v>Suivi récurrent (travaux de terrain, acquisition de données, rapport d'activité, etc.)</v>
      </c>
      <c r="M48" s="32" t="str">
        <f>[2]FA_Tous!M7</f>
        <v>Plan d'action sur l'omble de fontaine anadrome</v>
      </c>
      <c r="N48" s="1" t="str">
        <f>[2]FA_Tous!N7</f>
        <v>L'exploitation de l’omble de fontaine anadrome (OFA) a vu sa popularité grimper à la suite du déclin des populations de saumon atlantique en offrant une opportunité de pêche à la mouche semblable. Un portrait de la situation de l'OFA au Québec a été réalisé en 2017 sur la base des données disponibles, demeurant fragmentaires ou inexistantes dans plusieurs cas. L’exercice a démontré une diminution de l’abondance et de la taille dans certaines populations d’OFA parmi celles bénéficiant d'un suivi de l’exploitation ou d'un suivi scientifique. La mise en lumière de l’ampleur des lacunes au niveau des suivis de l’OFA à l’échelle provinciale et du manque de cohérence interrégionale dans les actions déjà mises en place sur certaines rivières a mobilisé le Comité scientifique sur le saumon atlantique et l’omble de fontaine anadrome pour l’élaboration immédiate d’un plan d’action sur l’OFA à l’échelle de la province. Celui-ci vise notamment à répertorier les populations à la grandeur de la province, à documenter les besoins de l'espèce en matière d’habitat et à mettre en place des suivis spécifiques à l’OFA. L'acquisition de connaissances rigoureuses sur les populations d'OFA permettra ensuite d'établir un plan de gestion efficace et adapté à la réalité des différentes populations d’OFA ainsi qu’aux réalités socio-économiques régionales.</v>
      </c>
      <c r="O48" s="1" t="str">
        <f>[2]FA_Tous!O7</f>
        <v xml:space="preserve">1. Préciser la répartition, l’utilisation et la caractérisation de l'habitat de l’OFA : a) Élaborer une enquête de pêche, identifier les collaborateurs et les partenaires ainsi que planifier les inventaires terrain pour caractériser l'utilisation des bassins versants; b) Entamer la récolte de données permettant le développement d’une méthode de distinction entre écotypes résident et migrant; c) Développer un suivi télémétrique couplé à une caractérisation des paramètres biotiques et abiotiques essentiels aux divers stades de vie afin de délimiter les zones et les périodes d’utilisation de l’habitat.      
2. Instaurer un suivi de l’abondance et de la démographie de populations témoins : a) Adapter le suivi des reproducteurs en montaison sur les rivières témoins du saumon atlantique et entamer l’installation de structures sur des rivières témoins spécifiques à l’OFA; b) Valider et adapter l’utilisation d'une trappe rotative pour le suivi des juvéniles et des reproducteurs en dévalaison sur les rivières accueillant des structures existantes.      
3. Uniformiser le suivi de l’exploitation récréative et commerciale : a) Développer des stratégies de sensibilisation et des protocoles adaptés aux délégataires et à la clientèle pour l’établissement d’un suivi normalisé à la grandeur du territoire (libre et structuré); b) Élaborer une enquête de pêche récréative et identifier les collaborateurs et les partenaires permettantle un suivi en territoire libre (incluant la pêche en estuaire); c) Initier une collaboration avec le MAPAQ et la communauté de pêcheurs commerciaux à l’OFA sur la Basse-Côte-Nord pour instaurer un suivi des captures. 
</v>
      </c>
      <c r="P48" s="1" t="str">
        <f>[2]FA_Tous!P7</f>
        <v xml:space="preserve">• Rédiger le Plan d’action (2019-03-31);
• Établir les collaborations et les partenariats (2020-03-31);
• Produire les plans d’échantillonnage et identifier les secteurs visés pour les actions d’acquisition des connaissances dès avril 2019 (2019-03-31);
• Production d'affiches, d'encarts publicitaires et de capsules web pour la sensibilisation et le suivi normalisé (2019-12-15);
• Saisie des données préliminaires (enquêtes de pêche, inventaires terrain et suivis démographiques; 2020-03-31).
</v>
      </c>
      <c r="Q48" s="1" t="str">
        <f>[2]FA_Tous!Q7</f>
        <v>(À compléter ultérieurement, lors de la reddition de comptes)</v>
      </c>
      <c r="R48" s="1" t="str">
        <f>[2]FA_Tous!R7</f>
        <v>Marie-France Barrette</v>
      </c>
      <c r="S48" s="1" t="str">
        <f>[2]FA_Tous!S7</f>
        <v>DEFA</v>
      </c>
      <c r="T48" s="1" t="str">
        <f>[2]FA_Tous!AJ7</f>
        <v>R-02</v>
      </c>
      <c r="U48" s="1" t="str">
        <f>[2]FA_Tous!AK7</f>
        <v>Karine Gagnon</v>
      </c>
      <c r="V48" s="1">
        <f>[2]FA_Tous!AL7</f>
        <v>50</v>
      </c>
      <c r="W48" s="1">
        <f>[2]FA_Tous!AM7</f>
        <v>25</v>
      </c>
      <c r="X48" s="1">
        <f>[2]FA_Tous!AN7</f>
        <v>8</v>
      </c>
      <c r="Y48" s="1">
        <f>[2]FA_Tous!AO7</f>
        <v>0</v>
      </c>
      <c r="Z48" s="1">
        <f>[2]FA_Tous!AP7</f>
        <v>2520</v>
      </c>
      <c r="AA48" s="1">
        <f>[2]FA_Tous!AQ7</f>
        <v>20770</v>
      </c>
      <c r="AB48" s="1">
        <f>[2]FA_Tous!AR7</f>
        <v>2520</v>
      </c>
      <c r="AC48" s="1">
        <f>[2]FA_Tous!AS7</f>
        <v>4965</v>
      </c>
      <c r="AD48" s="1">
        <f>[2]FA_Tous!AT7</f>
        <v>18250</v>
      </c>
      <c r="AE48" s="1">
        <f>[2]FA_Tous!AU7</f>
        <v>0</v>
      </c>
      <c r="AF48" s="1">
        <f>[2]FA_Tous!AV7</f>
        <v>0</v>
      </c>
      <c r="AG48" s="1">
        <f>[2]FA_Tous!AW7</f>
        <v>0</v>
      </c>
      <c r="AH48" s="1">
        <f>[2]FA_Tous!AX7</f>
        <v>4965</v>
      </c>
      <c r="AI48" s="1" t="str">
        <f>[2]FA_Tous!AY7</f>
        <v>C</v>
      </c>
      <c r="AJ48" s="47" t="s">
        <v>59</v>
      </c>
      <c r="AK48" s="42"/>
      <c r="AL48" s="42"/>
      <c r="AM48" s="42"/>
      <c r="AN48" s="42"/>
      <c r="AO48" s="42"/>
      <c r="AP48" s="50"/>
      <c r="AQ48" s="54" t="s">
        <v>61</v>
      </c>
      <c r="AR48" s="47" t="s">
        <v>60</v>
      </c>
      <c r="AS48" s="50"/>
    </row>
    <row r="49" spans="1:45" s="1" customFormat="1" ht="27.6" hidden="1" x14ac:dyDescent="0.3">
      <c r="A49" s="1" t="str">
        <f>[2]FA_Tous!A8</f>
        <v>FA-2019-06</v>
      </c>
      <c r="B49" s="1" t="str">
        <f>[2]FA_Tous!B8</f>
        <v>x</v>
      </c>
      <c r="C49" s="1" t="str">
        <f>[2]FA_Tous!C8</f>
        <v>x</v>
      </c>
      <c r="D49" s="1" t="str">
        <f>[2]FA_Tous!D8</f>
        <v>SFP</v>
      </c>
      <c r="E49" s="1" t="str">
        <f>[2]FA_Tous!E8</f>
        <v>Faune aquatique</v>
      </c>
      <c r="F49" s="1" t="str">
        <f>[2]FA_Tous!F8</f>
        <v>DGGFH</v>
      </c>
      <c r="G49" s="1" t="str">
        <f>[2]FA_Tous!G8</f>
        <v>DEFA</v>
      </c>
      <c r="H49" s="1" t="str">
        <f>[2]FA_Tous!H8</f>
        <v>oui</v>
      </c>
      <c r="I49" s="1" t="str">
        <f>[2]FA_Tous!I8</f>
        <v>1 an</v>
      </c>
      <c r="J49" s="1" t="str">
        <f>[2]FA_Tous!J8</f>
        <v>Dernière année</v>
      </c>
      <c r="K49" s="1" t="str">
        <f>[2]FA_Tous!K8</f>
        <v>Août</v>
      </c>
      <c r="L49" s="1" t="str">
        <f>[2]FA_Tous!L8</f>
        <v>Projet ponctuel (durée déterminée, réalisé une seule fois, production de livrables, etc.)</v>
      </c>
      <c r="M49" s="32" t="str">
        <f>[2]FA_Tous!M8</f>
        <v>Hyperplasie folliculaire thyroïdienne chez l'omble de fontaine du lac Florentin</v>
      </c>
      <c r="N49" s="1" t="str">
        <f>[2]FA_Tous!N8</f>
        <v xml:space="preserve">En 2010, la population naturelle d’omble de fontaine du lac Florentien (Abitibi-Témiscamingue) a été restaurée par ensemencement de poissons (souche du lac Florentien) élevés en station piscicole. En 2016 et 2017, des anomalies ont été observées sous la mâchoire de plusieurs individus. En 2017, des spécimens ont été analysés au Centre québécois sur la santé des animaux sauvages (CQSAS). Selon ces analyses, les masses seraient dues à une augmentation de la taille de la glande thyroïde (hyperplasie folliculaire thyroïdienne). Quelques hypothèses sont possibles pour expliquer l’apparition d'une telle anomalie chez les poissons, telles qu'une eau pauvre en iode ou une alimentation carencée en iode.  
Plusieurs questions sont en suspens quant à la cause de cette anomalie chez les poissons du lac Florentien et aux impacts d’une telle anomalie. Entre autres, le MFFP se questionne sur le risque associé à l’ensemencement de poissons provenant de cette même lignée. 
Selon les experts du CQSAS et du MFFP, il s’agit d’une condition inhabituelle qui mérite une attention particulière.  À notre connaissance, aucun cas d’hyperplasie thyroïdienne n’a été rapporté chez des ombles de fontaine en milieu naturel. La seule documentation de cette condition en milieu naturel concerne des saumons sauvages des Grands Lacs dans les années 1970.  De plus, l’apparence externe des poissons capturés lors de la pêche sportive constitue un critère déterminant de la satisfaction des pêcheurs et de la qualité de l’expérience de pêche en plus de générer des questionnements et de l'inquiétude chez ceux-ci. </v>
      </c>
      <c r="O49" s="1" t="str">
        <f>[2]FA_Tous!O8</f>
        <v xml:space="preserve">L’objectif de cette étude consiste à mieux caractériser l’hyperplasie folliculaire thyroïdienne présente chez les ombles de fontaine du lac Florentien, en établissant une prévalence (nombre de poissons atteints sur le nombre total de poissons du lac) et en fournissant une description histopathologique détaillée de la lésion. La cause de cette lésion sera aussi explorée, par un dosage de l’iode dans l’eau et un dosage de l’iode dans les escargots, source alimentaire des poissons.  
</v>
      </c>
      <c r="P49" s="1" t="str">
        <f>[2]FA_Tous!P8</f>
        <v xml:space="preserve">Au mois d'août 2019, des ombles de fontaine seront capturés dans le lac Florentien par la DGFa-08 (lors d'une pêche expérimentale - 7 et 8 août) et par des pêcheurs sportifs (fin de semaine du 9 au 11 août). Des vétérinaires du CQSAS présents sur les lieux lors de l'échantillonnage des poissons seront responsables des mesures, des examens et des prélèvements, avec l’aide du personnel du MFFP. L’histologie et l’analyse des données seront effectuées par le CQSAS alors que le MFFP sera responsable de la détermination de l'âge des poissons. Un rapport sera finalement rédigé par le CQSAS. Les résultats de l’étude seront aussi publiés dans la littérature scientifique. </v>
      </c>
      <c r="Q49" s="1" t="str">
        <f>[2]FA_Tous!Q8</f>
        <v>(À compléter ultérieurement, lors de la reddition de comptes)</v>
      </c>
      <c r="R49" s="1" t="str">
        <f>[2]FA_Tous!R8</f>
        <v>Catherine Brisson-Bonenfant, Service de la gestion des espèces aquatiques (7116)</v>
      </c>
      <c r="S49" s="1">
        <f>[2]FA_Tous!S8</f>
        <v>0</v>
      </c>
      <c r="T49" s="1" t="str">
        <f>[2]FA_Tous!AJ8</f>
        <v>NA</v>
      </c>
      <c r="U49" s="1" t="str">
        <f>[2]FA_Tous!AK8</f>
        <v>NA</v>
      </c>
      <c r="V49" s="1">
        <f>[2]FA_Tous!AL8</f>
        <v>0</v>
      </c>
      <c r="W49" s="1">
        <f>[2]FA_Tous!AM8</f>
        <v>0</v>
      </c>
      <c r="X49" s="1">
        <f>[2]FA_Tous!AN8</f>
        <v>0</v>
      </c>
      <c r="Y49" s="1">
        <f>[2]FA_Tous!AO8</f>
        <v>0</v>
      </c>
      <c r="Z49" s="1">
        <f>[2]FA_Tous!AP8</f>
        <v>0</v>
      </c>
      <c r="AA49" s="1">
        <f>[2]FA_Tous!AQ8</f>
        <v>0</v>
      </c>
      <c r="AB49" s="1">
        <f>[2]FA_Tous!AR8</f>
        <v>0</v>
      </c>
      <c r="AC49" s="1">
        <f>[2]FA_Tous!AS8</f>
        <v>0</v>
      </c>
      <c r="AD49" s="1">
        <f>[2]FA_Tous!AT8</f>
        <v>0</v>
      </c>
      <c r="AE49" s="1">
        <f>[2]FA_Tous!AU8</f>
        <v>0</v>
      </c>
      <c r="AF49" s="1">
        <f>[2]FA_Tous!AV8</f>
        <v>0</v>
      </c>
      <c r="AG49" s="1">
        <f>[2]FA_Tous!AW8</f>
        <v>0</v>
      </c>
      <c r="AH49" s="1">
        <f>[2]FA_Tous!AX8</f>
        <v>0</v>
      </c>
      <c r="AI49" s="1" t="str">
        <f>[2]FA_Tous!AY8</f>
        <v>NA</v>
      </c>
      <c r="AJ49" s="42"/>
      <c r="AK49" s="42"/>
      <c r="AL49" s="42"/>
      <c r="AM49" s="42"/>
      <c r="AN49" s="42"/>
      <c r="AO49" s="42"/>
      <c r="AP49" s="50"/>
      <c r="AQ49" s="54" t="s">
        <v>61</v>
      </c>
      <c r="AR49" s="42"/>
      <c r="AS49" s="42"/>
    </row>
    <row r="50" spans="1:45" s="1" customFormat="1" ht="27.6" hidden="1" x14ac:dyDescent="0.3">
      <c r="A50" s="1" t="str">
        <f>[2]FA_Tous!A9</f>
        <v>FA-2019-07</v>
      </c>
      <c r="B50" s="1" t="str">
        <f>[2]FA_Tous!B9</f>
        <v>X</v>
      </c>
      <c r="C50" s="1" t="str">
        <f>[2]FA_Tous!C9</f>
        <v>X</v>
      </c>
      <c r="D50" s="1" t="str">
        <f>[2]FA_Tous!D9</f>
        <v>SFP</v>
      </c>
      <c r="E50" s="1" t="str">
        <f>[2]FA_Tous!E9</f>
        <v>Faune aquatique</v>
      </c>
      <c r="F50" s="1" t="str">
        <f>[2]FA_Tous!F9</f>
        <v>DGGFH</v>
      </c>
      <c r="G50" s="1" t="str">
        <f>[2]FA_Tous!G9</f>
        <v>DEFA</v>
      </c>
      <c r="H50" s="1" t="str">
        <f>[2]FA_Tous!H9</f>
        <v>non</v>
      </c>
      <c r="I50" s="1" t="str">
        <f>[2]FA_Tous!I9</f>
        <v>Projet récurrent</v>
      </c>
      <c r="J50" s="1" t="str">
        <f>[2]FA_Tous!J9</f>
        <v>Projet récurrent</v>
      </c>
      <c r="K50" s="1" t="str">
        <f>[2]FA_Tous!K9</f>
        <v>Avril</v>
      </c>
      <c r="L50" s="1" t="str">
        <f>[2]FA_Tous!L9</f>
        <v>Suivi récurrent (travaux de terrain, acquisition de données, rapport d'activité, etc.)</v>
      </c>
      <c r="M50" s="32" t="str">
        <f>[2]FA_Tous!M9</f>
        <v>Ensemencements de plans d'eau conformément au plan de gestion du touladi</v>
      </c>
      <c r="N50" s="1" t="str">
        <f>[2]FA_Tous!N9</f>
        <v>Dans le cadre de l'élaboration du plan de gestion du touladi au Québec 2014-2020, la mise en place d'un programme d'ensemencement, de repeuplement et de mise en valeur a été considérée comme un élément crucial pour la restauration du touladi au Québec. À cette fin, le MFFP a identifié certains plans d'eau pour lesquels des ensemencements de repeuplement étaient nécessaires afin de rétablir la population de touladi de très faible densité et de retrouver une offre de pêche intéressante. D'autres plans d'eau ont été ciblés pour des ensemencements de mise en valeur, ceci afin d'augmenter l'offre de pêche dans des secteurs achalandés, réduire la pression sur les lacs en surexploitation et contribuer à l'activité économique régionale. 
Afin de préserver l'intégrité génétique des populations, l'utilisation d'une lignée indigène est cependant nécessaire. De plus, pour les ensemencements de repeuplement, la lignée spécifique du plan d'eau visé doit préférablement être utilisée afin de maximiser la réussite du processus de restauration. Les ensemencements de touladis, qu'ils soient aux fins de repeuplement ou de mise en valeur, nécessitent ainsi la récolte d'oeufs et de laitance sur des touladis sauvages (indigènes).</v>
      </c>
      <c r="O50" s="1" t="str">
        <f>[2]FA_Tous!O9</f>
        <v xml:space="preserve">Un plan de production piscicole de 10 ans a été élaboré. Le choix des plans d'eau ciblés a été fait selon des critères établis par le comité provincial d'élaboration du plan de gestion du touladi. Le programme prévoit l'ensemencement de plus de 240 000 touladis dans plus de 50 plans d'eau répartis dans huit régions du Québec. Près de la moitié de ces plans d’eau seront ensemencés à des fins de repeuplement et l’autre pour de la mise en valeur.
Les déversements ayant lieu aux deux ans, ce sera plus de 92 000 touladis qui seront ensemencés dans 34 plans d'eau au printemps 2019. À l'automne, les produits sexuels seront prélevés sur des touladis provenant de sept lacs dans différentes régions afin de produire, dans les stations piscicoles gouvernementales, les touladis qui seront destinés aux ensemencements de 2021.
</v>
      </c>
      <c r="P50" s="1" t="str">
        <f>[2]FA_Tous!P9</f>
        <v>Marquage de plus de 92 000 touladis et ensemencements dans 34 plans d'eau.
Récolte de produits sexuels sur sept lacs à touladi permettant la production de 140 000 touladis.</v>
      </c>
      <c r="Q50" s="1" t="str">
        <f>[2]FA_Tous!Q9</f>
        <v>(À compléter ultérieurement, lors de la reddition de comptes)</v>
      </c>
      <c r="R50" s="1" t="str">
        <f>[2]FA_Tous!R9</f>
        <v>Stéphanie Gagné</v>
      </c>
      <c r="S50" s="1" t="str">
        <f>[2]FA_Tous!S9</f>
        <v>DEFA</v>
      </c>
      <c r="T50" s="1" t="str">
        <f>[2]FA_Tous!AJ9</f>
        <v>NA</v>
      </c>
      <c r="U50" s="1" t="str">
        <f>[2]FA_Tous!AK9</f>
        <v>NA</v>
      </c>
      <c r="V50" s="1">
        <f>[2]FA_Tous!AL9</f>
        <v>0</v>
      </c>
      <c r="W50" s="1">
        <f>[2]FA_Tous!AM9</f>
        <v>0</v>
      </c>
      <c r="X50" s="1">
        <f>[2]FA_Tous!AN9</f>
        <v>0</v>
      </c>
      <c r="Y50" s="1">
        <f>[2]FA_Tous!AO9</f>
        <v>0</v>
      </c>
      <c r="Z50" s="1">
        <f>[2]FA_Tous!AP9</f>
        <v>0</v>
      </c>
      <c r="AA50" s="1">
        <f>[2]FA_Tous!AQ9</f>
        <v>0</v>
      </c>
      <c r="AB50" s="1">
        <f>[2]FA_Tous!AR9</f>
        <v>0</v>
      </c>
      <c r="AC50" s="1">
        <f>[2]FA_Tous!AS9</f>
        <v>0</v>
      </c>
      <c r="AD50" s="1">
        <f>[2]FA_Tous!AT9</f>
        <v>0</v>
      </c>
      <c r="AE50" s="1">
        <f>[2]FA_Tous!AU9</f>
        <v>0</v>
      </c>
      <c r="AF50" s="1">
        <f>[2]FA_Tous!AV9</f>
        <v>0</v>
      </c>
      <c r="AG50" s="1">
        <f>[2]FA_Tous!AW9</f>
        <v>0</v>
      </c>
      <c r="AH50" s="1">
        <f>[2]FA_Tous!AX9</f>
        <v>0</v>
      </c>
      <c r="AI50" s="1" t="str">
        <f>[2]FA_Tous!AY9</f>
        <v>NA</v>
      </c>
      <c r="AJ50" s="42"/>
      <c r="AK50" s="42"/>
      <c r="AL50" s="42"/>
      <c r="AM50" s="42"/>
      <c r="AN50" s="42"/>
      <c r="AO50" s="42"/>
      <c r="AP50" s="50"/>
      <c r="AQ50" s="54" t="s">
        <v>61</v>
      </c>
      <c r="AR50" s="42"/>
      <c r="AS50" s="42"/>
    </row>
    <row r="51" spans="1:45" s="1" customFormat="1" ht="27.6" hidden="1" x14ac:dyDescent="0.3">
      <c r="A51" s="41" t="str">
        <f>[2]FA_Tous!A10</f>
        <v>FA-2019-08</v>
      </c>
      <c r="B51" s="1" t="str">
        <f>[2]FA_Tous!B10</f>
        <v>X</v>
      </c>
      <c r="C51" s="1" t="str">
        <f>[2]FA_Tous!C10</f>
        <v>X</v>
      </c>
      <c r="D51" s="1" t="str">
        <f>[2]FA_Tous!D10</f>
        <v>SFP</v>
      </c>
      <c r="E51" s="1" t="str">
        <f>[2]FA_Tous!E10</f>
        <v>Faune aquatique</v>
      </c>
      <c r="F51" s="1" t="str">
        <f>[2]FA_Tous!F10</f>
        <v>DGGFH</v>
      </c>
      <c r="G51" s="1" t="str">
        <f>[2]FA_Tous!G10</f>
        <v>DEFA</v>
      </c>
      <c r="H51" s="1" t="str">
        <f>[2]FA_Tous!H10</f>
        <v>non</v>
      </c>
      <c r="I51" s="1" t="str">
        <f>[2]FA_Tous!I10</f>
        <v>3 ans</v>
      </c>
      <c r="J51" s="1" t="str">
        <f>[2]FA_Tous!J10</f>
        <v>Dernière année</v>
      </c>
      <c r="K51" s="1" t="str">
        <f>[2]FA_Tous!K10</f>
        <v>En continu</v>
      </c>
      <c r="L51" s="1" t="str">
        <f>[2]FA_Tous!L10</f>
        <v>Activité autre (comité, groupe de travail, etc.)</v>
      </c>
      <c r="M51" s="32" t="str">
        <f>[2]FA_Tous!M10</f>
        <v>Plan de gestion de l'omble de fontaine</v>
      </c>
      <c r="N51" s="1" t="str">
        <f>[2]FA_Tous!N10</f>
        <v>L'omble de fontaine est la principale espèce de poisson pêchée au Québec, générant des retombées économiques de l'ordre de 340 M$ annuellement. Toutefois, les populations d'omble de fontaine démontrent des signes de déclin depuis plusieurs années. Compte tenu de son importance socio-économique, il est impératif de travailler à l'élaboration du premier plan de gestion de l'omble de fontaine afin de maintenir, voire augmenter, les retombées économiques découlant de cette ressource. 
Le plan de gestion s'avère être un outil de prédilection pour concilier les objectifs de conservation et de mise en valeur de la ressource afin d'en assurer une exploitation durable et de qualité. Les travaux entourant le plan de gestion de l'omble de fontaine seront d'une ampleur sans précédent compte tenu de l’importance de la clientèle (un million de pêcheurs), de sa répartition provinciale et des réalités régionales très variées. Par ailleurs, la mise en oeuvre de ce plan de gestion, prévue en avril 2020, nécessitera l'élaboration et la diffusion d'outils de communication divers afin de s'assurer de rejoindre les clientèles.</v>
      </c>
      <c r="O51" s="1" t="str">
        <f>[2]FA_Tous!O10</f>
        <v>Les travaux encadrant l'élaboration du Plan de gestion de l'omble de fontaine suivent le cycle d'un plan de gestion faunique développé par la DGGFH. À la suite de l'identification des objectifs et des orientations du plan de gestion et des consultations des clientèles ainsi que des intervenants sur les modalités de gestion requises, les prochaines étapes consistent à déposer les recommandations pour approbation par les autorités et à effectuer les demandes de modifications réglementaires pour la mise en oeuvre du plan de gestion en avril 2020. Un plan de communication sera également élaboré afin de bien informer la clientèle.
Il est possible qu'une dernière rencontre physique soit nécessaire afin de finaliser le plan de mise en oeuvre du plan de gestion de l'omble de fontaine 2020-2028. En effet, outre certaines modalités entourant la gestion de la pêche sportive, d'autres enjeux doivent être adressés pour la gestion de cette espèce. Les DGFa et les différents secteurs du SFP pourront être sollicités pour initier le traitement de certains de ces enjeux : gestion des permis d'ensemencement, sensibilisation aux saines pratiques de remise à l'eau, optimisation des stratégies d'aménagement de l'habitat, de la gestion par quota et de la récolte des données d'exploitation dans les TFS, etc.</v>
      </c>
      <c r="P51" s="1" t="str">
        <f>[2]FA_Tous!P10</f>
        <v>Dépôt des recommandations au ministre pour le Plan de gestion de l'omble de fontaine 2020-2028;
Demandes de modifications réglementaires;
Outils de communication divers.</v>
      </c>
      <c r="Q51" s="1" t="str">
        <f>[2]FA_Tous!Q10</f>
        <v>(À compléter ultérieurement, lors de la reddition de comptes)</v>
      </c>
      <c r="R51" s="1" t="str">
        <f>[2]FA_Tous!R10</f>
        <v>Stéphanie Gagné</v>
      </c>
      <c r="S51" s="1" t="str">
        <f>[2]FA_Tous!S10</f>
        <v>DEFA</v>
      </c>
      <c r="T51" s="1" t="str">
        <f>[2]FA_Tous!AJ10</f>
        <v>R-02</v>
      </c>
      <c r="U51" s="1" t="str">
        <f>[2]FA_Tous!AK10</f>
        <v>Amélie Bérubé</v>
      </c>
      <c r="V51" s="1">
        <f>[2]FA_Tous!AL10</f>
        <v>0</v>
      </c>
      <c r="W51" s="1">
        <f>[2]FA_Tous!AM10</f>
        <v>10</v>
      </c>
      <c r="X51" s="1">
        <f>[2]FA_Tous!AN10</f>
        <v>0</v>
      </c>
      <c r="Y51" s="1">
        <f>[2]FA_Tous!AO10</f>
        <v>0</v>
      </c>
      <c r="Z51" s="1">
        <f>[2]FA_Tous!AP10</f>
        <v>0</v>
      </c>
      <c r="AA51" s="1">
        <f>[2]FA_Tous!AQ10</f>
        <v>3100</v>
      </c>
      <c r="AB51" s="1">
        <f>[2]FA_Tous!AR10</f>
        <v>0</v>
      </c>
      <c r="AC51" s="1">
        <f>[2]FA_Tous!AS10</f>
        <v>0</v>
      </c>
      <c r="AD51" s="1">
        <f>[2]FA_Tous!AT10</f>
        <v>3100</v>
      </c>
      <c r="AE51" s="1">
        <f>[2]FA_Tous!AU10</f>
        <v>0</v>
      </c>
      <c r="AF51" s="1">
        <f>[2]FA_Tous!AV10</f>
        <v>0</v>
      </c>
      <c r="AG51" s="1">
        <f>[2]FA_Tous!AW10</f>
        <v>0</v>
      </c>
      <c r="AH51" s="1">
        <f>[2]FA_Tous!AX10</f>
        <v>0</v>
      </c>
      <c r="AI51" s="1" t="str">
        <f>[2]FA_Tous!AY10</f>
        <v>C</v>
      </c>
      <c r="AJ51" s="47" t="s">
        <v>59</v>
      </c>
      <c r="AK51" s="42"/>
      <c r="AL51" s="42"/>
      <c r="AM51" s="42"/>
      <c r="AN51" s="42"/>
      <c r="AO51" s="42"/>
      <c r="AP51" s="50"/>
      <c r="AQ51" s="55" t="s">
        <v>59</v>
      </c>
      <c r="AR51" s="42"/>
      <c r="AS51" s="42"/>
    </row>
    <row r="52" spans="1:45" s="1" customFormat="1" ht="27.6" x14ac:dyDescent="0.3">
      <c r="A52" s="41" t="str">
        <f>[2]FA_Tous!A11</f>
        <v>FA-2019-09</v>
      </c>
      <c r="B52" s="1" t="str">
        <f>[2]FA_Tous!B11</f>
        <v>X</v>
      </c>
      <c r="C52" s="1" t="str">
        <f>[2]FA_Tous!C11</f>
        <v>X</v>
      </c>
      <c r="D52" s="1" t="str">
        <f>[2]FA_Tous!D11</f>
        <v>SFP</v>
      </c>
      <c r="E52" s="1" t="str">
        <f>[2]FA_Tous!E11</f>
        <v>Faune aquatique</v>
      </c>
      <c r="F52" s="1" t="str">
        <f>[2]FA_Tous!F11</f>
        <v>DGGFH</v>
      </c>
      <c r="G52" s="1" t="str">
        <f>[2]FA_Tous!G11</f>
        <v>DEFA</v>
      </c>
      <c r="H52" s="1" t="str">
        <f>[2]FA_Tous!H11</f>
        <v>non</v>
      </c>
      <c r="I52" s="1" t="str">
        <f>[2]FA_Tous!I11</f>
        <v>2 ans</v>
      </c>
      <c r="J52" s="1" t="str">
        <f>[2]FA_Tous!J11</f>
        <v>Dernière année</v>
      </c>
      <c r="K52" s="1" t="str">
        <f>[2]FA_Tous!K11</f>
        <v>En continu</v>
      </c>
      <c r="L52" s="1" t="str">
        <f>[2]FA_Tous!L11</f>
        <v>Activité autre (comité, groupe de travail, etc.)</v>
      </c>
      <c r="M52" s="32" t="str">
        <f>[2]FA_Tous!M11</f>
        <v>Bilan à mi-parcours du plan de gestion du touladi 2014-2020</v>
      </c>
      <c r="N52" s="1" t="str">
        <f>[2]FA_Tous!N11</f>
        <v xml:space="preserve">Le Plan de gestion du touladi au Québec 2014-2020 a permis de dresser le portrait de l'état des populations de touladi et de proposer des actions visant à rétablir les populations et d'améliorer l'offre de pêche pour cette espèce. Ainsi, depuis 2014, des limites de tailles sont imposées lors de la récolte de touladi par la pêche sportive, et ce, dans toutes les zones de pêche. Également, le MFFP a mis en place un programme d'ensemencements de repeuplement et de mise en valeur du touladi afin d'accélérer le processus de restauration des populations et de soutenir la pêche sportive.
Le bilan à mi-parcours du Plan de gestion a permis de constater qu'il n'était pas possible d'évaluer clairement l'efficacité des modalités mises en place en 2014 après seulement quatre ans d'application. Il est donc proposé de prolonger le plan de gestion jusqu'en 2024 (durée totale de 10 ans). Ce bilan a toutefois permis d'identifier des incohérences sur la façon dont sont appliquées les orientations du Plan de gestion, de même que certaines problématiques d'application réglementaire. Des outils d'aide à la décision ont donc été développés, en collaboration avec les directions de gestion de la faune, afin d'uniformiser la compréhension et l'application du Plan de gestion 2014-2024.
</v>
      </c>
      <c r="O52" s="1" t="str">
        <f>[2]FA_Tous!O11</f>
        <v>Afin d'assurer la conformité des modalités réglementaires avec les orientations de gestion en place depuis 2014 et les outils d'analyse développés, de même que pour corriger certaines problématiques d'application réglementaire, des modifications réglementaires seront soumises à des consultations auprès des clientèles régionales touchées. Conséquemment, des demandes de modifications réglementaires seront déposées par les DGFa auprès du service des affailres législatives fauniques. Des outils de communication seront également développés afin d'informer la clientèle sur la prolongation du Plan de gestion du touladi 2014-2020 jusqu'en 2024 et des ajustements règlementaires qui seront en vigueur à partir du 1er avril 2020.
Le bilan à mi-parcours est également l'occasion de réajuster ou de réaffirmer certaines orientations extérieures à la gestion de la pêche sportive. Une ou deux rencontres par visioconférence sont prévues pour discuter, par exemple, des nouvelles connaissances en matière d'impact des ensemencements, de l'encadrement des ensemencements de mise en valeur, du développement de la villégiature sur les lacs à touladi et des ententes de gestion du niveau d'eau sur les lacs réservoirs.</v>
      </c>
      <c r="P52" s="1" t="str">
        <f>[2]FA_Tous!P11</f>
        <v>Demandes de modifications réglementaires;
Outils de communications divers.</v>
      </c>
      <c r="Q52" s="1" t="str">
        <f>[2]FA_Tous!Q11</f>
        <v>(À compléter ultérieurement, lors de la reddition de comptes)</v>
      </c>
      <c r="R52" s="1" t="str">
        <f>[2]FA_Tous!R11</f>
        <v>Stéphanie Gagné</v>
      </c>
      <c r="S52" s="1" t="str">
        <f>[2]FA_Tous!S11</f>
        <v>DEFA</v>
      </c>
      <c r="T52" s="1" t="str">
        <f>[2]FA_Tous!AJ11</f>
        <v>R-02</v>
      </c>
      <c r="U52" s="1" t="str">
        <f>[2]FA_Tous!AK11</f>
        <v>Amélie Bérubé</v>
      </c>
      <c r="V52" s="1">
        <f>[2]FA_Tous!AL11</f>
        <v>0</v>
      </c>
      <c r="W52" s="1">
        <f>[2]FA_Tous!AM11</f>
        <v>3</v>
      </c>
      <c r="X52" s="1">
        <f>[2]FA_Tous!AN11</f>
        <v>0</v>
      </c>
      <c r="Y52" s="1">
        <f>[2]FA_Tous!AO11</f>
        <v>0</v>
      </c>
      <c r="Z52" s="1">
        <f>[2]FA_Tous!AP11</f>
        <v>0</v>
      </c>
      <c r="AA52" s="1">
        <f>[2]FA_Tous!AQ11</f>
        <v>930</v>
      </c>
      <c r="AB52" s="1">
        <f>[2]FA_Tous!AR11</f>
        <v>0</v>
      </c>
      <c r="AC52" s="1">
        <f>[2]FA_Tous!AS11</f>
        <v>0</v>
      </c>
      <c r="AD52" s="1">
        <f>[2]FA_Tous!AT11</f>
        <v>930</v>
      </c>
      <c r="AE52" s="1">
        <f>[2]FA_Tous!AU11</f>
        <v>0</v>
      </c>
      <c r="AF52" s="1">
        <f>[2]FA_Tous!AV11</f>
        <v>0</v>
      </c>
      <c r="AG52" s="1">
        <f>[2]FA_Tous!AW11</f>
        <v>0</v>
      </c>
      <c r="AH52" s="1">
        <f>[2]FA_Tous!AX11</f>
        <v>0</v>
      </c>
      <c r="AI52" s="1" t="str">
        <f>[2]FA_Tous!AY11</f>
        <v>C</v>
      </c>
      <c r="AJ52" s="47" t="s">
        <v>59</v>
      </c>
      <c r="AK52" s="42"/>
      <c r="AL52" s="42"/>
      <c r="AM52" s="42"/>
      <c r="AN52" s="42"/>
      <c r="AO52" s="42"/>
      <c r="AP52" s="50"/>
      <c r="AQ52" s="54" t="s">
        <v>61</v>
      </c>
      <c r="AR52" s="47" t="s">
        <v>60</v>
      </c>
      <c r="AS52" s="50"/>
    </row>
    <row r="53" spans="1:45" s="1" customFormat="1" ht="27.6" hidden="1" x14ac:dyDescent="0.3">
      <c r="A53" s="1" t="str">
        <f>[2]FA_Tous!A12</f>
        <v>FA-2019-10</v>
      </c>
      <c r="B53" s="1" t="str">
        <f>[2]FA_Tous!B12</f>
        <v>X</v>
      </c>
      <c r="C53" s="1" t="str">
        <f>[2]FA_Tous!C12</f>
        <v>X</v>
      </c>
      <c r="D53" s="1" t="str">
        <f>[2]FA_Tous!D12</f>
        <v>SFP</v>
      </c>
      <c r="E53" s="1" t="str">
        <f>[2]FA_Tous!E12</f>
        <v>Faune aquatique</v>
      </c>
      <c r="F53" s="1" t="str">
        <f>[2]FA_Tous!F12</f>
        <v>DGGFH</v>
      </c>
      <c r="G53" s="1" t="str">
        <f>[2]FA_Tous!G12</f>
        <v>DEFA</v>
      </c>
      <c r="H53" s="1" t="str">
        <f>[2]FA_Tous!H12</f>
        <v>non</v>
      </c>
      <c r="I53" s="1" t="str">
        <f>[2]FA_Tous!I12</f>
        <v>Projet récurrent</v>
      </c>
      <c r="J53" s="1" t="str">
        <f>[2]FA_Tous!J12</f>
        <v>Projet récurrent</v>
      </c>
      <c r="K53" s="1" t="str">
        <f>[2]FA_Tous!K12</f>
        <v>En continu</v>
      </c>
      <c r="L53" s="1" t="str">
        <f>[2]FA_Tous!L12</f>
        <v>Suivi récurrent (travaux de terrain, acquisition de données, rapport d'activité, etc.)</v>
      </c>
      <c r="M53" s="32" t="str">
        <f>[2]FA_Tous!M12</f>
        <v>Plans d'ensemencements des territoires fauniques structurés</v>
      </c>
      <c r="N53" s="1" t="str">
        <f>[2]FA_Tous!N12</f>
        <v>L'ensemencement de poissons peut, dans certains cas, s'avérer une solution appropriée pour assurer la mise en valeur des populations de poissons, notamment pour soutenir l’offre de pêche ou augmenter l'attrait des pêcheurs. Toutefois, les ensemencements doivent être réalisés en réduisant au minimum les inconvénients qui y sont associés pour assurer l'autoperpétuation des populations de poissons indigènes. En 2008, le MFFP a publié un document intitulé : « Les lignes directrices sur les ensemencements de poissons » qui présente les orientations en matière d'ensemencement et les actions retenues afin d'atteindre les objectifs visés. Les ensemencements doivent notamment être réalisés selon les principes du développement durable, protéger l’intégrité écologique et génétique des populations indigènes, soutenir l'offre de pêche lorsque l’habitat est dégradé de façon irréversible ou qu’il est impossible d’équilibrer l’offre et la demande, ainsi qu'optimiser la performance des ensemencements. Une des actions retenues pour y parvenir est la conception de plans d'ensemencements dans les réserves fauniques et les zecs. La réalisation d'un plan d'ensemencement pour ces territoires est d'ailleurs inscrite dans la Loi sur la conservation et la mise en valeur de la faune. Il s'agit également d'un objectif identifié par le Plan de gestion de l'omble de fontaine au Québec 2020-2028 qui vise à conserver les populations à haut rendement de pêche et à mieux ensemencer l'omble de fontaine.</v>
      </c>
      <c r="O53" s="1" t="str">
        <f>[2]FA_Tous!O12</f>
        <v>Dans le cadre du Plan de gestion de l'omble de fontaine, un plan d'action sur 8 ans a été établi afin de compléter 90 % des plans d'ensemencement requis d'ici 2026. Ces plans sont réalisés conjointement par les DGFa concernées et le gestionnaire du territoire, selon un modèle déjà développé par le SFP. Ils visent à encadrer les ensemencements dans les TFS afin de protéger certains plans d’eau particuliers, tout en favorisant le développement de la pêche dans les secteurs où l’offre est inférieure à la demande. Ils constituent une part intégrante des plans d'exploitation des ressources fauniques de ces territoires. Ils seront produits à l'aide des données les plus récentes en termes d'habitat et de rendement de pêche, tout en intégrant les connaissances du territoire et les préoccupations des intervenants dans le dossier. Le SFP apportera un support aux professionnels en région et assurera la publication des plans d'ensemencements qui acquerront un statut légal dès leur publication sur le site Internet du MFFP. Dix plans dans cinq régions différentes seront publiés au cours de la prochaine année. Ces plans d'ensemencements permettront d'apporter un encadrement légal aux pratiques d'ensemencements réalisés dans les TFS et ainsi optimiser les retombées économiques reliées à la pêche, de même qu'assurer la conservation des populations de poissons indigènes, le maintien de la biodiversité et l'efficacité des ensemencements.</v>
      </c>
      <c r="P53" s="1" t="str">
        <f>[2]FA_Tous!P12</f>
        <v>Publication de dix plans d'ensemencement et de leur cartographie associée sur le site Internet du MFFP.
Installation des pancartes aux accueils des TFS indiquant la présence d'un plan d'ensemencement sur le territoire.</v>
      </c>
      <c r="Q53" s="1" t="str">
        <f>[2]FA_Tous!Q12</f>
        <v>(À compléter ultérieurement, lors de la reddition de comptes)</v>
      </c>
      <c r="R53" s="1" t="str">
        <f>[2]FA_Tous!R12</f>
        <v>Stéphanie Gagné</v>
      </c>
      <c r="S53" s="1" t="str">
        <f>[2]FA_Tous!S12</f>
        <v>DEFA</v>
      </c>
      <c r="T53" s="1" t="str">
        <f>[2]FA_Tous!AJ12</f>
        <v>NA</v>
      </c>
      <c r="U53" s="1" t="str">
        <f>[2]FA_Tous!AK12</f>
        <v>NA</v>
      </c>
      <c r="V53" s="1">
        <f>[2]FA_Tous!AL12</f>
        <v>0</v>
      </c>
      <c r="W53" s="1">
        <f>[2]FA_Tous!AM12</f>
        <v>0</v>
      </c>
      <c r="X53" s="1">
        <f>[2]FA_Tous!AN12</f>
        <v>0</v>
      </c>
      <c r="Y53" s="1">
        <f>[2]FA_Tous!AO12</f>
        <v>0</v>
      </c>
      <c r="Z53" s="1">
        <f>[2]FA_Tous!AP12</f>
        <v>0</v>
      </c>
      <c r="AA53" s="1">
        <f>[2]FA_Tous!AQ12</f>
        <v>0</v>
      </c>
      <c r="AB53" s="1">
        <f>[2]FA_Tous!AR12</f>
        <v>0</v>
      </c>
      <c r="AC53" s="1">
        <f>[2]FA_Tous!AS12</f>
        <v>0</v>
      </c>
      <c r="AD53" s="1">
        <f>[2]FA_Tous!AT12</f>
        <v>0</v>
      </c>
      <c r="AE53" s="1">
        <f>[2]FA_Tous!AU12</f>
        <v>0</v>
      </c>
      <c r="AF53" s="1">
        <f>[2]FA_Tous!AV12</f>
        <v>0</v>
      </c>
      <c r="AG53" s="1">
        <f>[2]FA_Tous!AW12</f>
        <v>0</v>
      </c>
      <c r="AH53" s="1">
        <f>[2]FA_Tous!AX12</f>
        <v>0</v>
      </c>
      <c r="AI53" s="1" t="str">
        <f>[2]FA_Tous!AY12</f>
        <v>NA</v>
      </c>
      <c r="AJ53" s="42"/>
      <c r="AK53" s="42"/>
      <c r="AL53" s="42"/>
      <c r="AM53" s="42"/>
      <c r="AN53" s="42"/>
      <c r="AO53" s="42"/>
      <c r="AP53" s="50"/>
      <c r="AQ53" s="55" t="s">
        <v>59</v>
      </c>
      <c r="AR53" s="42"/>
      <c r="AS53" s="42"/>
    </row>
    <row r="54" spans="1:45" s="1" customFormat="1" ht="27.6" hidden="1" x14ac:dyDescent="0.3">
      <c r="A54" s="1" t="str">
        <f>[2]FA_Tous!A13</f>
        <v>FA-2019-11</v>
      </c>
      <c r="B54" s="1">
        <f>[2]FA_Tous!B13</f>
        <v>0</v>
      </c>
      <c r="C54" s="1" t="str">
        <f>[2]FA_Tous!C13</f>
        <v>x</v>
      </c>
      <c r="D54" s="1" t="str">
        <f>[2]FA_Tous!D13</f>
        <v>SFP</v>
      </c>
      <c r="E54" s="1" t="str">
        <f>[2]FA_Tous!E13</f>
        <v>Faune aquatique</v>
      </c>
      <c r="F54" s="1" t="str">
        <f>[2]FA_Tous!F13</f>
        <v>DGGFH</v>
      </c>
      <c r="G54" s="1" t="str">
        <f>[2]FA_Tous!G13</f>
        <v>DEFA</v>
      </c>
      <c r="H54" s="1" t="str">
        <f>[2]FA_Tous!H13</f>
        <v>non</v>
      </c>
      <c r="I54" s="1" t="str">
        <f>[2]FA_Tous!I13</f>
        <v>Projet récurrent</v>
      </c>
      <c r="J54" s="1" t="str">
        <f>[2]FA_Tous!J13</f>
        <v>Projet récurrent</v>
      </c>
      <c r="K54" s="1" t="str">
        <f>[2]FA_Tous!K13</f>
        <v>En continu</v>
      </c>
      <c r="L54" s="1" t="str">
        <f>[2]FA_Tous!L13</f>
        <v>Activité autre (comité, groupe de travail, etc.)</v>
      </c>
      <c r="M54" s="32" t="str">
        <f>[2]FA_Tous!M13</f>
        <v>Gestion des poissons appâts et pêche hivernale</v>
      </c>
      <c r="N54" s="1" t="str">
        <f>[2]FA_Tous!N13</f>
        <v>L’utilisation des poissons appâts est reconnue comme étant un vecteur favorisant l’introduction et la propagation d’espèces aquatiques envahissantes et d’organismes pathogènes (virus, bactéries et parasites) dans les plans d’eau. Afin de réduire ces risques, un resserrement de la réglementation entourant cette méthode de pêche est entré en vigueur le 1er avril 2017. Ainsi, depuis cette date, l’utilisation des poissons appâts vivants à la pêche sportive est entièrement interdite au Québec, de même que celle des poissons appâts morts en saison estivale. Seule l'utilisation des poissons appâts morts en saison hivernale demeure permise dans les zones de pêche où cette pratique était déjà autorisée. 
La mise en place de ces modifications réglementaires a des conséquences sur les pêcheurs sportifs et commerciaux qui doivent adapter leurs pratiques de pêche et sur l'industrie qui offre des services liés à la pêche, surtout en saison hivernale. Par conséquent, il s'avère essentiel pour le MFFP d'accompagner ces nouvelles mesures par des actions qui faciliteront la transition de la clientèle et minimiseront les répercussions sur les différents acteurs du milieu de la pêche.</v>
      </c>
      <c r="O54" s="1" t="str">
        <f>[2]FA_Tous!O13</f>
        <v>1) Poursuivre les travaux du comité centre-régions visant à actualiser les modalités de gestion des poissons appâts qui encadrent la possession, l'auto-approvisionnement et l'exploitation commerciale des poissons appâts (minimalement une rencontre physique à Québec est à prévoir); 2) Mettre en oeuvre les recommandations formulées au point 1; 3) Finaliser la publication des résultats obtenus dans le cadre du projet de recherche visant à identifier des leurres alternatifs aux poissons appâts vivants réalisés à l'hiver 2018; 4) Réaliser des actions de communication destinées à informer la clientèle sur les méthodes de pêche disponibles en saison hivernale; 5) Continuer l’accompagnement de l’industrie de la pêche sportive vers la commercialisation des poissons appâts morts et l'utilisation de méthodes de pêche alternative; 6) Finaliser le portrait de la pêche hivernale au Québec en acquérant davantage de connaissances sur la pratique actuelle et les axes de développement potentiels.</v>
      </c>
      <c r="P54" s="1" t="str">
        <f>[2]FA_Tous!P13</f>
        <v xml:space="preserve">1) Dépôt final des recommandations du comité centre-régions (mai 2019; une version préliminaire sera déposée le 31 mars 2019); 2) Mise en oeuvre des recommandations du comité (mars 2020); 3) Rencontre de l'industrie et consultations des partenaires fauniques au besoin (mars 2020); 4) Publication d’un rapport présentant les résultats de l'étude sur les leurres alternatifs aux poissons appâts vivants en hiver (septembre 2019); 5) Élaboration et diffusion de produits de communication (mars 2020); 6) Inventaire des cabanes de pêche visant à bonifier le portrait de la pêche hivernale au Québec (mars 2020); 7) Ébauche d'un article présentant le portait de la pêche hivernale au Québec (mars 2020).  </v>
      </c>
      <c r="Q54" s="1" t="str">
        <f>[2]FA_Tous!Q13</f>
        <v>(À compléter ultérieurement, lors de la reddition de comptes)</v>
      </c>
      <c r="R54" s="1" t="str">
        <f>[2]FA_Tous!R13</f>
        <v>Catherine Brisson-Bonenfant, 7116</v>
      </c>
      <c r="S54" s="1" t="str">
        <f>[2]FA_Tous!S13</f>
        <v>DEFA</v>
      </c>
      <c r="T54" s="1" t="str">
        <f>[2]FA_Tous!AJ13</f>
        <v>NA</v>
      </c>
      <c r="U54" s="1" t="str">
        <f>[2]FA_Tous!AK13</f>
        <v>NA</v>
      </c>
      <c r="V54" s="1">
        <f>[2]FA_Tous!AL13</f>
        <v>0</v>
      </c>
      <c r="W54" s="1">
        <f>[2]FA_Tous!AM13</f>
        <v>0</v>
      </c>
      <c r="X54" s="1">
        <f>[2]FA_Tous!AN13</f>
        <v>0</v>
      </c>
      <c r="Y54" s="1">
        <f>[2]FA_Tous!AO13</f>
        <v>0</v>
      </c>
      <c r="Z54" s="1">
        <f>[2]FA_Tous!AP13</f>
        <v>0</v>
      </c>
      <c r="AA54" s="1">
        <f>[2]FA_Tous!AQ13</f>
        <v>0</v>
      </c>
      <c r="AB54" s="1">
        <f>[2]FA_Tous!AR13</f>
        <v>0</v>
      </c>
      <c r="AC54" s="1">
        <f>[2]FA_Tous!AS13</f>
        <v>0</v>
      </c>
      <c r="AD54" s="1">
        <f>[2]FA_Tous!AT13</f>
        <v>0</v>
      </c>
      <c r="AE54" s="1">
        <f>[2]FA_Tous!AU13</f>
        <v>0</v>
      </c>
      <c r="AF54" s="1">
        <f>[2]FA_Tous!AV13</f>
        <v>0</v>
      </c>
      <c r="AG54" s="1">
        <f>[2]FA_Tous!AW13</f>
        <v>0</v>
      </c>
      <c r="AH54" s="1">
        <f>[2]FA_Tous!AX13</f>
        <v>0</v>
      </c>
      <c r="AI54" s="1" t="str">
        <f>[2]FA_Tous!AY13</f>
        <v>NA</v>
      </c>
      <c r="AJ54" s="42"/>
      <c r="AK54" s="42"/>
      <c r="AL54" s="42"/>
      <c r="AM54" s="42"/>
      <c r="AN54" s="42"/>
      <c r="AO54" s="42"/>
      <c r="AP54" s="50"/>
      <c r="AQ54" s="54" t="s">
        <v>61</v>
      </c>
      <c r="AR54" s="42"/>
      <c r="AS54" s="42"/>
    </row>
    <row r="55" spans="1:45" s="1" customFormat="1" ht="27.6" hidden="1" x14ac:dyDescent="0.3">
      <c r="A55" s="1" t="str">
        <f>[2]FA_Tous!A14</f>
        <v>FA-2019-12</v>
      </c>
      <c r="B55" s="1">
        <f>[2]FA_Tous!B14</f>
        <v>0</v>
      </c>
      <c r="C55" s="1" t="str">
        <f>[2]FA_Tous!C14</f>
        <v>X</v>
      </c>
      <c r="D55" s="1" t="str">
        <f>[2]FA_Tous!D14</f>
        <v>SOR</v>
      </c>
      <c r="E55" s="1" t="str">
        <f>[2]FA_Tous!E14</f>
        <v>Faune aquatique</v>
      </c>
      <c r="F55" s="1" t="str">
        <f>[2]FA_Tous!F14</f>
        <v>Secteur nord-est</v>
      </c>
      <c r="G55" s="1" t="str">
        <f>[2]FA_Tous!G14</f>
        <v>R-09 Côte-Nord</v>
      </c>
      <c r="H55" s="1" t="str">
        <f>[2]FA_Tous!H14</f>
        <v>non</v>
      </c>
      <c r="I55" s="1" t="str">
        <f>[2]FA_Tous!I14</f>
        <v>Projet récurrent</v>
      </c>
      <c r="J55" s="1" t="str">
        <f>[2]FA_Tous!J14</f>
        <v>Projet récurrent</v>
      </c>
      <c r="K55" s="1" t="str">
        <f>[2]FA_Tous!K14</f>
        <v>Mai</v>
      </c>
      <c r="L55" s="1" t="str">
        <f>[2]FA_Tous!L14</f>
        <v>Suivi récurrent (travaux de terrain, acquisition de données, rapport d'activité, etc.)</v>
      </c>
      <c r="M55" s="32" t="str">
        <f>[2]FA_Tous!M14</f>
        <v xml:space="preserve">Suivi du saumon atlantique de la Côte-Nord - Rivières témoins </v>
      </c>
      <c r="N55" s="1" t="str">
        <f>[2]FA_Tous!N14</f>
        <v>L'abondance et la dynamique des populations du saumon atlantique de la région de la Côte-Nord, une des plus grandes régions salmonicoles du Québec, demeurent peu connues. Pour combler cette lacune, un suivi a été implanté depuis près de 30 ans sur la rivière de la Trinité en Haute-Côte-Nord et depuis 9 ans sur la rivière du Vieux Fort en Basse-Côte-Nord. Ces suivis permettent de mesurer l'évolution de l'abondance et les taux de survie en mer et en rivière de ces populations. Par ailleurs, les rivières témoins servent de référence et d'outil essentiel permettant d'orienter les mesures de conservations et de gestion, ce qui est primordial dans le cas d'une espèce sensible comme le saumon atlantique. La série de données amassées a, entre autres, permis d'alimenter et de développer les modèles à la base de la gestion de cette espèce au Québec. De plus, les données de montaison obtenues sont utilisées afin d'estimer l'abondance d'autres rivières de façon indirecte, dans une région où très peu de décomptes directs sont effectués. Les données recueillies nous permettent également de vérifier l'hypothèse stipulant que le déclin du saumon atlantique est principalement causé par une hausse des mortalités en mer lors de leur migration. Ce projet est le fruit d'une collaboration entre la Direction de l'expertise sur la faune aquatique (DEFA) et la Direction de la gestion de la faune de la Côte-Nord (DGFa-09) et est effectué en partenariat avec Hydro-Québec.</v>
      </c>
      <c r="O55" s="1" t="str">
        <f>[2]FA_Tous!O14</f>
        <v xml:space="preserve">1- Acquisition de connaissances sur la dynamique et l'état des populations de saumon atlantique par le suivi de la dévalaison des saumoneaux au printemps sur la rivière de la Trinité et d'un suivi de la montaison tout au long de la saison sur les deux rivières (juin à septembre pour de la Trinité et juillet-août pour du Vieux Fort). Ces suivis permettent de prendre des mesures et des prélèvements sur les pour raffiner les connaissances sur la structure de population de ces rivières;
2- Maintien du réseau de suivi et obtention d'information fiable (décompte direct), afin de permettre la mise en application des recommandations du Plan de gestion du saumon atlantique 2016-2026 (rivières témoins);                                                                                                                                                                                  3- Mise en place des modalités de pêche sportive adaptées à l'état des populations, suivant une gestion rivière par rivière, afin d'appliquer les modalités de gestion mises en oeuvre dans le cadre du Plan de gestion du saumon atlantique 2016-2026.                                                                                                                    </v>
      </c>
      <c r="P55" s="1" t="str">
        <f>[2]FA_Tous!P14</f>
        <v>1- Modification de la réglementation: En cours de saison des décisions sont prises concernant les modalités de pêche (échéance: fin juillet)
2- Ces données permettent d'assurer la gestion durable de la pêche au saumon et alimentent le bilan provincial (échéance: janvier 2020);
3- Un rapport d'activité est présenté annuellement à Hydro-Québec, incluant le nombre et la composition (madeleineaux et rédibermarins) des saumons adultes en montaison, le nombre et la composition (sexe-ratio et âges à la smoltification) des saumoneaux en dévalaison, taux de survie en mer et en rivière. (échéance mars 2020)</v>
      </c>
      <c r="Q55" s="1" t="str">
        <f>[2]FA_Tous!Q14</f>
        <v>(À compléter ultérieurement, lors de la reddition de comptes)</v>
      </c>
      <c r="R55" s="1" t="str">
        <f>[2]FA_Tous!R14</f>
        <v>Soazig Le Breton</v>
      </c>
      <c r="S55" s="1" t="str">
        <f>[2]FA_Tous!S14</f>
        <v>R-09 Côte-Nord</v>
      </c>
      <c r="T55" s="1" t="str">
        <f>[2]FA_Tous!AJ14</f>
        <v>NA</v>
      </c>
      <c r="U55" s="1" t="str">
        <f>[2]FA_Tous!AK14</f>
        <v>NA</v>
      </c>
      <c r="V55" s="1">
        <f>[2]FA_Tous!AL14</f>
        <v>0</v>
      </c>
      <c r="W55" s="1">
        <f>[2]FA_Tous!AM14</f>
        <v>0</v>
      </c>
      <c r="X55" s="1">
        <f>[2]FA_Tous!AN14</f>
        <v>0</v>
      </c>
      <c r="Y55" s="1">
        <f>[2]FA_Tous!AO14</f>
        <v>0</v>
      </c>
      <c r="Z55" s="1">
        <f>[2]FA_Tous!AP14</f>
        <v>0</v>
      </c>
      <c r="AA55" s="1">
        <f>[2]FA_Tous!AQ14</f>
        <v>0</v>
      </c>
      <c r="AB55" s="1">
        <f>[2]FA_Tous!AR14</f>
        <v>0</v>
      </c>
      <c r="AC55" s="1">
        <f>[2]FA_Tous!AS14</f>
        <v>0</v>
      </c>
      <c r="AD55" s="1">
        <f>[2]FA_Tous!AT14</f>
        <v>0</v>
      </c>
      <c r="AE55" s="1">
        <f>[2]FA_Tous!AU14</f>
        <v>0</v>
      </c>
      <c r="AF55" s="1">
        <f>[2]FA_Tous!AV14</f>
        <v>0</v>
      </c>
      <c r="AG55" s="1">
        <f>[2]FA_Tous!AW14</f>
        <v>0</v>
      </c>
      <c r="AH55" s="1">
        <f>[2]FA_Tous!AX14</f>
        <v>0</v>
      </c>
      <c r="AI55" s="1" t="str">
        <f>[2]FA_Tous!AY14</f>
        <v>NA</v>
      </c>
      <c r="AJ55" s="42"/>
      <c r="AK55" s="42"/>
      <c r="AL55" s="42"/>
      <c r="AM55" s="42"/>
      <c r="AN55" s="42"/>
      <c r="AO55" s="42"/>
      <c r="AP55" s="50"/>
      <c r="AQ55" s="55" t="s">
        <v>59</v>
      </c>
      <c r="AR55" s="42"/>
      <c r="AS55" s="42"/>
    </row>
    <row r="56" spans="1:45" s="1" customFormat="1" ht="27.6" hidden="1" x14ac:dyDescent="0.3">
      <c r="A56" s="1" t="str">
        <f>[2]FA_Tous!A15</f>
        <v>FA-2019-13</v>
      </c>
      <c r="B56" s="1">
        <f>[2]FA_Tous!B15</f>
        <v>0</v>
      </c>
      <c r="C56" s="1" t="str">
        <f>[2]FA_Tous!C15</f>
        <v>x</v>
      </c>
      <c r="D56" s="1" t="str">
        <f>[2]FA_Tous!D15</f>
        <v>SFP</v>
      </c>
      <c r="E56" s="1" t="str">
        <f>[2]FA_Tous!E15</f>
        <v>Faune aquatique</v>
      </c>
      <c r="F56" s="1" t="str">
        <f>[2]FA_Tous!F15</f>
        <v>DGGFH</v>
      </c>
      <c r="G56" s="1" t="str">
        <f>[2]FA_Tous!G15</f>
        <v>DEFA</v>
      </c>
      <c r="H56" s="1" t="str">
        <f>[2]FA_Tous!H15</f>
        <v>non</v>
      </c>
      <c r="I56" s="1" t="str">
        <f>[2]FA_Tous!I15</f>
        <v>3 ans</v>
      </c>
      <c r="J56" s="1" t="str">
        <f>[2]FA_Tous!J15</f>
        <v>2 ans sur 3</v>
      </c>
      <c r="K56" s="1" t="str">
        <f>[2]FA_Tous!K15</f>
        <v>En continu</v>
      </c>
      <c r="L56" s="1" t="str">
        <f>[2]FA_Tous!L15</f>
        <v>Suivi récurrent (travaux de terrain, acquisition de données, rapport d'activité, etc.)</v>
      </c>
      <c r="M56" s="32" t="str">
        <f>[2]FA_Tous!M15</f>
        <v>Programme québécois de lutte contre les espèces aquatiques envahissantes</v>
      </c>
      <c r="N56" s="1" t="str">
        <f>[2]FA_Tous!N15</f>
        <v xml:space="preserve">Conformément à sa mission, le MFFP doit assurer la conservation de la faune aquatique ainsi que l’apport économique de la pêche sportive. Malheureusement, l’invasion des plans d’eau du Québec par les espèces aquatiques envahissantes (EAE), notamment les carpes asiatiques, constitue une menace importante pour la faune et les habitats aquatiques. Leur introduction peut causer des impacts majeurs aux écosystèmes aquatiques et affecter les pêcheries commerciales, sportives et de subsistances. Des impacts importants peuvent également survenir pour les secteurs de la navigation de plaisance, le récréotourisme et l’utilisation des berges. La prolifération d'EAE au sein d’un nouvel écosystème peut donc causer de sévères pertes d’ordre socio-économiques. Plusieurs EAE sont déjà présentes au Québec, selon différents degrés d’envahissement, notamment la moule zébrée, le cladocère épineux, l’écrevisse à taches rouges, la tanche et la carpe de roseau, pour lesquels le MFFP doit d’agir. Pour faire face à la menace croissante de ces espèces, la programmation 2019-2020 du MFFP prévoit donc des actions de prévention, de surveillance et de contrôle afin de limiter l’introduction, la propagation et les impacts néfastes d’EAE au Québec. Ses actions permettront, entres autres, la mise en œuvre d’un plan d’intervention adéquat contre les carpes asiatiques qui figure aux objectifs de la Stratégie maritime 2015-2020 et dont le manque a été souligné dans le rapport 2016-2017 du Vérificateur général du Québec. De plus, la lutte contre les EAE répond à l’un des enjeux prioritaires du Plan d’action Saint-Laurent 2011-2026, soit d’agir pour la conservation de la biodiversité du fleuve Saint-Laurent. </v>
      </c>
      <c r="O56" s="1" t="str">
        <f>[2]FA_Tous!O15</f>
        <v xml:space="preserve">1 : Prévention de l’introduction et de la propagation des EAE : développer un plan de lutte national contre les principales EAE, développer un plan de sensibilisation du public pour favoriser le nettoyage des embarcations, éviter le relâchement de poissons en nature et poursuivre l’analyse du franchissement des obstacles par les carpes asiatiques, incluant une stratégie contre le libre passage des barrages par les EAE. 
2 : Surveillance de l’arrivée de nouvelles EAE et suivi de l’évolution d’espèces présentes : suivi des mentions du public et des pêcheurs commerciaux, détection hâtive des carpes asiatiques par ADN environnemental dans le fleuve et dans des étangs urbains, développement d’un protocole de pêche aux carpes asiatiques en période de fraie et évaluation de la distribution de la tanche, du cladocère épineux et de la moule zébrée.
3 : Contrôle des EAE introduites afin de minimiser leur impact: suivi de la dispersion de la tanche dans le fleuve Saint-Laurent au front de colonisation de l'espèce, soit le lac Saint-Louis et la rivière des Outaouais.
4 : Acquisition de connaissances pour la gestion de populations envahissantes ou d’impacts : cartographie d’éléments chimiques et isotopiques des masses d’eau servant à l’étude de la dynamique de population de carpes asiatiques et collaboration à deux études sur les impacts de la tanche dans le Saint-Laurent initiées par des partenaires externes.
5 : Maintenir et consolider l’expertise sur les EAE au sein du MFFP : Concertation régulière des professionnels impliqués et diffusion des résultats à l'ensemble du MFFP et des partenaires de lutte contre les EAE.
Résultats et livrables :
Les livrables suivants sont associés aux objectifs décrits: O1) Plan de lutte contre les EAE, divers outils (dépliants, capsules web) en lien avec la sensibilisation du public aux EAE et rapport sur le franchissement d’obstacles par les carpes asiatiques. O2) Résultats de détections hâtives de carpes asiatiques, de la distribution d’autres EAE et plan d’intervention pour les carpes asiatiques au Québec. O3) Bilan des actions de contrôle et recommandations. O4) Articles scientifiques avec revue par les pairs. O5) Consultation régulière des membres du comité scientifique sur l'avancement des actions et la diffusion des divers résultats obtenus.
</v>
      </c>
      <c r="P56" s="1" t="str">
        <f>[2]FA_Tous!P15</f>
        <v>Les livrables suivants sont associés aux objectifs décrits et attendus pour le 31 mars 2020 : 1) Plan de lutte contre les EAE, divers outils (dépliants, capsules web, etc.) en lien avec la sensibilisation du public aux EAE et rapport sur le franchissement d’obstacles par les carpes asiatiques; 2) Résultats de détections hâtives de carpes asiatiques ainsi que de la distribution d’autres EAE et plan d’intervention pour les carpes asiatiques au Québec; 3) Bilan des actions de contrôle et recommandations; 4) Articles scientifiques avec revue par les pairs;  5) Consultation régulière des membres du comité scientifique sur l'avancement des actions et la diffusion des divers résultats obtenus.</v>
      </c>
      <c r="Q56" s="1" t="str">
        <f>[2]FA_Tous!Q15</f>
        <v>(À compléter ultérieurement, lors de la reddition de comptes)</v>
      </c>
      <c r="R56" s="1" t="str">
        <f>[2]FA_Tous!R15</f>
        <v>Annick Drouin</v>
      </c>
      <c r="S56" s="1" t="str">
        <f>[2]FA_Tous!S15</f>
        <v>DEFA</v>
      </c>
      <c r="T56" s="1" t="str">
        <f>[2]FA_Tous!AJ15</f>
        <v>NA</v>
      </c>
      <c r="U56" s="1" t="str">
        <f>[2]FA_Tous!AK15</f>
        <v>NA</v>
      </c>
      <c r="V56" s="1">
        <f>[2]FA_Tous!AL15</f>
        <v>0</v>
      </c>
      <c r="W56" s="1">
        <f>[2]FA_Tous!AM15</f>
        <v>0</v>
      </c>
      <c r="X56" s="1">
        <f>[2]FA_Tous!AN15</f>
        <v>0</v>
      </c>
      <c r="Y56" s="1">
        <f>[2]FA_Tous!AO15</f>
        <v>0</v>
      </c>
      <c r="Z56" s="1">
        <f>[2]FA_Tous!AP15</f>
        <v>0</v>
      </c>
      <c r="AA56" s="1">
        <f>[2]FA_Tous!AQ15</f>
        <v>0</v>
      </c>
      <c r="AB56" s="1">
        <f>[2]FA_Tous!AR15</f>
        <v>0</v>
      </c>
      <c r="AC56" s="1">
        <f>[2]FA_Tous!AS15</f>
        <v>0</v>
      </c>
      <c r="AD56" s="1">
        <f>[2]FA_Tous!AT15</f>
        <v>0</v>
      </c>
      <c r="AE56" s="1">
        <f>[2]FA_Tous!AU15</f>
        <v>0</v>
      </c>
      <c r="AF56" s="1">
        <f>[2]FA_Tous!AV15</f>
        <v>0</v>
      </c>
      <c r="AG56" s="1">
        <f>[2]FA_Tous!AW15</f>
        <v>0</v>
      </c>
      <c r="AH56" s="1">
        <f>[2]FA_Tous!AX15</f>
        <v>0</v>
      </c>
      <c r="AI56" s="1" t="str">
        <f>[2]FA_Tous!AY15</f>
        <v>NA</v>
      </c>
      <c r="AJ56" s="42"/>
      <c r="AK56" s="42"/>
      <c r="AL56" s="42"/>
      <c r="AM56" s="42"/>
      <c r="AN56" s="42"/>
      <c r="AO56" s="42"/>
      <c r="AP56" s="50"/>
      <c r="AQ56" s="54" t="s">
        <v>61</v>
      </c>
      <c r="AR56" s="42"/>
      <c r="AS56" s="50"/>
    </row>
    <row r="57" spans="1:45" s="1" customFormat="1" ht="27.6" hidden="1" x14ac:dyDescent="0.3">
      <c r="A57" s="1" t="str">
        <f>[2]FA_Tous!A16</f>
        <v>FA-2019-14</v>
      </c>
      <c r="B57" s="1" t="str">
        <f>[2]FA_Tous!B16</f>
        <v>X</v>
      </c>
      <c r="C57" s="1">
        <f>[2]FA_Tous!C16</f>
        <v>0</v>
      </c>
      <c r="D57" s="1" t="str">
        <f>[2]FA_Tous!D16</f>
        <v>SFP</v>
      </c>
      <c r="E57" s="1" t="str">
        <f>[2]FA_Tous!E16</f>
        <v>Faune aquatique</v>
      </c>
      <c r="F57" s="1" t="str">
        <f>[2]FA_Tous!F16</f>
        <v>DGGFH</v>
      </c>
      <c r="G57" s="1" t="str">
        <f>[2]FA_Tous!G16</f>
        <v>DEFA</v>
      </c>
      <c r="H57" s="1" t="str">
        <f>[2]FA_Tous!H16</f>
        <v>oui</v>
      </c>
      <c r="I57" s="1" t="str">
        <f>[2]FA_Tous!I16</f>
        <v>1 an</v>
      </c>
      <c r="J57" s="1" t="str">
        <f>[2]FA_Tous!J16</f>
        <v>Dernière année</v>
      </c>
      <c r="K57" s="1" t="str">
        <f>[2]FA_Tous!K16</f>
        <v>Avril</v>
      </c>
      <c r="L57" s="1">
        <f>[2]FA_Tous!L16</f>
        <v>0</v>
      </c>
      <c r="M57" s="32" t="str">
        <f>[2]FA_Tous!M16</f>
        <v>Mise à jour de Dynapop</v>
      </c>
      <c r="N57" s="1" t="str">
        <f>[2]FA_Tous!N16</f>
        <v>Depuis une dizaine d'années, le MFFP met en place des plans de gestion afin de mieux encadrer la pêche sportive sur les principales espèces d'intérêt en eaux intérieures (doré, touladi, omble de fontaine, etc.). Les données à la base des orientations de gestion proviennent d’inventaires ichtyologiques normalisés réalisés dans le cadre d'un réseau structuré à l'échelle provinciale. Bien que ce réseau soit coordonné par la DEFA, les directions régionales sont responsables de la collecte et de l'analyse des données à l'échelle locale ou régionale. Afin de les supporter dans cette tâche et d'assurer une cohérence et une expertise scientifique commune et partagée, Dynapop, un logiciel sur la base d'Excel a été développé en 2013. Cet outil permet d'estimer rapidement, et selon des méthodes standardisées, les principaux paramètres de population (abondance, maturité, mortalité, etc.). Il permet également de poser un diagnostic sur l'état des populations de doré et de touladi basé sur les points de référence développés pour les plans de gestion de ces deux espèces. Toutefois, ce logiciel nécessite certaines corrections et mises à jour afin d'intégrer les dernières connaissances en gestion des populations de poissons, de même que pour intégrer l'outil diagnostic pour l'omble de fontaine développé au cours de la dernière année dans le cadre de l'élaboration du plan de gestion de cette espèce.</v>
      </c>
      <c r="O57" s="1" t="str">
        <f>[2]FA_Tous!O16</f>
        <v>Donner un contrat de services pour mettre à jour, corriger et optimiser Dynapop :
1) Corriger certaines problématiques identifiées dans l'estimation des paramètres des bases (formules et macros Excel);
2) mettre à jour les données en intégrant les nouveaux inventaires normalisés disponibles dans IFA (doré, touladi et omble de fontaine);
3) optimiser les fonctionnalités, par exemple en permettant de traiter plusieurs plans d'eau en même temps;
4) Ajouter l'outil diagnostic pour l'omble de fontaine;
5) Rédiger un guide d'utilisateur pour un éventuel pilote du système au sein de la DEFA.</v>
      </c>
      <c r="P57" s="1" t="str">
        <f>[2]FA_Tous!P16</f>
        <v>Logiciel Dynapop corrigé, mis à jour et amélioré ainsi qu'un guide d'utilisateur pour pilote du système.</v>
      </c>
      <c r="Q57" s="1" t="str">
        <f>[2]FA_Tous!Q16</f>
        <v>(À compléter ultérieurement, lors de la reddition de comptes)</v>
      </c>
      <c r="R57" s="1" t="str">
        <f>[2]FA_Tous!R16</f>
        <v>Stéphanie Gagné</v>
      </c>
      <c r="S57" s="1" t="str">
        <f>[2]FA_Tous!S16</f>
        <v>DEFA</v>
      </c>
      <c r="T57" s="1" t="str">
        <f>[2]FA_Tous!AJ16</f>
        <v>NA</v>
      </c>
      <c r="U57" s="1" t="str">
        <f>[2]FA_Tous!AK16</f>
        <v>NA</v>
      </c>
      <c r="V57" s="1">
        <f>[2]FA_Tous!AL16</f>
        <v>0</v>
      </c>
      <c r="W57" s="1">
        <f>[2]FA_Tous!AM16</f>
        <v>0</v>
      </c>
      <c r="X57" s="1">
        <f>[2]FA_Tous!AN16</f>
        <v>0</v>
      </c>
      <c r="Y57" s="1">
        <f>[2]FA_Tous!AO16</f>
        <v>0</v>
      </c>
      <c r="Z57" s="1">
        <f>[2]FA_Tous!AP16</f>
        <v>0</v>
      </c>
      <c r="AA57" s="1">
        <f>[2]FA_Tous!AQ16</f>
        <v>0</v>
      </c>
      <c r="AB57" s="1">
        <f>[2]FA_Tous!AR16</f>
        <v>0</v>
      </c>
      <c r="AC57" s="1">
        <f>[2]FA_Tous!AS16</f>
        <v>0</v>
      </c>
      <c r="AD57" s="1">
        <f>[2]FA_Tous!AT16</f>
        <v>0</v>
      </c>
      <c r="AE57" s="1">
        <f>[2]FA_Tous!AU16</f>
        <v>0</v>
      </c>
      <c r="AF57" s="1">
        <f>[2]FA_Tous!AV16</f>
        <v>0</v>
      </c>
      <c r="AG57" s="1">
        <f>[2]FA_Tous!AW16</f>
        <v>0</v>
      </c>
      <c r="AH57" s="1">
        <f>[2]FA_Tous!AX16</f>
        <v>0</v>
      </c>
      <c r="AI57" s="1" t="str">
        <f>[2]FA_Tous!AY16</f>
        <v>NA</v>
      </c>
      <c r="AJ57" s="42"/>
      <c r="AK57" s="42"/>
      <c r="AL57" s="42"/>
      <c r="AM57" s="42"/>
      <c r="AN57" s="42"/>
      <c r="AO57" s="42"/>
      <c r="AP57" s="50"/>
      <c r="AQ57" s="55" t="s">
        <v>59</v>
      </c>
      <c r="AR57" s="42"/>
      <c r="AS57" s="42"/>
    </row>
    <row r="58" spans="1:45" s="1" customFormat="1" ht="27.6" hidden="1" x14ac:dyDescent="0.3">
      <c r="A58" s="1" t="str">
        <f>[2]FA_Tous!A17</f>
        <v>FA-2019-15</v>
      </c>
      <c r="B58" s="1" t="str">
        <f>[2]FA_Tous!B17</f>
        <v>X</v>
      </c>
      <c r="C58" s="1" t="str">
        <f>[2]FA_Tous!C17</f>
        <v>X</v>
      </c>
      <c r="D58" s="1" t="str">
        <f>[2]FA_Tous!D17</f>
        <v>SFP</v>
      </c>
      <c r="E58" s="1" t="str">
        <f>[2]FA_Tous!E17</f>
        <v>Faune aquatique</v>
      </c>
      <c r="F58" s="1" t="str">
        <f>[2]FA_Tous!F17</f>
        <v>DGGFH</v>
      </c>
      <c r="G58" s="1" t="str">
        <f>[2]FA_Tous!G17</f>
        <v>DEFA</v>
      </c>
      <c r="H58" s="1" t="str">
        <f>[2]FA_Tous!H17</f>
        <v>non</v>
      </c>
      <c r="I58" s="1" t="str">
        <f>[2]FA_Tous!I17</f>
        <v>Projet récurrent</v>
      </c>
      <c r="J58" s="1" t="str">
        <f>[2]FA_Tous!J17</f>
        <v>Projet récurrent</v>
      </c>
      <c r="K58" s="1" t="str">
        <f>[2]FA_Tous!K17</f>
        <v>En continu</v>
      </c>
      <c r="L58" s="1" t="str">
        <f>[2]FA_Tous!L17</f>
        <v>Suivi récurrent (travaux de terrain, acquisition de données, rapport d'activité, etc.)</v>
      </c>
      <c r="M58" s="32" t="str">
        <f>[2]FA_Tous!M17</f>
        <v>Gestion et suivi des poissons du fleuve Saint-Laurent (RSI, RSE, esturgeon jaune et noir)</v>
      </c>
      <c r="N58" s="1" t="str">
        <f>[2]FA_Tous!N17</f>
        <v>Les inventaires ichtyologiques sur le fleuve Saint-Laurent sont effectués par l'intermédiaire de différents réseaux de suivi, dont principalement le Réseau de suivi ichtyologique (RSI) et le Réseau de suivi des poissons de l'estuaire (RSE). Ces réseaux prélèvent, de façon standardisée, des données sur les communautés de poissons pour suivre l'évolution des stocks de poissons exploités, l'évolution des espèces menacées et vulnérables, la présence et l'abondance des espèces aquatiques envahissantes, mesurer l'efficacité des plans de gestion, suivre l'état des habitats et évaluer l'état de santé des poissons. Afin d'alléger les efforts terrain, les secteurs sont échantillonnés en alternance avec une récurrence d'échantillonnage variable en fonction des problématiques spécifiques de gestion de chacun des secteurs (récurrence variable entre 3 et 10 ans). À ces suivis multispécifiques s'ajoutent d'autres suivis plus spécifiques à la gestion des pêches commerciale des esturgeons jaune et noir. Cette fiche regroupe l'ensemble de ces travaux d'acquisition de connaissances sur les poissons du Saint-Laurent et les enjeux de gestion des pêches sportives et commerciales.</v>
      </c>
      <c r="O58" s="1" t="str">
        <f>[2]FA_Tous!O17</f>
        <v xml:space="preserve">Les objectifs spécifiques pour 2019-2020 sont les suivants :
- Réalisation d'une version allégée du RSI au lac Saint-Pierre et au lac Saint-Louis; 
- Réalisation du RSE (en partenariat avec des pêcheurs commerciaux et l'Aquarium du Québec);
- Suivi du recrutement de l'esturgeon jaune (suivi-biannuel);
- Caractérisation de la récolte commerciale d'esturgeon noir (en partenariat avec des pêcheurs repères);
- Travaux de laboratoire, saisie et traitement des données.
</v>
      </c>
      <c r="P58" s="1" t="str">
        <f>[2]FA_Tous!P17</f>
        <v xml:space="preserve">  -Publication d'un rapport sur l'état de la perchaude au lac Saint-Pierre (janvier 2020);
  -Publication du bilan annuel de l'exploitation commerciale à l'esturgeon noir (février 2020);
  -Compilation graphique de l'état des stocks des principales espèces exploitées sportivement et commercialement (mars 2020);
  -Mise à jour de l'indice de recrutement de l'esturgeon jaune (mars 2020).</v>
      </c>
      <c r="Q58" s="1" t="str">
        <f>[2]FA_Tous!Q17</f>
        <v>(À compléter ultérieurement, lors de la reddition de comptes)</v>
      </c>
      <c r="R58" s="1" t="str">
        <f>[2]FA_Tous!R17</f>
        <v xml:space="preserve">Yves Paradis </v>
      </c>
      <c r="S58" s="1" t="str">
        <f>[2]FA_Tous!S17</f>
        <v>DEFA</v>
      </c>
      <c r="T58" s="1" t="str">
        <f>[2]FA_Tous!AJ17</f>
        <v>NA</v>
      </c>
      <c r="U58" s="1" t="str">
        <f>[2]FA_Tous!AK17</f>
        <v>NA</v>
      </c>
      <c r="V58" s="1">
        <f>[2]FA_Tous!AL17</f>
        <v>0</v>
      </c>
      <c r="W58" s="1">
        <f>[2]FA_Tous!AM17</f>
        <v>0</v>
      </c>
      <c r="X58" s="1">
        <f>[2]FA_Tous!AN17</f>
        <v>0</v>
      </c>
      <c r="Y58" s="1">
        <f>[2]FA_Tous!AO17</f>
        <v>0</v>
      </c>
      <c r="Z58" s="1">
        <f>[2]FA_Tous!AP17</f>
        <v>0</v>
      </c>
      <c r="AA58" s="1">
        <f>[2]FA_Tous!AQ17</f>
        <v>0</v>
      </c>
      <c r="AB58" s="1">
        <f>[2]FA_Tous!AR17</f>
        <v>0</v>
      </c>
      <c r="AC58" s="1">
        <f>[2]FA_Tous!AS17</f>
        <v>0</v>
      </c>
      <c r="AD58" s="1">
        <f>[2]FA_Tous!AT17</f>
        <v>0</v>
      </c>
      <c r="AE58" s="1">
        <f>[2]FA_Tous!AU17</f>
        <v>0</v>
      </c>
      <c r="AF58" s="1">
        <f>[2]FA_Tous!AV17</f>
        <v>0</v>
      </c>
      <c r="AG58" s="1">
        <f>[2]FA_Tous!AW17</f>
        <v>0</v>
      </c>
      <c r="AH58" s="1">
        <f>[2]FA_Tous!AX17</f>
        <v>0</v>
      </c>
      <c r="AI58" s="1" t="str">
        <f>[2]FA_Tous!AY17</f>
        <v>NA</v>
      </c>
      <c r="AJ58" s="42"/>
      <c r="AK58" s="42"/>
      <c r="AL58" s="42"/>
      <c r="AM58" s="42"/>
      <c r="AN58" s="42"/>
      <c r="AO58" s="42"/>
      <c r="AP58" s="50"/>
      <c r="AQ58" s="54" t="s">
        <v>61</v>
      </c>
      <c r="AR58" s="42"/>
      <c r="AS58" s="50"/>
    </row>
    <row r="59" spans="1:45" s="1" customFormat="1" ht="27.6" hidden="1" x14ac:dyDescent="0.3">
      <c r="A59" s="41" t="str">
        <f>[2]FA_Tous!A18</f>
        <v>FA-2019-16</v>
      </c>
      <c r="B59" s="1" t="str">
        <f>[2]FA_Tous!B18</f>
        <v>X</v>
      </c>
      <c r="C59" s="1" t="str">
        <f>[2]FA_Tous!C18</f>
        <v>X</v>
      </c>
      <c r="D59" s="1" t="str">
        <f>[2]FA_Tous!D18</f>
        <v>SFP</v>
      </c>
      <c r="E59" s="1" t="str">
        <f>[2]FA_Tous!E18</f>
        <v>Faune aquatique</v>
      </c>
      <c r="F59" s="1" t="str">
        <f>[2]FA_Tous!F18</f>
        <v>DGGFH</v>
      </c>
      <c r="G59" s="1" t="str">
        <f>[2]FA_Tous!G18</f>
        <v>DEFA</v>
      </c>
      <c r="H59" s="1" t="str">
        <f>[2]FA_Tous!H18</f>
        <v>oui</v>
      </c>
      <c r="I59" s="1" t="str">
        <f>[2]FA_Tous!I18</f>
        <v>2 ans</v>
      </c>
      <c r="J59" s="1" t="str">
        <f>[2]FA_Tous!J18</f>
        <v>1 an sur 2</v>
      </c>
      <c r="K59" s="1" t="str">
        <f>[2]FA_Tous!K18</f>
        <v>Mai</v>
      </c>
      <c r="L59" s="1" t="str">
        <f>[2]FA_Tous!L18</f>
        <v>Projet ponctuel (durée déterminée, réalisé une seule fois, production de livrables, etc.)</v>
      </c>
      <c r="M59" s="32" t="str">
        <f>[2]FA_Tous!M18</f>
        <v>Projet pilote pour la gestion des permis d'ensemencement</v>
      </c>
      <c r="N59" s="1" t="str">
        <f>[2]FA_Tous!N18</f>
        <v xml:space="preserve">La production piscicole est une industrie très importante au Québec. Des ensemencements de poissons sont régulièrement utilisés par la clientèle privée ou les gestionnaires des TFS pour soutenir ou améliorer l’offre de pêche. Toutefois, la gestion des permis d'ensemencements d'omble de fontaine, l'espèce la plus ensemencée au Québec, repose entièrement sur les aquaculteurs. Ceux-ci s'auto-délivrent les permis en remplissant à la main des formulaire « en blanc » fournis par le MFFP. Cette façon de faire, en plus d'être illégale, pose des problèmes à plusieurs égards : les permis sont souvent incomplets, illisibles ou les plans d'eau sont mal identifiés. De plus, il est impossible de faire le portrait des ensemencements d'omble de fontaine ou des autres espèces ensemencées, car ces informations ne sont pas colligées dans une base de données provinciale. Ces informations sont pourtant essentielles à la gestion des populations naturelles et à l'évaluation des impacts des ensemencements. La régularisation du processus d'émission des permis d'ensemencement a d'ailleurs été identifiée comme un objectif du Plan de gestion de l'omble de fontaine 2020-2028 pour assurer le respect de l'encadrement législatif et la protection de la biodiversité. Toutefois, le nombre important d'ensemencements d'omble de fontaine réalisés annuellement requiert une procédure automatisée qui n'augmentera pas la charge de travail des DGFa, ni les délais d'obtention des permis auprès de la clientèle. </v>
      </c>
      <c r="O59" s="1" t="str">
        <f>[2]FA_Tous!O18</f>
        <v>Un outil cartographique interactif a été testé de façon préliminaire et répond au besoin identifié par la DEFA et les biologistes des DGFa pour la saisie et la gestion des permis d'ensemencement (omble de fontaine et autres espèces). Cette application web permet une gestion plus intégrée des ensemencements en assurant un traitement rapide et facile des demandes de permis par la clientèle, le respect des lois et des règlements entourant les ensemencements de poissons au Québec, et un meilleur suivi des ensemencements réalisés. Bien qu'avancé et pratiquement fonctionnel, l'application développée nécessite certaines améliorations en vue de simplifier l'expérience de l'utilisateur (aquaculteur ou demandeur du permis et biologistes des DGFa) et assurer leur adhésion à cette nouvelle façon de faire. Diverses fonctionnalités doivent également être développées telles qu'un rapport de vente personnalisé pour les aquaculteurs, l'émission automatique du permis d'ensemencement de l'omble de fontaine lorsqu'aucune contrainte n'a été identifiée sur le plan d'eau visé, et le module permettant aux aquaculteurs de compléter l'information relative à l'ensemencement lorsque celui-ci a été réalisé. Ces travaux seront réalisés en étroite collaboration avec l'industrie afin de s'assurer de répondre à leurs besoins et de leur adhésion à cette nouvelle façon de faire.</v>
      </c>
      <c r="P59" s="1" t="str">
        <f>[2]FA_Tous!P18</f>
        <v>Plateforme web « pilote » pour la saisie des demandes de permis d'ensemencement d'omble de fontaine et d'autres espèces;
Outil cartographique pour l'analyse des demandes de permis d'ensemencement;
Base de données provinciale des ensemencements.</v>
      </c>
      <c r="Q59" s="1" t="str">
        <f>[2]FA_Tous!Q18</f>
        <v>(À compléter ultérieurement, lors de la reddition de comptes)</v>
      </c>
      <c r="R59" s="1" t="str">
        <f>[2]FA_Tous!R18</f>
        <v>Stéphanie Gagné</v>
      </c>
      <c r="S59" s="1" t="str">
        <f>[2]FA_Tous!S18</f>
        <v>DEFA</v>
      </c>
      <c r="T59" s="1" t="str">
        <f>[2]FA_Tous!AJ18</f>
        <v>R-02</v>
      </c>
      <c r="U59" s="1">
        <f>[2]FA_Tous!AK18</f>
        <v>0</v>
      </c>
      <c r="V59" s="1">
        <f>[2]FA_Tous!AL18</f>
        <v>1</v>
      </c>
      <c r="W59" s="1">
        <f>[2]FA_Tous!AM18</f>
        <v>1</v>
      </c>
      <c r="X59" s="1">
        <f>[2]FA_Tous!AN18</f>
        <v>0</v>
      </c>
      <c r="Y59" s="1">
        <f>[2]FA_Tous!AO18</f>
        <v>0</v>
      </c>
      <c r="Z59" s="1">
        <f>[2]FA_Tous!AP18</f>
        <v>0</v>
      </c>
      <c r="AA59" s="1">
        <f>[2]FA_Tous!AQ18</f>
        <v>520</v>
      </c>
      <c r="AB59" s="1">
        <f>[2]FA_Tous!AR18</f>
        <v>0</v>
      </c>
      <c r="AC59" s="1">
        <f>[2]FA_Tous!AS18</f>
        <v>0</v>
      </c>
      <c r="AD59" s="1">
        <f>[2]FA_Tous!AT18</f>
        <v>520</v>
      </c>
      <c r="AE59" s="1">
        <f>[2]FA_Tous!AU18</f>
        <v>0</v>
      </c>
      <c r="AF59" s="1">
        <f>[2]FA_Tous!AV18</f>
        <v>0</v>
      </c>
      <c r="AG59" s="1">
        <f>[2]FA_Tous!AW18</f>
        <v>0</v>
      </c>
      <c r="AH59" s="1">
        <f>[2]FA_Tous!AX18</f>
        <v>0</v>
      </c>
      <c r="AI59" s="1" t="str">
        <f>[2]FA_Tous!AY18</f>
        <v>C</v>
      </c>
      <c r="AJ59" s="47" t="s">
        <v>59</v>
      </c>
      <c r="AK59" s="42"/>
      <c r="AL59" s="42"/>
      <c r="AM59" s="42"/>
      <c r="AN59" s="42"/>
      <c r="AO59" s="42"/>
      <c r="AP59" s="50"/>
      <c r="AQ59" s="55" t="s">
        <v>59</v>
      </c>
      <c r="AR59" s="42"/>
      <c r="AS59" s="42"/>
    </row>
    <row r="60" spans="1:45" s="1" customFormat="1" ht="27.6" hidden="1" x14ac:dyDescent="0.3">
      <c r="A60" s="1" t="str">
        <f>[2]FA_Tous!A19</f>
        <v>FA-2019-17</v>
      </c>
      <c r="B60" s="1" t="str">
        <f>[2]FA_Tous!B19</f>
        <v>x</v>
      </c>
      <c r="C60" s="1" t="str">
        <f>[2]FA_Tous!C19</f>
        <v>x</v>
      </c>
      <c r="D60" s="1" t="str">
        <f>[2]FA_Tous!D19</f>
        <v>SFP</v>
      </c>
      <c r="E60" s="1" t="str">
        <f>[2]FA_Tous!E19</f>
        <v>Faune aquatique</v>
      </c>
      <c r="F60" s="1" t="str">
        <f>[2]FA_Tous!F19</f>
        <v>DGGFH</v>
      </c>
      <c r="G60" s="1" t="str">
        <f>[2]FA_Tous!G19</f>
        <v>DEFA</v>
      </c>
      <c r="H60" s="1" t="str">
        <f>[2]FA_Tous!H19</f>
        <v>oui</v>
      </c>
      <c r="I60" s="1" t="str">
        <f>[2]FA_Tous!I19</f>
        <v>1 an</v>
      </c>
      <c r="J60" s="1" t="str">
        <f>[2]FA_Tous!J19</f>
        <v>Dernière année</v>
      </c>
      <c r="K60" s="1" t="str">
        <f>[2]FA_Tous!K19</f>
        <v>Mai</v>
      </c>
      <c r="L60" s="1" t="str">
        <f>[2]FA_Tous!L19</f>
        <v>Projet ponctuel (durée déterminée, réalisé une seule fois, production de livrables, etc.)</v>
      </c>
      <c r="M60" s="32" t="str">
        <f>[2]FA_Tous!M19</f>
        <v>Identification de nouveaux sites de fraie d'alose savoureuse (Alosa sapidissima)</v>
      </c>
      <c r="N60" s="1" t="str">
        <f>[2]FA_Tous!N19</f>
        <v>En 2003, le comité aviseur sur les espèces menacées et vulnérables a recommandé d’attribuer à l’alose savoureuse le statut d’espèce vulnérable puisque seulement deux frayères connues assurent la reproduction de cette espèce dans le fleuve Saint-Laurent. De plus, toute dégradation des frayères connues ou la construction d’ouvrages limitant l’accès à ces lieux de reproduction pourraient entraîner la disparition de l’espèce dans le fleuve Saint-Laurent. Cependant, la capture de larves à plusieurs endroits dans le fleuve Saint-Laurent et la capture d'aloses matures coulantes lors de projets menés sur la reproduction du bar rayé laissent croire que l’espèce se reproduirait dans d’autres frayères non répertoriées. L’acquisition de connaissances sur les habitats de fraie est la première étape à réaliser pour orienter les futures actions de rétablissement, pour assurer une gestion durable de l'alose savoureuse au Québec et pour être en mesure de réévaluer le statut de conservation qui lui a été attribué.  L'alose savoureuse étant une espèce pêchée sportivement, si une réévaluation de sa situation le permet, sa pêche pourrait faire l'objet d'une stratégie de mise en valeur, mission figurant dans la loi constitutive. La mise en œuvre d'actions favorisant le rétablissement de l'espèce permettra au MFFP de répondre à la recommandation #2 du rapport du Vérificateur général de 2016-2017.</v>
      </c>
      <c r="O60" s="1" t="str">
        <f>[2]FA_Tous!O19</f>
        <v xml:space="preserve">Le projet s'inscrit dans l'objectif global d'assurer le rétablissement et la gestion durable de l’alose savoureuse (Alosa sapidissima) au Québec. Les actions prévues pour l'année 2019-2020 sont :
1) colliger et analyser les données relatives à la reproduction de l'alose acquises dans le cadre de projets ciblés vers d'autres espèces (ex. : bars rayés, RSI, etc.);
2) capturer des adultes en fraie sur les frayères potentielles identifiées lors de projets récents;
3) capturer des oeufs et des larves d'alose sur ces mêmes frayères potentielles.
</v>
      </c>
      <c r="P60" s="1" t="str">
        <f>[2]FA_Tous!P19</f>
        <v>Capture et identification d'adultes reproducteurs, d'œufs et de larves d'alose sur trois sites (mars 2020)</v>
      </c>
      <c r="Q60" s="1" t="str">
        <f>[2]FA_Tous!Q19</f>
        <v>(À compléter ultérieurement, lors de la reddition de comptes)</v>
      </c>
      <c r="R60" s="1" t="str">
        <f>[2]FA_Tous!R19</f>
        <v>Dalie Côté-Vaillancourt</v>
      </c>
      <c r="S60" s="1" t="str">
        <f>[2]FA_Tous!S19</f>
        <v>DEFA</v>
      </c>
      <c r="T60" s="1" t="str">
        <f>[2]FA_Tous!AJ19</f>
        <v>NA</v>
      </c>
      <c r="U60" s="1" t="str">
        <f>[2]FA_Tous!AK19</f>
        <v>NA</v>
      </c>
      <c r="V60" s="1">
        <f>[2]FA_Tous!AL19</f>
        <v>0</v>
      </c>
      <c r="W60" s="1">
        <f>[2]FA_Tous!AM19</f>
        <v>0</v>
      </c>
      <c r="X60" s="1">
        <f>[2]FA_Tous!AN19</f>
        <v>0</v>
      </c>
      <c r="Y60" s="1">
        <f>[2]FA_Tous!AO19</f>
        <v>0</v>
      </c>
      <c r="Z60" s="1">
        <f>[2]FA_Tous!AP19</f>
        <v>0</v>
      </c>
      <c r="AA60" s="1">
        <f>[2]FA_Tous!AQ19</f>
        <v>0</v>
      </c>
      <c r="AB60" s="1">
        <f>[2]FA_Tous!AR19</f>
        <v>0</v>
      </c>
      <c r="AC60" s="1">
        <f>[2]FA_Tous!AS19</f>
        <v>0</v>
      </c>
      <c r="AD60" s="1">
        <f>[2]FA_Tous!AT19</f>
        <v>0</v>
      </c>
      <c r="AE60" s="1">
        <f>[2]FA_Tous!AU19</f>
        <v>0</v>
      </c>
      <c r="AF60" s="1">
        <f>[2]FA_Tous!AV19</f>
        <v>0</v>
      </c>
      <c r="AG60" s="1">
        <f>[2]FA_Tous!AW19</f>
        <v>0</v>
      </c>
      <c r="AH60" s="1">
        <f>[2]FA_Tous!AX19</f>
        <v>0</v>
      </c>
      <c r="AI60" s="1" t="str">
        <f>[2]FA_Tous!AY19</f>
        <v>NA</v>
      </c>
      <c r="AJ60" s="42"/>
      <c r="AK60" s="42"/>
      <c r="AL60" s="42"/>
      <c r="AM60" s="42"/>
      <c r="AN60" s="42"/>
      <c r="AO60" s="42"/>
      <c r="AP60" s="50"/>
      <c r="AQ60" s="54" t="s">
        <v>61</v>
      </c>
      <c r="AR60" s="42"/>
      <c r="AS60" s="42"/>
    </row>
    <row r="61" spans="1:45" s="1" customFormat="1" ht="28.8" hidden="1" x14ac:dyDescent="0.3">
      <c r="A61" s="1" t="str">
        <f>[2]FA_Tous!A20</f>
        <v>FA-2019-18</v>
      </c>
      <c r="B61" s="1">
        <f>[2]FA_Tous!B20</f>
        <v>0</v>
      </c>
      <c r="C61" s="1" t="str">
        <f>[2]FA_Tous!C20</f>
        <v>x</v>
      </c>
      <c r="D61" s="1" t="str">
        <f>[2]FA_Tous!D20</f>
        <v>SFP</v>
      </c>
      <c r="E61" s="1" t="str">
        <f>[2]FA_Tous!E20</f>
        <v>Faune aquatique</v>
      </c>
      <c r="F61" s="1" t="str">
        <f>[2]FA_Tous!F20</f>
        <v>DGGFH</v>
      </c>
      <c r="G61" s="1" t="str">
        <f>[2]FA_Tous!G20</f>
        <v>DEFA</v>
      </c>
      <c r="H61" s="1" t="str">
        <f>[2]FA_Tous!H20</f>
        <v>non</v>
      </c>
      <c r="I61" s="1" t="str">
        <f>[2]FA_Tous!I20</f>
        <v>5 ans</v>
      </c>
      <c r="J61" s="1" t="str">
        <f>[2]FA_Tous!J20</f>
        <v>Dernière année</v>
      </c>
      <c r="K61" s="1" t="str">
        <f>[2]FA_Tous!K20</f>
        <v>En continu</v>
      </c>
      <c r="L61" s="1" t="str">
        <f>[2]FA_Tous!L20</f>
        <v>Suivi récurrent (travaux de terrain, acquisition de données, rapport d'activité, etc.)</v>
      </c>
      <c r="M61" s="32" t="str">
        <f>[2]FA_Tous!M20</f>
        <v>Plan Nord - Identification du potentiel et des enjeux fauniques par des activités de recherche appliquée - Volet aquatique</v>
      </c>
      <c r="N61" s="1" t="str">
        <f>[2]FA_Tous!N20</f>
        <v>Les milieux naturels nordiques sont très sensibles aux perturbations liées au développement anticipé dans le Nord québécois, notamment en raison de leur faible productivité. L’accessibilité croissante à de nouveaux territoires et l'intérêt manifesté par le gouvernement pour le développement économique des territoires nordiques risquent d’entraîner une baisse non négligeable des populations de poissons si les modalités de gestion sont mal adaptées au contexte nordique, faute de connaissances. Une surexploitation des ressources aquatiques par la pêche et la dégradation de leurs habitats associée au développement anticipé (ex. : mines) pourrait avoir des conséquences importantes pour les communautés autochtones, les pourvoiries et les activités récréotouristiques. Afin de répondre à ces enjeux, le MFFP réalisera, avec une aide financière de la Société du Plan Nord (SPN) et la collaboration de différents partenaires, dont les communautés autochtones, des activités d'acquisition de connaissances dans des secteurs prioritaires afin de dresser un portrait des populations de poissons nordiques et de leurs habitats, de développer des outils qui serviront à estimer la productivité des habitats et le potentiel de pêche des principales espèces exploitées, ainsi que de proposer des modalités de gestion des populations et de protection des habitats adaptées aux réalités nordiques. Ces connaissances serviront aussi à réaliser les avis fauniques pour les projets de développement et à évaluer les potentiels de mise en valeur du territoire nordique.</v>
      </c>
      <c r="O61" s="1" t="str">
        <f>[2]FA_Tous!O20</f>
        <v>La programmation quinquennale est articulée autour de quatre objectifs généraux :                                                  1) Rassembler, structurer et analyser les données ainsi que les connaissances existantes sur les populations de poissons et leurs habitats;                                                                                                                                                   2) Acquérir des connaissances sur les populations de poissons et leurs habitats en eaux intérieures dans les principaux secteurs de développement envisagé (eaux intérieures - communautés de poissons);                                                                                                                                                                                   3) Acquérir des connaissances spécifiques sur l'omble chevalier anadrome et ses habitats pour des systèmes hydrographiques d'importance;                                                                                                                                          4) Acquérir des connaissances spécifiques sur le saumon atlantique et son habitat pour un système hydrographique de la baie d'Ungava.</v>
      </c>
      <c r="P61" s="1" t="str">
        <f>[2]FA_Tous!P20</f>
        <v>Un état de référence sera réalisé pour deux secteurs de la région du Nord-du-Québec (Salluit et rivière Koksoak), répondant chacun aux objectifs 3 et 4 de la programmation quinquennale. L'objectif 2, qui a été adressé toutes les années de la programmation jusqu'à maintenant, ne sera pas couvert en 2019 en raison de la capacité organisationnelle et d'une priorisation des objectifs pour l'année 2019-2020. Concernant l'objectif 1, différentes tâches seront réalisées selon la capacité organisationnelle. D'ici la fin mars 2020, un rapport synthèse des activités réalisées durant l'ensemble de la programmation Plan Nord faune aquatique 2015-2020 sera publié. Une base de données géoréférencées de l'ensemble des connaissances acquises sera réalisée d'ici la fin de l'année 2020.</v>
      </c>
      <c r="Q61" s="1" t="str">
        <f>[2]FA_Tous!Q20</f>
        <v>(À compléter ultérieurement, lors de la reddition de comptes)</v>
      </c>
      <c r="R61" s="1" t="str">
        <f>[2]FA_Tous!R20</f>
        <v>Jean-Nicolas Bujold, coordonnateur &amp; Véronique Leclerc</v>
      </c>
      <c r="S61" s="1" t="str">
        <f>[2]FA_Tous!S20</f>
        <v>DEFA</v>
      </c>
      <c r="T61" s="1" t="str">
        <f>[2]FA_Tous!AJ20</f>
        <v>NA</v>
      </c>
      <c r="U61" s="1" t="str">
        <f>[2]FA_Tous!AK20</f>
        <v>NA</v>
      </c>
      <c r="V61" s="1">
        <f>[2]FA_Tous!AL20</f>
        <v>0</v>
      </c>
      <c r="W61" s="1">
        <f>[2]FA_Tous!AM20</f>
        <v>0</v>
      </c>
      <c r="X61" s="1">
        <f>[2]FA_Tous!AN20</f>
        <v>0</v>
      </c>
      <c r="Y61" s="1">
        <f>[2]FA_Tous!AO20</f>
        <v>0</v>
      </c>
      <c r="Z61" s="1">
        <f>[2]FA_Tous!AP20</f>
        <v>0</v>
      </c>
      <c r="AA61" s="1">
        <f>[2]FA_Tous!AQ20</f>
        <v>0</v>
      </c>
      <c r="AB61" s="1">
        <f>[2]FA_Tous!AR20</f>
        <v>0</v>
      </c>
      <c r="AC61" s="1">
        <f>[2]FA_Tous!AS20</f>
        <v>0</v>
      </c>
      <c r="AD61" s="1">
        <f>[2]FA_Tous!AT20</f>
        <v>0</v>
      </c>
      <c r="AE61" s="1">
        <f>[2]FA_Tous!AU20</f>
        <v>0</v>
      </c>
      <c r="AF61" s="1">
        <f>[2]FA_Tous!AV20</f>
        <v>0</v>
      </c>
      <c r="AG61" s="1">
        <f>[2]FA_Tous!AW20</f>
        <v>0</v>
      </c>
      <c r="AH61" s="1">
        <f>[2]FA_Tous!AX20</f>
        <v>0</v>
      </c>
      <c r="AI61" s="1" t="str">
        <f>[2]FA_Tous!AY20</f>
        <v>NA</v>
      </c>
      <c r="AJ61" s="42"/>
      <c r="AK61" s="42"/>
      <c r="AL61" s="42"/>
      <c r="AM61" s="42"/>
      <c r="AN61" s="42"/>
      <c r="AO61" s="42"/>
      <c r="AP61" s="50"/>
      <c r="AQ61" s="54" t="s">
        <v>61</v>
      </c>
      <c r="AR61" s="42"/>
      <c r="AS61" s="42"/>
    </row>
    <row r="62" spans="1:45" s="1" customFormat="1" hidden="1" x14ac:dyDescent="0.3">
      <c r="A62" s="41" t="str">
        <f>[2]FA_Tous!A21</f>
        <v>FA-2019-19</v>
      </c>
      <c r="B62" s="1">
        <f>[2]FA_Tous!B21</f>
        <v>0</v>
      </c>
      <c r="C62" s="1">
        <f>[2]FA_Tous!C21</f>
        <v>0</v>
      </c>
      <c r="D62" s="1">
        <f>[2]FA_Tous!D21</f>
        <v>0</v>
      </c>
      <c r="E62" s="1" t="str">
        <f>[2]FA_Tous!E21</f>
        <v>Faune aquatique</v>
      </c>
      <c r="F62" s="1">
        <f>[2]FA_Tous!F21</f>
        <v>0</v>
      </c>
      <c r="G62" s="1">
        <f>[2]FA_Tous!G21</f>
        <v>0</v>
      </c>
      <c r="H62" s="1">
        <f>[2]FA_Tous!H21</f>
        <v>0</v>
      </c>
      <c r="I62" s="1">
        <f>[2]FA_Tous!I21</f>
        <v>0</v>
      </c>
      <c r="J62" s="1">
        <f>[2]FA_Tous!J21</f>
        <v>0</v>
      </c>
      <c r="K62" s="1">
        <f>[2]FA_Tous!K21</f>
        <v>0</v>
      </c>
      <c r="L62" s="1">
        <f>[2]FA_Tous!L21</f>
        <v>0</v>
      </c>
      <c r="M62" s="32">
        <f>[2]FA_Tous!M21</f>
        <v>0</v>
      </c>
      <c r="N62" s="1">
        <f>[2]FA_Tous!N21</f>
        <v>0</v>
      </c>
      <c r="O62" s="1">
        <f>[2]FA_Tous!O21</f>
        <v>0</v>
      </c>
      <c r="P62" s="1">
        <f>[2]FA_Tous!P21</f>
        <v>0</v>
      </c>
      <c r="Q62" s="1" t="str">
        <f>[2]FA_Tous!Q21</f>
        <v>(À compléter ultérieurement, lors de la reddition de comptes)</v>
      </c>
      <c r="R62" s="1" t="str">
        <f>[2]FA_Tous!R21</f>
        <v>(nom du responsable)</v>
      </c>
      <c r="S62" s="1">
        <f>[2]FA_Tous!S21</f>
        <v>0</v>
      </c>
      <c r="T62" s="1" t="str">
        <f>[2]FA_Tous!AJ21</f>
        <v>NA</v>
      </c>
      <c r="U62" s="1" t="str">
        <f>[2]FA_Tous!AK21</f>
        <v>NA</v>
      </c>
      <c r="V62" s="1">
        <f>[2]FA_Tous!AL21</f>
        <v>0</v>
      </c>
      <c r="W62" s="1">
        <f>[2]FA_Tous!AM21</f>
        <v>0</v>
      </c>
      <c r="X62" s="1">
        <f>[2]FA_Tous!AN21</f>
        <v>0</v>
      </c>
      <c r="Y62" s="1">
        <f>[2]FA_Tous!AO21</f>
        <v>0</v>
      </c>
      <c r="Z62" s="1">
        <f>[2]FA_Tous!AP21</f>
        <v>0</v>
      </c>
      <c r="AA62" s="1">
        <f>[2]FA_Tous!AQ21</f>
        <v>0</v>
      </c>
      <c r="AB62" s="1">
        <f>[2]FA_Tous!AR21</f>
        <v>0</v>
      </c>
      <c r="AC62" s="1">
        <f>[2]FA_Tous!AS21</f>
        <v>0</v>
      </c>
      <c r="AD62" s="1">
        <f>[2]FA_Tous!AT21</f>
        <v>0</v>
      </c>
      <c r="AE62" s="1">
        <f>[2]FA_Tous!AU21</f>
        <v>0</v>
      </c>
      <c r="AF62" s="1">
        <f>[2]FA_Tous!AV21</f>
        <v>0</v>
      </c>
      <c r="AG62" s="1">
        <f>[2]FA_Tous!AW21</f>
        <v>0</v>
      </c>
      <c r="AH62" s="1">
        <f>[2]FA_Tous!AX21</f>
        <v>0</v>
      </c>
      <c r="AI62" s="1" t="str">
        <f>[2]FA_Tous!AY21</f>
        <v>NA</v>
      </c>
      <c r="AJ62" s="42"/>
      <c r="AK62" s="42"/>
      <c r="AL62" s="42"/>
      <c r="AM62" s="42"/>
      <c r="AN62" s="42"/>
      <c r="AO62" s="42"/>
      <c r="AP62" s="50"/>
      <c r="AQ62" s="56" t="s">
        <v>152</v>
      </c>
      <c r="AR62" s="42"/>
      <c r="AS62" s="42"/>
    </row>
    <row r="63" spans="1:45" s="1" customFormat="1" ht="27.6" x14ac:dyDescent="0.3">
      <c r="A63" s="41" t="str">
        <f>[2]FA_Tous!A22</f>
        <v>FA-2019-20</v>
      </c>
      <c r="B63" s="1" t="str">
        <f>[2]FA_Tous!B22</f>
        <v>x</v>
      </c>
      <c r="C63" s="1" t="str">
        <f>[2]FA_Tous!C22</f>
        <v>x</v>
      </c>
      <c r="D63" s="1" t="str">
        <f>[2]FA_Tous!D22</f>
        <v>SFP</v>
      </c>
      <c r="E63" s="1" t="str">
        <f>[2]FA_Tous!E22</f>
        <v>Faune aquatique</v>
      </c>
      <c r="F63" s="1" t="str">
        <f>[2]FA_Tous!F22</f>
        <v>DGGFH</v>
      </c>
      <c r="G63" s="1" t="str">
        <f>[2]FA_Tous!G22</f>
        <v>DEFA</v>
      </c>
      <c r="H63" s="1" t="str">
        <f>[2]FA_Tous!H22</f>
        <v>non</v>
      </c>
      <c r="I63" s="1" t="str">
        <f>[2]FA_Tous!I22</f>
        <v>Projet récurrent</v>
      </c>
      <c r="J63" s="1" t="str">
        <f>[2]FA_Tous!J22</f>
        <v>Projet récurrent</v>
      </c>
      <c r="K63" s="1" t="str">
        <f>[2]FA_Tous!K22</f>
        <v>En continu</v>
      </c>
      <c r="L63" s="1" t="str">
        <f>[2]FA_Tous!L22</f>
        <v>Suivi récurrent (travaux de terrain, acquisition de données, rapport d'activité, etc.)</v>
      </c>
      <c r="M63" s="32" t="str">
        <f>[2]FA_Tous!M22</f>
        <v>Gestion des espèces par l'ADNe</v>
      </c>
      <c r="N63" s="1" t="str">
        <f>[2]FA_Tous!N22</f>
        <v xml:space="preserve">La connaissance des espèces de poissons et de mollusques d'eau douce présentes dans le milieu aquatique est  essentielle à la gestion, la conservation et la mise en valeur des populations. La technique de détection de l’ADN environnemental  (ADNe) permet de confirmer ou d'infirmer la présence des espèces dans un plan d'eau sans pêche expérimentale. Cette technique exige moins de ressources pour la récolte d'échantillons que les inventaires traditionnels aux filets et n'a pas d'impact sur les populations. Ainsi, l'ADNe est un outil à privilégier pour mettre à jour les occurrences historiques ou ajouter de nouvelles mentions pour des espèces en situation précaire (ex. : omble chevalier oquassa et esturgeon jaune) ou des espèces exploitées (ex. : omble de fontaine, touladi et anguille d'Amérique). La mise à jour des bases de données sur la faune aquatique (Centre de données sur pa patrimoine naturel du Québec, Information sur la faune aquantique  et Base de données des mulettes du Québec) est importante puisqu'elle sert de source d'information aux directions régionales du MFFP dans plusieurs dossiers, notamment les dossiers d'autorisation et d'infraction en vertu de la Loi sur la conservation et la mise en valeur de la faune, la protection des sites fauniques d'intérêt (SFI) lors de la planification forestière, l'encadrement des ensemencements et le développement du territoire. Certains de ces inventaires constituent une action priorisée dans un plan d'action, de gestion ou de rétablissement. </v>
      </c>
      <c r="O63" s="1" t="str">
        <f>[2]FA_Tous!O22</f>
        <v>Différents projets poursuivant des objectifs variés seront réalisés :
Mettre à jour les connaissances sur la distribution et l'état des populations d’omble de fontaine dans 40 cours d'eau (R-08 ); valider la présence de l'omble chevalier oquassa dans un plan d'eau (R-07, R-08, R-11, R-03-12, R-04-17 et R-14-15); vérifier la présence de l'esturgeon jaune en amont d'obstacles infranchissables (R-08); vérifier la présence d’anguille en amont d’obstacles infranchissables (R-01, R-09, R-03-12 et R-04-17); confirmer le statut allopatrique de lacs à omble de fontaine (R-03-12, R-04-17 et R-01); confirmer la distribution du touladi dans un secteur du territoire libre visé par le développement de la villégiature (R-09). Tous les échantillons seront prélevés par les DGFa selon un protocole établi par la DEFA, qui fournira le matériel. La DEFA sera également responsable des analyses d'ADNe en laboratoire.</v>
      </c>
      <c r="P63" s="1" t="str">
        <f>[2]FA_Tous!P22</f>
        <v>Les prélèvements d'échantillons d'eau pour les différents projets seront effectués au courant de l'été. L'analyse de l'ADNe sera réalisée avant le 31 mars 2020. Une fois les résultats disponibles, la mise à jour des occurrences dans CDPNQ, IFA et BDMQ sera effectuée.</v>
      </c>
      <c r="Q63" s="1" t="str">
        <f>[2]FA_Tous!Q22</f>
        <v>(À compléter ultérieurement, lors de la reddition de comptes)</v>
      </c>
      <c r="R63" s="1" t="str">
        <f>[2]FA_Tous!R22</f>
        <v xml:space="preserve"> Guillaume Côté</v>
      </c>
      <c r="S63" s="1" t="str">
        <f>[2]FA_Tous!S22</f>
        <v>DEFA</v>
      </c>
      <c r="T63" s="1" t="str">
        <f>[2]FA_Tous!AJ22</f>
        <v>R-02</v>
      </c>
      <c r="U63" s="1" t="str">
        <f>[2]FA_Tous!AK22</f>
        <v>Karine Gagnon</v>
      </c>
      <c r="V63" s="1">
        <f>[2]FA_Tous!AL22</f>
        <v>2</v>
      </c>
      <c r="W63" s="1">
        <f>[2]FA_Tous!AM22</f>
        <v>0</v>
      </c>
      <c r="X63" s="1">
        <f>[2]FA_Tous!AN22</f>
        <v>0</v>
      </c>
      <c r="Y63" s="1">
        <f>[2]FA_Tous!AO22</f>
        <v>0</v>
      </c>
      <c r="Z63" s="1">
        <f>[2]FA_Tous!AP22</f>
        <v>0</v>
      </c>
      <c r="AA63" s="1">
        <f>[2]FA_Tous!AQ22</f>
        <v>420</v>
      </c>
      <c r="AB63" s="1">
        <f>[2]FA_Tous!AR22</f>
        <v>0</v>
      </c>
      <c r="AC63" s="1">
        <f>[2]FA_Tous!AS22</f>
        <v>0</v>
      </c>
      <c r="AD63" s="1">
        <f>[2]FA_Tous!AT22</f>
        <v>420</v>
      </c>
      <c r="AE63" s="1">
        <f>[2]FA_Tous!AU22</f>
        <v>0</v>
      </c>
      <c r="AF63" s="1">
        <f>[2]FA_Tous!AV22</f>
        <v>0</v>
      </c>
      <c r="AG63" s="1">
        <f>[2]FA_Tous!AW22</f>
        <v>90</v>
      </c>
      <c r="AH63" s="1">
        <f>[2]FA_Tous!AX22</f>
        <v>90</v>
      </c>
      <c r="AI63" s="1" t="str">
        <f>[2]FA_Tous!AY22</f>
        <v>C</v>
      </c>
      <c r="AJ63" s="47" t="s">
        <v>59</v>
      </c>
      <c r="AK63" s="42"/>
      <c r="AL63" s="42"/>
      <c r="AM63" s="42"/>
      <c r="AN63" s="42"/>
      <c r="AO63" s="42"/>
      <c r="AP63" s="50"/>
      <c r="AQ63" s="54" t="s">
        <v>61</v>
      </c>
      <c r="AR63" s="47" t="s">
        <v>60</v>
      </c>
      <c r="AS63" s="50"/>
    </row>
    <row r="64" spans="1:45" s="1" customFormat="1" ht="27.6" x14ac:dyDescent="0.3">
      <c r="A64" s="41" t="str">
        <f>[2]FA_Tous!A23</f>
        <v>FA-2019-21</v>
      </c>
      <c r="B64" s="1">
        <f>[2]FA_Tous!B23</f>
        <v>0</v>
      </c>
      <c r="C64" s="1" t="str">
        <f>[2]FA_Tous!C23</f>
        <v>X</v>
      </c>
      <c r="D64" s="1" t="str">
        <f>[2]FA_Tous!D23</f>
        <v>SFP</v>
      </c>
      <c r="E64" s="1" t="str">
        <f>[2]FA_Tous!E23</f>
        <v>Faune aquatique</v>
      </c>
      <c r="F64" s="1" t="str">
        <f>[2]FA_Tous!F23</f>
        <v>DGGFH</v>
      </c>
      <c r="G64" s="1" t="str">
        <f>[2]FA_Tous!G23</f>
        <v>DEFA</v>
      </c>
      <c r="H64" s="1" t="str">
        <f>[2]FA_Tous!H23</f>
        <v>non</v>
      </c>
      <c r="I64" s="1" t="str">
        <f>[2]FA_Tous!I23</f>
        <v>Projet récurrent</v>
      </c>
      <c r="J64" s="1" t="str">
        <f>[2]FA_Tous!J23</f>
        <v>Projet récurrent</v>
      </c>
      <c r="K64" s="1" t="str">
        <f>[2]FA_Tous!K23</f>
        <v>En continu</v>
      </c>
      <c r="L64" s="1" t="str">
        <f>[2]FA_Tous!L23</f>
        <v>Activité autre (comité, groupe de travail, etc.)</v>
      </c>
      <c r="M64" s="32" t="str">
        <f>[2]FA_Tous!M23</f>
        <v>Conservation et mise en valeur du saumon atlantique</v>
      </c>
      <c r="N64" s="1" t="str">
        <f>[2]FA_Tous!N23</f>
        <v>Le saumon atlantique est une espèce très prisée des pêcheurs sportifs et génère 50 M$ de retombées économique dans les régions suivantes :  Bas-Saint-Laurent, Saguenay-Lac-Saint-Jean, Capitale-Nationale, Côte-Nord, Gaspésie-Îles-de-la-Madeleine et Nord-du-Québec. Le saumon atlantique est également l'une des espèces aquatiques qui suscite le plus d'attention médiatique et politique au Québec. Alors que plusieurs populations de saumon ont connu un déclin au cours des années 1980 et 1990, un enjeu important pour le MFFP consiste à favoriser la conservation de populations en difficulté et de mettre en valeur celles qui sont saines.
La conservation et la mise en valeur optimale du saumon atlantique requièrent plusieurs travaux, dont certains ont été identifiés dans le Plan de gestion du saumon atlantique 2016-2026. Le comité scientifique sur le saumon atlantique et l'omble de fontaine anadrome, qui a le mandat de conseiller le ministre sur ces enjeux, a établi une liste prioritaire de tâches.</v>
      </c>
      <c r="O64" s="1" t="str">
        <f>[2]FA_Tous!O23</f>
        <v>Afin de favoriser la conservation et la mise en valeur du saumon atlantique et de l'omble de fontaine anadrome, les sous-objectifs suivants doivent être atteints : 1) Dresser le bilan annuel de l'exploitation du saumon au Québec; 2) Effectuer les changements réglementaires en fonction de l'état des populations; 3) Mettre en oeuvre le Plan d'ensemencement de saumon; 4) Réaliser les actions listées dans le tableau de suivi du Comité scientifique sur le saumon atlantique et l'omble de fontaine anadrome; 5) Tenir une réunion annuelle à Québec et des réunions statutaires (visioconférence); 6) Orienter les travaux du Programme de valorisation d'aménagement et de restauration des habitats du saumon atlantique; 7) Raffiner le calcul de la déposition d'oeufs avec des données de poids et de sexe ratio plus précis; 8) Évaluer l'impact de la présence du bar rayé dans les rivières à saumon; 9) Optimiser le réseau de suivi des montaisons de saumon; 10) Suivre la température des rivières à saumon et proposer des actions pour encadrer la pratique de la pêche au saumon lors d'épisodes d'eau chaude; 11) Localiser/dénombrer les nids de saumon.</v>
      </c>
      <c r="P64" s="1" t="str">
        <f>[2]FA_Tous!P23</f>
        <v>Bilan de l'exploitation du saumon 2018, changements réglementaires, patron de variation de la température de l'eau des rivières à saumon du Québec et propositions d'actions visant à encadrer la pratique de la pêche au saumon lors d'épisodes d'eau chaude, valeurs de sexe ratio des petits et grands saumons pour certaines populations représentatives, rapport sommaire du contenu des estomacs de bars rayés capturés en rivière.</v>
      </c>
      <c r="Q64" s="1" t="str">
        <f>[2]FA_Tous!Q23</f>
        <v>(À compléter ultérieurement, lors de la reddition de comptes)</v>
      </c>
      <c r="R64" s="1" t="str">
        <f>[2]FA_Tous!R23</f>
        <v>Julien April</v>
      </c>
      <c r="S64" s="1" t="str">
        <f>[2]FA_Tous!S23</f>
        <v>DEFA</v>
      </c>
      <c r="T64" s="1" t="str">
        <f>[2]FA_Tous!AJ23</f>
        <v>R-02</v>
      </c>
      <c r="U64" s="1" t="str">
        <f>[2]FA_Tous!AK23</f>
        <v>Karine Gagnon</v>
      </c>
      <c r="V64" s="1">
        <f>[2]FA_Tous!AL23</f>
        <v>56</v>
      </c>
      <c r="W64" s="1">
        <f>[2]FA_Tous!AM23</f>
        <v>48</v>
      </c>
      <c r="X64" s="1">
        <f>[2]FA_Tous!AN23</f>
        <v>11</v>
      </c>
      <c r="Y64" s="1">
        <f>[2]FA_Tous!AO23</f>
        <v>0</v>
      </c>
      <c r="Z64" s="1">
        <f>[2]FA_Tous!AP23</f>
        <v>3465</v>
      </c>
      <c r="AA64" s="1">
        <f>[2]FA_Tous!AQ23</f>
        <v>30105</v>
      </c>
      <c r="AB64" s="1">
        <f>[2]FA_Tous!AR23</f>
        <v>0</v>
      </c>
      <c r="AC64" s="1">
        <f>[2]FA_Tous!AS23</f>
        <v>0</v>
      </c>
      <c r="AD64" s="1">
        <f>[2]FA_Tous!AT23</f>
        <v>30105</v>
      </c>
      <c r="AE64" s="1">
        <f>[2]FA_Tous!AU23</f>
        <v>3535</v>
      </c>
      <c r="AF64" s="1">
        <f>[2]FA_Tous!AV23</f>
        <v>0</v>
      </c>
      <c r="AG64" s="1">
        <f>[2]FA_Tous!AW23</f>
        <v>1015</v>
      </c>
      <c r="AH64" s="1">
        <f>[2]FA_Tous!AX23</f>
        <v>4550</v>
      </c>
      <c r="AI64" s="1" t="str">
        <f>[2]FA_Tous!AY23</f>
        <v>C</v>
      </c>
      <c r="AJ64" s="47" t="s">
        <v>59</v>
      </c>
      <c r="AK64" s="42"/>
      <c r="AL64" s="42"/>
      <c r="AM64" s="42"/>
      <c r="AN64" s="42"/>
      <c r="AO64" s="42"/>
      <c r="AP64" s="50"/>
      <c r="AQ64" s="54" t="s">
        <v>61</v>
      </c>
      <c r="AR64" s="47" t="s">
        <v>60</v>
      </c>
      <c r="AS64" s="50"/>
    </row>
    <row r="65" spans="1:45" s="1" customFormat="1" ht="28.8" hidden="1" x14ac:dyDescent="0.3">
      <c r="A65" s="1" t="str">
        <f>[2]FA_Tous!A24</f>
        <v>FA-2019-22</v>
      </c>
      <c r="B65" s="1" t="str">
        <f>[2]FA_Tous!B24</f>
        <v>X</v>
      </c>
      <c r="C65" s="1" t="str">
        <f>[2]FA_Tous!C24</f>
        <v>X</v>
      </c>
      <c r="D65" s="1" t="str">
        <f>[2]FA_Tous!D24</f>
        <v>SOR</v>
      </c>
      <c r="E65" s="1" t="str">
        <f>[2]FA_Tous!E24</f>
        <v>Faune aquatique</v>
      </c>
      <c r="F65" s="1" t="str">
        <f>[2]FA_Tous!F24</f>
        <v>Secteur central</v>
      </c>
      <c r="G65" s="1" t="str">
        <f>[2]FA_Tous!G24</f>
        <v>R-04-17 Mauricie--Centre-du-Québec</v>
      </c>
      <c r="H65" s="1" t="str">
        <f>[2]FA_Tous!H24</f>
        <v>non</v>
      </c>
      <c r="I65" s="1" t="str">
        <f>[2]FA_Tous!I24</f>
        <v>4 ans</v>
      </c>
      <c r="J65" s="1" t="str">
        <f>[2]FA_Tous!J24</f>
        <v>Dernière année</v>
      </c>
      <c r="K65" s="1" t="str">
        <f>[2]FA_Tous!K24</f>
        <v>Avril</v>
      </c>
      <c r="L65" s="1" t="str">
        <f>[2]FA_Tous!L24</f>
        <v>Projet ponctuel (durée déterminée, réalisé une seule fois, production de livrables, etc.)</v>
      </c>
      <c r="M65" s="32" t="str">
        <f>[2]FA_Tous!M24</f>
        <v>Identification des habitats essentiels du maskinongé dans le fleuve Saint-Laurent : un outil visant la gestion optimale de la pêche et des habitats</v>
      </c>
      <c r="N65" s="1" t="str">
        <f>[2]FA_Tous!N24</f>
        <v xml:space="preserve">Les eaux du Saint-Laurent sont actuellement identifiées comme site de grand intérêt par la clientèle nord-américaine de pêcheurs sportifs de maskinongé et la popularité de cette espèce ne cesse de s'accroître. La faible abondance de poissons de petite taille dans la récolte sportive suggère une problématique de recrutement dans le tronçon Montréal-Sorel et lac Saint-Pierre. Des pressions anthropiques importantes agissent négativement sur l'écosystème du Saint-Laurent. Elles se sont récemment traduites par une détérioration des habitats aquatiques, particulièrement au lac Saint-Pierre. Cette situation suscite des intérrogations importantes par rapport aux effets potentiels de ces perturbations sur les populations de grands prédateurs comme le maskinongé et sur les modalités de gestion de l'un des joyaux halieutiques du Québec. Les habitats essentiels du maskinongé pour la reproduction et la croissance n'ont jamais été identifiés, ce qui limite notre capacité à bien orienter les efforts de protection et de restauration des habitats visant cette espèce. Les habitats identifiés dans le cadre du présent projet seront utilisés pour la cartographie des habitats sensibles à protéger dans le fleuve Saint-Laurent. Cette cartographie est attendue dans le cadre de la Stratégie maritime du Québec, la Stratégie pour l'avenir sur lac Saint-Pierre, ainsi que le Plan d'action Saint-Laurent. </v>
      </c>
      <c r="O65" s="1" t="str">
        <f>[2]FA_Tous!O24</f>
        <v>Les objectifs à long terme sont d'optimiser la gestion du maskinongé au Québec et d'assurer la pérénnité de la ressource. Pour ce faire, le projet cible l'acquisition des connaissances nécessaires à la mise en place de mesures de gestion, ainsi que de conservation et de restauration d'habitats, à une échelle spatiale adéquate. Pour y arriver, les objectifs spécifiques de la démarche amorcée au cours des dernières années sont l'acquisition de connaissances sur la structure génétique des populations de maskinongé du Québec ainsi que l'identification et la caractérisation des habitats de reproduction et de croissance dans le tronçon Montréal-Sorel et le lac Saint-Pierre par la pose d'émetteurs, le suivi télémétrique d'adultes et la recherche de jeunes de l'année.</v>
      </c>
      <c r="P65" s="1" t="str">
        <f>[2]FA_Tous!P24</f>
        <v>Rapport d'activités sur les habitats essentiels du maskinongé et leurs déplacements, incluant des recommandations de gestion et une cartographie des habitats essentiels (31 mars 2020).</v>
      </c>
      <c r="Q65" s="1" t="str">
        <f>[2]FA_Tous!Q24</f>
        <v>(À compléter ultérieurement, lors de la reddition de comptes)</v>
      </c>
      <c r="R65" s="1" t="str">
        <f>[2]FA_Tous!R24</f>
        <v>Philippe Brodeur</v>
      </c>
      <c r="S65" s="1" t="str">
        <f>[2]FA_Tous!S24</f>
        <v>R-04-17 Mauricie--Centre-du-Québec</v>
      </c>
      <c r="T65" s="1" t="str">
        <f>[2]FA_Tous!AJ24</f>
        <v>NA</v>
      </c>
      <c r="U65" s="1" t="str">
        <f>[2]FA_Tous!AK24</f>
        <v>NA</v>
      </c>
      <c r="V65" s="1">
        <f>[2]FA_Tous!AL24</f>
        <v>0</v>
      </c>
      <c r="W65" s="1">
        <f>[2]FA_Tous!AM24</f>
        <v>0</v>
      </c>
      <c r="X65" s="1">
        <f>[2]FA_Tous!AN24</f>
        <v>0</v>
      </c>
      <c r="Y65" s="1">
        <f>[2]FA_Tous!AO24</f>
        <v>0</v>
      </c>
      <c r="Z65" s="1">
        <f>[2]FA_Tous!AP24</f>
        <v>0</v>
      </c>
      <c r="AA65" s="1">
        <f>[2]FA_Tous!AQ24</f>
        <v>0</v>
      </c>
      <c r="AB65" s="1">
        <f>[2]FA_Tous!AR24</f>
        <v>0</v>
      </c>
      <c r="AC65" s="1">
        <f>[2]FA_Tous!AS24</f>
        <v>0</v>
      </c>
      <c r="AD65" s="1">
        <f>[2]FA_Tous!AT24</f>
        <v>0</v>
      </c>
      <c r="AE65" s="1">
        <f>[2]FA_Tous!AU24</f>
        <v>0</v>
      </c>
      <c r="AF65" s="1">
        <f>[2]FA_Tous!AV24</f>
        <v>0</v>
      </c>
      <c r="AG65" s="1">
        <f>[2]FA_Tous!AW24</f>
        <v>0</v>
      </c>
      <c r="AH65" s="1">
        <f>[2]FA_Tous!AX24</f>
        <v>0</v>
      </c>
      <c r="AI65" s="1" t="str">
        <f>[2]FA_Tous!AY24</f>
        <v>NA</v>
      </c>
      <c r="AJ65" s="42"/>
      <c r="AK65" s="42"/>
      <c r="AL65" s="42"/>
      <c r="AM65" s="42"/>
      <c r="AN65" s="42"/>
      <c r="AO65" s="42"/>
      <c r="AP65" s="50"/>
      <c r="AQ65" s="54" t="s">
        <v>61</v>
      </c>
      <c r="AR65" s="42"/>
      <c r="AS65" s="42"/>
    </row>
    <row r="66" spans="1:45" s="1" customFormat="1" ht="27.6" hidden="1" x14ac:dyDescent="0.3">
      <c r="A66" s="1" t="str">
        <f>[2]FA_Tous!A25</f>
        <v>FA-2019-23</v>
      </c>
      <c r="B66" s="1">
        <f>[2]FA_Tous!B25</f>
        <v>0</v>
      </c>
      <c r="C66" s="1" t="str">
        <f>[2]FA_Tous!C25</f>
        <v>X</v>
      </c>
      <c r="D66" s="1" t="str">
        <f>[2]FA_Tous!D25</f>
        <v>SFP</v>
      </c>
      <c r="E66" s="1" t="str">
        <f>[2]FA_Tous!E25</f>
        <v>Faune aquatique</v>
      </c>
      <c r="F66" s="1" t="str">
        <f>[2]FA_Tous!F25</f>
        <v>DGGFH</v>
      </c>
      <c r="G66" s="1" t="str">
        <f>[2]FA_Tous!G25</f>
        <v>DEFA</v>
      </c>
      <c r="H66" s="1" t="str">
        <f>[2]FA_Tous!H25</f>
        <v>oui</v>
      </c>
      <c r="I66" s="1" t="str">
        <f>[2]FA_Tous!I25</f>
        <v>3 ans</v>
      </c>
      <c r="J66" s="1" t="str">
        <f>[2]FA_Tous!J25</f>
        <v>1 an sur 3</v>
      </c>
      <c r="K66" s="1" t="str">
        <f>[2]FA_Tous!K25</f>
        <v>Avril</v>
      </c>
      <c r="L66" s="1" t="str">
        <f>[2]FA_Tous!L25</f>
        <v>Projet ponctuel (durée déterminée, réalisé une seule fois, production de livrables, etc.)</v>
      </c>
      <c r="M66" s="32" t="str">
        <f>[2]FA_Tous!M25</f>
        <v>Dénombrement du saumon atlantique sur un grand système de la Côte-Nord</v>
      </c>
      <c r="N66" s="1" t="str">
        <f>[2]FA_Tous!N25</f>
        <v>La Côte-Nord compte trois systèmes d'envergures en exception au mode de gestion actuel prévu dans le Plan de gestion du saumon atlantique 2016-2026. Il s'agit des rivières Moisie, Saint-Jean et Natashquan, où le manque de connaissances sur l'abondance de l'espèce et sur la représentation des grands saumons par rapport aux madeleineaux (petits saumons) justifient d'autoriser une rétention de grands saumons dès le début de la saison de pêche. Il a été jugé prioritaire d'obtenir une estimation d'abondance du saumon sur au moins un de ces systèmes afin de , selon les résultats de l'étude, actualiser les modalités de gestion de manière conséquente avec l'abondance de l'espèce.
L'objectif de mener un projet de dénombrement en 2020 sur un des trois grands systèmes. Puisque le projet sera inévitablement mené en collaboration avec les communautés autochtones et les organismes délégataires exerçant des activités de pêche sur la rivière retenue, il est nécessaire d'entreprendre des actions dès 2019 afin de préparer le terrain, d'établir les partenariats et d'identifier les sources de financement. Sur ce sujet, une somme du plan de développement de la pêche au saumon a déjà été réservée afin de permettre la réalisation du projet de dénombrement sur au moins une année. Il est souhaité de mener ce projet sur au moins deux ans pour avoir une idée représentative de l'état de la population</v>
      </c>
      <c r="O66" s="1" t="str">
        <f>[2]FA_Tous!O25</f>
        <v xml:space="preserve">L'année 2019 servira à atteindre les objectifs et réaliser les actions ci-dessous :
1) Sélection de la rivière et de la méthode de dénombrement;
2) Identification terrain d'un site propice à la réalisation des travaux en fonction de la méthode retenue;
3) Amorce des discussions avec les partenaires potentiellement impliqués dans le projet;
4) Finalisation des sources de financement;
5) Établissement d'un protocole pour la réalisation du projet;
6) Achat et préparation du matériel.
</v>
      </c>
      <c r="P66" s="1" t="str">
        <f>[2]FA_Tous!P25</f>
        <v xml:space="preserve">Identifier les aspects suivants:
Rivière où un projet de dénombrement sera mené en 2020
Méthode utilisée
Liste de partenaires
Estimé des coûts
</v>
      </c>
      <c r="Q66" s="1" t="str">
        <f>[2]FA_Tous!Q25</f>
        <v>(À compléter ultérieurement, lors de la reddition de comptes)</v>
      </c>
      <c r="R66" s="1" t="str">
        <f>[2]FA_Tous!R25</f>
        <v>Julien April</v>
      </c>
      <c r="S66" s="1" t="str">
        <f>[2]FA_Tous!S25</f>
        <v>DEFA</v>
      </c>
      <c r="T66" s="1" t="str">
        <f>[2]FA_Tous!AJ25</f>
        <v>NA</v>
      </c>
      <c r="U66" s="1" t="str">
        <f>[2]FA_Tous!AK25</f>
        <v>NA</v>
      </c>
      <c r="V66" s="1">
        <f>[2]FA_Tous!AL25</f>
        <v>0</v>
      </c>
      <c r="W66" s="1">
        <f>[2]FA_Tous!AM25</f>
        <v>0</v>
      </c>
      <c r="X66" s="1">
        <f>[2]FA_Tous!AN25</f>
        <v>0</v>
      </c>
      <c r="Y66" s="1">
        <f>[2]FA_Tous!AO25</f>
        <v>0</v>
      </c>
      <c r="Z66" s="1">
        <f>[2]FA_Tous!AP25</f>
        <v>0</v>
      </c>
      <c r="AA66" s="1">
        <f>[2]FA_Tous!AQ25</f>
        <v>0</v>
      </c>
      <c r="AB66" s="1">
        <f>[2]FA_Tous!AR25</f>
        <v>0</v>
      </c>
      <c r="AC66" s="1">
        <f>[2]FA_Tous!AS25</f>
        <v>0</v>
      </c>
      <c r="AD66" s="1">
        <f>[2]FA_Tous!AT25</f>
        <v>0</v>
      </c>
      <c r="AE66" s="1">
        <f>[2]FA_Tous!AU25</f>
        <v>0</v>
      </c>
      <c r="AF66" s="1">
        <f>[2]FA_Tous!AV25</f>
        <v>0</v>
      </c>
      <c r="AG66" s="1">
        <f>[2]FA_Tous!AW25</f>
        <v>0</v>
      </c>
      <c r="AH66" s="1">
        <f>[2]FA_Tous!AX25</f>
        <v>0</v>
      </c>
      <c r="AI66" s="1" t="str">
        <f>[2]FA_Tous!AY25</f>
        <v>NA</v>
      </c>
      <c r="AJ66" s="42"/>
      <c r="AK66" s="42"/>
      <c r="AL66" s="42"/>
      <c r="AM66" s="42"/>
      <c r="AN66" s="42"/>
      <c r="AO66" s="42"/>
      <c r="AP66" s="50"/>
      <c r="AQ66" s="55" t="s">
        <v>59</v>
      </c>
      <c r="AR66" s="42"/>
      <c r="AS66" s="42"/>
    </row>
    <row r="67" spans="1:45" s="1" customFormat="1" ht="27.6" hidden="1" x14ac:dyDescent="0.3">
      <c r="A67" s="1" t="str">
        <f>[2]FA_Tous!A26</f>
        <v>FA-2019-24</v>
      </c>
      <c r="B67" s="1">
        <f>[2]FA_Tous!B26</f>
        <v>0</v>
      </c>
      <c r="C67" s="1" t="str">
        <f>[2]FA_Tous!C26</f>
        <v>X</v>
      </c>
      <c r="D67" s="1" t="str">
        <f>[2]FA_Tous!D26</f>
        <v>SFP</v>
      </c>
      <c r="E67" s="1" t="str">
        <f>[2]FA_Tous!E26</f>
        <v>Faune aquatique</v>
      </c>
      <c r="F67" s="1" t="str">
        <f>[2]FA_Tous!F26</f>
        <v>DGGFH</v>
      </c>
      <c r="G67" s="1" t="str">
        <f>[2]FA_Tous!G26</f>
        <v>DEFA</v>
      </c>
      <c r="H67" s="1" t="str">
        <f>[2]FA_Tous!H26</f>
        <v>non</v>
      </c>
      <c r="I67" s="1" t="str">
        <f>[2]FA_Tous!I26</f>
        <v>2 ans</v>
      </c>
      <c r="J67" s="1" t="str">
        <f>[2]FA_Tous!J26</f>
        <v>Dernière année</v>
      </c>
      <c r="K67" s="1" t="str">
        <f>[2]FA_Tous!K26</f>
        <v>Avril</v>
      </c>
      <c r="L67" s="1" t="str">
        <f>[2]FA_Tous!L26</f>
        <v>Projet ponctuel (durée déterminée, réalisé une seule fois, production de livrables, etc.)</v>
      </c>
      <c r="M67" s="32" t="str">
        <f>[2]FA_Tous!M26</f>
        <v>Impact de la remise à l'eau du saumon en période de température élevée</v>
      </c>
      <c r="N67" s="1" t="str">
        <f>[2]FA_Tous!N26</f>
        <v>La remise à l’eau des poissons pêchés constitue une mesure de gestion largement utilisée afin de favoriser la conservation de la faune aquatique, tout en maintenant des retombés socio-économiques. Alors que le taux de survie des saumons atlantiques soumis à ce traitement est généralement très élevé, la littérature scientifique suggère que la mortalité des saumons pêchés et remis à l’eau augmente significativement lorsque la température de l’eau des rivières dépasse 20 °C. Pour cette raison, Pêches et Océans Canada s'est également penché sur la question et prévoit des mesures de gestion adaptées aux températures d'eau.
Au Québec, les spécialistes du MFFP, ainsi que les partenaires fauniques consultés, jugent que davantage de connaissances sur le sujet sont nécessaires pour établir des modalités de gestion optimales. En effet, la littérature scientifique est en partie basée sur des expériences réalisées en laboratoire. De plus, aucune étude n’a permis d’évaluer si les saumons remis à l’eau en situation de stress thermique sont en mesure de se reproduire de façon tout aussi efficace que les poissons qui n’ont pas été soumis à ce stress. Le projet de recherche en cours vise à orienter efficacement les choix de gestion liés à la pêche au saumon. L'implication du MFFP vise à codiriger un projet de maîtrise d'un étudiant du laboratoire de M. Louis Bernatchez de l'Université Laval et de contribuer aux travaux réalisés sur le terrain.</v>
      </c>
      <c r="O67" s="1" t="str">
        <f>[2]FA_Tous!O26</f>
        <v>L'objectif général du projet consiste à vérifier si les saumons remis à l’eau en situation de stress thermique sont en mesure de survivre et de se reproduire de façon aussi efficace que les poissons qui n’ont pas été soumis à ce stress et, le cas échéant, de quantifier l'ampleur des différences. Trois sous-objectifs doivent être atteints : génotyper chacun des saumons en montaison (réalisé en 2018), génoytper les saumons pêchés et remis à l'eau (réalisé en 2018) ainsi que les saumons juvéniles au stade 0+ afin d'évaluer si ceux-ci proviennent proportionnellement autant de parents pêchés et remis à l'eau en période d'eau chaude que de parents n'ayant pas été capturés à la pêche sportive (à venir en 2019).</v>
      </c>
      <c r="P67" s="1" t="str">
        <f>[2]FA_Tous!P26</f>
        <v xml:space="preserve">- Résultats préliminaires (2019-2020);
- Articles scientifiques (2020-2021);
- Thèse de maîtrise (2020-2021).
</v>
      </c>
      <c r="Q67" s="1" t="str">
        <f>[2]FA_Tous!Q26</f>
        <v>(À compléter ultérieurement, lors de la reddition de comptes)</v>
      </c>
      <c r="R67" s="1" t="str">
        <f>[2]FA_Tous!R26</f>
        <v>Julien April</v>
      </c>
      <c r="S67" s="1" t="str">
        <f>[2]FA_Tous!S26</f>
        <v>DEFA</v>
      </c>
      <c r="T67" s="1" t="str">
        <f>[2]FA_Tous!AJ26</f>
        <v>NA</v>
      </c>
      <c r="U67" s="1" t="str">
        <f>[2]FA_Tous!AK26</f>
        <v>NA</v>
      </c>
      <c r="V67" s="1">
        <f>[2]FA_Tous!AL26</f>
        <v>0</v>
      </c>
      <c r="W67" s="1">
        <f>[2]FA_Tous!AM26</f>
        <v>0</v>
      </c>
      <c r="X67" s="1">
        <f>[2]FA_Tous!AN26</f>
        <v>0</v>
      </c>
      <c r="Y67" s="1">
        <f>[2]FA_Tous!AO26</f>
        <v>0</v>
      </c>
      <c r="Z67" s="1">
        <f>[2]FA_Tous!AP26</f>
        <v>0</v>
      </c>
      <c r="AA67" s="1">
        <f>[2]FA_Tous!AQ26</f>
        <v>0</v>
      </c>
      <c r="AB67" s="1">
        <f>[2]FA_Tous!AR26</f>
        <v>0</v>
      </c>
      <c r="AC67" s="1">
        <f>[2]FA_Tous!AS26</f>
        <v>0</v>
      </c>
      <c r="AD67" s="1">
        <f>[2]FA_Tous!AT26</f>
        <v>0</v>
      </c>
      <c r="AE67" s="1">
        <f>[2]FA_Tous!AU26</f>
        <v>0</v>
      </c>
      <c r="AF67" s="1">
        <f>[2]FA_Tous!AV26</f>
        <v>0</v>
      </c>
      <c r="AG67" s="1">
        <f>[2]FA_Tous!AW26</f>
        <v>0</v>
      </c>
      <c r="AH67" s="1">
        <f>[2]FA_Tous!AX26</f>
        <v>0</v>
      </c>
      <c r="AI67" s="1" t="str">
        <f>[2]FA_Tous!AY26</f>
        <v>NA</v>
      </c>
      <c r="AJ67" s="42"/>
      <c r="AK67" s="42"/>
      <c r="AL67" s="42"/>
      <c r="AM67" s="42"/>
      <c r="AN67" s="42"/>
      <c r="AO67" s="42"/>
      <c r="AP67" s="50"/>
      <c r="AQ67" s="55" t="s">
        <v>59</v>
      </c>
      <c r="AR67" s="42"/>
      <c r="AS67" s="42"/>
    </row>
    <row r="68" spans="1:45" s="1" customFormat="1" ht="28.8" x14ac:dyDescent="0.3">
      <c r="A68" s="41" t="str">
        <f>[2]FA_Tous!A27</f>
        <v>FA-2019-25</v>
      </c>
      <c r="B68" s="1" t="str">
        <f>[2]FA_Tous!B27</f>
        <v>X</v>
      </c>
      <c r="C68" s="1">
        <f>[2]FA_Tous!C27</f>
        <v>0</v>
      </c>
      <c r="D68" s="1" t="str">
        <f>[2]FA_Tous!D27</f>
        <v>SFP</v>
      </c>
      <c r="E68" s="1" t="str">
        <f>[2]FA_Tous!E27</f>
        <v>Faune aquatique</v>
      </c>
      <c r="F68" s="1" t="str">
        <f>[2]FA_Tous!F27</f>
        <v>DGGFH</v>
      </c>
      <c r="G68" s="1" t="str">
        <f>[2]FA_Tous!G27</f>
        <v>DEFA</v>
      </c>
      <c r="H68" s="1" t="str">
        <f>[2]FA_Tous!H27</f>
        <v>non</v>
      </c>
      <c r="I68" s="1" t="str">
        <f>[2]FA_Tous!I27</f>
        <v>Projet récurrent</v>
      </c>
      <c r="J68" s="1" t="str">
        <f>[2]FA_Tous!J27</f>
        <v>Projet récurrent</v>
      </c>
      <c r="K68" s="1" t="str">
        <f>[2]FA_Tous!K27</f>
        <v>Avril</v>
      </c>
      <c r="L68" s="1">
        <f>[2]FA_Tous!L27</f>
        <v>0</v>
      </c>
      <c r="M68" s="32" t="str">
        <f>[2]FA_Tous!M27</f>
        <v>Inventaires ichtyologiques provinciaux en eaux intérieures - Doré, touladi et omble de fontaine</v>
      </c>
      <c r="N68" s="1" t="str">
        <f>[2]FA_Tous!N27</f>
        <v>Au cours de la dernière décennie, le MFFP a mis en place des plans de gestion afin de mieux encadrer la pêche sportive sur les principales espèces d'intérêt. Les données à la base des orientations de gestion proviennent d’inventaires ichtyologiques normalisés ciblant une espèce en particulier (ex. : touladi, doré, etc.). La récurrence et la stabilité des réseaux d’inventaires permettent aux spécialistes de poser un diagnostic sur l’état des populations, de mettre en place des modalités de gestion adaptées et d’en suivre l’efficacité. En l’absence de données récurrentes, fiables et bien réparties sur le suivi des populations, les spécialistes ne sont pas en mesure de gérer adéquatement la pêche sportive, ce qui est susceptible d’engendrer des situations de crise. 
Les réseaux d'inventaires ichtyologiques de doré et de touladi en eaux intérieures existent depuis 2010. Les prochains travaux prévus permettront de poursuivre la cueillette de données sur ces populations de poissons, lesquelles sont indispensables à l'élaboration et la mise à jour des plans de gestion.
De plus, en marge de l'élaboration du premier plan de gestion de l'omble de fontaine, le MFFP souhaite mettre en place un réseau structuré à l'instar de ceux existant pour le doré et le touladi.</v>
      </c>
      <c r="O68" s="1" t="str">
        <f>[2]FA_Tous!O27</f>
        <v>Établir l’état des populations et le développement d’une saine gestion prédictive. Comme la faune ichthyenne génère des retombées socioéconomiques très importantes, les inventaires de base, qui permettent de gérer adéquatement cette ressource, doivent être financés de façon stable et récurrente. De plus, ces travaux offrent l'opportunité de réaliser, de façon ciblée et sur une base volontaire, des échantillonnages supplémentaires de façon à répondre à d'autres besoins de l'organisation (ex. : suivi de la biodiversité, productivité vs biomasse zooplanctonique, détection d'espèces aquatiques envahissantes et collaboration à des projets universitaires).
La mise sur pied d'un réseau structuré d'inventaire d'omble de fontaine vise à fournir des données de qualité permettant de statuer sur l'efficacité des mesures de gestion qui seront développées dans le cadre du premier plan de gestion de l'espèce.</v>
      </c>
      <c r="P68" s="1" t="str">
        <f>[2]FA_Tous!P27</f>
        <v>Pêches normalisées (incluant mesures d'habitat), prélèvements (ADN, otolithes et chair pour les contaminants), analyses de laboratoire (mesures morphométriques, sexe, contenu stomacal et lecture d'âge) et saisie des données dans le système IFA pour 23 lacs à doré, 14 lacs à touladi et 25 lacs à omble de fontaine. Des ajustements à la liste des inventaires pourront être faits selon les besoins et les contraintes, ainsi que d'un commun accord entre la DGFa concernée et la DEFA.</v>
      </c>
      <c r="Q68" s="1" t="str">
        <f>[2]FA_Tous!Q27</f>
        <v>(À compléter ultérieurement, lors de la reddition de comptes)</v>
      </c>
      <c r="R68" s="1" t="str">
        <f>[2]FA_Tous!R27</f>
        <v>Maxime Guérard &amp; Stéphanie Gagné</v>
      </c>
      <c r="S68" s="1" t="str">
        <f>[2]FA_Tous!S27</f>
        <v>DEFA</v>
      </c>
      <c r="T68" s="1" t="str">
        <f>[2]FA_Tous!AJ27</f>
        <v>R-02</v>
      </c>
      <c r="U68" s="1" t="str">
        <f>[2]FA_Tous!AK27</f>
        <v>Amélie Bérubé</v>
      </c>
      <c r="V68" s="1">
        <f>[2]FA_Tous!AL27</f>
        <v>44</v>
      </c>
      <c r="W68" s="1">
        <f>[2]FA_Tous!AM27</f>
        <v>15</v>
      </c>
      <c r="X68" s="1">
        <f>[2]FA_Tous!AN27</f>
        <v>34</v>
      </c>
      <c r="Y68" s="1">
        <f>[2]FA_Tous!AO27</f>
        <v>5</v>
      </c>
      <c r="Z68" s="1">
        <f>[2]FA_Tous!AP27</f>
        <v>12260</v>
      </c>
      <c r="AA68" s="1">
        <f>[2]FA_Tous!AQ27</f>
        <v>26150</v>
      </c>
      <c r="AB68" s="1">
        <f>[2]FA_Tous!AR27</f>
        <v>8424</v>
      </c>
      <c r="AC68" s="1">
        <f>[2]FA_Tous!AS27</f>
        <v>10883</v>
      </c>
      <c r="AD68" s="1">
        <f>[2]FA_Tous!AT27</f>
        <v>17726</v>
      </c>
      <c r="AE68" s="1">
        <f>[2]FA_Tous!AU27</f>
        <v>0</v>
      </c>
      <c r="AF68" s="1">
        <f>[2]FA_Tous!AV27</f>
        <v>0</v>
      </c>
      <c r="AG68" s="1">
        <f>[2]FA_Tous!AW27</f>
        <v>0</v>
      </c>
      <c r="AH68" s="1">
        <f>[2]FA_Tous!AX27</f>
        <v>10883</v>
      </c>
      <c r="AI68" s="1" t="str">
        <f>[2]FA_Tous!AY27</f>
        <v>C</v>
      </c>
      <c r="AJ68" s="47" t="s">
        <v>59</v>
      </c>
      <c r="AK68" s="42"/>
      <c r="AL68" s="42"/>
      <c r="AM68" s="42"/>
      <c r="AN68" s="42"/>
      <c r="AO68" s="42"/>
      <c r="AP68" s="50"/>
      <c r="AQ68" s="54" t="s">
        <v>61</v>
      </c>
      <c r="AR68" s="47" t="s">
        <v>60</v>
      </c>
      <c r="AS68" s="50"/>
    </row>
    <row r="69" spans="1:45" s="1" customFormat="1" ht="27.6" hidden="1" x14ac:dyDescent="0.3">
      <c r="A69" s="1" t="str">
        <f>[2]FA_Tous!A28</f>
        <v>FA-2019-26</v>
      </c>
      <c r="B69" s="1" t="str">
        <f>[2]FA_Tous!B28</f>
        <v>X</v>
      </c>
      <c r="C69" s="1">
        <f>[2]FA_Tous!C28</f>
        <v>0</v>
      </c>
      <c r="D69" s="1" t="str">
        <f>[2]FA_Tous!D28</f>
        <v>SOR</v>
      </c>
      <c r="E69" s="1" t="str">
        <f>[2]FA_Tous!E28</f>
        <v>Faune aquatique</v>
      </c>
      <c r="F69" s="1">
        <f>[2]FA_Tous!F28</f>
        <v>0</v>
      </c>
      <c r="G69" s="1" t="str">
        <f>[2]FA_Tous!G28</f>
        <v>R-08 Abitibi-Témiscamingue</v>
      </c>
      <c r="H69" s="1" t="str">
        <f>[2]FA_Tous!H28</f>
        <v>oui</v>
      </c>
      <c r="I69" s="1" t="str">
        <f>[2]FA_Tous!I28</f>
        <v>1 an</v>
      </c>
      <c r="J69" s="1" t="str">
        <f>[2]FA_Tous!J28</f>
        <v>Dernière année</v>
      </c>
      <c r="K69" s="1" t="str">
        <f>[2]FA_Tous!K28</f>
        <v>Mai</v>
      </c>
      <c r="L69" s="1" t="str">
        <f>[2]FA_Tous!L28</f>
        <v>Projet ponctuel (durée déterminée, réalisé une seule fois, production de livrables, etc.)</v>
      </c>
      <c r="M69" s="32" t="str">
        <f>[2]FA_Tous!M28</f>
        <v xml:space="preserve">Repeuplement de doré jaune aux lacs Pelletier et Des Bois </v>
      </c>
      <c r="N69" s="1" t="str">
        <f>[2]FA_Tous!N28</f>
        <v xml:space="preserve">Un programme d'ensemencement de conservation pour le doré jaune  a été initié aux lacs Pelletier et Des Bois en 2016. Ces travaux étaient nécessaires afin de rétablir des populations de dorés qui avaient disparues et permettre de retrouver une offre de pêche intéressante.  Afin de préserver l'intégrité génétique des populations, l'utilisation d'une lignée indigène est nécessaire. À cette fin  la direction régionale de l'aménagement de la faune effectue annuellement une fraie artificielle (récolte d'oeufs et de laitance sur des dorés jaunes sauvages) de dorés pour répondre au besoin de ces ensemencements.    </v>
      </c>
      <c r="O69" s="1" t="str">
        <f>[2]FA_Tous!O28</f>
        <v>Les déversements ont été initiés en 2016 pour une durée de 4 ans.  Les travaux de fraie artificielles auront lieu au printemps 2019  au lac Dufay  et permettront la récolte des produits sexuels nécessairesen vue d'un dernier déversement de fretin 1 an+  à l'automne 2019. Le programme d'ensemencement prévoit le déversement d'un total de 60000 dorés sur chacun des plan d'eau sur une période de quatre années consécutives. L'objectifs étant de rétablir des populations auto-perpétuatrice à l'équilibre et de rétablir une offre de pêche intéressante sur les plans d'eau visés.</v>
      </c>
      <c r="P69" s="1" t="str">
        <f>[2]FA_Tous!P28</f>
        <v>Récolte de produits sexuels au lac Dufay permettant la production de 30000 dorés pour répondre au besoin d'ensemencement des lacs Pelletier et Des Bois (15000 dorés par lac)</v>
      </c>
      <c r="Q69" s="1" t="str">
        <f>[2]FA_Tous!Q28</f>
        <v>(À compléter ultérieurement, lors de la reddition de comptes)</v>
      </c>
      <c r="R69" s="1" t="str">
        <f>[2]FA_Tous!R28</f>
        <v>Alain Fort    SOR-08</v>
      </c>
      <c r="S69" s="1">
        <f>[2]FA_Tous!S28</f>
        <v>0</v>
      </c>
      <c r="T69" s="1" t="str">
        <f>[2]FA_Tous!AJ28</f>
        <v>NA</v>
      </c>
      <c r="U69" s="1" t="str">
        <f>[2]FA_Tous!AK28</f>
        <v>NA</v>
      </c>
      <c r="V69" s="1">
        <f>[2]FA_Tous!AL28</f>
        <v>0</v>
      </c>
      <c r="W69" s="1">
        <f>[2]FA_Tous!AM28</f>
        <v>0</v>
      </c>
      <c r="X69" s="1">
        <f>[2]FA_Tous!AN28</f>
        <v>0</v>
      </c>
      <c r="Y69" s="1">
        <f>[2]FA_Tous!AO28</f>
        <v>0</v>
      </c>
      <c r="Z69" s="1">
        <f>[2]FA_Tous!AP28</f>
        <v>0</v>
      </c>
      <c r="AA69" s="1">
        <f>[2]FA_Tous!AQ28</f>
        <v>0</v>
      </c>
      <c r="AB69" s="1">
        <f>[2]FA_Tous!AR28</f>
        <v>0</v>
      </c>
      <c r="AC69" s="1">
        <f>[2]FA_Tous!AS28</f>
        <v>0</v>
      </c>
      <c r="AD69" s="1">
        <f>[2]FA_Tous!AT28</f>
        <v>0</v>
      </c>
      <c r="AE69" s="1">
        <f>[2]FA_Tous!AU28</f>
        <v>0</v>
      </c>
      <c r="AF69" s="1">
        <f>[2]FA_Tous!AV28</f>
        <v>0</v>
      </c>
      <c r="AG69" s="1">
        <f>[2]FA_Tous!AW28</f>
        <v>0</v>
      </c>
      <c r="AH69" s="1">
        <f>[2]FA_Tous!AX28</f>
        <v>0</v>
      </c>
      <c r="AI69" s="1" t="str">
        <f>[2]FA_Tous!AY28</f>
        <v>NA</v>
      </c>
      <c r="AJ69" s="42"/>
      <c r="AK69" s="42"/>
      <c r="AL69" s="42"/>
      <c r="AM69" s="42"/>
      <c r="AN69" s="42"/>
      <c r="AO69" s="42"/>
      <c r="AP69" s="50"/>
      <c r="AQ69" s="55" t="s">
        <v>59</v>
      </c>
      <c r="AR69" s="42"/>
      <c r="AS69" s="42"/>
    </row>
    <row r="70" spans="1:45" s="1" customFormat="1" ht="27.6" x14ac:dyDescent="0.3">
      <c r="A70" s="41" t="str">
        <f>[2]FA_Tous!A29</f>
        <v>FA-2019-27</v>
      </c>
      <c r="B70" s="1">
        <f>[2]FA_Tous!B29</f>
        <v>0</v>
      </c>
      <c r="C70" s="1" t="str">
        <f>[2]FA_Tous!C29</f>
        <v>x</v>
      </c>
      <c r="D70" s="1" t="str">
        <f>[2]FA_Tous!D29</f>
        <v>SFP</v>
      </c>
      <c r="E70" s="1" t="str">
        <f>[2]FA_Tous!E29</f>
        <v>Faune aquatique</v>
      </c>
      <c r="F70" s="1" t="str">
        <f>[2]FA_Tous!F29</f>
        <v>DGGFH</v>
      </c>
      <c r="G70" s="1" t="str">
        <f>[2]FA_Tous!G29</f>
        <v>DEFA</v>
      </c>
      <c r="H70" s="1" t="str">
        <f>[2]FA_Tous!H29</f>
        <v>non</v>
      </c>
      <c r="I70" s="1" t="str">
        <f>[2]FA_Tous!I29</f>
        <v>Projet récurrent</v>
      </c>
      <c r="J70" s="1" t="str">
        <f>[2]FA_Tous!J29</f>
        <v>3 ans sur 5</v>
      </c>
      <c r="K70" s="1" t="str">
        <f>[2]FA_Tous!K29</f>
        <v>Avril</v>
      </c>
      <c r="L70" s="1" t="str">
        <f>[2]FA_Tous!L29</f>
        <v>Suivi récurrent (travaux de terrain, acquisition de données, rapport d'activité, etc.)</v>
      </c>
      <c r="M70" s="32" t="str">
        <f>[2]FA_Tous!M29</f>
        <v>Portrait des habitats aquatiques et de leur connectivité dans le système Saint-Laurent</v>
      </c>
      <c r="N70" s="1" t="str">
        <f>[2]FA_Tous!N29</f>
        <v xml:space="preserve">Le portrait des habitats aquatiques et de leur connectivité dans le système Saint-Laurent (SSL) est constitué par de nombreuses sources d’informations obtenues en collaboration avec les directions régionales. On y retrouve des observations historiques qui remontent à 1928, des inventaires récurrents (1995-2018) ou, plus récemment, des simulations d’habitats dans diverses conditions hydro-climatiques. Ces informations sont utiles à l'échelle du MFFP afin de cibler les habitats prioritaires, produire divers diagnostics sur l’état des populations de poissons et de leurs habitats, des analyses de risques, etc., ultimement pour favoriser la pérennité des pêcheries et soutenir la biodiversité aquatique. Ces données ont d'ailleurs servi en 2018 à alimenter le Plan de conservation des Basses Terres du Saint-Laurent (projet du Plan d'action Saint-Laurent).
Ce projet, qui concerne les habitats des espèces de poissons résidentes et migratrices, vise à :
- Préparer un portrait le plus complet possible sur les habitats aquatiques sensibles dans le SSL;
- Intégrer les informations existantes dans une base de données géomatique commune avec des références géographiques identiques, afin d'en faciliter la consultation et l'analyse;
- Acquérir de nouvelles connaissances afin de mettre à jour le portrait des habitats et de certaines pressions;
- Renforcer la protection et la restauration des habitats aquatiques importants dans le système Saint-Laurent ainsi que souligner la nécessité de maintenir et restaurer la connectivité entre ces habitats. </v>
      </c>
      <c r="O70" s="1" t="str">
        <f>[2]FA_Tous!O29</f>
        <v xml:space="preserve">L'objectif général du projet est le développement d'une base de données commune sur les habitats aquatiques dans le système Saint-Laurent (BDHSL) en compilant dans un système d'informations géographiques les données pertinentes provenant de la DEFA et des DGFa impliquées. 
Comme les sources sont diverses et les données éparses, il sera nécessaire d'organiser une rencontre de travail pour préciser la méthodologie pour l'intégration des données et sélectionner le contenu à retenir pour le portrait. La BDHSL permettra de présenter un portrait contemporain des habitats aquatiques dans le système Saint-Laurent pour prioriser les secteurs présentant le meilleur potentiel de conservation, de protection et de restauration ainsi que de faire le choix d’un état de référence des habitats aquatiques avant tout changement du milieu occasionné par les changements climatiques, les incidents maritimes ou d'autres pressions anthropiques.
Le projet vise à analyser des données existantes (ex. : masses d’eau, pêches historiques et trafic maritime) et à acquérir de nouvelles connaissances pour alimenter le portrait (marquage télémétrique esturgeon noir, caractérisation des zones portuaires et des habitats profonds). Un volet du projet vise aussi à développer des indicateurs de suivi des habitats du système Saint-Laurent, tels que les herbiers.
</v>
      </c>
      <c r="P70" s="1" t="str">
        <f>[2]FA_Tous!P29</f>
        <v>(1) Organiser une rencontre de travail DEFA-DGFa sur les bases de données sur les habitats : structure, accès et indicateurs de suivi. (2) Intégrer les sources d’information disponibles et pertinentes (DEFA et DGFa) dans une base de données géoréférencées. (3) Acquérir de nouvelles connaissances (ex. marquage télémétrique esturgeon noir, caractérisation zones portuaires et habitats profonds). (4) Analyser les données existantes (ex. : masses d’eau, pêches historiques et trafic maritime). (5) Développer des indicateurs de suivi (ex. : herbiers aquatiques; revue de littérature). (6) Rédiger un rapport présentant un premier portrait sur les habitats aquatiques du SSL. (7) Rédiger des encarts pour l'Atlas des Basses-Terres du Saint-Laurent.</v>
      </c>
      <c r="Q70" s="1" t="str">
        <f>[2]FA_Tous!Q29</f>
        <v>(À compléter ultérieurement, lors de la reddition de comptes)</v>
      </c>
      <c r="R70" s="1" t="str">
        <f>[2]FA_Tous!R29</f>
        <v>Marc Mingelbier et Tiphanie Rivière</v>
      </c>
      <c r="S70" s="1" t="str">
        <f>[2]FA_Tous!S29</f>
        <v>DEFA</v>
      </c>
      <c r="T70" s="1" t="str">
        <f>[2]FA_Tous!AJ29</f>
        <v>R-02</v>
      </c>
      <c r="U70" s="1" t="str">
        <f>[2]FA_Tous!AK29</f>
        <v>KG5</v>
      </c>
      <c r="V70" s="1">
        <f>[2]FA_Tous!AL29</f>
        <v>0</v>
      </c>
      <c r="W70" s="1">
        <f>[2]FA_Tous!AM29</f>
        <v>5</v>
      </c>
      <c r="X70" s="1">
        <f>[2]FA_Tous!AN29</f>
        <v>0</v>
      </c>
      <c r="Y70" s="1">
        <f>[2]FA_Tous!AO29</f>
        <v>0</v>
      </c>
      <c r="Z70" s="1">
        <f>[2]FA_Tous!AP29</f>
        <v>0</v>
      </c>
      <c r="AA70" s="1">
        <f>[2]FA_Tous!AQ29</f>
        <v>1550</v>
      </c>
      <c r="AB70" s="1">
        <f>[2]FA_Tous!AR29</f>
        <v>0</v>
      </c>
      <c r="AC70" s="1">
        <f>[2]FA_Tous!AS29</f>
        <v>0</v>
      </c>
      <c r="AD70" s="1">
        <f>[2]FA_Tous!AT29</f>
        <v>1550</v>
      </c>
      <c r="AE70" s="1">
        <f>[2]FA_Tous!AU29</f>
        <v>0</v>
      </c>
      <c r="AF70" s="1">
        <f>[2]FA_Tous!AV29</f>
        <v>0</v>
      </c>
      <c r="AG70" s="1">
        <f>[2]FA_Tous!AW29</f>
        <v>0</v>
      </c>
      <c r="AH70" s="1">
        <f>[2]FA_Tous!AX29</f>
        <v>0</v>
      </c>
      <c r="AI70" s="1" t="str">
        <f>[2]FA_Tous!AY29</f>
        <v>C</v>
      </c>
      <c r="AJ70" s="47" t="s">
        <v>59</v>
      </c>
      <c r="AK70" s="42"/>
      <c r="AL70" s="42"/>
      <c r="AM70" s="42"/>
      <c r="AN70" s="42"/>
      <c r="AO70" s="42"/>
      <c r="AP70" s="50"/>
      <c r="AQ70" s="54" t="s">
        <v>61</v>
      </c>
      <c r="AR70" s="47" t="s">
        <v>60</v>
      </c>
      <c r="AS70" s="50"/>
    </row>
    <row r="71" spans="1:45" s="1" customFormat="1" hidden="1" x14ac:dyDescent="0.3">
      <c r="A71" s="1" t="str">
        <f>[2]FA_Tous!A30</f>
        <v>FA-2019-28</v>
      </c>
      <c r="B71" s="1">
        <f>[2]FA_Tous!B30</f>
        <v>0</v>
      </c>
      <c r="C71" s="1">
        <f>[2]FA_Tous!C30</f>
        <v>0</v>
      </c>
      <c r="D71" s="1">
        <f>[2]FA_Tous!D30</f>
        <v>0</v>
      </c>
      <c r="E71" s="1" t="str">
        <f>[2]FA_Tous!E30</f>
        <v>Faune aquatique</v>
      </c>
      <c r="F71" s="1">
        <f>[2]FA_Tous!F30</f>
        <v>0</v>
      </c>
      <c r="G71" s="1">
        <f>[2]FA_Tous!G30</f>
        <v>0</v>
      </c>
      <c r="H71" s="1">
        <f>[2]FA_Tous!H30</f>
        <v>0</v>
      </c>
      <c r="I71" s="1">
        <f>[2]FA_Tous!I30</f>
        <v>0</v>
      </c>
      <c r="J71" s="1">
        <f>[2]FA_Tous!J30</f>
        <v>0</v>
      </c>
      <c r="K71" s="1">
        <f>[2]FA_Tous!K30</f>
        <v>0</v>
      </c>
      <c r="L71" s="1">
        <f>[2]FA_Tous!L30</f>
        <v>0</v>
      </c>
      <c r="M71" s="32">
        <f>[2]FA_Tous!M30</f>
        <v>0</v>
      </c>
      <c r="N71" s="1">
        <f>[2]FA_Tous!N30</f>
        <v>0</v>
      </c>
      <c r="O71" s="1">
        <f>[2]FA_Tous!O30</f>
        <v>0</v>
      </c>
      <c r="P71" s="1">
        <f>[2]FA_Tous!P30</f>
        <v>0</v>
      </c>
      <c r="Q71" s="1" t="str">
        <f>[2]FA_Tous!Q30</f>
        <v>(À compléter ultérieurement, lors de la reddition de comptes)</v>
      </c>
      <c r="R71" s="1" t="str">
        <f>[2]FA_Tous!R30</f>
        <v>(nom du responsable)</v>
      </c>
      <c r="S71" s="1">
        <f>[2]FA_Tous!S30</f>
        <v>0</v>
      </c>
      <c r="T71" s="1" t="str">
        <f>[2]FA_Tous!AJ30</f>
        <v>NA</v>
      </c>
      <c r="U71" s="1" t="str">
        <f>[2]FA_Tous!AK30</f>
        <v>NA</v>
      </c>
      <c r="V71" s="1">
        <f>[2]FA_Tous!AL30</f>
        <v>0</v>
      </c>
      <c r="W71" s="1">
        <f>[2]FA_Tous!AM30</f>
        <v>0</v>
      </c>
      <c r="X71" s="1">
        <f>[2]FA_Tous!AN30</f>
        <v>0</v>
      </c>
      <c r="Y71" s="1">
        <f>[2]FA_Tous!AO30</f>
        <v>0</v>
      </c>
      <c r="Z71" s="1">
        <f>[2]FA_Tous!AP30</f>
        <v>0</v>
      </c>
      <c r="AA71" s="1">
        <f>[2]FA_Tous!AQ30</f>
        <v>0</v>
      </c>
      <c r="AB71" s="1">
        <f>[2]FA_Tous!AR30</f>
        <v>0</v>
      </c>
      <c r="AC71" s="1">
        <f>[2]FA_Tous!AS30</f>
        <v>0</v>
      </c>
      <c r="AD71" s="1">
        <f>[2]FA_Tous!AT30</f>
        <v>0</v>
      </c>
      <c r="AE71" s="1">
        <f>[2]FA_Tous!AU30</f>
        <v>0</v>
      </c>
      <c r="AF71" s="1">
        <f>[2]FA_Tous!AV30</f>
        <v>0</v>
      </c>
      <c r="AG71" s="1">
        <f>[2]FA_Tous!AW30</f>
        <v>0</v>
      </c>
      <c r="AH71" s="1">
        <f>[2]FA_Tous!AX30</f>
        <v>0</v>
      </c>
      <c r="AI71" s="1" t="str">
        <f>[2]FA_Tous!AY30</f>
        <v>NA</v>
      </c>
      <c r="AJ71" s="42"/>
      <c r="AK71" s="42"/>
      <c r="AL71" s="42"/>
      <c r="AM71" s="42"/>
      <c r="AN71" s="42"/>
      <c r="AO71" s="42"/>
      <c r="AP71" s="50"/>
      <c r="AQ71" s="56" t="s">
        <v>152</v>
      </c>
      <c r="AR71" s="42"/>
      <c r="AS71" s="42"/>
    </row>
    <row r="72" spans="1:45" s="1" customFormat="1" hidden="1" x14ac:dyDescent="0.3">
      <c r="A72" s="1" t="str">
        <f>[2]FA_Tous!A31</f>
        <v>FA-2019-29</v>
      </c>
      <c r="B72" s="1">
        <f>[2]FA_Tous!B31</f>
        <v>0</v>
      </c>
      <c r="C72" s="1">
        <f>[2]FA_Tous!C31</f>
        <v>0</v>
      </c>
      <c r="D72" s="1">
        <f>[2]FA_Tous!D31</f>
        <v>0</v>
      </c>
      <c r="E72" s="1" t="str">
        <f>[2]FA_Tous!E31</f>
        <v>Faune aquatique</v>
      </c>
      <c r="F72" s="1">
        <f>[2]FA_Tous!F31</f>
        <v>0</v>
      </c>
      <c r="G72" s="1">
        <f>[2]FA_Tous!G31</f>
        <v>0</v>
      </c>
      <c r="H72" s="1">
        <f>[2]FA_Tous!H31</f>
        <v>0</v>
      </c>
      <c r="I72" s="1">
        <f>[2]FA_Tous!I31</f>
        <v>0</v>
      </c>
      <c r="J72" s="1">
        <f>[2]FA_Tous!J31</f>
        <v>0</v>
      </c>
      <c r="K72" s="1">
        <f>[2]FA_Tous!K31</f>
        <v>0</v>
      </c>
      <c r="L72" s="1">
        <f>[2]FA_Tous!L31</f>
        <v>0</v>
      </c>
      <c r="M72" s="32">
        <f>[2]FA_Tous!M31</f>
        <v>0</v>
      </c>
      <c r="N72" s="1">
        <f>[2]FA_Tous!N31</f>
        <v>0</v>
      </c>
      <c r="O72" s="1">
        <f>[2]FA_Tous!O31</f>
        <v>0</v>
      </c>
      <c r="P72" s="1">
        <f>[2]FA_Tous!P31</f>
        <v>0</v>
      </c>
      <c r="Q72" s="1" t="str">
        <f>[2]FA_Tous!Q31</f>
        <v>(À compléter ultérieurement, lors de la reddition de comptes)</v>
      </c>
      <c r="R72" s="1" t="str">
        <f>[2]FA_Tous!R31</f>
        <v>(nom du responsable)</v>
      </c>
      <c r="S72" s="1">
        <f>[2]FA_Tous!S31</f>
        <v>0</v>
      </c>
      <c r="T72" s="1" t="str">
        <f>[2]FA_Tous!AJ31</f>
        <v>NA</v>
      </c>
      <c r="U72" s="1" t="str">
        <f>[2]FA_Tous!AK31</f>
        <v>NA</v>
      </c>
      <c r="V72" s="1">
        <f>[2]FA_Tous!AL31</f>
        <v>0</v>
      </c>
      <c r="W72" s="1">
        <f>[2]FA_Tous!AM31</f>
        <v>0</v>
      </c>
      <c r="X72" s="1">
        <f>[2]FA_Tous!AN31</f>
        <v>0</v>
      </c>
      <c r="Y72" s="1">
        <f>[2]FA_Tous!AO31</f>
        <v>0</v>
      </c>
      <c r="Z72" s="1">
        <f>[2]FA_Tous!AP31</f>
        <v>0</v>
      </c>
      <c r="AA72" s="1">
        <f>[2]FA_Tous!AQ31</f>
        <v>0</v>
      </c>
      <c r="AB72" s="1">
        <f>[2]FA_Tous!AR31</f>
        <v>0</v>
      </c>
      <c r="AC72" s="1">
        <f>[2]FA_Tous!AS31</f>
        <v>0</v>
      </c>
      <c r="AD72" s="1">
        <f>[2]FA_Tous!AT31</f>
        <v>0</v>
      </c>
      <c r="AE72" s="1">
        <f>[2]FA_Tous!AU31</f>
        <v>0</v>
      </c>
      <c r="AF72" s="1">
        <f>[2]FA_Tous!AV31</f>
        <v>0</v>
      </c>
      <c r="AG72" s="1">
        <f>[2]FA_Tous!AW31</f>
        <v>0</v>
      </c>
      <c r="AH72" s="1">
        <f>[2]FA_Tous!AX31</f>
        <v>0</v>
      </c>
      <c r="AI72" s="1" t="str">
        <f>[2]FA_Tous!AY31</f>
        <v>NA</v>
      </c>
      <c r="AJ72" s="42"/>
      <c r="AK72" s="42"/>
      <c r="AL72" s="42"/>
      <c r="AM72" s="42"/>
      <c r="AN72" s="42"/>
      <c r="AO72" s="42"/>
      <c r="AP72" s="50"/>
      <c r="AQ72" s="56" t="s">
        <v>152</v>
      </c>
      <c r="AR72" s="42"/>
      <c r="AS72" s="42"/>
    </row>
    <row r="73" spans="1:45" s="1" customFormat="1" hidden="1" x14ac:dyDescent="0.3">
      <c r="A73" s="1" t="str">
        <f>[2]FA_Tous!A32</f>
        <v>FA-2019-30</v>
      </c>
      <c r="B73" s="1">
        <f>[2]FA_Tous!B32</f>
        <v>0</v>
      </c>
      <c r="C73" s="1">
        <f>[2]FA_Tous!C32</f>
        <v>0</v>
      </c>
      <c r="D73" s="1">
        <f>[2]FA_Tous!D32</f>
        <v>0</v>
      </c>
      <c r="E73" s="1" t="str">
        <f>[2]FA_Tous!E32</f>
        <v>Faune aquatique</v>
      </c>
      <c r="F73" s="1">
        <f>[2]FA_Tous!F32</f>
        <v>0</v>
      </c>
      <c r="G73" s="1">
        <f>[2]FA_Tous!G32</f>
        <v>0</v>
      </c>
      <c r="H73" s="1">
        <f>[2]FA_Tous!H32</f>
        <v>0</v>
      </c>
      <c r="I73" s="1">
        <f>[2]FA_Tous!I32</f>
        <v>0</v>
      </c>
      <c r="J73" s="1">
        <f>[2]FA_Tous!J32</f>
        <v>0</v>
      </c>
      <c r="K73" s="1">
        <f>[2]FA_Tous!K32</f>
        <v>0</v>
      </c>
      <c r="L73" s="1">
        <f>[2]FA_Tous!L32</f>
        <v>0</v>
      </c>
      <c r="M73" s="32">
        <f>[2]FA_Tous!M32</f>
        <v>0</v>
      </c>
      <c r="N73" s="1">
        <f>[2]FA_Tous!N32</f>
        <v>0</v>
      </c>
      <c r="O73" s="1">
        <f>[2]FA_Tous!O32</f>
        <v>0</v>
      </c>
      <c r="P73" s="1">
        <f>[2]FA_Tous!P32</f>
        <v>0</v>
      </c>
      <c r="Q73" s="1" t="str">
        <f>[2]FA_Tous!Q32</f>
        <v>(À compléter ultérieurement, lors de la reddition de comptes)</v>
      </c>
      <c r="R73" s="1" t="str">
        <f>[2]FA_Tous!R32</f>
        <v>(nom du responsable)</v>
      </c>
      <c r="S73" s="1">
        <f>[2]FA_Tous!S32</f>
        <v>0</v>
      </c>
      <c r="T73" s="1" t="str">
        <f>[2]FA_Tous!AJ32</f>
        <v>NA</v>
      </c>
      <c r="U73" s="1" t="str">
        <f>[2]FA_Tous!AK32</f>
        <v>NA</v>
      </c>
      <c r="V73" s="1">
        <f>[2]FA_Tous!AL32</f>
        <v>0</v>
      </c>
      <c r="W73" s="1">
        <f>[2]FA_Tous!AM32</f>
        <v>0</v>
      </c>
      <c r="X73" s="1">
        <f>[2]FA_Tous!AN32</f>
        <v>0</v>
      </c>
      <c r="Y73" s="1">
        <f>[2]FA_Tous!AO32</f>
        <v>0</v>
      </c>
      <c r="Z73" s="1">
        <f>[2]FA_Tous!AP32</f>
        <v>0</v>
      </c>
      <c r="AA73" s="1">
        <f>[2]FA_Tous!AQ32</f>
        <v>0</v>
      </c>
      <c r="AB73" s="1">
        <f>[2]FA_Tous!AR32</f>
        <v>0</v>
      </c>
      <c r="AC73" s="1">
        <f>[2]FA_Tous!AS32</f>
        <v>0</v>
      </c>
      <c r="AD73" s="1">
        <f>[2]FA_Tous!AT32</f>
        <v>0</v>
      </c>
      <c r="AE73" s="1">
        <f>[2]FA_Tous!AU32</f>
        <v>0</v>
      </c>
      <c r="AF73" s="1">
        <f>[2]FA_Tous!AV32</f>
        <v>0</v>
      </c>
      <c r="AG73" s="1">
        <f>[2]FA_Tous!AW32</f>
        <v>0</v>
      </c>
      <c r="AH73" s="1">
        <f>[2]FA_Tous!AX32</f>
        <v>0</v>
      </c>
      <c r="AI73" s="1" t="str">
        <f>[2]FA_Tous!AY32</f>
        <v>NA</v>
      </c>
      <c r="AJ73" s="42"/>
      <c r="AK73" s="42"/>
      <c r="AL73" s="42"/>
      <c r="AM73" s="42"/>
      <c r="AN73" s="42"/>
      <c r="AO73" s="42"/>
      <c r="AP73" s="50"/>
      <c r="AQ73" s="56" t="s">
        <v>152</v>
      </c>
      <c r="AR73" s="42"/>
      <c r="AS73" s="42"/>
    </row>
    <row r="74" spans="1:45" s="1" customFormat="1" hidden="1" x14ac:dyDescent="0.3">
      <c r="A74" s="1" t="str">
        <f>[2]FA_Tous!A33</f>
        <v>FA-2019-31</v>
      </c>
      <c r="B74" s="1">
        <f>[2]FA_Tous!B33</f>
        <v>0</v>
      </c>
      <c r="C74" s="1">
        <f>[2]FA_Tous!C33</f>
        <v>0</v>
      </c>
      <c r="D74" s="1">
        <f>[2]FA_Tous!D33</f>
        <v>0</v>
      </c>
      <c r="E74" s="1" t="str">
        <f>[2]FA_Tous!E33</f>
        <v>Faune aquatique</v>
      </c>
      <c r="F74" s="1">
        <f>[2]FA_Tous!F33</f>
        <v>0</v>
      </c>
      <c r="G74" s="1">
        <f>[2]FA_Tous!G33</f>
        <v>0</v>
      </c>
      <c r="H74" s="1">
        <f>[2]FA_Tous!H33</f>
        <v>0</v>
      </c>
      <c r="I74" s="1">
        <f>[2]FA_Tous!I33</f>
        <v>0</v>
      </c>
      <c r="J74" s="1">
        <f>[2]FA_Tous!J33</f>
        <v>0</v>
      </c>
      <c r="K74" s="1">
        <f>[2]FA_Tous!K33</f>
        <v>0</v>
      </c>
      <c r="L74" s="1">
        <f>[2]FA_Tous!L33</f>
        <v>0</v>
      </c>
      <c r="M74" s="32">
        <f>[2]FA_Tous!M33</f>
        <v>0</v>
      </c>
      <c r="N74" s="1">
        <f>[2]FA_Tous!N33</f>
        <v>0</v>
      </c>
      <c r="O74" s="1">
        <f>[2]FA_Tous!O33</f>
        <v>0</v>
      </c>
      <c r="P74" s="1">
        <f>[2]FA_Tous!P33</f>
        <v>0</v>
      </c>
      <c r="Q74" s="1" t="str">
        <f>[2]FA_Tous!Q33</f>
        <v>(À compléter ultérieurement, lors de la reddition de comptes)</v>
      </c>
      <c r="R74" s="1" t="str">
        <f>[2]FA_Tous!R33</f>
        <v>(nom du responsable)</v>
      </c>
      <c r="S74" s="1">
        <f>[2]FA_Tous!S33</f>
        <v>0</v>
      </c>
      <c r="T74" s="1" t="str">
        <f>[2]FA_Tous!AJ33</f>
        <v>NA</v>
      </c>
      <c r="U74" s="1" t="str">
        <f>[2]FA_Tous!AK33</f>
        <v>NA</v>
      </c>
      <c r="V74" s="1">
        <f>[2]FA_Tous!AL33</f>
        <v>0</v>
      </c>
      <c r="W74" s="1">
        <f>[2]FA_Tous!AM33</f>
        <v>0</v>
      </c>
      <c r="X74" s="1">
        <f>[2]FA_Tous!AN33</f>
        <v>0</v>
      </c>
      <c r="Y74" s="1">
        <f>[2]FA_Tous!AO33</f>
        <v>0</v>
      </c>
      <c r="Z74" s="1">
        <f>[2]FA_Tous!AP33</f>
        <v>0</v>
      </c>
      <c r="AA74" s="1">
        <f>[2]FA_Tous!AQ33</f>
        <v>0</v>
      </c>
      <c r="AB74" s="1">
        <f>[2]FA_Tous!AR33</f>
        <v>0</v>
      </c>
      <c r="AC74" s="1">
        <f>[2]FA_Tous!AS33</f>
        <v>0</v>
      </c>
      <c r="AD74" s="1">
        <f>[2]FA_Tous!AT33</f>
        <v>0</v>
      </c>
      <c r="AE74" s="1">
        <f>[2]FA_Tous!AU33</f>
        <v>0</v>
      </c>
      <c r="AF74" s="1">
        <f>[2]FA_Tous!AV33</f>
        <v>0</v>
      </c>
      <c r="AG74" s="1">
        <f>[2]FA_Tous!AW33</f>
        <v>0</v>
      </c>
      <c r="AH74" s="1">
        <f>[2]FA_Tous!AX33</f>
        <v>0</v>
      </c>
      <c r="AI74" s="1" t="str">
        <f>[2]FA_Tous!AY33</f>
        <v>NA</v>
      </c>
      <c r="AJ74" s="42"/>
      <c r="AK74" s="42"/>
      <c r="AL74" s="42"/>
      <c r="AM74" s="42"/>
      <c r="AN74" s="42"/>
      <c r="AO74" s="42"/>
      <c r="AP74" s="50"/>
      <c r="AQ74" s="56" t="s">
        <v>152</v>
      </c>
      <c r="AR74" s="42"/>
      <c r="AS74" s="42"/>
    </row>
    <row r="75" spans="1:45" s="1" customFormat="1" hidden="1" x14ac:dyDescent="0.3">
      <c r="A75" s="1" t="str">
        <f>[2]FA_Tous!A34</f>
        <v>FA-2019-32</v>
      </c>
      <c r="B75" s="1">
        <f>[2]FA_Tous!B34</f>
        <v>0</v>
      </c>
      <c r="C75" s="1">
        <f>[2]FA_Tous!C34</f>
        <v>0</v>
      </c>
      <c r="D75" s="1">
        <f>[2]FA_Tous!D34</f>
        <v>0</v>
      </c>
      <c r="E75" s="1" t="str">
        <f>[2]FA_Tous!E34</f>
        <v>Faune aquatique</v>
      </c>
      <c r="F75" s="1">
        <f>[2]FA_Tous!F34</f>
        <v>0</v>
      </c>
      <c r="G75" s="1">
        <f>[2]FA_Tous!G34</f>
        <v>0</v>
      </c>
      <c r="H75" s="1">
        <f>[2]FA_Tous!H34</f>
        <v>0</v>
      </c>
      <c r="I75" s="1">
        <f>[2]FA_Tous!I34</f>
        <v>0</v>
      </c>
      <c r="J75" s="1">
        <f>[2]FA_Tous!J34</f>
        <v>0</v>
      </c>
      <c r="K75" s="1">
        <f>[2]FA_Tous!K34</f>
        <v>0</v>
      </c>
      <c r="L75" s="1">
        <f>[2]FA_Tous!L34</f>
        <v>0</v>
      </c>
      <c r="M75" s="32">
        <f>[2]FA_Tous!M34</f>
        <v>0</v>
      </c>
      <c r="N75" s="1">
        <f>[2]FA_Tous!N34</f>
        <v>0</v>
      </c>
      <c r="O75" s="1">
        <f>[2]FA_Tous!O34</f>
        <v>0</v>
      </c>
      <c r="P75" s="1">
        <f>[2]FA_Tous!P34</f>
        <v>0</v>
      </c>
      <c r="Q75" s="1" t="str">
        <f>[2]FA_Tous!Q34</f>
        <v>(À compléter ultérieurement, lors de la reddition de comptes)</v>
      </c>
      <c r="R75" s="1" t="str">
        <f>[2]FA_Tous!R34</f>
        <v>(nom du responsable)</v>
      </c>
      <c r="S75" s="1">
        <f>[2]FA_Tous!S34</f>
        <v>0</v>
      </c>
      <c r="T75" s="1" t="str">
        <f>[2]FA_Tous!AJ34</f>
        <v>NA</v>
      </c>
      <c r="U75" s="1" t="str">
        <f>[2]FA_Tous!AK34</f>
        <v>NA</v>
      </c>
      <c r="V75" s="1">
        <f>[2]FA_Tous!AL34</f>
        <v>0</v>
      </c>
      <c r="W75" s="1">
        <f>[2]FA_Tous!AM34</f>
        <v>0</v>
      </c>
      <c r="X75" s="1">
        <f>[2]FA_Tous!AN34</f>
        <v>0</v>
      </c>
      <c r="Y75" s="1">
        <f>[2]FA_Tous!AO34</f>
        <v>0</v>
      </c>
      <c r="Z75" s="1">
        <f>[2]FA_Tous!AP34</f>
        <v>0</v>
      </c>
      <c r="AA75" s="1">
        <f>[2]FA_Tous!AQ34</f>
        <v>0</v>
      </c>
      <c r="AB75" s="1">
        <f>[2]FA_Tous!AR34</f>
        <v>0</v>
      </c>
      <c r="AC75" s="1">
        <f>[2]FA_Tous!AS34</f>
        <v>0</v>
      </c>
      <c r="AD75" s="1">
        <f>[2]FA_Tous!AT34</f>
        <v>0</v>
      </c>
      <c r="AE75" s="1">
        <f>[2]FA_Tous!AU34</f>
        <v>0</v>
      </c>
      <c r="AF75" s="1">
        <f>[2]FA_Tous!AV34</f>
        <v>0</v>
      </c>
      <c r="AG75" s="1">
        <f>[2]FA_Tous!AW34</f>
        <v>0</v>
      </c>
      <c r="AH75" s="1">
        <f>[2]FA_Tous!AX34</f>
        <v>0</v>
      </c>
      <c r="AI75" s="1" t="str">
        <f>[2]FA_Tous!AY34</f>
        <v>NA</v>
      </c>
      <c r="AJ75" s="42"/>
      <c r="AK75" s="42"/>
      <c r="AL75" s="42"/>
      <c r="AM75" s="42"/>
      <c r="AN75" s="42"/>
      <c r="AO75" s="42"/>
      <c r="AP75" s="50"/>
      <c r="AQ75" s="56" t="s">
        <v>152</v>
      </c>
      <c r="AR75" s="42"/>
      <c r="AS75" s="42"/>
    </row>
    <row r="76" spans="1:45" s="1" customFormat="1" hidden="1" x14ac:dyDescent="0.3">
      <c r="A76" s="1" t="str">
        <f>[2]FA_Tous!A35</f>
        <v>FA-2019-33</v>
      </c>
      <c r="B76" s="1">
        <f>[2]FA_Tous!B35</f>
        <v>0</v>
      </c>
      <c r="C76" s="1">
        <f>[2]FA_Tous!C35</f>
        <v>0</v>
      </c>
      <c r="D76" s="1">
        <f>[2]FA_Tous!D35</f>
        <v>0</v>
      </c>
      <c r="E76" s="1" t="str">
        <f>[2]FA_Tous!E35</f>
        <v>Faune aquatique</v>
      </c>
      <c r="F76" s="1">
        <f>[2]FA_Tous!F35</f>
        <v>0</v>
      </c>
      <c r="G76" s="1">
        <f>[2]FA_Tous!G35</f>
        <v>0</v>
      </c>
      <c r="H76" s="1">
        <f>[2]FA_Tous!H35</f>
        <v>0</v>
      </c>
      <c r="I76" s="1">
        <f>[2]FA_Tous!I35</f>
        <v>0</v>
      </c>
      <c r="J76" s="1">
        <f>[2]FA_Tous!J35</f>
        <v>0</v>
      </c>
      <c r="K76" s="1">
        <f>[2]FA_Tous!K35</f>
        <v>0</v>
      </c>
      <c r="L76" s="1">
        <f>[2]FA_Tous!L35</f>
        <v>0</v>
      </c>
      <c r="M76" s="32">
        <f>[2]FA_Tous!M35</f>
        <v>0</v>
      </c>
      <c r="N76" s="1">
        <f>[2]FA_Tous!N35</f>
        <v>0</v>
      </c>
      <c r="O76" s="1">
        <f>[2]FA_Tous!O35</f>
        <v>0</v>
      </c>
      <c r="P76" s="1">
        <f>[2]FA_Tous!P35</f>
        <v>0</v>
      </c>
      <c r="Q76" s="1" t="str">
        <f>[2]FA_Tous!Q35</f>
        <v>(À compléter ultérieurement, lors de la reddition de comptes)</v>
      </c>
      <c r="R76" s="1" t="str">
        <f>[2]FA_Tous!R35</f>
        <v>(nom du responsable)</v>
      </c>
      <c r="S76" s="1">
        <f>[2]FA_Tous!S35</f>
        <v>0</v>
      </c>
      <c r="T76" s="1" t="str">
        <f>[2]FA_Tous!AJ35</f>
        <v>NA</v>
      </c>
      <c r="U76" s="1" t="str">
        <f>[2]FA_Tous!AK35</f>
        <v>NA</v>
      </c>
      <c r="V76" s="1">
        <f>[2]FA_Tous!AL35</f>
        <v>0</v>
      </c>
      <c r="W76" s="1">
        <f>[2]FA_Tous!AM35</f>
        <v>0</v>
      </c>
      <c r="X76" s="1">
        <f>[2]FA_Tous!AN35</f>
        <v>0</v>
      </c>
      <c r="Y76" s="1">
        <f>[2]FA_Tous!AO35</f>
        <v>0</v>
      </c>
      <c r="Z76" s="1">
        <f>[2]FA_Tous!AP35</f>
        <v>0</v>
      </c>
      <c r="AA76" s="1">
        <f>[2]FA_Tous!AQ35</f>
        <v>0</v>
      </c>
      <c r="AB76" s="1">
        <f>[2]FA_Tous!AR35</f>
        <v>0</v>
      </c>
      <c r="AC76" s="1">
        <f>[2]FA_Tous!AS35</f>
        <v>0</v>
      </c>
      <c r="AD76" s="1">
        <f>[2]FA_Tous!AT35</f>
        <v>0</v>
      </c>
      <c r="AE76" s="1">
        <f>[2]FA_Tous!AU35</f>
        <v>0</v>
      </c>
      <c r="AF76" s="1">
        <f>[2]FA_Tous!AV35</f>
        <v>0</v>
      </c>
      <c r="AG76" s="1">
        <f>[2]FA_Tous!AW35</f>
        <v>0</v>
      </c>
      <c r="AH76" s="1">
        <f>[2]FA_Tous!AX35</f>
        <v>0</v>
      </c>
      <c r="AI76" s="1" t="str">
        <f>[2]FA_Tous!AY35</f>
        <v>NA</v>
      </c>
      <c r="AJ76" s="42"/>
      <c r="AK76" s="42"/>
      <c r="AL76" s="42"/>
      <c r="AM76" s="42"/>
      <c r="AN76" s="42"/>
      <c r="AO76" s="42"/>
      <c r="AP76" s="50"/>
      <c r="AQ76" s="56" t="s">
        <v>152</v>
      </c>
      <c r="AR76" s="42"/>
      <c r="AS76" s="42"/>
    </row>
    <row r="77" spans="1:45" s="1" customFormat="1" hidden="1" x14ac:dyDescent="0.3">
      <c r="A77" s="1" t="str">
        <f>[2]FA_Tous!A36</f>
        <v>FA-2019-34</v>
      </c>
      <c r="B77" s="1">
        <f>[2]FA_Tous!B36</f>
        <v>0</v>
      </c>
      <c r="C77" s="1">
        <f>[2]FA_Tous!C36</f>
        <v>0</v>
      </c>
      <c r="D77" s="1">
        <f>[2]FA_Tous!D36</f>
        <v>0</v>
      </c>
      <c r="E77" s="1" t="str">
        <f>[2]FA_Tous!E36</f>
        <v>Faune aquatique</v>
      </c>
      <c r="F77" s="1">
        <f>[2]FA_Tous!F36</f>
        <v>0</v>
      </c>
      <c r="G77" s="1">
        <f>[2]FA_Tous!G36</f>
        <v>0</v>
      </c>
      <c r="H77" s="1">
        <f>[2]FA_Tous!H36</f>
        <v>0</v>
      </c>
      <c r="I77" s="1">
        <f>[2]FA_Tous!I36</f>
        <v>0</v>
      </c>
      <c r="J77" s="1">
        <f>[2]FA_Tous!J36</f>
        <v>0</v>
      </c>
      <c r="K77" s="1">
        <f>[2]FA_Tous!K36</f>
        <v>0</v>
      </c>
      <c r="L77" s="1">
        <f>[2]FA_Tous!L36</f>
        <v>0</v>
      </c>
      <c r="M77" s="32">
        <f>[2]FA_Tous!M36</f>
        <v>0</v>
      </c>
      <c r="N77" s="1">
        <f>[2]FA_Tous!N36</f>
        <v>0</v>
      </c>
      <c r="O77" s="1">
        <f>[2]FA_Tous!O36</f>
        <v>0</v>
      </c>
      <c r="P77" s="1">
        <f>[2]FA_Tous!P36</f>
        <v>0</v>
      </c>
      <c r="Q77" s="1" t="str">
        <f>[2]FA_Tous!Q36</f>
        <v>(À compléter ultérieurement, lors de la reddition de comptes)</v>
      </c>
      <c r="R77" s="1" t="str">
        <f>[2]FA_Tous!R36</f>
        <v>(nom du responsable)</v>
      </c>
      <c r="S77" s="1">
        <f>[2]FA_Tous!S36</f>
        <v>0</v>
      </c>
      <c r="T77" s="1" t="str">
        <f>[2]FA_Tous!AJ36</f>
        <v>NA</v>
      </c>
      <c r="U77" s="1" t="str">
        <f>[2]FA_Tous!AK36</f>
        <v>NA</v>
      </c>
      <c r="V77" s="1">
        <f>[2]FA_Tous!AL36</f>
        <v>0</v>
      </c>
      <c r="W77" s="1">
        <f>[2]FA_Tous!AM36</f>
        <v>0</v>
      </c>
      <c r="X77" s="1">
        <f>[2]FA_Tous!AN36</f>
        <v>0</v>
      </c>
      <c r="Y77" s="1">
        <f>[2]FA_Tous!AO36</f>
        <v>0</v>
      </c>
      <c r="Z77" s="1">
        <f>[2]FA_Tous!AP36</f>
        <v>0</v>
      </c>
      <c r="AA77" s="1">
        <f>[2]FA_Tous!AQ36</f>
        <v>0</v>
      </c>
      <c r="AB77" s="1">
        <f>[2]FA_Tous!AR36</f>
        <v>0</v>
      </c>
      <c r="AC77" s="1">
        <f>[2]FA_Tous!AS36</f>
        <v>0</v>
      </c>
      <c r="AD77" s="1">
        <f>[2]FA_Tous!AT36</f>
        <v>0</v>
      </c>
      <c r="AE77" s="1">
        <f>[2]FA_Tous!AU36</f>
        <v>0</v>
      </c>
      <c r="AF77" s="1">
        <f>[2]FA_Tous!AV36</f>
        <v>0</v>
      </c>
      <c r="AG77" s="1">
        <f>[2]FA_Tous!AW36</f>
        <v>0</v>
      </c>
      <c r="AH77" s="1">
        <f>[2]FA_Tous!AX36</f>
        <v>0</v>
      </c>
      <c r="AI77" s="1" t="str">
        <f>[2]FA_Tous!AY36</f>
        <v>NA</v>
      </c>
      <c r="AJ77" s="42"/>
      <c r="AK77" s="42"/>
      <c r="AL77" s="42"/>
      <c r="AM77" s="42"/>
      <c r="AN77" s="42"/>
      <c r="AO77" s="42"/>
      <c r="AP77" s="50"/>
      <c r="AQ77" s="56" t="s">
        <v>152</v>
      </c>
      <c r="AR77" s="42"/>
      <c r="AS77" s="42"/>
    </row>
    <row r="78" spans="1:45" s="1" customFormat="1" hidden="1" x14ac:dyDescent="0.3">
      <c r="A78" s="1" t="str">
        <f>[2]FA_Tous!A37</f>
        <v>FA-2019-35</v>
      </c>
      <c r="B78" s="1">
        <f>[2]FA_Tous!B37</f>
        <v>0</v>
      </c>
      <c r="C78" s="1">
        <f>[2]FA_Tous!C37</f>
        <v>0</v>
      </c>
      <c r="D78" s="1">
        <f>[2]FA_Tous!D37</f>
        <v>0</v>
      </c>
      <c r="E78" s="1" t="str">
        <f>[2]FA_Tous!E37</f>
        <v>Faune aquatique</v>
      </c>
      <c r="F78" s="1">
        <f>[2]FA_Tous!F37</f>
        <v>0</v>
      </c>
      <c r="G78" s="1">
        <f>[2]FA_Tous!G37</f>
        <v>0</v>
      </c>
      <c r="H78" s="1">
        <f>[2]FA_Tous!H37</f>
        <v>0</v>
      </c>
      <c r="I78" s="1">
        <f>[2]FA_Tous!I37</f>
        <v>0</v>
      </c>
      <c r="J78" s="1">
        <f>[2]FA_Tous!J37</f>
        <v>0</v>
      </c>
      <c r="K78" s="1">
        <f>[2]FA_Tous!K37</f>
        <v>0</v>
      </c>
      <c r="L78" s="1">
        <f>[2]FA_Tous!L37</f>
        <v>0</v>
      </c>
      <c r="M78" s="32">
        <f>[2]FA_Tous!M37</f>
        <v>0</v>
      </c>
      <c r="N78" s="1">
        <f>[2]FA_Tous!N37</f>
        <v>0</v>
      </c>
      <c r="O78" s="1">
        <f>[2]FA_Tous!O37</f>
        <v>0</v>
      </c>
      <c r="P78" s="1">
        <f>[2]FA_Tous!P37</f>
        <v>0</v>
      </c>
      <c r="Q78" s="1" t="str">
        <f>[2]FA_Tous!Q37</f>
        <v>(À compléter ultérieurement, lors de la reddition de comptes)</v>
      </c>
      <c r="R78" s="1" t="str">
        <f>[2]FA_Tous!R37</f>
        <v>(nom du responsable)</v>
      </c>
      <c r="S78" s="1">
        <f>[2]FA_Tous!S37</f>
        <v>0</v>
      </c>
      <c r="T78" s="1" t="str">
        <f>[2]FA_Tous!AJ37</f>
        <v>NA</v>
      </c>
      <c r="U78" s="1" t="str">
        <f>[2]FA_Tous!AK37</f>
        <v>NA</v>
      </c>
      <c r="V78" s="1">
        <f>[2]FA_Tous!AL37</f>
        <v>0</v>
      </c>
      <c r="W78" s="1">
        <f>[2]FA_Tous!AM37</f>
        <v>0</v>
      </c>
      <c r="X78" s="1">
        <f>[2]FA_Tous!AN37</f>
        <v>0</v>
      </c>
      <c r="Y78" s="1">
        <f>[2]FA_Tous!AO37</f>
        <v>0</v>
      </c>
      <c r="Z78" s="1">
        <f>[2]FA_Tous!AP37</f>
        <v>0</v>
      </c>
      <c r="AA78" s="1">
        <f>[2]FA_Tous!AQ37</f>
        <v>0</v>
      </c>
      <c r="AB78" s="1">
        <f>[2]FA_Tous!AR37</f>
        <v>0</v>
      </c>
      <c r="AC78" s="1">
        <f>[2]FA_Tous!AS37</f>
        <v>0</v>
      </c>
      <c r="AD78" s="1">
        <f>[2]FA_Tous!AT37</f>
        <v>0</v>
      </c>
      <c r="AE78" s="1">
        <f>[2]FA_Tous!AU37</f>
        <v>0</v>
      </c>
      <c r="AF78" s="1">
        <f>[2]FA_Tous!AV37</f>
        <v>0</v>
      </c>
      <c r="AG78" s="1">
        <f>[2]FA_Tous!AW37</f>
        <v>0</v>
      </c>
      <c r="AH78" s="1">
        <f>[2]FA_Tous!AX37</f>
        <v>0</v>
      </c>
      <c r="AI78" s="1" t="str">
        <f>[2]FA_Tous!AY37</f>
        <v>NA</v>
      </c>
      <c r="AJ78" s="42"/>
      <c r="AK78" s="42"/>
      <c r="AL78" s="42"/>
      <c r="AM78" s="42"/>
      <c r="AN78" s="42"/>
      <c r="AO78" s="42"/>
      <c r="AP78" s="50"/>
      <c r="AQ78" s="56" t="s">
        <v>152</v>
      </c>
      <c r="AR78" s="42"/>
      <c r="AS78" s="42"/>
    </row>
    <row r="79" spans="1:45" s="1" customFormat="1" hidden="1" x14ac:dyDescent="0.3">
      <c r="A79" s="1" t="str">
        <f>[2]FA_Tous!A38</f>
        <v>FA-2019-36</v>
      </c>
      <c r="B79" s="1">
        <f>[2]FA_Tous!B38</f>
        <v>0</v>
      </c>
      <c r="C79" s="1">
        <f>[2]FA_Tous!C38</f>
        <v>0</v>
      </c>
      <c r="D79" s="1">
        <f>[2]FA_Tous!D38</f>
        <v>0</v>
      </c>
      <c r="E79" s="1" t="str">
        <f>[2]FA_Tous!E38</f>
        <v>Faune aquatique</v>
      </c>
      <c r="F79" s="1">
        <f>[2]FA_Tous!F38</f>
        <v>0</v>
      </c>
      <c r="G79" s="1">
        <f>[2]FA_Tous!G38</f>
        <v>0</v>
      </c>
      <c r="H79" s="1">
        <f>[2]FA_Tous!H38</f>
        <v>0</v>
      </c>
      <c r="I79" s="1">
        <f>[2]FA_Tous!I38</f>
        <v>0</v>
      </c>
      <c r="J79" s="1">
        <f>[2]FA_Tous!J38</f>
        <v>0</v>
      </c>
      <c r="K79" s="1">
        <f>[2]FA_Tous!K38</f>
        <v>0</v>
      </c>
      <c r="L79" s="1">
        <f>[2]FA_Tous!L38</f>
        <v>0</v>
      </c>
      <c r="M79" s="32">
        <f>[2]FA_Tous!M38</f>
        <v>0</v>
      </c>
      <c r="N79" s="1">
        <f>[2]FA_Tous!N38</f>
        <v>0</v>
      </c>
      <c r="O79" s="1">
        <f>[2]FA_Tous!O38</f>
        <v>0</v>
      </c>
      <c r="P79" s="1">
        <f>[2]FA_Tous!P38</f>
        <v>0</v>
      </c>
      <c r="Q79" s="1" t="str">
        <f>[2]FA_Tous!Q38</f>
        <v>(À compléter ultérieurement, lors de la reddition de comptes)</v>
      </c>
      <c r="R79" s="1" t="str">
        <f>[2]FA_Tous!R38</f>
        <v>(nom du responsable)</v>
      </c>
      <c r="S79" s="1">
        <f>[2]FA_Tous!S38</f>
        <v>0</v>
      </c>
      <c r="T79" s="1" t="str">
        <f>[2]FA_Tous!AJ38</f>
        <v>NA</v>
      </c>
      <c r="U79" s="1" t="str">
        <f>[2]FA_Tous!AK38</f>
        <v>NA</v>
      </c>
      <c r="V79" s="1">
        <f>[2]FA_Tous!AL38</f>
        <v>0</v>
      </c>
      <c r="W79" s="1">
        <f>[2]FA_Tous!AM38</f>
        <v>0</v>
      </c>
      <c r="X79" s="1">
        <f>[2]FA_Tous!AN38</f>
        <v>0</v>
      </c>
      <c r="Y79" s="1">
        <f>[2]FA_Tous!AO38</f>
        <v>0</v>
      </c>
      <c r="Z79" s="1">
        <f>[2]FA_Tous!AP38</f>
        <v>0</v>
      </c>
      <c r="AA79" s="1">
        <f>[2]FA_Tous!AQ38</f>
        <v>0</v>
      </c>
      <c r="AB79" s="1">
        <f>[2]FA_Tous!AR38</f>
        <v>0</v>
      </c>
      <c r="AC79" s="1">
        <f>[2]FA_Tous!AS38</f>
        <v>0</v>
      </c>
      <c r="AD79" s="1">
        <f>[2]FA_Tous!AT38</f>
        <v>0</v>
      </c>
      <c r="AE79" s="1">
        <f>[2]FA_Tous!AU38</f>
        <v>0</v>
      </c>
      <c r="AF79" s="1">
        <f>[2]FA_Tous!AV38</f>
        <v>0</v>
      </c>
      <c r="AG79" s="1">
        <f>[2]FA_Tous!AW38</f>
        <v>0</v>
      </c>
      <c r="AH79" s="1">
        <f>[2]FA_Tous!AX38</f>
        <v>0</v>
      </c>
      <c r="AI79" s="1" t="str">
        <f>[2]FA_Tous!AY38</f>
        <v>NA</v>
      </c>
      <c r="AJ79" s="42"/>
      <c r="AK79" s="42"/>
      <c r="AL79" s="42"/>
      <c r="AM79" s="42"/>
      <c r="AN79" s="42"/>
      <c r="AO79" s="42"/>
      <c r="AP79" s="50"/>
      <c r="AQ79" s="56" t="s">
        <v>152</v>
      </c>
      <c r="AR79" s="42"/>
      <c r="AS79" s="42"/>
    </row>
    <row r="80" spans="1:45" s="1" customFormat="1" hidden="1" x14ac:dyDescent="0.3">
      <c r="A80" s="1" t="str">
        <f>[2]FA_Tous!A39</f>
        <v>FA-2019-37</v>
      </c>
      <c r="B80" s="1">
        <f>[2]FA_Tous!B39</f>
        <v>0</v>
      </c>
      <c r="C80" s="1">
        <f>[2]FA_Tous!C39</f>
        <v>0</v>
      </c>
      <c r="D80" s="1">
        <f>[2]FA_Tous!D39</f>
        <v>0</v>
      </c>
      <c r="E80" s="1" t="str">
        <f>[2]FA_Tous!E39</f>
        <v>Faune aquatique</v>
      </c>
      <c r="F80" s="1">
        <f>[2]FA_Tous!F39</f>
        <v>0</v>
      </c>
      <c r="G80" s="1">
        <f>[2]FA_Tous!G39</f>
        <v>0</v>
      </c>
      <c r="H80" s="1">
        <f>[2]FA_Tous!H39</f>
        <v>0</v>
      </c>
      <c r="I80" s="1">
        <f>[2]FA_Tous!I39</f>
        <v>0</v>
      </c>
      <c r="J80" s="1">
        <f>[2]FA_Tous!J39</f>
        <v>0</v>
      </c>
      <c r="K80" s="1">
        <f>[2]FA_Tous!K39</f>
        <v>0</v>
      </c>
      <c r="L80" s="1">
        <f>[2]FA_Tous!L39</f>
        <v>0</v>
      </c>
      <c r="M80" s="32">
        <f>[2]FA_Tous!M39</f>
        <v>0</v>
      </c>
      <c r="N80" s="1">
        <f>[2]FA_Tous!N39</f>
        <v>0</v>
      </c>
      <c r="O80" s="1">
        <f>[2]FA_Tous!O39</f>
        <v>0</v>
      </c>
      <c r="P80" s="1">
        <f>[2]FA_Tous!P39</f>
        <v>0</v>
      </c>
      <c r="Q80" s="1" t="str">
        <f>[2]FA_Tous!Q39</f>
        <v>(À compléter ultérieurement, lors de la reddition de comptes)</v>
      </c>
      <c r="R80" s="1" t="str">
        <f>[2]FA_Tous!R39</f>
        <v>(nom du responsable)</v>
      </c>
      <c r="S80" s="1">
        <f>[2]FA_Tous!S39</f>
        <v>0</v>
      </c>
      <c r="T80" s="1" t="str">
        <f>[2]FA_Tous!AJ39</f>
        <v>NA</v>
      </c>
      <c r="U80" s="1" t="str">
        <f>[2]FA_Tous!AK39</f>
        <v>NA</v>
      </c>
      <c r="V80" s="1">
        <f>[2]FA_Tous!AL39</f>
        <v>0</v>
      </c>
      <c r="W80" s="1">
        <f>[2]FA_Tous!AM39</f>
        <v>0</v>
      </c>
      <c r="X80" s="1">
        <f>[2]FA_Tous!AN39</f>
        <v>0</v>
      </c>
      <c r="Y80" s="1">
        <f>[2]FA_Tous!AO39</f>
        <v>0</v>
      </c>
      <c r="Z80" s="1">
        <f>[2]FA_Tous!AP39</f>
        <v>0</v>
      </c>
      <c r="AA80" s="1">
        <f>[2]FA_Tous!AQ39</f>
        <v>0</v>
      </c>
      <c r="AB80" s="1">
        <f>[2]FA_Tous!AR39</f>
        <v>0</v>
      </c>
      <c r="AC80" s="1">
        <f>[2]FA_Tous!AS39</f>
        <v>0</v>
      </c>
      <c r="AD80" s="1">
        <f>[2]FA_Tous!AT39</f>
        <v>0</v>
      </c>
      <c r="AE80" s="1">
        <f>[2]FA_Tous!AU39</f>
        <v>0</v>
      </c>
      <c r="AF80" s="1">
        <f>[2]FA_Tous!AV39</f>
        <v>0</v>
      </c>
      <c r="AG80" s="1">
        <f>[2]FA_Tous!AW39</f>
        <v>0</v>
      </c>
      <c r="AH80" s="1">
        <f>[2]FA_Tous!AX39</f>
        <v>0</v>
      </c>
      <c r="AI80" s="1" t="str">
        <f>[2]FA_Tous!AY39</f>
        <v>NA</v>
      </c>
      <c r="AJ80" s="42"/>
      <c r="AK80" s="42"/>
      <c r="AL80" s="42"/>
      <c r="AM80" s="42"/>
      <c r="AN80" s="42"/>
      <c r="AO80" s="42"/>
      <c r="AP80" s="50"/>
      <c r="AQ80" s="56" t="s">
        <v>152</v>
      </c>
      <c r="AR80" s="42"/>
      <c r="AS80" s="42"/>
    </row>
    <row r="81" spans="1:45" s="1" customFormat="1" hidden="1" x14ac:dyDescent="0.3">
      <c r="A81" s="1" t="str">
        <f>[2]FA_Tous!A40</f>
        <v>FA-2019-38</v>
      </c>
      <c r="B81" s="1">
        <f>[2]FA_Tous!B40</f>
        <v>0</v>
      </c>
      <c r="C81" s="1">
        <f>[2]FA_Tous!C40</f>
        <v>0</v>
      </c>
      <c r="D81" s="1">
        <f>[2]FA_Tous!D40</f>
        <v>0</v>
      </c>
      <c r="E81" s="1" t="str">
        <f>[2]FA_Tous!E40</f>
        <v>Faune aquatique</v>
      </c>
      <c r="F81" s="1">
        <f>[2]FA_Tous!F40</f>
        <v>0</v>
      </c>
      <c r="G81" s="1">
        <f>[2]FA_Tous!G40</f>
        <v>0</v>
      </c>
      <c r="H81" s="1">
        <f>[2]FA_Tous!H40</f>
        <v>0</v>
      </c>
      <c r="I81" s="1">
        <f>[2]FA_Tous!I40</f>
        <v>0</v>
      </c>
      <c r="J81" s="1">
        <f>[2]FA_Tous!J40</f>
        <v>0</v>
      </c>
      <c r="K81" s="1">
        <f>[2]FA_Tous!K40</f>
        <v>0</v>
      </c>
      <c r="L81" s="1">
        <f>[2]FA_Tous!L40</f>
        <v>0</v>
      </c>
      <c r="M81" s="32">
        <f>[2]FA_Tous!M40</f>
        <v>0</v>
      </c>
      <c r="N81" s="1">
        <f>[2]FA_Tous!N40</f>
        <v>0</v>
      </c>
      <c r="O81" s="1">
        <f>[2]FA_Tous!O40</f>
        <v>0</v>
      </c>
      <c r="P81" s="1">
        <f>[2]FA_Tous!P40</f>
        <v>0</v>
      </c>
      <c r="Q81" s="1" t="str">
        <f>[2]FA_Tous!Q40</f>
        <v>(À compléter ultérieurement, lors de la reddition de comptes)</v>
      </c>
      <c r="R81" s="1" t="str">
        <f>[2]FA_Tous!R40</f>
        <v>(nom du responsable)</v>
      </c>
      <c r="S81" s="1">
        <f>[2]FA_Tous!S40</f>
        <v>0</v>
      </c>
      <c r="T81" s="1" t="str">
        <f>[2]FA_Tous!AJ40</f>
        <v>NA</v>
      </c>
      <c r="U81" s="1" t="str">
        <f>[2]FA_Tous!AK40</f>
        <v>NA</v>
      </c>
      <c r="V81" s="1">
        <f>[2]FA_Tous!AL40</f>
        <v>0</v>
      </c>
      <c r="W81" s="1">
        <f>[2]FA_Tous!AM40</f>
        <v>0</v>
      </c>
      <c r="X81" s="1">
        <f>[2]FA_Tous!AN40</f>
        <v>0</v>
      </c>
      <c r="Y81" s="1">
        <f>[2]FA_Tous!AO40</f>
        <v>0</v>
      </c>
      <c r="Z81" s="1">
        <f>[2]FA_Tous!AP40</f>
        <v>0</v>
      </c>
      <c r="AA81" s="1">
        <f>[2]FA_Tous!AQ40</f>
        <v>0</v>
      </c>
      <c r="AB81" s="1">
        <f>[2]FA_Tous!AR40</f>
        <v>0</v>
      </c>
      <c r="AC81" s="1">
        <f>[2]FA_Tous!AS40</f>
        <v>0</v>
      </c>
      <c r="AD81" s="1">
        <f>[2]FA_Tous!AT40</f>
        <v>0</v>
      </c>
      <c r="AE81" s="1">
        <f>[2]FA_Tous!AU40</f>
        <v>0</v>
      </c>
      <c r="AF81" s="1">
        <f>[2]FA_Tous!AV40</f>
        <v>0</v>
      </c>
      <c r="AG81" s="1">
        <f>[2]FA_Tous!AW40</f>
        <v>0</v>
      </c>
      <c r="AH81" s="1">
        <f>[2]FA_Tous!AX40</f>
        <v>0</v>
      </c>
      <c r="AI81" s="1" t="str">
        <f>[2]FA_Tous!AY40</f>
        <v>NA</v>
      </c>
      <c r="AJ81" s="42"/>
      <c r="AK81" s="42"/>
      <c r="AL81" s="42"/>
      <c r="AM81" s="42"/>
      <c r="AN81" s="42"/>
      <c r="AO81" s="42"/>
      <c r="AP81" s="50"/>
      <c r="AQ81" s="56" t="s">
        <v>152</v>
      </c>
      <c r="AR81" s="42"/>
      <c r="AS81" s="42"/>
    </row>
    <row r="82" spans="1:45" s="1" customFormat="1" hidden="1" x14ac:dyDescent="0.3">
      <c r="A82" s="1" t="str">
        <f>[2]FA_Tous!A41</f>
        <v>FA-2019-39</v>
      </c>
      <c r="B82" s="1">
        <f>[2]FA_Tous!B41</f>
        <v>0</v>
      </c>
      <c r="C82" s="1">
        <f>[2]FA_Tous!C41</f>
        <v>0</v>
      </c>
      <c r="D82" s="1">
        <f>[2]FA_Tous!D41</f>
        <v>0</v>
      </c>
      <c r="E82" s="1" t="str">
        <f>[2]FA_Tous!E41</f>
        <v>Faune aquatique</v>
      </c>
      <c r="F82" s="1">
        <f>[2]FA_Tous!F41</f>
        <v>0</v>
      </c>
      <c r="G82" s="1">
        <f>[2]FA_Tous!G41</f>
        <v>0</v>
      </c>
      <c r="H82" s="1">
        <f>[2]FA_Tous!H41</f>
        <v>0</v>
      </c>
      <c r="I82" s="1">
        <f>[2]FA_Tous!I41</f>
        <v>0</v>
      </c>
      <c r="J82" s="1">
        <f>[2]FA_Tous!J41</f>
        <v>0</v>
      </c>
      <c r="K82" s="1">
        <f>[2]FA_Tous!K41</f>
        <v>0</v>
      </c>
      <c r="L82" s="1">
        <f>[2]FA_Tous!L41</f>
        <v>0</v>
      </c>
      <c r="M82" s="32">
        <f>[2]FA_Tous!M41</f>
        <v>0</v>
      </c>
      <c r="N82" s="1">
        <f>[2]FA_Tous!N41</f>
        <v>0</v>
      </c>
      <c r="O82" s="1">
        <f>[2]FA_Tous!O41</f>
        <v>0</v>
      </c>
      <c r="P82" s="1">
        <f>[2]FA_Tous!P41</f>
        <v>0</v>
      </c>
      <c r="Q82" s="1" t="str">
        <f>[2]FA_Tous!Q41</f>
        <v>(À compléter ultérieurement, lors de la reddition de comptes)</v>
      </c>
      <c r="R82" s="1" t="str">
        <f>[2]FA_Tous!R41</f>
        <v>(nom du responsable)</v>
      </c>
      <c r="S82" s="1">
        <f>[2]FA_Tous!S41</f>
        <v>0</v>
      </c>
      <c r="T82" s="1" t="str">
        <f>[2]FA_Tous!AJ41</f>
        <v>NA</v>
      </c>
      <c r="U82" s="1" t="str">
        <f>[2]FA_Tous!AK41</f>
        <v>NA</v>
      </c>
      <c r="V82" s="1">
        <f>[2]FA_Tous!AL41</f>
        <v>0</v>
      </c>
      <c r="W82" s="1">
        <f>[2]FA_Tous!AM41</f>
        <v>0</v>
      </c>
      <c r="X82" s="1">
        <f>[2]FA_Tous!AN41</f>
        <v>0</v>
      </c>
      <c r="Y82" s="1">
        <f>[2]FA_Tous!AO41</f>
        <v>0</v>
      </c>
      <c r="Z82" s="1">
        <f>[2]FA_Tous!AP41</f>
        <v>0</v>
      </c>
      <c r="AA82" s="1">
        <f>[2]FA_Tous!AQ41</f>
        <v>0</v>
      </c>
      <c r="AB82" s="1">
        <f>[2]FA_Tous!AR41</f>
        <v>0</v>
      </c>
      <c r="AC82" s="1">
        <f>[2]FA_Tous!AS41</f>
        <v>0</v>
      </c>
      <c r="AD82" s="1">
        <f>[2]FA_Tous!AT41</f>
        <v>0</v>
      </c>
      <c r="AE82" s="1">
        <f>[2]FA_Tous!AU41</f>
        <v>0</v>
      </c>
      <c r="AF82" s="1">
        <f>[2]FA_Tous!AV41</f>
        <v>0</v>
      </c>
      <c r="AG82" s="1">
        <f>[2]FA_Tous!AW41</f>
        <v>0</v>
      </c>
      <c r="AH82" s="1">
        <f>[2]FA_Tous!AX41</f>
        <v>0</v>
      </c>
      <c r="AI82" s="1" t="str">
        <f>[2]FA_Tous!AY41</f>
        <v>NA</v>
      </c>
      <c r="AJ82" s="42"/>
      <c r="AK82" s="42"/>
      <c r="AL82" s="42"/>
      <c r="AM82" s="42"/>
      <c r="AN82" s="42"/>
      <c r="AO82" s="42"/>
      <c r="AP82" s="50"/>
      <c r="AQ82" s="56" t="s">
        <v>152</v>
      </c>
      <c r="AR82" s="42"/>
      <c r="AS82" s="42"/>
    </row>
    <row r="83" spans="1:45" s="1" customFormat="1" hidden="1" x14ac:dyDescent="0.3">
      <c r="A83" s="1" t="str">
        <f>[2]FA_Tous!A42</f>
        <v>FA-2019-40</v>
      </c>
      <c r="B83" s="1">
        <f>[2]FA_Tous!B42</f>
        <v>0</v>
      </c>
      <c r="C83" s="1">
        <f>[2]FA_Tous!C42</f>
        <v>0</v>
      </c>
      <c r="D83" s="1">
        <f>[2]FA_Tous!D42</f>
        <v>0</v>
      </c>
      <c r="E83" s="1" t="str">
        <f>[2]FA_Tous!E42</f>
        <v>Faune aquatique</v>
      </c>
      <c r="F83" s="1">
        <f>[2]FA_Tous!F42</f>
        <v>0</v>
      </c>
      <c r="G83" s="1">
        <f>[2]FA_Tous!G42</f>
        <v>0</v>
      </c>
      <c r="H83" s="1">
        <f>[2]FA_Tous!H42</f>
        <v>0</v>
      </c>
      <c r="I83" s="1">
        <f>[2]FA_Tous!I42</f>
        <v>0</v>
      </c>
      <c r="J83" s="1">
        <f>[2]FA_Tous!J42</f>
        <v>0</v>
      </c>
      <c r="K83" s="1">
        <f>[2]FA_Tous!K42</f>
        <v>0</v>
      </c>
      <c r="L83" s="1">
        <f>[2]FA_Tous!L42</f>
        <v>0</v>
      </c>
      <c r="M83" s="32">
        <f>[2]FA_Tous!M42</f>
        <v>0</v>
      </c>
      <c r="N83" s="1">
        <f>[2]FA_Tous!N42</f>
        <v>0</v>
      </c>
      <c r="O83" s="1">
        <f>[2]FA_Tous!O42</f>
        <v>0</v>
      </c>
      <c r="P83" s="1">
        <f>[2]FA_Tous!P42</f>
        <v>0</v>
      </c>
      <c r="Q83" s="1" t="str">
        <f>[2]FA_Tous!Q42</f>
        <v>(À compléter ultérieurement, lors de la reddition de comptes)</v>
      </c>
      <c r="R83" s="1" t="str">
        <f>[2]FA_Tous!R42</f>
        <v>(nom du responsable)</v>
      </c>
      <c r="S83" s="1">
        <f>[2]FA_Tous!S42</f>
        <v>0</v>
      </c>
      <c r="T83" s="1" t="str">
        <f>[2]FA_Tous!AJ42</f>
        <v>NA</v>
      </c>
      <c r="U83" s="1" t="str">
        <f>[2]FA_Tous!AK42</f>
        <v>NA</v>
      </c>
      <c r="V83" s="1">
        <f>[2]FA_Tous!AL42</f>
        <v>0</v>
      </c>
      <c r="W83" s="1">
        <f>[2]FA_Tous!AM42</f>
        <v>0</v>
      </c>
      <c r="X83" s="1">
        <f>[2]FA_Tous!AN42</f>
        <v>0</v>
      </c>
      <c r="Y83" s="1">
        <f>[2]FA_Tous!AO42</f>
        <v>0</v>
      </c>
      <c r="Z83" s="1">
        <f>[2]FA_Tous!AP42</f>
        <v>0</v>
      </c>
      <c r="AA83" s="1">
        <f>[2]FA_Tous!AQ42</f>
        <v>0</v>
      </c>
      <c r="AB83" s="1">
        <f>[2]FA_Tous!AR42</f>
        <v>0</v>
      </c>
      <c r="AC83" s="1">
        <f>[2]FA_Tous!AS42</f>
        <v>0</v>
      </c>
      <c r="AD83" s="1">
        <f>[2]FA_Tous!AT42</f>
        <v>0</v>
      </c>
      <c r="AE83" s="1">
        <f>[2]FA_Tous!AU42</f>
        <v>0</v>
      </c>
      <c r="AF83" s="1">
        <f>[2]FA_Tous!AV42</f>
        <v>0</v>
      </c>
      <c r="AG83" s="1">
        <f>[2]FA_Tous!AW42</f>
        <v>0</v>
      </c>
      <c r="AH83" s="1">
        <f>[2]FA_Tous!AX42</f>
        <v>0</v>
      </c>
      <c r="AI83" s="1" t="str">
        <f>[2]FA_Tous!AY42</f>
        <v>NA</v>
      </c>
      <c r="AJ83" s="42"/>
      <c r="AK83" s="42"/>
      <c r="AL83" s="42"/>
      <c r="AM83" s="42"/>
      <c r="AN83" s="42"/>
      <c r="AO83" s="42"/>
      <c r="AP83" s="50"/>
      <c r="AQ83" s="56" t="s">
        <v>152</v>
      </c>
      <c r="AR83" s="42"/>
      <c r="AS83" s="42"/>
    </row>
    <row r="84" spans="1:45" s="1" customFormat="1" ht="27.6" hidden="1" x14ac:dyDescent="0.3">
      <c r="A84" s="1" t="str">
        <f>[3]FT_Tous!A3</f>
        <v>FT-2019-01</v>
      </c>
      <c r="B84" s="1" t="str">
        <f>[3]FT_Tous!B3</f>
        <v>X</v>
      </c>
      <c r="C84" s="1" t="str">
        <f>[3]FT_Tous!C3</f>
        <v>X</v>
      </c>
      <c r="D84" s="1" t="str">
        <f>[3]FT_Tous!D3</f>
        <v>SFP</v>
      </c>
      <c r="E84" s="1" t="str">
        <f>[3]FT_Tous!E3</f>
        <v>Faune terrestre</v>
      </c>
      <c r="F84" s="1" t="str">
        <f>[3]FT_Tous!F3</f>
        <v>DGGFH</v>
      </c>
      <c r="G84" s="1" t="str">
        <f>[3]FT_Tous!G3</f>
        <v>DEFTHA</v>
      </c>
      <c r="H84" s="1">
        <f>[3]FT_Tous!H3</f>
        <v>0</v>
      </c>
      <c r="I84" s="1" t="str">
        <f>[3]FT_Tous!I3</f>
        <v>Projet récurrent</v>
      </c>
      <c r="J84" s="1" t="str">
        <f>[3]FT_Tous!J3</f>
        <v>Projet récurrent</v>
      </c>
      <c r="K84" s="1" t="str">
        <f>[3]FT_Tous!K3</f>
        <v>Août</v>
      </c>
      <c r="L84" s="1" t="str">
        <f>[3]FT_Tous!L3</f>
        <v>Suivi récurrent (travaux de terrain, acquisition de données, rapport d'activité, etc.)</v>
      </c>
      <c r="M84" s="32" t="str">
        <f>[3]FT_Tous!M3</f>
        <v>Suivi des populations d'ours blancs</v>
      </c>
      <c r="N84" s="1" t="str">
        <f>[3]FT_Tous!N3</f>
        <v>Chez l'ours blanc, la diminution de la couverture de glace de mer depuis les années 1980s laisse présager un accès plus difficile aux phoques, ce qui contribuerait potentiellement au déclin de la productivité et à la diminution de la taille des populations. Deux sous-populations d'ours blancs fréquentant le Québec sont actuellement à l'étude, soit celle du Détoit de Davis (DD) et celle du sud de la baie d'Hudson (SH).
Celle du DD est partagée par le Québec, le Nunavut et Terre-Neuve-et-Labrador. Le premier inventaire du DD remonte aux années 1970s (environ 900 ours). Au cours des années 1990s, de nouveaux inventaires effectués par le gouvernement du Nunavut, ainsi que les connaissances traditionnelles et indicateurs de populations indiquaient une densité d'ours plus élevée. Un nouvel inventaire a été effectué par le gouvernement du Nunavut de 2005 à 2007 (environ 2 158 ours) et les indicateurs pointaient alors vers une population en décroissance. Ces dernières années, les Inuits ont cependant indiqué que l'abondance élevée des ours crée des problèmes de sécurité publique. Considérant les incertitudes quant à l'état actuel de la population du DD, un nouvel inventaire a débuté à l'automne 2017. La technique d'inventaire utilisée basée sur le marquage/recapture génétique nécessite une 2e année d'échantillonage qui a été effectuée à l'automne 2018. En 2019, les analyses seront complétées et le rapport d'inventaire sera produit.</v>
      </c>
      <c r="O84" s="1" t="str">
        <f>[3]FT_Tous!O3</f>
        <v>Détroit de Davis:
1) Estimer la taille actuelle de la population et la composition de la sous-population de l'ours blanc DS
2) Comparer cette nouvelle estimation de l'abondance avec celle obtenue au cours de la dernière étude effectuée entre 2005 et 2007 afin d'avoir un aperçu de la tendance de la population et de son statut.
3) Estimer les paramètres de survie et de reproduction (dans la mesure du possible) afin de faciliter les analyses de viabilité des populations.
4) Déterminer la répartition des ours blancs du DS sur la terre ferme et les iles côtières.
Sud de la baie d'Hudson:
1) Contribuer financièrement au suivi du recrutement de la sous-population du sud de la baie d'Hudson (septembre 2019)</v>
      </c>
      <c r="P84" s="1" t="str">
        <f>[3]FT_Tous!P3</f>
        <v>DD: Obtention d'une estimation de la taille de la sous-population d'ours blanc du détroit de Davis. Mise-à-jour de la composition de la sous-population et des paramètres démographiques (taux de survie et de reproduction) dans la mesure du possible considérant la méthode d'inventaire utilisée. Un rapport d'inventaire sera rédigé au cours de l'année 2019, une fois l'ensemble des analyses génétiques en laboratoire et les analyses statistiques complétées.
SH: Un rapport intérimaire sera rédigé avant le 31 mars 2020 par le gouvernement de l'Ontario qui conduit l'inventaire.</v>
      </c>
      <c r="Q84" s="1" t="str">
        <f>[3]FT_Tous!Q3</f>
        <v>(À compléter ultérieurement, lors de la reddition de comptes)</v>
      </c>
      <c r="R84" s="1" t="str">
        <f>[3]FT_Tous!R3</f>
        <v>Marie-Claude Richer</v>
      </c>
      <c r="S84" s="1" t="str">
        <f>[3]FT_Tous!S3</f>
        <v>DEFTHA</v>
      </c>
      <c r="T84" s="1" t="str">
        <f>[3]FT_Tous!AJ3</f>
        <v>NA</v>
      </c>
      <c r="U84" s="1" t="str">
        <f>[3]FT_Tous!AK3</f>
        <v>NA</v>
      </c>
      <c r="V84" s="1">
        <f>[3]FT_Tous!AL3</f>
        <v>0</v>
      </c>
      <c r="W84" s="1">
        <f>[3]FT_Tous!AM3</f>
        <v>0</v>
      </c>
      <c r="X84" s="1">
        <f>[3]FT_Tous!AN3</f>
        <v>0</v>
      </c>
      <c r="Y84" s="1">
        <f>[3]FT_Tous!AO3</f>
        <v>0</v>
      </c>
      <c r="Z84" s="1">
        <f>[3]FT_Tous!AP3</f>
        <v>0</v>
      </c>
      <c r="AA84" s="1">
        <f>[3]FT_Tous!AQ3</f>
        <v>0</v>
      </c>
      <c r="AB84" s="1">
        <f>[3]FT_Tous!AR3</f>
        <v>0</v>
      </c>
      <c r="AC84" s="1">
        <f>[3]FT_Tous!AS3</f>
        <v>0</v>
      </c>
      <c r="AD84" s="1">
        <f>[3]FT_Tous!AT3</f>
        <v>0</v>
      </c>
      <c r="AE84" s="1">
        <f>[3]FT_Tous!AU3</f>
        <v>0</v>
      </c>
      <c r="AF84" s="1">
        <f>[3]FT_Tous!AV3</f>
        <v>0</v>
      </c>
      <c r="AG84" s="1">
        <f>[3]FT_Tous!AW3</f>
        <v>0</v>
      </c>
      <c r="AH84" s="1">
        <f>[3]FT_Tous!AX3</f>
        <v>0</v>
      </c>
      <c r="AI84" s="1" t="str">
        <f>[3]FT_Tous!AY3</f>
        <v>NA</v>
      </c>
      <c r="AJ84" s="42"/>
      <c r="AK84" s="42"/>
      <c r="AL84" s="42"/>
      <c r="AM84" s="42"/>
      <c r="AN84" s="42"/>
      <c r="AO84" s="42"/>
      <c r="AP84" s="50"/>
      <c r="AQ84" s="54" t="s">
        <v>61</v>
      </c>
      <c r="AR84" s="42"/>
      <c r="AS84" s="42"/>
    </row>
    <row r="85" spans="1:45" s="1" customFormat="1" ht="28.8" hidden="1" x14ac:dyDescent="0.3">
      <c r="A85" s="1" t="str">
        <f>[3]FT_Tous!A4</f>
        <v>FT-2019-02</v>
      </c>
      <c r="B85" s="1" t="str">
        <f>[3]FT_Tous!B4</f>
        <v>X</v>
      </c>
      <c r="C85" s="1" t="str">
        <f>[3]FT_Tous!C4</f>
        <v>X</v>
      </c>
      <c r="D85" s="1" t="str">
        <f>[3]FT_Tous!D4</f>
        <v>SFP</v>
      </c>
      <c r="E85" s="1" t="str">
        <f>[3]FT_Tous!E4</f>
        <v>Faune terrestre</v>
      </c>
      <c r="F85" s="1" t="str">
        <f>[3]FT_Tous!F4</f>
        <v>DGGFH</v>
      </c>
      <c r="G85" s="1" t="str">
        <f>[3]FT_Tous!G4</f>
        <v>DEFTHA</v>
      </c>
      <c r="H85" s="1">
        <f>[3]FT_Tous!H4</f>
        <v>0</v>
      </c>
      <c r="I85" s="1" t="str">
        <f>[3]FT_Tous!I4</f>
        <v>5 ans</v>
      </c>
      <c r="J85" s="1" t="str">
        <f>[3]FT_Tous!J4</f>
        <v>Dernière année</v>
      </c>
      <c r="K85" s="1" t="str">
        <f>[3]FT_Tous!K4</f>
        <v>En continu</v>
      </c>
      <c r="L85" s="1" t="str">
        <f>[3]FT_Tous!L4</f>
        <v>Suivi récurrent (travaux de terrain, acquisition de données, rapport d'activité, etc.)</v>
      </c>
      <c r="M85" s="32" t="str">
        <f>[3]FT_Tous!M4</f>
        <v>Élaboration du plan de gestion de l'ours blanc pour le Québec, la région marine d'Eeyou et la région marine du Nunavik</v>
      </c>
      <c r="N85" s="1" t="str">
        <f>[3]FT_Tous!N4</f>
        <v>Au Québec, l'ours blanc fréquente les côtes du Nord-du-Québec et les zones marines adjacentes. Les changements climatiques affectent son habitat et sa capacité à s'alimenter. L'ours blanc, désignée espèce vulnérable au Québec et préoccupante au Canada, est très important dans la vie et la culture des Inuits et des Cris et sa chasse leur est réservée en vertu de la Convention de la Baie James et du Nord-du-Québec (CBJNQ). La gestion de l'ours blanc est complexe et laborieuse en raison des nombreuses juridictions et interlocuteurs gouvernementaux et utilisateurs de la ressource impliqués. Le gouvernement du Québec a la responsabilité de la gestion de cette espèce sur la terre ferme et octroit les droits de chasse aux bénéficiaires de la CBJNQ, alors que les ours sont principalement chassés dans les régions marines sous la juridiction des gouvernements fédéral et du Nunavut. En vertu de la CBJNQ, le gouvernement du Québec est dans l'obligation de consulter le Comité conjoint de chasse, de pêche et de piégeage (CCCPP) en ce qui concerne la gestion de l'ours blanc. Le plan de gestion est actuellement en court de rédaction par un groupe de travail regroupant des représentants du MFFP, du Service canadien de la faune, du ministère de l'Environnement du Nunavut, de la société Makivik, du gouvernement de la nation crie, du CCCPP, des conseils de gestion des ressources fauniques d'Eeyou et du Nunavik et des associations de chasseurs, pêcheurs et trappeurs.</v>
      </c>
      <c r="O85" s="1" t="str">
        <f>[3]FT_Tous!O4</f>
        <v>Objectif général:
Finaliser l'élaboration du plan de gestion de l'ours blanc pour le Québec, la région marine d'Eeyou et la région marine du Nunavik.
Objectifs spécifiques:
- Participer aux rencontres du groupe de travail chargé de l'élaboration du plan de gestion;
- Rédiger et réviser des sections du plan de gestion et du plan de mise en oeuvre du plan de gestion;
- Mettre en place un système de gestion basé sur la meilleure information disponible et l’adapter au besoin pour assurer le maintien à long terme de l’ours blanc dans l’aire d’application du plan de gestion;
- Effectuer la consultation auprès du CCCPP. Lorsque nécessaire, le SFP collaborera aux consultations auprès des associations de chasseurs et trappeurs et des communautés autochtones;
- Obtenir et intégrer, lorsque possible, le savoir traditionnel ainsi que les connaissances scientifiques pour guider les décisions de gestion;
- Mettre en place des stratégies afin de minimiser les effets des activités humaines sur l’ours blanc et son habitat, ainsi que de réduire les conflits entre les humains et les ours;
- Coordonner, communiquer et promouvoir les échanges de connaissances et d’informations reliées à l’ours blanc.</v>
      </c>
      <c r="P85" s="1" t="str">
        <f>[3]FT_Tous!P4</f>
        <v xml:space="preserve">Publication et mise en œuvre du plan de gestion de l'ours blanc pour le Québec, la région marine d'Eeyou et la région marine du Nunavik
Préparation de présentations pour les consultations.
</v>
      </c>
      <c r="Q85" s="1" t="str">
        <f>[3]FT_Tous!Q4</f>
        <v>(À compléter ultérieurement, lors de la reddition de comptes)</v>
      </c>
      <c r="R85" s="1" t="str">
        <f>[3]FT_Tous!R4</f>
        <v>Marie-Claude Richer</v>
      </c>
      <c r="S85" s="1" t="str">
        <f>[3]FT_Tous!S4</f>
        <v>DEFTHA</v>
      </c>
      <c r="T85" s="1" t="str">
        <f>[3]FT_Tous!AJ4</f>
        <v>NA</v>
      </c>
      <c r="U85" s="1" t="str">
        <f>[3]FT_Tous!AK4</f>
        <v>NA</v>
      </c>
      <c r="V85" s="1">
        <f>[3]FT_Tous!AL4</f>
        <v>0</v>
      </c>
      <c r="W85" s="1">
        <f>[3]FT_Tous!AM4</f>
        <v>0</v>
      </c>
      <c r="X85" s="1">
        <f>[3]FT_Tous!AN4</f>
        <v>0</v>
      </c>
      <c r="Y85" s="1">
        <f>[3]FT_Tous!AO4</f>
        <v>0</v>
      </c>
      <c r="Z85" s="1">
        <f>[3]FT_Tous!AP4</f>
        <v>0</v>
      </c>
      <c r="AA85" s="1">
        <f>[3]FT_Tous!AQ4</f>
        <v>0</v>
      </c>
      <c r="AB85" s="1">
        <f>[3]FT_Tous!AR4</f>
        <v>0</v>
      </c>
      <c r="AC85" s="1">
        <f>[3]FT_Tous!AS4</f>
        <v>0</v>
      </c>
      <c r="AD85" s="1">
        <f>[3]FT_Tous!AT4</f>
        <v>0</v>
      </c>
      <c r="AE85" s="1">
        <f>[3]FT_Tous!AU4</f>
        <v>0</v>
      </c>
      <c r="AF85" s="1">
        <f>[3]FT_Tous!AV4</f>
        <v>0</v>
      </c>
      <c r="AG85" s="1">
        <f>[3]FT_Tous!AW4</f>
        <v>0</v>
      </c>
      <c r="AH85" s="1">
        <f>[3]FT_Tous!AX4</f>
        <v>0</v>
      </c>
      <c r="AI85" s="1" t="str">
        <f>[3]FT_Tous!AY4</f>
        <v>NA</v>
      </c>
      <c r="AJ85" s="42"/>
      <c r="AK85" s="42"/>
      <c r="AL85" s="42"/>
      <c r="AM85" s="42"/>
      <c r="AN85" s="42"/>
      <c r="AO85" s="42"/>
      <c r="AP85" s="50"/>
      <c r="AQ85" s="54" t="s">
        <v>61</v>
      </c>
      <c r="AR85" s="42"/>
      <c r="AS85" s="42"/>
    </row>
    <row r="86" spans="1:45" s="1" customFormat="1" ht="27.6" hidden="1" x14ac:dyDescent="0.3">
      <c r="A86" s="1" t="str">
        <f>[3]FT_Tous!A5</f>
        <v>FT-2019-03</v>
      </c>
      <c r="B86" s="1" t="str">
        <f>[3]FT_Tous!B5</f>
        <v>X</v>
      </c>
      <c r="C86" s="1" t="str">
        <f>[3]FT_Tous!C5</f>
        <v>X</v>
      </c>
      <c r="D86" s="1" t="str">
        <f>[3]FT_Tous!D5</f>
        <v>SFP</v>
      </c>
      <c r="E86" s="1" t="str">
        <f>[3]FT_Tous!E5</f>
        <v>Faune terrestre</v>
      </c>
      <c r="F86" s="1" t="str">
        <f>[3]FT_Tous!F5</f>
        <v>DGGFH</v>
      </c>
      <c r="G86" s="1" t="str">
        <f>[3]FT_Tous!G5</f>
        <v>DEFTHA</v>
      </c>
      <c r="H86" s="1">
        <f>[3]FT_Tous!H5</f>
        <v>0</v>
      </c>
      <c r="I86" s="1" t="str">
        <f>[3]FT_Tous!I5</f>
        <v>Projet récurrent</v>
      </c>
      <c r="J86" s="1" t="str">
        <f>[3]FT_Tous!J5</f>
        <v>Projet récurrent</v>
      </c>
      <c r="K86" s="1" t="str">
        <f>[3]FT_Tous!K5</f>
        <v>En continu</v>
      </c>
      <c r="L86" s="1" t="str">
        <f>[3]FT_Tous!L5</f>
        <v>Suivi récurrent (travaux de terrain, acquisition de données, rapport d'activité, etc.)</v>
      </c>
      <c r="M86" s="32" t="str">
        <f>[3]FT_Tous!M5</f>
        <v>Coordination nationale de l'ours blanc</v>
      </c>
      <c r="N86" s="1" t="str">
        <f>[3]FT_Tous!N5</f>
        <v xml:space="preserve">Cette activité correspond à la coordination qui est faite en continu sur les dossiers de gestion de l'ours blanc, tant au niveau provincial qu'au niveau national. Trois sous-populations d'ours blancs fréquentent les côtes nordiques du Québec, soit la population du Sud de la Baie d'Hudson (SH), celle du Bassin Foxe (FB; nord de la baie d'Hudson) et celle du Détroit de Davis (DD; côte du Labrador). En vertu de la Convention de la Baie James et du Nord-du-Québec (CBJNQ), le gouvernement du Québec est dans l'obligation de consulter le Comité conjoint de chasse, de pêche et de piégeage (CCCPP) en ce qui concerne la gestion de l'ours blanc. De plus, comme les trois sous-populations présentes au Québec fréquentent également les eaux fédérales et d'autres provinces et territoires, leur gestion est faite conjointement avec les juridictions correspondantes (gouvernements fédéral, de l'Ontario, de Terre-Neuve-et-Labrador et du Nunavut). Par ailleurs, dans les zones marines adjacentes au Québec, en vertu d'accords sur les revendications territoriales, les comités de gestion des ressources fauniques d'Eeyou et du Nunavik sont également responsables de la gestion de l'ours blanc. Finalement, le gouvernement de la nation crie, l'Association des trappeurs cris, la Société Makivik et l'Association des chasseurs, pêcheurs et piégeurs du Nunavik sont également consultés dans l'élaboration du plan de gestion de l'ours blanc. </v>
      </c>
      <c r="O86" s="1" t="str">
        <f>[3]FT_Tous!O5</f>
        <v>Participation à des rencontres de coordination au niveau provincial
Participation au Comité technique sur l'ours blanc (Polar Bear Technical Committee, PBTC)
Participer à l'élaboration de différents documents (rédaction ou révision) pour:
- le Comité directeur sur l'ours blanc (Polar Bear Administrative Committee, PBAC)
- le Comité technique sur l'ours blanc (Polar Bear Technical Committee, PBTC)
Participation au groupe technique de travail pour la gestion de la sous-population du sud de la baie d'Hudson
Réponse à différentes demandes concernant l'ours blanc (ex. avis fauniques, formations de sécurité, etc.)</v>
      </c>
      <c r="P86" s="1" t="str">
        <f>[3]FT_Tous!P5</f>
        <v>Compte-rendu de réunions. Selon les besoins, présentations PowerPoint et autres documents divers.</v>
      </c>
      <c r="Q86" s="1" t="str">
        <f>[3]FT_Tous!Q5</f>
        <v>(À compléter ultérieurement, lors de la reddition de comptes)</v>
      </c>
      <c r="R86" s="1" t="str">
        <f>[3]FT_Tous!R5</f>
        <v>Marie-Claude Richer</v>
      </c>
      <c r="S86" s="1" t="str">
        <f>[3]FT_Tous!S5</f>
        <v>DEFTHA</v>
      </c>
      <c r="T86" s="1" t="str">
        <f>[3]FT_Tous!AJ5</f>
        <v>NA</v>
      </c>
      <c r="U86" s="1" t="str">
        <f>[3]FT_Tous!AK5</f>
        <v>NA</v>
      </c>
      <c r="V86" s="1">
        <f>[3]FT_Tous!AL5</f>
        <v>0</v>
      </c>
      <c r="W86" s="1">
        <f>[3]FT_Tous!AM5</f>
        <v>0</v>
      </c>
      <c r="X86" s="1">
        <f>[3]FT_Tous!AN5</f>
        <v>0</v>
      </c>
      <c r="Y86" s="1">
        <f>[3]FT_Tous!AO5</f>
        <v>0</v>
      </c>
      <c r="Z86" s="1">
        <f>[3]FT_Tous!AP5</f>
        <v>0</v>
      </c>
      <c r="AA86" s="1">
        <f>[3]FT_Tous!AQ5</f>
        <v>0</v>
      </c>
      <c r="AB86" s="1">
        <f>[3]FT_Tous!AR5</f>
        <v>0</v>
      </c>
      <c r="AC86" s="1">
        <f>[3]FT_Tous!AS5</f>
        <v>0</v>
      </c>
      <c r="AD86" s="1">
        <f>[3]FT_Tous!AT5</f>
        <v>0</v>
      </c>
      <c r="AE86" s="1">
        <f>[3]FT_Tous!AU5</f>
        <v>0</v>
      </c>
      <c r="AF86" s="1">
        <f>[3]FT_Tous!AV5</f>
        <v>0</v>
      </c>
      <c r="AG86" s="1">
        <f>[3]FT_Tous!AW5</f>
        <v>0</v>
      </c>
      <c r="AH86" s="1">
        <f>[3]FT_Tous!AX5</f>
        <v>0</v>
      </c>
      <c r="AI86" s="1" t="str">
        <f>[3]FT_Tous!AY5</f>
        <v>NA</v>
      </c>
      <c r="AJ86" s="42"/>
      <c r="AK86" s="42"/>
      <c r="AL86" s="42"/>
      <c r="AM86" s="42"/>
      <c r="AN86" s="42"/>
      <c r="AO86" s="42"/>
      <c r="AP86" s="50"/>
      <c r="AQ86" s="54" t="s">
        <v>61</v>
      </c>
      <c r="AR86" s="42"/>
      <c r="AS86" s="42"/>
    </row>
    <row r="87" spans="1:45" s="1" customFormat="1" ht="27.6" hidden="1" x14ac:dyDescent="0.3">
      <c r="A87" s="1" t="str">
        <f>[3]FT_Tous!A6</f>
        <v>FT-2019-04</v>
      </c>
      <c r="B87" s="1" t="str">
        <f>[3]FT_Tous!B6</f>
        <v>x</v>
      </c>
      <c r="C87" s="1" t="str">
        <f>[3]FT_Tous!C6</f>
        <v>X</v>
      </c>
      <c r="D87" s="1" t="str">
        <f>[3]FT_Tous!D6</f>
        <v>SFP</v>
      </c>
      <c r="E87" s="1" t="str">
        <f>[3]FT_Tous!E6</f>
        <v>Faune terrestre</v>
      </c>
      <c r="F87" s="1" t="str">
        <f>[3]FT_Tous!F6</f>
        <v>DGGFH</v>
      </c>
      <c r="G87" s="1" t="str">
        <f>[3]FT_Tous!G6</f>
        <v>DEFTHA</v>
      </c>
      <c r="H87" s="1" t="str">
        <f>[3]FT_Tous!H6</f>
        <v>non</v>
      </c>
      <c r="I87" s="1" t="str">
        <f>[3]FT_Tous!I6</f>
        <v>Projet récurrent</v>
      </c>
      <c r="J87" s="1" t="str">
        <f>[3]FT_Tous!J6</f>
        <v>Projet récurrent</v>
      </c>
      <c r="K87" s="1" t="str">
        <f>[3]FT_Tous!K6</f>
        <v>En continu</v>
      </c>
      <c r="L87" s="1" t="str">
        <f>[3]FT_Tous!L6</f>
        <v>Suivi récurrent (travaux de terrain, acquisition de données, rapport d'activité, etc.)</v>
      </c>
      <c r="M87" s="32" t="str">
        <f>[3]FT_Tous!M6</f>
        <v>Plan de gestion du troupeau de la rivière aux Feuilles</v>
      </c>
      <c r="N87" s="1" t="str">
        <f>[3]FT_Tous!N6</f>
        <v xml:space="preserve">Le plan de gestion du caribou dans le Nord-du-Québec est arrivé à échéance en 2010. Ce précédent plan concernait les deux populations de caribous migrateurs présentes au Québec, soit le troupeau de la rivière aux Feuilles (TRAF) et le troupeau de la rivière George (TRG). La gestion de ces troupeaux est complexe, car leurs problématiques diffèrent et plusieurs interlocuteurs gouvernementaux, scientifiques et utilisateurs de la ressource sont impliqués. Dans le cadre de l'élaboration des plans de gestion du TRG et du TRAF, le gouvernement du Québec est dans l'obligation de consulter le Comité conjoint de chasse, de pêche et de piégeage (CCCPP) par l'entremise du Groupe de travail gros gibier (GTGG) formé de membres du gouvernement du Québec (biologistes et gestionnaires, DEFTHA et DGFa-10) et de représentants des nations autochtones du CCCPP, ce qui implique de produire les documents de travail et les plans de gestion en français et en anglais. L'inventaire aérien réalisé en 2016 sur le TRAF révèle que le déclin de la population est plus important qu'anticipé. Bien que la chasse sportive du TRAF soit fermée depuis février 2018, la publication d'un plan de gestion demeure une priorité afin d'encadrer la récolte autochtone et de permettre à l'ensemble des utilisateurs d'anticiper les balises de gestion advenant divers scénarios démographiques. De plus, il est important que le MFFP précise ses orientations de gestion du TRAF afin de démontrer son rôle en matière de conservation et de mise en valeur de la faune. </v>
      </c>
      <c r="O87" s="1" t="str">
        <f>[3]FT_Tous!O6</f>
        <v>Présenter les objectifs poursuivis par le Ministère et ses partenaires fauniques dans la gestion du troupeau de la rivière aux Feuilles et les moyens utilisés pour les atteindre. À cet effet, le plan de gestion identifiera les considérations biologiques (santé des populations, dynamique, habitats, etc.) et la stratégie de récolte à privilégier (taux de récolte, options de modalités, etc.) pour une utilisation optimale de cette ressource faunique. Un modèle de gestion adaptative conséquente de l'abondance et de la tendance de la population est envisagé afin de minimiser les risques associés au déclin potentiellement rapide de la population.</v>
      </c>
      <c r="P87" s="1" t="str">
        <f>[3]FT_Tous!P6</f>
        <v>Version préliminaire du plan de gestion du troupeau de la rivière aux Feuilles, en français et en anglais.</v>
      </c>
      <c r="Q87" s="1" t="str">
        <f>[3]FT_Tous!Q6</f>
        <v>(À compléter ultérieurement, lors de la reddition de comptes)</v>
      </c>
      <c r="R87" s="1" t="str">
        <f>[3]FT_Tous!R6</f>
        <v>Marie-Claude Richer</v>
      </c>
      <c r="S87" s="1" t="str">
        <f>[3]FT_Tous!S6</f>
        <v>DEFTHA</v>
      </c>
      <c r="T87" s="1" t="str">
        <f>[3]FT_Tous!AJ6</f>
        <v>NA</v>
      </c>
      <c r="U87" s="1" t="str">
        <f>[3]FT_Tous!AK6</f>
        <v>NA</v>
      </c>
      <c r="V87" s="1">
        <f>[3]FT_Tous!AL6</f>
        <v>0</v>
      </c>
      <c r="W87" s="1">
        <f>[3]FT_Tous!AM6</f>
        <v>0</v>
      </c>
      <c r="X87" s="1">
        <f>[3]FT_Tous!AN6</f>
        <v>0</v>
      </c>
      <c r="Y87" s="1">
        <f>[3]FT_Tous!AO6</f>
        <v>0</v>
      </c>
      <c r="Z87" s="1">
        <f>[3]FT_Tous!AP6</f>
        <v>0</v>
      </c>
      <c r="AA87" s="1">
        <f>[3]FT_Tous!AQ6</f>
        <v>0</v>
      </c>
      <c r="AB87" s="1">
        <f>[3]FT_Tous!AR6</f>
        <v>0</v>
      </c>
      <c r="AC87" s="1">
        <f>[3]FT_Tous!AS6</f>
        <v>0</v>
      </c>
      <c r="AD87" s="1">
        <f>[3]FT_Tous!AT6</f>
        <v>0</v>
      </c>
      <c r="AE87" s="1">
        <f>[3]FT_Tous!AU6</f>
        <v>0</v>
      </c>
      <c r="AF87" s="1">
        <f>[3]FT_Tous!AV6</f>
        <v>0</v>
      </c>
      <c r="AG87" s="1">
        <f>[3]FT_Tous!AW6</f>
        <v>0</v>
      </c>
      <c r="AH87" s="1">
        <f>[3]FT_Tous!AX6</f>
        <v>0</v>
      </c>
      <c r="AI87" s="1" t="str">
        <f>[3]FT_Tous!AY6</f>
        <v>NA</v>
      </c>
      <c r="AJ87" s="42"/>
      <c r="AK87" s="42"/>
      <c r="AL87" s="42"/>
      <c r="AM87" s="42"/>
      <c r="AN87" s="42"/>
      <c r="AO87" s="42"/>
      <c r="AP87" s="50"/>
      <c r="AQ87" s="54" t="s">
        <v>61</v>
      </c>
      <c r="AR87" s="42"/>
      <c r="AS87" s="42"/>
    </row>
    <row r="88" spans="1:45" s="1" customFormat="1" ht="27.6" hidden="1" x14ac:dyDescent="0.3">
      <c r="A88" s="1" t="str">
        <f>[3]FT_Tous!A7</f>
        <v>FT-2019-05</v>
      </c>
      <c r="B88" s="1">
        <f>[3]FT_Tous!B7</f>
        <v>0</v>
      </c>
      <c r="C88" s="1" t="str">
        <f>[3]FT_Tous!C7</f>
        <v>X</v>
      </c>
      <c r="D88" s="1" t="str">
        <f>[3]FT_Tous!D7</f>
        <v>SFP</v>
      </c>
      <c r="E88" s="1" t="str">
        <f>[3]FT_Tous!E7</f>
        <v>Faune terrestre</v>
      </c>
      <c r="F88" s="1" t="str">
        <f>[3]FT_Tous!F7</f>
        <v>DGGFH</v>
      </c>
      <c r="G88" s="1" t="str">
        <f>[3]FT_Tous!G7</f>
        <v>DEFTHA</v>
      </c>
      <c r="H88" s="1" t="str">
        <f>[3]FT_Tous!H7</f>
        <v>non</v>
      </c>
      <c r="I88" s="1" t="str">
        <f>[3]FT_Tous!I7</f>
        <v>Projet récurrent</v>
      </c>
      <c r="J88" s="1" t="str">
        <f>[3]FT_Tous!J7</f>
        <v>Projet récurrent</v>
      </c>
      <c r="K88" s="1" t="str">
        <f>[3]FT_Tous!K7</f>
        <v>En continu</v>
      </c>
      <c r="L88" s="1" t="str">
        <f>[3]FT_Tous!L7</f>
        <v>Suivi récurrent (travaux de terrain, acquisition de données, rapport d'activité, etc.)</v>
      </c>
      <c r="M88" s="32" t="str">
        <f>[3]FT_Tous!M7</f>
        <v>Programme de suivi des populations de caribous migrateurs</v>
      </c>
      <c r="N88" s="1" t="str">
        <f>[3]FT_Tous!N7</f>
        <v>La dynamique des populations de caribous migrateurs présente une forte variabilité annuelle. Le programme de suivi des populations est fondé sur la réalisation d'inventaires aériens à intervalle variables (2-5 ans) et sur l'analyse d'indicateurs démographiques colligés annuellement. Les indicateurs démographiques sont identifiés afin de permettre l'application des plans de gestion et de conservation des deux troupeaux de caribous migrateurs du nord-du-Québec, le troupeau de la rivière aux Feuilles et le troupeau de la rivière George. L'acquisition des connaissances est planifiée pour générer une mise à jour annuelle de la tendance démographique et ainsi estimer l'évolution de la taille des populations. L'analyse des indicateurs permet aussi d'identifier des problèmes démographiques particuliers, tels que la productivité des femelles, la survie des faons ou la condition physique du troupeau. Le suivi télémétrique de femelles et de mâles est à la base du programme de suivi car il permet de planifier la logistique de la collecte de données, de mesurer la survie annuelle des adultes et d'identifier les changements de patrons d'utilisation de l'espace. En ce qui concerne le troupeau de la rivière George, le programme de suivi est réalisé conjointement avec le gouvernement de Terre-Neuve-et-Labrador. Les données démographiques du programme de suivi sont à la base du processus décisionnel à l'égard de la gestion de la récolte et de la conservation des populations de caribous migrateurs.</v>
      </c>
      <c r="O88" s="1" t="str">
        <f>[3]FT_Tous!O7</f>
        <v xml:space="preserve">Le programme de suivi du caribou migrateur génère annuellement un portrait démographique représentatif de chacune des deux populations. Les principaux indicateurs démographiques sont les suivants : survie des mâles et des femelles adultes, structure démographique de la population (ratio des sexes et recrutement), suivi de la récolte, mesure du taux de gestation, identification des habitats saisonniers, suivi des principaux indices de condition physique et suivi des conditions météorologiques sur l'aire d'estivage. Ces données permettront de calculer la tendance de la population de la rivière aux Feuilles pour l'année biologique en cours (juin 2018- mai 2019) et pour l'année de gestion (novembre 2018- octobre 2019) et contribuera aux constats qui seront calculés pour 2019-2020. Aucun inventaire aérien n'est prévu en 2019. </v>
      </c>
      <c r="P88" s="1" t="str">
        <f>[3]FT_Tous!P7</f>
        <v>Mise à jour des indicateurs démographiques et des patrons d'utilisation de l'espace des populations de caribous migrateurs. Maintien d'un effectif de colliers émetteurs qui permettra le suivi de la survie des adultes, la délimitation des habitats saisonniers et la planification d'un inventaire aérien du troupeau de la rivière aux Feuilles dans 2 à 3 ans.</v>
      </c>
      <c r="Q88" s="1" t="str">
        <f>[3]FT_Tous!Q7</f>
        <v>(À compléter ultérieurement, lors de la reddition de comptes)</v>
      </c>
      <c r="R88" s="1" t="str">
        <f>[3]FT_Tous!R7</f>
        <v>Marie Claude Richer</v>
      </c>
      <c r="S88" s="1" t="str">
        <f>[3]FT_Tous!S7</f>
        <v>DEFTHA</v>
      </c>
      <c r="T88" s="1" t="str">
        <f>[3]FT_Tous!AJ7</f>
        <v>NA</v>
      </c>
      <c r="U88" s="1" t="str">
        <f>[3]FT_Tous!AK7</f>
        <v>NA</v>
      </c>
      <c r="V88" s="1">
        <f>[3]FT_Tous!AL7</f>
        <v>0</v>
      </c>
      <c r="W88" s="1">
        <f>[3]FT_Tous!AM7</f>
        <v>0</v>
      </c>
      <c r="X88" s="1">
        <f>[3]FT_Tous!AN7</f>
        <v>0</v>
      </c>
      <c r="Y88" s="1">
        <f>[3]FT_Tous!AO7</f>
        <v>0</v>
      </c>
      <c r="Z88" s="1">
        <f>[3]FT_Tous!AP7</f>
        <v>0</v>
      </c>
      <c r="AA88" s="1">
        <f>[3]FT_Tous!AQ7</f>
        <v>0</v>
      </c>
      <c r="AB88" s="1">
        <f>[3]FT_Tous!AR7</f>
        <v>0</v>
      </c>
      <c r="AC88" s="1">
        <f>[3]FT_Tous!AS7</f>
        <v>0</v>
      </c>
      <c r="AD88" s="1">
        <f>[3]FT_Tous!AT7</f>
        <v>0</v>
      </c>
      <c r="AE88" s="1">
        <f>[3]FT_Tous!AU7</f>
        <v>0</v>
      </c>
      <c r="AF88" s="1">
        <f>[3]FT_Tous!AV7</f>
        <v>0</v>
      </c>
      <c r="AG88" s="1">
        <f>[3]FT_Tous!AW7</f>
        <v>0</v>
      </c>
      <c r="AH88" s="1">
        <f>[3]FT_Tous!AX7</f>
        <v>0</v>
      </c>
      <c r="AI88" s="1" t="str">
        <f>[3]FT_Tous!AY7</f>
        <v>NA</v>
      </c>
      <c r="AJ88" s="42"/>
      <c r="AK88" s="42"/>
      <c r="AL88" s="42"/>
      <c r="AM88" s="42"/>
      <c r="AN88" s="42"/>
      <c r="AO88" s="42"/>
      <c r="AP88" s="50"/>
      <c r="AQ88" s="54" t="s">
        <v>61</v>
      </c>
      <c r="AR88" s="42"/>
      <c r="AS88" s="42"/>
    </row>
    <row r="89" spans="1:45" s="1" customFormat="1" ht="28.8" hidden="1" x14ac:dyDescent="0.3">
      <c r="A89" s="1" t="str">
        <f>[3]FT_Tous!A8</f>
        <v>FT-2019-06</v>
      </c>
      <c r="B89" s="1" t="str">
        <f>[3]FT_Tous!B8</f>
        <v>X</v>
      </c>
      <c r="C89" s="1" t="str">
        <f>[3]FT_Tous!C8</f>
        <v>x</v>
      </c>
      <c r="D89" s="1" t="str">
        <f>[3]FT_Tous!D8</f>
        <v>SFP</v>
      </c>
      <c r="E89" s="1" t="str">
        <f>[3]FT_Tous!E8</f>
        <v>Faune terrestre</v>
      </c>
      <c r="F89" s="1" t="str">
        <f>[3]FT_Tous!F8</f>
        <v>DGGFH</v>
      </c>
      <c r="G89" s="1" t="str">
        <f>[3]FT_Tous!G8</f>
        <v>DEFTHA</v>
      </c>
      <c r="H89" s="1" t="str">
        <f>[3]FT_Tous!H8</f>
        <v>non</v>
      </c>
      <c r="I89" s="1" t="str">
        <f>[3]FT_Tous!I8</f>
        <v>5 ans</v>
      </c>
      <c r="J89" s="1" t="str">
        <f>[3]FT_Tous!J8</f>
        <v>Dernière année</v>
      </c>
      <c r="K89" s="1" t="str">
        <f>[3]FT_Tous!K8</f>
        <v>En continu</v>
      </c>
      <c r="L89" s="1" t="str">
        <f>[3]FT_Tous!L8</f>
        <v>Projet ponctuel (durée déterminée, réalisé une seule fois, production de livrables, etc.)</v>
      </c>
      <c r="M89" s="32" t="str">
        <f>[3]FT_Tous!M8</f>
        <v>Impact de la prédation par le loup et l’ours noir sur le caribou migrateur du nord du Québec / Labrador</v>
      </c>
      <c r="N89" s="1" t="str">
        <f>[3]FT_Tous!N8</f>
        <v>Ce projet de recherche sur 5 ans est issu d'un partenariat étroit avec le groupe de recherche Caribou Ungava, basé à l'Université Laval, et dont le MFFP fait partie. Il vise globalement à quantifier les facteurs qui déterminent la dynamique de population du caribou migrateur dans un contexte de changements climatiques et anthropiques. Il s'inscrit dans le contexte actuel de déclin de la plupart des populations de caribous migrateurs à l'échelle circumpolaire. De plus, au Québec, le caribou migrateur constitue un emblème faunique et un élément fondamental de l'écologie, de l'économie et de la culture des communautés nordiques. Ce projet de recherche a comme objectifs spécifiques 1) de déterminer les effets cumulés des activités anthropiques (p. ex. mines, structures linéaires) sur l'utilisation de l'espace et la survie des caribous, 2) d'analyser les interactions entre le caribou et ses prédateurs (loup gris, ours noir) et 3) de poursuivre les analyses sur la dynamique de population du caribou migrateur afin d'en assurer une saine gestion et d'encadrer adéquatement les activités socio-économiques et culturelles incluant la récolte à des fins alimentaires et la récolte sportive. Les connaissances acquises permettront également de comprendre les impacts des changements climatiques, des perturbations anthropiques, et le rôle que jouent les prédateurs sur l'écologie de cette espèce. L'année 2019-2020 représente la dernière année de cette phase du projet de recherche.</v>
      </c>
      <c r="O89" s="1" t="str">
        <f>[3]FT_Tous!O8</f>
        <v xml:space="preserve">L'année 2019-2020 représente la dernière année de cette phase du projet de recherche en partenariat avec le groupe de recherche Caribou Ungava. Les actions seront principalement concentrées sur 1)  la finalisation d'acquisition de connaissances et de données afin de nourrir les différents axes de recherche (ex. données issues du suivi télémétrique, récupération de colliers télémétriques sur le terrain et acquisition de données complémentaires); 2) la complétion de l'analyse des échantillons récoltés jusqu'à maintenant; 3) la poursuite et la finalisation des analyses statistiques des données amassées au cours des 4 dernières années; 4) la préparation d'outils de communication des résultats issus du projet de recherche (ex. rapports gouvernementaux, publications scientifiques, participations à des rencontres et congrès scientifiques); 5) la poursuite de l'encadrement des étudiants gradués (maîtrise et doctorat) du groupe de recherche Caribou Ungava qui sont co-dirigés par les chercheurs du MFFP.
Par ailleurs, les échantillons génétiques récoltés sur les loups dans le cadre de ce projet seront analysés afin d’améliorer le portrait génétique des grands canidés du Québec.
</v>
      </c>
      <c r="P89" s="1" t="str">
        <f>[3]FT_Tous!P8</f>
        <v>L'année 2019-2020 représente la dernière année de cette phase du projet de recherche. 1) Finalisation de l'amélioration de la méthode d'évaluation de la survie des caribous adultes et juvéniles; 2) Finalisation de l'acquisition de connaissances sur l'utilisation de l'habitat, le régime alimentaire et le rôle des prédateurs (loup gris et ours noir) dans la dynamique des troupeaux de caribous migrateurs; 3) Communication des résultats de recherche par l'entremise de rapports gouvernementaux et de publications scientifiques dans des revues internationales en écologie ; 4) Participation à des rencontres et des congrès scientifiques afin de divulguer les résultats issus du projet de recherche.</v>
      </c>
      <c r="Q89" s="1" t="str">
        <f>[3]FT_Tous!Q8</f>
        <v>(À compléter ultérieurement, lors de la reddition de comptes)</v>
      </c>
      <c r="R89" s="1" t="str">
        <f>[3]FT_Tous!R8</f>
        <v>Joëlle Taillon</v>
      </c>
      <c r="S89" s="1" t="str">
        <f>[3]FT_Tous!S8</f>
        <v>DEFTHA</v>
      </c>
      <c r="T89" s="1" t="str">
        <f>[3]FT_Tous!AJ8</f>
        <v>NA</v>
      </c>
      <c r="U89" s="1" t="str">
        <f>[3]FT_Tous!AK8</f>
        <v>NA</v>
      </c>
      <c r="V89" s="1">
        <f>[3]FT_Tous!AL8</f>
        <v>0</v>
      </c>
      <c r="W89" s="1">
        <f>[3]FT_Tous!AM8</f>
        <v>0</v>
      </c>
      <c r="X89" s="1">
        <f>[3]FT_Tous!AN8</f>
        <v>0</v>
      </c>
      <c r="Y89" s="1">
        <f>[3]FT_Tous!AO8</f>
        <v>0</v>
      </c>
      <c r="Z89" s="1">
        <f>[3]FT_Tous!AP8</f>
        <v>0</v>
      </c>
      <c r="AA89" s="1">
        <f>[3]FT_Tous!AQ8</f>
        <v>0</v>
      </c>
      <c r="AB89" s="1">
        <f>[3]FT_Tous!AR8</f>
        <v>0</v>
      </c>
      <c r="AC89" s="1">
        <f>[3]FT_Tous!AS8</f>
        <v>0</v>
      </c>
      <c r="AD89" s="1">
        <f>[3]FT_Tous!AT8</f>
        <v>0</v>
      </c>
      <c r="AE89" s="1">
        <f>[3]FT_Tous!AU8</f>
        <v>0</v>
      </c>
      <c r="AF89" s="1">
        <f>[3]FT_Tous!AV8</f>
        <v>0</v>
      </c>
      <c r="AG89" s="1">
        <f>[3]FT_Tous!AW8</f>
        <v>0</v>
      </c>
      <c r="AH89" s="1">
        <f>[3]FT_Tous!AX8</f>
        <v>0</v>
      </c>
      <c r="AI89" s="1" t="str">
        <f>[3]FT_Tous!AY8</f>
        <v>NA</v>
      </c>
      <c r="AJ89" s="42"/>
      <c r="AK89" s="42"/>
      <c r="AL89" s="42"/>
      <c r="AM89" s="42"/>
      <c r="AN89" s="42"/>
      <c r="AO89" s="42"/>
      <c r="AP89" s="50"/>
      <c r="AQ89" s="54" t="s">
        <v>61</v>
      </c>
      <c r="AR89" s="42"/>
      <c r="AS89" s="42"/>
    </row>
    <row r="90" spans="1:45" s="1" customFormat="1" ht="27.6" hidden="1" x14ac:dyDescent="0.3">
      <c r="A90" s="1" t="str">
        <f>[3]FT_Tous!A9</f>
        <v>FT-2019-07</v>
      </c>
      <c r="B90" s="1">
        <f>[3]FT_Tous!B9</f>
        <v>0</v>
      </c>
      <c r="C90" s="1" t="str">
        <f>[3]FT_Tous!C9</f>
        <v>X</v>
      </c>
      <c r="D90" s="1" t="str">
        <f>[3]FT_Tous!D9</f>
        <v>SFP</v>
      </c>
      <c r="E90" s="1" t="str">
        <f>[3]FT_Tous!E9</f>
        <v>Faune terrestre</v>
      </c>
      <c r="F90" s="1" t="str">
        <f>[3]FT_Tous!F9</f>
        <v>DGGFH</v>
      </c>
      <c r="G90" s="1" t="str">
        <f>[3]FT_Tous!G9</f>
        <v>DEFTHA</v>
      </c>
      <c r="H90" s="1" t="str">
        <f>[3]FT_Tous!H9</f>
        <v>non</v>
      </c>
      <c r="I90" s="1" t="str">
        <f>[3]FT_Tous!I9</f>
        <v>3 ans</v>
      </c>
      <c r="J90" s="1" t="str">
        <f>[3]FT_Tous!J9</f>
        <v>Dernière année</v>
      </c>
      <c r="K90" s="1" t="str">
        <f>[3]FT_Tous!K9</f>
        <v>En continu</v>
      </c>
      <c r="L90" s="1" t="str">
        <f>[3]FT_Tous!L9</f>
        <v>Projet ponctuel (durée déterminée, réalisé une seule fois, production de livrables, etc.)</v>
      </c>
      <c r="M90" s="32" t="str">
        <f>[3]FT_Tous!M9</f>
        <v>État des populations du bœuf musqué au Nunavik</v>
      </c>
      <c r="N90" s="1" t="str">
        <f>[3]FT_Tous!N9</f>
        <v>Le bœuf musqué a été introduit en captivité au Nunavik en 1967, puis des individus ont graduellement été relâchés pour son introduction à l’état sauvage. Le gouvernement du Québec a ensuite effectué des inventaires partiels et recueilli les observations faites par des particuliers. Depuis 2003, aucun suivi faunique n'a été effectué sur cette espèce. La taille et l'aire de répartition actuelles de la population de bœuf musqué dans le nord du Québec sont donc inconnues. Il y a toutefois des évidences de l’expansion récente de l’aire de répartition du bœuf musqué au Nunavik et de l'augmentation du chevauchement avec les aires utilisées par le troupeau de caribous migrateurs de la rivière aux Feuilles qui est présentement en déclin. Cette situation suscite des questionnements tant chez les communautés autochtones que chez divers partenaires fauniques. De plus, l’intérêt de récolte pour cette ressource par les communautés inuites du Nunavik s’accroit dans le contexte de raréfaction du caribou migrateur. Afin d'identifier le potentiel de récolte et de mise en valeur et d'amorcer la réflexion sur la gestion provinciale de cette espèce, il est essentiel d’évaluer la taille, la structure,  la tendance et la répartition des populations locales de bœufs musqués. Le MFFP a donc planifié des inventaires et un suivi des secteurs utilisés par le boeuf musqué et s'est associé, depuis 2017, au groupe de recherche Caribou Ungava afin de mieux comprendre l'utilisation de l’habitat de cette espèce.</v>
      </c>
      <c r="O90" s="1" t="str">
        <f>[3]FT_Tous!O9</f>
        <v xml:space="preserve">En mars 2019, le MFFP a procédé à l'inventaire et à la classification de la population de la baie d'Ungava ainsi qu'au déploiement de nouveaux colliers télémétriques dans ce secteur. Les données issues de ces travaux seront analysées au début de l'année 2019-2020.                                                                                                                En 2019-2020, le MFFP planifie la réalisation d'un inventaire aérien et d'une classification dans le secteur de la baie d'Hudson. Ceci permettra de 1) documenter la taille, la structure et la tendance des populations de boeuf musqué de ce secteur et 2) déterminer le potentiel de récolte du boeuf musqué à l’échelle des communautés inuites. Le MFFP compte également procéder au déploiement de nouveaux colliers télémétriques dans le secteur de la baie d'Hudson afin de poursuivre le suivi populationnel. Tout au long de l'année, le MFFP poursuivra l'encadrement des étudiants gradués (maîtrise) du groupe de recherche Caribou Ungava qui sont co-dirigés par les chercheurs du MFFP. Ces travaux de recherche visent principalement à délimiter et à étudier l'utilisation de l'espace par les boeufs en relation avec le caribou migrateur. Le MFFP compte aussi collaborer à la mise en place d'un protocole de recherche visant à caractériser l'habitat estival et l'impact du boeuf sur cet habitat saisonnier du secteur de la baie d'Ungava. </v>
      </c>
      <c r="P90" s="1" t="str">
        <f>[3]FT_Tous!P9</f>
        <v>1) Rédaction du rapport de l'inventaire de mars 2019 de la population de la baie d'Ungava; 2) Réalisation de l'inventaire aérien de la population du secteur de la baie d'Hudson (mars 2020); 3) Déploiement de colliers télémétriques nécessaires au suivi populationnel (mars 2020); 4) Délimitation et caractérisation des habitats saisonniers des deux secteurs d'étude en collaboration avec Caribou Ungava (en continu); 5) Communication des résultats de suivi et de recherche (publications scientifiques, rencontres et congrès scientifiques); 6) poursuite des échanges avec le Groupe de travail gros gibier du Comité conjoint de chasse, de pêche et de piégeage au sujet d'un mode de gestion transitoire du boeuf musqué en attendant l'élaboration d'un éventuel plan de gestion du boeuf musqué. 7) Dépôt des données brutes et de rapports au SFP.</v>
      </c>
      <c r="Q90" s="1" t="str">
        <f>[3]FT_Tous!Q9</f>
        <v>(À compléter ultérieurement, lors de la reddition de comptes)</v>
      </c>
      <c r="R90" s="1" t="str">
        <f>[3]FT_Tous!R9</f>
        <v>Joëlle Taillon</v>
      </c>
      <c r="S90" s="1" t="str">
        <f>[3]FT_Tous!S9</f>
        <v>DEFTHA</v>
      </c>
      <c r="T90" s="1" t="str">
        <f>[3]FT_Tous!AJ9</f>
        <v>NA</v>
      </c>
      <c r="U90" s="1" t="str">
        <f>[3]FT_Tous!AK9</f>
        <v>NA</v>
      </c>
      <c r="V90" s="1">
        <f>[3]FT_Tous!AL9</f>
        <v>0</v>
      </c>
      <c r="W90" s="1">
        <f>[3]FT_Tous!AM9</f>
        <v>0</v>
      </c>
      <c r="X90" s="1">
        <f>[3]FT_Tous!AN9</f>
        <v>0</v>
      </c>
      <c r="Y90" s="1">
        <f>[3]FT_Tous!AO9</f>
        <v>0</v>
      </c>
      <c r="Z90" s="1">
        <f>[3]FT_Tous!AP9</f>
        <v>0</v>
      </c>
      <c r="AA90" s="1">
        <f>[3]FT_Tous!AQ9</f>
        <v>0</v>
      </c>
      <c r="AB90" s="1">
        <f>[3]FT_Tous!AR9</f>
        <v>0</v>
      </c>
      <c r="AC90" s="1">
        <f>[3]FT_Tous!AS9</f>
        <v>0</v>
      </c>
      <c r="AD90" s="1">
        <f>[3]FT_Tous!AT9</f>
        <v>0</v>
      </c>
      <c r="AE90" s="1">
        <f>[3]FT_Tous!AU9</f>
        <v>0</v>
      </c>
      <c r="AF90" s="1">
        <f>[3]FT_Tous!AV9</f>
        <v>0</v>
      </c>
      <c r="AG90" s="1">
        <f>[3]FT_Tous!AW9</f>
        <v>0</v>
      </c>
      <c r="AH90" s="1">
        <f>[3]FT_Tous!AX9</f>
        <v>0</v>
      </c>
      <c r="AI90" s="1" t="str">
        <f>[3]FT_Tous!AY9</f>
        <v>NA</v>
      </c>
      <c r="AJ90" s="42"/>
      <c r="AK90" s="42"/>
      <c r="AL90" s="42"/>
      <c r="AM90" s="42"/>
      <c r="AN90" s="42"/>
      <c r="AO90" s="42"/>
      <c r="AP90" s="50"/>
      <c r="AQ90" s="54" t="s">
        <v>61</v>
      </c>
      <c r="AR90" s="42"/>
      <c r="AS90" s="42"/>
    </row>
    <row r="91" spans="1:45" s="1" customFormat="1" hidden="1" x14ac:dyDescent="0.3">
      <c r="A91" s="1" t="str">
        <f>[3]FT_Tous!A10</f>
        <v>FT-2019-08</v>
      </c>
      <c r="B91" s="1" t="str">
        <f>[3]FT_Tous!B10</f>
        <v>X</v>
      </c>
      <c r="C91" s="1">
        <f>[3]FT_Tous!C10</f>
        <v>0</v>
      </c>
      <c r="D91" s="1" t="str">
        <f>[3]FT_Tous!D10</f>
        <v>SFP</v>
      </c>
      <c r="E91" s="1" t="str">
        <f>[3]FT_Tous!E10</f>
        <v>Faune terrestre</v>
      </c>
      <c r="F91" s="1" t="str">
        <f>[3]FT_Tous!F10</f>
        <v>DGGFH</v>
      </c>
      <c r="G91" s="1" t="str">
        <f>[3]FT_Tous!G10</f>
        <v>DEFTHA</v>
      </c>
      <c r="H91" s="1">
        <f>[3]FT_Tous!H10</f>
        <v>0</v>
      </c>
      <c r="I91" s="1" t="str">
        <f>[3]FT_Tous!I10</f>
        <v>5 ans</v>
      </c>
      <c r="J91" s="1" t="str">
        <f>[3]FT_Tous!J10</f>
        <v>Dernière année</v>
      </c>
      <c r="K91" s="1" t="str">
        <f>[3]FT_Tous!K10</f>
        <v>En continu</v>
      </c>
      <c r="L91" s="1">
        <f>[3]FT_Tous!L10</f>
        <v>0</v>
      </c>
      <c r="M91" s="32" t="str">
        <f>[3]FT_Tous!M10</f>
        <v>Coordination du Plan Nord - Faune terrestre</v>
      </c>
      <c r="N91" s="1" t="str">
        <f>[3]FT_Tous!N10</f>
        <v>Coordination des projets d'acquisition de connaissances sur la faune terrestre financés par le CFD Plan Nord.</v>
      </c>
      <c r="O91" s="1" t="str">
        <f>[3]FT_Tous!O10</f>
        <v>Coordination financière des projets
Reddition de compte trimestrielle et annuelle
Participation au comité directeur en ce qui a trait aux projets d'acquisition de connaissances sur la faune terrestre</v>
      </c>
      <c r="P91" s="1" t="str">
        <f>[3]FT_Tous!P10</f>
        <v>Planification annuelle
Reddition de compte trimestrielle et annuelle
Présentations au rencontre du comité directeur</v>
      </c>
      <c r="Q91" s="1" t="str">
        <f>[3]FT_Tous!Q10</f>
        <v>(À compléter ultérieurement, lors de la reddition de comptes)</v>
      </c>
      <c r="R91" s="1" t="str">
        <f>[3]FT_Tous!R10</f>
        <v>Marie-Claude Richer</v>
      </c>
      <c r="S91" s="1" t="str">
        <f>[3]FT_Tous!S10</f>
        <v>DEFTHA</v>
      </c>
      <c r="T91" s="1" t="str">
        <f>[3]FT_Tous!AJ10</f>
        <v>NA</v>
      </c>
      <c r="U91" s="1" t="str">
        <f>[3]FT_Tous!AK10</f>
        <v>NA</v>
      </c>
      <c r="V91" s="1">
        <f>[3]FT_Tous!AL10</f>
        <v>0</v>
      </c>
      <c r="W91" s="1">
        <f>[3]FT_Tous!AM10</f>
        <v>0</v>
      </c>
      <c r="X91" s="1">
        <f>[3]FT_Tous!AN10</f>
        <v>0</v>
      </c>
      <c r="Y91" s="1">
        <f>[3]FT_Tous!AO10</f>
        <v>0</v>
      </c>
      <c r="Z91" s="1">
        <f>[3]FT_Tous!AP10</f>
        <v>0</v>
      </c>
      <c r="AA91" s="1">
        <f>[3]FT_Tous!AQ10</f>
        <v>0</v>
      </c>
      <c r="AB91" s="1">
        <f>[3]FT_Tous!AR10</f>
        <v>0</v>
      </c>
      <c r="AC91" s="1">
        <f>[3]FT_Tous!AS10</f>
        <v>0</v>
      </c>
      <c r="AD91" s="1">
        <f>[3]FT_Tous!AT10</f>
        <v>0</v>
      </c>
      <c r="AE91" s="1">
        <f>[3]FT_Tous!AU10</f>
        <v>0</v>
      </c>
      <c r="AF91" s="1">
        <f>[3]FT_Tous!AV10</f>
        <v>0</v>
      </c>
      <c r="AG91" s="1">
        <f>[3]FT_Tous!AW10</f>
        <v>0</v>
      </c>
      <c r="AH91" s="1">
        <f>[3]FT_Tous!AX10</f>
        <v>0</v>
      </c>
      <c r="AI91" s="1" t="str">
        <f>[3]FT_Tous!AY10</f>
        <v>NA</v>
      </c>
      <c r="AJ91" s="42"/>
      <c r="AK91" s="42"/>
      <c r="AL91" s="42"/>
      <c r="AM91" s="42"/>
      <c r="AN91" s="42"/>
      <c r="AO91" s="42"/>
      <c r="AP91" s="50"/>
      <c r="AQ91" s="57" t="s">
        <v>62</v>
      </c>
      <c r="AR91" s="42"/>
      <c r="AS91" s="42"/>
    </row>
    <row r="92" spans="1:45" s="1" customFormat="1" ht="28.8" x14ac:dyDescent="0.3">
      <c r="A92" s="41" t="str">
        <f>[3]FT_Tous!A11</f>
        <v>FT-2019-09</v>
      </c>
      <c r="B92" s="1" t="str">
        <f>[3]FT_Tous!B11</f>
        <v>X</v>
      </c>
      <c r="C92" s="1" t="str">
        <f>[3]FT_Tous!C11</f>
        <v>X</v>
      </c>
      <c r="D92" s="1" t="str">
        <f>[3]FT_Tous!D11</f>
        <v>SFP</v>
      </c>
      <c r="E92" s="1" t="str">
        <f>[3]FT_Tous!E11</f>
        <v>Faune terrestre</v>
      </c>
      <c r="F92" s="1" t="str">
        <f>[3]FT_Tous!F11</f>
        <v>DGGFH</v>
      </c>
      <c r="G92" s="1" t="str">
        <f>[3]FT_Tous!G11</f>
        <v>DEFTHA</v>
      </c>
      <c r="H92" s="1" t="str">
        <f>[3]FT_Tous!H11</f>
        <v>non</v>
      </c>
      <c r="I92" s="1" t="str">
        <f>[3]FT_Tous!I11</f>
        <v>3 ans</v>
      </c>
      <c r="J92" s="1" t="str">
        <f>[3]FT_Tous!J11</f>
        <v>2 ans sur 3</v>
      </c>
      <c r="K92" s="1" t="str">
        <f>[3]FT_Tous!K11</f>
        <v>En continu</v>
      </c>
      <c r="L92" s="1" t="str">
        <f>[3]FT_Tous!L11</f>
        <v>Projet ponctuel (durée déterminée, réalisé une seule fois, production de livrables, etc.)</v>
      </c>
      <c r="M92" s="32" t="str">
        <f>[3]FT_Tous!M11</f>
        <v>Plan de gestion de l'ours noir (PGON) - poursuite des travaux pour mise en œuvre en 2020 (PGON 2020-2027)</v>
      </c>
      <c r="N92" s="1" t="str">
        <f>[3]FT_Tous!N11</f>
        <v>Arrivé à échéance depuis 2013, le plan de gestion de l'ours noir a été retardé pendant 4 ans sans ajustement réglementaire. Son élaboration était donc particulièrement attendue par les différents utilisateurs de cette ressource faunique. C'est ainsi que lors de l'année 2016-2017, les travaux d'élaboration ont démarrés, impliquant l'ensemble des directions de la gestion de la faune (DGFa) du Québec, plusieurs collaborateurs internes du Secteur (DGVPN et DGPF), les partenaires membres de la Table nationale de la faune, les partenaires membres des Tables régionales de la faune et les communautés autochtones.                                                                                                                                                                                      Suite aux consultations de la clientèle, la décision a été prise à l'effet qu'il n'y avait pas de consensus suffisant pour aller de l’avant avec les modifications proposées sur la limite de prise autorisée à la chasse. Les travaux ont été suspendus en 2017 et ont repris à l'été 2018. Le portrait a été ajusté selon les différentes zones de chasse et les modalités d'exploitation qui en découlent aussi. Des consultations auprès des partenaires et communautés autochtones auront lieu au printemps 2019 relativement aux modalités proposées, en vue de déposer des modifications réglementaires au 30 avril 2019, pour une mise en oeuvre du plan de gestion de 2020 à 2027.</v>
      </c>
      <c r="O92" s="1" t="str">
        <f>[3]FT_Tous!O11</f>
        <v xml:space="preserve">Intégrer les nouvelles connaissances liées aux travaux d'inventaire et ceux à venir de dynamique de population dans le but d'optimiser la gestion de l'ours noir.
Identifier : - considérations biologiques (état des population, dynamique, récolte, potentiel, habitat, etc.);                                                                                                                                                             - aspects socio-économiques (satisfaction/attentes usagers, vente permis chasse/piégeage, relève, etc.);                                                                                                                                                              - stratégies d'exploitation préconisées pour une utilisation optimale de la ressource (périodes de prélèvement, engins autorisés, segments à protéger, limite de prise, etc.);
Développer les modalités de gestion adaptées à l'ours noir;
Consulter les partenaires nationaux, régionaux et communautés autochtones;
Préparer les demandes de modifications réglementaires;
Développer un outil de communication pour la clientèle (synthèse PGON);
Rédaction du PGON
Amorcer: -Sous-comité: Développer deux plans de communication (mise en valeur et ours importuns)
-Sous-comité: Baliser l'activité de nourrissage
-Rédiger et mettre en oeuvre un système de suivi rigoureux des populations d'ours noir.                                                                                                   
</v>
      </c>
      <c r="P92" s="1" t="str">
        <f>[3]FT_Tous!P11</f>
        <v>Printemps 2019: consultations partenaires/communautés autochtones; 
Été-début automne 2019: dépôt DMR - retour auprès des clientèles
Automne 2019: Rédaction feuillet synthèse du PGON
Hiver 2020: diffusion nouvelle réglementation (doc. synthèse); Printemps 2020: mise en oeuvre PGON. 
En cours d'année 2020: révision linguistique et publication du document du PGON. Amorcer travaux sur plans de communication (mise en valeur de l'ours noir et ours importuns, ainsi que travaux sur activité de nourrissage
Amorcer la rédaction d'un système de suivi et des méthodes de travail.</v>
      </c>
      <c r="Q92" s="1" t="str">
        <f>[3]FT_Tous!Q11</f>
        <v>(À compléter ultérieurement, lors de la reddition de comptes)</v>
      </c>
      <c r="R92" s="1" t="str">
        <f>[3]FT_Tous!R11</f>
        <v>Kathleen Bédard</v>
      </c>
      <c r="S92" s="1" t="str">
        <f>[3]FT_Tous!S11</f>
        <v>DEFTHA</v>
      </c>
      <c r="T92" s="1" t="str">
        <f>[3]FT_Tous!AJ11</f>
        <v>R-02</v>
      </c>
      <c r="U92" s="1" t="str">
        <f>[3]FT_Tous!AK11</f>
        <v>Claude Dussault</v>
      </c>
      <c r="V92" s="1">
        <f>[3]FT_Tous!AL11</f>
        <v>0</v>
      </c>
      <c r="W92" s="1">
        <f>[3]FT_Tous!AM11</f>
        <v>15</v>
      </c>
      <c r="X92" s="1">
        <f>[3]FT_Tous!AN11</f>
        <v>0</v>
      </c>
      <c r="Y92" s="1">
        <f>[3]FT_Tous!AO11</f>
        <v>0</v>
      </c>
      <c r="Z92" s="1">
        <f>[3]FT_Tous!AP11</f>
        <v>0</v>
      </c>
      <c r="AA92" s="1">
        <f>[3]FT_Tous!AQ11</f>
        <v>4650</v>
      </c>
      <c r="AB92" s="1">
        <f>[3]FT_Tous!AR11</f>
        <v>0</v>
      </c>
      <c r="AC92" s="1">
        <f>[3]FT_Tous!AS11</f>
        <v>0</v>
      </c>
      <c r="AD92" s="1">
        <f>[3]FT_Tous!AT11</f>
        <v>4650</v>
      </c>
      <c r="AE92" s="1">
        <f>[3]FT_Tous!AU11</f>
        <v>0</v>
      </c>
      <c r="AF92" s="1">
        <f>[3]FT_Tous!AV11</f>
        <v>0</v>
      </c>
      <c r="AG92" s="1">
        <f>[3]FT_Tous!AW11</f>
        <v>0</v>
      </c>
      <c r="AH92" s="1">
        <f>[3]FT_Tous!AX11</f>
        <v>0</v>
      </c>
      <c r="AI92" s="1" t="str">
        <f>[3]FT_Tous!AY11</f>
        <v>C</v>
      </c>
      <c r="AJ92" s="43" t="s">
        <v>59</v>
      </c>
      <c r="AK92" s="42"/>
      <c r="AL92" s="42"/>
      <c r="AM92" s="42"/>
      <c r="AN92" s="42"/>
      <c r="AO92" s="42"/>
      <c r="AP92" s="50"/>
      <c r="AQ92" s="54" t="s">
        <v>61</v>
      </c>
      <c r="AR92" s="47" t="s">
        <v>60</v>
      </c>
      <c r="AS92" s="50"/>
    </row>
    <row r="93" spans="1:45" s="1" customFormat="1" ht="28.8" x14ac:dyDescent="0.3">
      <c r="A93" s="41" t="str">
        <f>[3]FT_Tous!A12</f>
        <v>FT-2019-10</v>
      </c>
      <c r="B93" s="1" t="str">
        <f>[3]FT_Tous!B12</f>
        <v>X</v>
      </c>
      <c r="C93" s="1" t="str">
        <f>[3]FT_Tous!C12</f>
        <v>X</v>
      </c>
      <c r="D93" s="1" t="str">
        <f>[3]FT_Tous!D12</f>
        <v>SFP</v>
      </c>
      <c r="E93" s="1" t="str">
        <f>[3]FT_Tous!E12</f>
        <v>Faune terrestre</v>
      </c>
      <c r="F93" s="1" t="str">
        <f>[3]FT_Tous!F12</f>
        <v>DGGFH</v>
      </c>
      <c r="G93" s="1" t="str">
        <f>[3]FT_Tous!G12</f>
        <v>DEFTHA</v>
      </c>
      <c r="H93" s="1" t="str">
        <f>[3]FT_Tous!H12</f>
        <v>non</v>
      </c>
      <c r="I93" s="1" t="str">
        <f>[3]FT_Tous!I12</f>
        <v>1 an</v>
      </c>
      <c r="J93" s="1" t="str">
        <f>[3]FT_Tous!J12</f>
        <v>Projet récurrent</v>
      </c>
      <c r="K93" s="1" t="str">
        <f>[3]FT_Tous!K12</f>
        <v>En continu</v>
      </c>
      <c r="L93" s="1" t="str">
        <f>[3]FT_Tous!L12</f>
        <v>Suivi récurrent (travaux de terrain, acquisition de données, rapport d'activité, etc.)</v>
      </c>
      <c r="M93" s="32" t="str">
        <f>[3]FT_Tous!M12</f>
        <v>Collecte de pièces anatomiques (Détermination de l'âge et de l'histoire reproductive d'ours noirs, de lynx roux et de pékans, par l'analyse de dents)</v>
      </c>
      <c r="N93" s="1" t="str">
        <f>[3]FT_Tous!N12</f>
        <v xml:space="preserve">Le ministère est responsable de la gestion et de la mise en valeur des espèces fauniques exploitées. Pour assurer une saine gestion, la collecte de pièces anatomiques provenant des animaux récoltés par la chasse et le piégeage permet de développer d'importants indicateurs de suivi. C'est particulièrement le cas pour l'ours noir, pour lequel il n'y a pas d'inventaire récurrent, ainsi que pour d'autres espèces d'animaux à fourrure tel que le lynx roux et le pékan. Cependant, il est sans cesse plus difficile d'obtenir une participation acceptable des délégataires à la collecte de pièces anatomiques, malgré les incitatifs financiers utilisés pour accroître leur collaboration.
Les informations issues de l'analyse des dents permettent de suivre les indicateurs d'exploitation et de productivité des populations d'ours noirs à l'échelle du Québec. Ces indicateurs sont à la base des prises de décisions de gestion. Ils permettent de percevoir les changements dans la dynamique de population et de valider l'interprétation des statistiques de récolte. Ces informations sont notamment utilisées dans l'élaboration des plans de gestion. 
</v>
      </c>
      <c r="O93" s="1" t="str">
        <f>[3]FT_Tous!O12</f>
        <v>1) Poursuivre la collecte d'indicateurs de gestion de la faune tel que les dents et augmenter le nombre d'échantillons pour assurer une bonne représentativité. Un comité composé de la DEFTHA et des DGFa-02, 03-12, 14-15 et 07 a été crée afin d'analyser la performance du système de collecte de pièces anatomiques (pour l'ours noir) et identifier des moyens permettant de l'améliorer. Les travaux devront se poursuivre en 2019-2020, dans le but de déposer des recommandations officielles aux autorités en cours d'année, pour une application en 2020.
2) D'ici le dépôt des recommandations et dans la continuité des dernières années, poursuivre la récolte de pièces anatomiques par les délégataires, avec un incitatif financier.
Pour l'année 2019-2020, les pièces anatomiques suivantes seront prélevées: 
-dents de lynx roux  (un comité travaille aussi à développer un système de suivi pour les lynx dans le cadre du plan de gestion des animaux à fourrure)
-dents de pékans 
-dents d'ours noirs 
-utérus d'ourses noires (collecte de pièces anatomiques bénificiant au projet de Dynamique de populations de l'ours noir dans un contexte de changements climatiques et d'aménagement forestier)</v>
      </c>
      <c r="P93" s="1" t="str">
        <f>[3]FT_Tous!P12</f>
        <v>Rapport des recommandations à l'automne 2019, pour une mise en application au printemps 2020
Collecte des pièces anatomiques visées (été 2019) et envoi au laboratoire spécialisé (automne 2019)</v>
      </c>
      <c r="Q93" s="1" t="str">
        <f>[3]FT_Tous!Q12</f>
        <v>(À compléter ultérieurement, lors de la reddition de comptes)</v>
      </c>
      <c r="R93" s="1" t="str">
        <f>[3]FT_Tous!R12</f>
        <v>Kathleen Bédard</v>
      </c>
      <c r="S93" s="1" t="str">
        <f>[3]FT_Tous!S12</f>
        <v>DEFTHA</v>
      </c>
      <c r="T93" s="1" t="str">
        <f>[3]FT_Tous!AJ12</f>
        <v>R-02</v>
      </c>
      <c r="U93" s="1" t="str">
        <f>[3]FT_Tous!AK12</f>
        <v>Claude Dussault</v>
      </c>
      <c r="V93" s="1">
        <f>[3]FT_Tous!AL12</f>
        <v>2</v>
      </c>
      <c r="W93" s="1">
        <f>[3]FT_Tous!AM12</f>
        <v>6</v>
      </c>
      <c r="X93" s="1">
        <f>[3]FT_Tous!AN12</f>
        <v>0</v>
      </c>
      <c r="Y93" s="1">
        <f>[3]FT_Tous!AO12</f>
        <v>0</v>
      </c>
      <c r="Z93" s="1">
        <f>[3]FT_Tous!AP12</f>
        <v>0</v>
      </c>
      <c r="AA93" s="1">
        <f>[3]FT_Tous!AQ12</f>
        <v>2280</v>
      </c>
      <c r="AB93" s="1">
        <f>[3]FT_Tous!AR12</f>
        <v>0</v>
      </c>
      <c r="AC93" s="1">
        <f>[3]FT_Tous!AS12</f>
        <v>800</v>
      </c>
      <c r="AD93" s="1">
        <f>[3]FT_Tous!AT12</f>
        <v>2280</v>
      </c>
      <c r="AE93" s="1">
        <f>[3]FT_Tous!AU12</f>
        <v>0</v>
      </c>
      <c r="AF93" s="1">
        <f>[3]FT_Tous!AV12</f>
        <v>0</v>
      </c>
      <c r="AG93" s="1">
        <f>[3]FT_Tous!AW12</f>
        <v>0</v>
      </c>
      <c r="AH93" s="1">
        <f>[3]FT_Tous!AX12</f>
        <v>800</v>
      </c>
      <c r="AI93" s="1" t="str">
        <f>[3]FT_Tous!AY12</f>
        <v>C</v>
      </c>
      <c r="AJ93" s="43" t="s">
        <v>59</v>
      </c>
      <c r="AK93" s="42"/>
      <c r="AL93" s="42"/>
      <c r="AM93" s="42"/>
      <c r="AN93" s="42"/>
      <c r="AO93" s="42"/>
      <c r="AP93" s="50"/>
      <c r="AQ93" s="54" t="s">
        <v>61</v>
      </c>
      <c r="AR93" s="47" t="s">
        <v>60</v>
      </c>
      <c r="AS93" s="50"/>
    </row>
    <row r="94" spans="1:45" s="1" customFormat="1" ht="27.6" x14ac:dyDescent="0.3">
      <c r="A94" s="41" t="str">
        <f>[3]FT_Tous!A13</f>
        <v>FT-2019-11</v>
      </c>
      <c r="B94" s="1">
        <f>[3]FT_Tous!B13</f>
        <v>0</v>
      </c>
      <c r="C94" s="1" t="str">
        <f>[3]FT_Tous!C13</f>
        <v>X</v>
      </c>
      <c r="D94" s="1" t="str">
        <f>[3]FT_Tous!D13</f>
        <v>SFP</v>
      </c>
      <c r="E94" s="1" t="str">
        <f>[3]FT_Tous!E13</f>
        <v>Faune terrestre</v>
      </c>
      <c r="F94" s="1" t="str">
        <f>[3]FT_Tous!F13</f>
        <v>DGGFH</v>
      </c>
      <c r="G94" s="1" t="str">
        <f>[3]FT_Tous!G13</f>
        <v>DEFTHA</v>
      </c>
      <c r="H94" s="1" t="str">
        <f>[3]FT_Tous!H13</f>
        <v>non</v>
      </c>
      <c r="I94" s="1" t="str">
        <f>[3]FT_Tous!I13</f>
        <v>3 ans</v>
      </c>
      <c r="J94" s="1" t="str">
        <f>[3]FT_Tous!J13</f>
        <v>Dernière année</v>
      </c>
      <c r="K94" s="1" t="str">
        <f>[3]FT_Tous!K13</f>
        <v>Avril</v>
      </c>
      <c r="L94" s="1" t="str">
        <f>[3]FT_Tous!L13</f>
        <v>Suivi récurrent (travaux de terrain, acquisition de données, rapport d'activité, etc.)</v>
      </c>
      <c r="M94" s="32" t="str">
        <f>[3]FT_Tous!M13</f>
        <v>Suivi des populations de caribou forestier</v>
      </c>
      <c r="N94" s="1" t="str">
        <f>[3]FT_Tous!N13</f>
        <v xml:space="preserve">En avril 2016, le Gouvernement rendait public son Plan d'action pour l'aménagement de l'habitat du caribou forestier. Le Gouvernement annonçait en mars 2017 l'adoption d'une mesure budgétaire liée au caribou qui vise, entre autres, la mise en oeuvre d'un programme de suivi des populations de caribou à l'échelle provinciale sur une période de 3 ans en accordant la priorité à l'écotype forestier. Ce programme qui vise principalement à contribuer aux connaissances sur la répartition, l'abondance et la tendance des populations consiste à poser des colliers émetteurs sur des caribous forestiers, prendre des mesures et des échantillons et à réaliser des inventaires. Le déploiement de ces travaux se fera de janvier à mars 2020 dans les secteurs non couverts en 2017-2018 et en 2018-2019 dans l'ensemble des régions du Québec concernées. De plus, des données recueillies lors des captures doivent faire l'objet d'analyses pour répondre aux objectifs identifiés. </v>
      </c>
      <c r="O94" s="1" t="str">
        <f>[3]FT_Tous!O13</f>
        <v>1) Déployer des colliers émetteurs dans les régions non couvertes par les travaux des hivers 2018 et 2019 et remplacer les colliers des caribous morts durant cette même période;
2) Planifier et réaliser des inventaires aériens de caribous forestiers sur l'ensemble du territoire;
3) Faire le suivi télémétrique des caribous forestiers munis de colliers-émetteurs;
4) Produire des analyses biologiques permettant de répondre aux objectifs fixés et donc au Plan d'action gouvernemental.</v>
      </c>
      <c r="P94" s="1" t="str">
        <f>[3]FT_Tous!P13</f>
        <v>Rapports d'inventaires aériens; rapports d'étape sur le suivi télémétrique du caribou amorcé en 2017-2018. Analyses de viabilité et autres analyses. La mise en œuvre et la programmation des livrables demandera la tenue de rencontres de travail régulières, principalement via téléconférence. Dépôt de données brutes et de rapports au SFP.</v>
      </c>
      <c r="Q94" s="1" t="str">
        <f>[3]FT_Tous!Q13</f>
        <v>(À compléter ultérieurement, lors de la reddition de comptes)</v>
      </c>
      <c r="R94" s="1" t="str">
        <f>[3]FT_Tous!R13</f>
        <v>Sébastien Lefort</v>
      </c>
      <c r="S94" s="1" t="str">
        <f>[3]FT_Tous!S13</f>
        <v>DEFTHA</v>
      </c>
      <c r="T94" s="1" t="str">
        <f>[3]FT_Tous!AJ13</f>
        <v>R-02</v>
      </c>
      <c r="U94" s="1" t="str">
        <f>[3]FT_Tous!AK13</f>
        <v>C. Dussault, S. Gravel, M. McCann, J. Boulianne</v>
      </c>
      <c r="V94" s="1">
        <f>[3]FT_Tous!AL13</f>
        <v>190</v>
      </c>
      <c r="W94" s="1">
        <f>[3]FT_Tous!AM13</f>
        <v>30</v>
      </c>
      <c r="X94" s="1">
        <f>[3]FT_Tous!AN13</f>
        <v>40</v>
      </c>
      <c r="Y94" s="1">
        <f>[3]FT_Tous!AO13</f>
        <v>0</v>
      </c>
      <c r="Z94" s="1">
        <f>[3]FT_Tous!AP13</f>
        <v>12600</v>
      </c>
      <c r="AA94" s="1">
        <f>[3]FT_Tous!AQ13</f>
        <v>61800</v>
      </c>
      <c r="AB94" s="1">
        <f>[3]FT_Tous!AR13</f>
        <v>0</v>
      </c>
      <c r="AC94" s="1">
        <f>[3]FT_Tous!AS13</f>
        <v>0</v>
      </c>
      <c r="AD94" s="1">
        <f>[3]FT_Tous!AT13</f>
        <v>0</v>
      </c>
      <c r="AE94" s="1">
        <f>[3]FT_Tous!AU13</f>
        <v>0</v>
      </c>
      <c r="AF94" s="1">
        <f>[3]FT_Tous!AV13</f>
        <v>61800</v>
      </c>
      <c r="AG94" s="1">
        <f>[3]FT_Tous!AW13</f>
        <v>374000</v>
      </c>
      <c r="AH94" s="1">
        <f>[3]FT_Tous!AX13</f>
        <v>374000</v>
      </c>
      <c r="AI94" s="1" t="str">
        <f>[3]FT_Tous!AY13</f>
        <v>C</v>
      </c>
      <c r="AJ94" s="43" t="s">
        <v>59</v>
      </c>
      <c r="AK94" s="42"/>
      <c r="AL94" s="42"/>
      <c r="AM94" s="42"/>
      <c r="AN94" s="42"/>
      <c r="AO94" s="42"/>
      <c r="AP94" s="50"/>
      <c r="AQ94" s="54" t="s">
        <v>61</v>
      </c>
      <c r="AR94" s="47" t="s">
        <v>60</v>
      </c>
      <c r="AS94" s="50"/>
    </row>
    <row r="95" spans="1:45" s="1" customFormat="1" ht="28.8" x14ac:dyDescent="0.3">
      <c r="A95" s="41" t="str">
        <f>[3]FT_Tous!A14</f>
        <v>FT-2019-12</v>
      </c>
      <c r="B95" s="1" t="str">
        <f>[3]FT_Tous!B14</f>
        <v>x</v>
      </c>
      <c r="C95" s="1" t="str">
        <f>[3]FT_Tous!C14</f>
        <v>x</v>
      </c>
      <c r="D95" s="1" t="str">
        <f>[3]FT_Tous!D14</f>
        <v>SFP</v>
      </c>
      <c r="E95" s="1" t="str">
        <f>[3]FT_Tous!E14</f>
        <v>Faune terrestre</v>
      </c>
      <c r="F95" s="1" t="str">
        <f>[3]FT_Tous!F14</f>
        <v>DGGFH</v>
      </c>
      <c r="G95" s="1" t="str">
        <f>[3]FT_Tous!G14</f>
        <v>DEFTHA</v>
      </c>
      <c r="H95" s="1" t="str">
        <f>[3]FT_Tous!H14</f>
        <v>non</v>
      </c>
      <c r="I95" s="1" t="str">
        <f>[3]FT_Tous!I14</f>
        <v>10 ans</v>
      </c>
      <c r="J95" s="1" t="str">
        <f>[3]FT_Tous!J14</f>
        <v>6 ans sur 10</v>
      </c>
      <c r="K95" s="1" t="str">
        <f>[3]FT_Tous!K14</f>
        <v>Mai</v>
      </c>
      <c r="L95" s="1" t="str">
        <f>[3]FT_Tous!L14</f>
        <v>Projet ponctuel (durée déterminée, réalisé une seule fois, production de livrables, etc.)</v>
      </c>
      <c r="M95" s="32" t="str">
        <f>[3]FT_Tous!M14</f>
        <v>Dynamique de populations de l'ours noir dans un contexte de changements climatiques et d'aménagement forestier</v>
      </c>
      <c r="N95" s="1" t="str">
        <f>[3]FT_Tous!N14</f>
        <v>Au Québec, la gestion de l’ours noir se fait principalement à l’aide d’indicateurs du taux d’exploitation et de productivité dans la récolte ainsi qu’à partir de simulations démographiques de population. Ces simulations servent à projeter l’évolution probable de la population à partir d’une estimation de son abondance initiale et de paramètres fondamentaux de la dynamique de population (taux de reproduction et de mortalité). Les données qui sont utilisées pour prédire l’évolution des populations sont issues de recherches menées dans le sud-ouest du Québec au début des années 1990. Celles-ci méritent d’être mises à jour puisque l’environnement dans lequel évolue l’ours noir a subi d’importants changements au cours des dernières décennies (multiplications des parterres de coupe et changements climatiques). Nous avons besoin de connaître l'évolution des populations pour faire une gestion optimale de l'espèce et établir les cibles de récolte dans les plans de gestion. Les données recueillies par ce projet sont donc cruciales pour la gestion des populations et l'élaboration des plans de gestion.
Le projet est démarré depuis 2015.</v>
      </c>
      <c r="O95" s="1" t="str">
        <f>[3]FT_Tous!O14</f>
        <v>L'objectif principal est d'étudier la dynamique des populations d'ours pour fournir des intrants essentiels à la gestion de l'espèce. Les objectifs spécifiques sont :
1) Déterminer les taux de productivité et de survie de l’ours noir en fonction de la qualité d’habitat (échelle du domaine bioclimatique et échelle individuelle); 2) Décrire le régime alimentaire de l’ours noir dans chaque domaine bioclimatique et faire le lien entre la sélection d’habitats par l’ours et la phénologie des items du régime alimentaire; 3) Évaluer l’influence des conditions climatiques sur la production de petits fruits et la productivité des femelles, et étudier le lien entre les changements climatiques et la productivité des femelles en utilisant les bases de données historiques; 4) Évaluer l’influence des conditions climatiques sur la productivité des ressources alimentaires et, conséquemment, sur la date d’entrée en tanière; 5) fournir les intrants nécessaires pour la gestion.
Le travail de terrain comporte trois grandes étapes: les captures estivales pour munir les ours de colliers de télémétrie, les inventaires de végétation en fin d'été pour évaluer la disponibilité des ressources alimentaires, et les visites de tanières en hiver pour dénombrer les oursons et évaluer leur taux de survie.</v>
      </c>
      <c r="P95" s="1" t="str">
        <f>[3]FT_Tous!P14</f>
        <v>Les bases de données seront mises à jour annuellement et un rapport final en fin de projet. Des publications scientifiques seront publiées en cours de projet.</v>
      </c>
      <c r="Q95" s="1" t="str">
        <f>[3]FT_Tous!Q14</f>
        <v>(À compléter ultérieurement, lors de la reddition de comptes)</v>
      </c>
      <c r="R95" s="1" t="str">
        <f>[3]FT_Tous!R14</f>
        <v>Christian Dussault</v>
      </c>
      <c r="S95" s="1" t="str">
        <f>[3]FT_Tous!S14</f>
        <v>DEFTHA</v>
      </c>
      <c r="T95" s="1" t="str">
        <f>[3]FT_Tous!AJ14</f>
        <v>R-02</v>
      </c>
      <c r="U95" s="1" t="str">
        <f>[3]FT_Tous!AK14</f>
        <v>Claude Dussault</v>
      </c>
      <c r="V95" s="1">
        <f>[3]FT_Tous!AL14</f>
        <v>93</v>
      </c>
      <c r="W95" s="1">
        <f>[3]FT_Tous!AM14</f>
        <v>12</v>
      </c>
      <c r="X95" s="1">
        <f>[3]FT_Tous!AN14</f>
        <v>37</v>
      </c>
      <c r="Y95" s="1">
        <f>[3]FT_Tous!AO14</f>
        <v>0</v>
      </c>
      <c r="Z95" s="1">
        <f>[3]FT_Tous!AP14</f>
        <v>11655</v>
      </c>
      <c r="AA95" s="1">
        <f>[3]FT_Tous!AQ14</f>
        <v>34905</v>
      </c>
      <c r="AB95" s="1">
        <f>[3]FT_Tous!AR14</f>
        <v>11655</v>
      </c>
      <c r="AC95" s="1">
        <f>[3]FT_Tous!AS14</f>
        <v>21150</v>
      </c>
      <c r="AD95" s="1">
        <f>[3]FT_Tous!AT14</f>
        <v>23250</v>
      </c>
      <c r="AE95" s="1">
        <f>[3]FT_Tous!AU14</f>
        <v>0</v>
      </c>
      <c r="AF95" s="1">
        <f>[3]FT_Tous!AV14</f>
        <v>0</v>
      </c>
      <c r="AG95" s="1">
        <f>[3]FT_Tous!AW14</f>
        <v>0</v>
      </c>
      <c r="AH95" s="1">
        <f>[3]FT_Tous!AX14</f>
        <v>21150</v>
      </c>
      <c r="AI95" s="1" t="str">
        <f>[3]FT_Tous!AY14</f>
        <v>C</v>
      </c>
      <c r="AJ95" s="43" t="s">
        <v>59</v>
      </c>
      <c r="AK95" s="42"/>
      <c r="AL95" s="42"/>
      <c r="AM95" s="42"/>
      <c r="AN95" s="42"/>
      <c r="AO95" s="42"/>
      <c r="AP95" s="50"/>
      <c r="AQ95" s="54" t="s">
        <v>61</v>
      </c>
      <c r="AR95" s="47" t="s">
        <v>60</v>
      </c>
      <c r="AS95" s="50"/>
    </row>
    <row r="96" spans="1:45" s="1" customFormat="1" ht="28.8" x14ac:dyDescent="0.3">
      <c r="A96" s="41" t="str">
        <f>[3]FT_Tous!A15</f>
        <v>FT-2019-13</v>
      </c>
      <c r="B96" s="1" t="str">
        <f>[3]FT_Tous!B15</f>
        <v>x</v>
      </c>
      <c r="C96" s="1" t="str">
        <f>[3]FT_Tous!C15</f>
        <v>x</v>
      </c>
      <c r="D96" s="1" t="str">
        <f>[3]FT_Tous!D15</f>
        <v>SFP</v>
      </c>
      <c r="E96" s="1" t="str">
        <f>[3]FT_Tous!E15</f>
        <v>Faune terrestre</v>
      </c>
      <c r="F96" s="1" t="str">
        <f>[3]FT_Tous!F15</f>
        <v>DGGFH</v>
      </c>
      <c r="G96" s="1" t="str">
        <f>[3]FT_Tous!G15</f>
        <v>DEFTHA</v>
      </c>
      <c r="H96" s="1" t="str">
        <f>[3]FT_Tous!H15</f>
        <v>oui</v>
      </c>
      <c r="I96" s="1" t="str">
        <f>[3]FT_Tous!I15</f>
        <v>5 ans</v>
      </c>
      <c r="J96" s="1" t="str">
        <f>[3]FT_Tous!J15</f>
        <v>2 ans sur 5</v>
      </c>
      <c r="K96" s="1" t="str">
        <f>[3]FT_Tous!K15</f>
        <v>En continu</v>
      </c>
      <c r="L96" s="1" t="str">
        <f>[3]FT_Tous!L15</f>
        <v>Projet ponctuel (durée déterminée, réalisé une seule fois, production de livrables, etc.)</v>
      </c>
      <c r="M96" s="32" t="str">
        <f>[3]FT_Tous!M15</f>
        <v>Influence de la tique d'hiver sur la dynamique des populations d'orignaux et suivi des variations annuelles (décomptes aux stations d'enregistrement)</v>
      </c>
      <c r="N96" s="1" t="str">
        <f>[3]FT_Tous!N15</f>
        <v>L’intensification des interactions entre l’orignal et la tique d’hiver est un phénomène récent dans l’est du Canada et nous ne connaissons pas son influence sur la dynamique des populations d’orignaux. En plus de prélever un volume important de sang et de causer une anémie chronique, la tique d’hiver est à l’origine d’une cascade d’effets indirects sur le comportement des individus infestés qui peuvent avoir des conséquences sur leur condition physique et, ultimement, leur reproduction et leur survie. Les individus infestés sont plus faibles et on observe une diminution de leur vigilance, de leur capacité à détecter les prédateurs en approche et à échapper à la poursuite d’un prédateur. Depuis quelques années, plusieurs populations d’orignaux en Amérique du Nord semblent en déclin. Au New Hampshire, la tique d’hiver est considérée comme la principale responsable de la chute des populations. Au Québec, des cas de mortalités d’orignaux associées à la tique d’hiver sont observés chaque année. Avec le réchauffement climatique, la tique d’hiver risque d’être de plus en plus abondante sous nos latitudes. Les impacts de la tique doivent être considérés dans les plans de gestion pour optimiser la gestion des populations puisqu'il pourrait s'agir d'une source de mortalité non négligeable dans certaines régions. Ce projet a été développé en partenariat avec l'Université Laval et il a obtenu un financement du CRSNG pour 5 ans. Le MFFP a déjà investi 230 k$ en immobilisations pour l'achat de colliers.</v>
      </c>
      <c r="O96" s="1" t="str">
        <f>[3]FT_Tous!O15</f>
        <v xml:space="preserve">L'objectif principal est d'obtenir les données nécessaires pour améliorer la gestion de l'espèce et bonifier les plans de gestion. Plus spécifiquement, nous souhaitons comprendre et prédire la dynamique des interactions entre la tique d’hiver et les populations d’orignaux au Québec en fonction de diverses variables: conditions climatiques présentes et anticipées, peuplements forestiers disponibles, présence d’autres parasites et de prédateurs, densités d’orignaux. Nous aborderons cet objectif selon trois axes de recherche:
1. l’évaluation de la santé, de la dynamique et de l’écologie des orignaux en réponse aux variations dans les charges de D. albipictus ; 2. l’étude épidémiologique de D. albipictus  et les interactions avec les autres parasites; 3. le développement d’une approche participative (science citoyenne) afin de faciliter le suivi des infestations et améliorer notre capacité d’adaptation aux changements écologiques. 
La principale action de ce projet sera le suivi par télémétrie de 24 faons orignaux dans 3 régions du Québec pour évaluer le taux de mortalité occasionné par la tique. Aussi, pour une septième année, la DEFTHA sollicite la participation des directions du SOR afin de poursuivre le suivi de la tique d'hiver en effectuant des décomptes de tiques aux stations d'enregistrement, sur des orignaux abattus à la chasse à l’automne. </v>
      </c>
      <c r="P96" s="1" t="str">
        <f>[3]FT_Tous!P15</f>
        <v>Protocoles standardisés d'échantillonnage. Rapport d'activité 2019-2020.</v>
      </c>
      <c r="Q96" s="1" t="str">
        <f>[3]FT_Tous!Q15</f>
        <v>(À compléter ultérieurement, lors de la reddition de comptes)</v>
      </c>
      <c r="R96" s="1" t="str">
        <f>[3]FT_Tous!R15</f>
        <v>Christian Dussault</v>
      </c>
      <c r="S96" s="1">
        <f>[3]FT_Tous!S15</f>
        <v>0</v>
      </c>
      <c r="T96" s="1" t="str">
        <f>[3]FT_Tous!AJ15</f>
        <v>R-02</v>
      </c>
      <c r="U96" s="1" t="str">
        <f>[3]FT_Tous!AK15</f>
        <v>Claude Dussault</v>
      </c>
      <c r="V96" s="1">
        <f>[3]FT_Tous!AL15</f>
        <v>15</v>
      </c>
      <c r="W96" s="1">
        <f>[3]FT_Tous!AM15</f>
        <v>4</v>
      </c>
      <c r="X96" s="1">
        <f>[3]FT_Tous!AN15</f>
        <v>2</v>
      </c>
      <c r="Y96" s="1">
        <f>[3]FT_Tous!AO15</f>
        <v>0</v>
      </c>
      <c r="Z96" s="1">
        <f>[3]FT_Tous!AP15</f>
        <v>630</v>
      </c>
      <c r="AA96" s="1">
        <f>[3]FT_Tous!AQ15</f>
        <v>5020</v>
      </c>
      <c r="AB96" s="1">
        <f>[3]FT_Tous!AR15</f>
        <v>630</v>
      </c>
      <c r="AC96" s="1">
        <f>[3]FT_Tous!AS15</f>
        <v>480</v>
      </c>
      <c r="AD96" s="1">
        <f>[3]FT_Tous!AT15</f>
        <v>4390</v>
      </c>
      <c r="AE96" s="1">
        <f>[3]FT_Tous!AU15</f>
        <v>0</v>
      </c>
      <c r="AF96" s="1">
        <f>[3]FT_Tous!AV15</f>
        <v>0</v>
      </c>
      <c r="AG96" s="1">
        <f>[3]FT_Tous!AW15</f>
        <v>0</v>
      </c>
      <c r="AH96" s="1">
        <f>[3]FT_Tous!AX15</f>
        <v>480</v>
      </c>
      <c r="AI96" s="1" t="str">
        <f>[3]FT_Tous!AY15</f>
        <v>C</v>
      </c>
      <c r="AJ96" s="43" t="s">
        <v>59</v>
      </c>
      <c r="AK96" s="42"/>
      <c r="AL96" s="42"/>
      <c r="AM96" s="42"/>
      <c r="AN96" s="42"/>
      <c r="AO96" s="42"/>
      <c r="AP96" s="50"/>
      <c r="AQ96" s="54" t="s">
        <v>61</v>
      </c>
      <c r="AR96" s="47" t="s">
        <v>60</v>
      </c>
      <c r="AS96" s="50"/>
    </row>
    <row r="97" spans="1:45" s="1" customFormat="1" x14ac:dyDescent="0.3">
      <c r="A97" s="41" t="str">
        <f>[3]FT_Tous!A16</f>
        <v>FT-2019-14</v>
      </c>
      <c r="B97" s="1">
        <f>[3]FT_Tous!B16</f>
        <v>0</v>
      </c>
      <c r="C97" s="1" t="str">
        <f>[3]FT_Tous!C16</f>
        <v>x</v>
      </c>
      <c r="D97" s="1" t="str">
        <f>[3]FT_Tous!D16</f>
        <v>SFP</v>
      </c>
      <c r="E97" s="1" t="str">
        <f>[3]FT_Tous!E16</f>
        <v>Faune terrestre</v>
      </c>
      <c r="F97" s="1" t="str">
        <f>[3]FT_Tous!F16</f>
        <v>DGGFH</v>
      </c>
      <c r="G97" s="1" t="str">
        <f>[3]FT_Tous!G16</f>
        <v>DEFTHA</v>
      </c>
      <c r="H97" s="1" t="str">
        <f>[3]FT_Tous!H16</f>
        <v>non</v>
      </c>
      <c r="I97" s="1" t="str">
        <f>[3]FT_Tous!I16</f>
        <v>2 ans</v>
      </c>
      <c r="J97" s="1" t="str">
        <f>[3]FT_Tous!J16</f>
        <v>Dernière année</v>
      </c>
      <c r="K97" s="1" t="str">
        <f>[3]FT_Tous!K16</f>
        <v>En continu</v>
      </c>
      <c r="L97" s="1" t="str">
        <f>[3]FT_Tous!L16</f>
        <v>Activité autre (comité, groupe de travail, etc.)</v>
      </c>
      <c r="M97" s="32" t="str">
        <f>[3]FT_Tous!M16</f>
        <v>Comité technique sur les mesures de gestion des populations de caribou forestier</v>
      </c>
      <c r="N97" s="1" t="str">
        <f>[3]FT_Tous!N16</f>
        <v>En avril 2016, le gouvernement du Québec rendait public son plan d’action pour l’aménagement de l’habitat du caribou forestier.  En mars 2017, il annonçait l’adoption d’une nouvelle mesure budgétaire liée au caribou qui vise, entre autres, la mise en œuvre d’un programme de gestion et de suivi des populations de caribou à l’échelle provinciale. Plusieurs comités ont été mis sur pied afin de contribuer à l'atteinte des objectifs du plan. Le comité technique sur les mesures de gestion des populations de caribou forestier a été mis en place afin d'évaluer la faisabilité et l'acceptabilité sociale des mesures de gestion, autres que l'aménagement forestier, susceptibles de contribuer à la conservation du caribou.</v>
      </c>
      <c r="O97" s="1" t="str">
        <f>[3]FT_Tous!O16</f>
        <v>Le comité technique a pour mandat de :
• Identifier et dresser le portrait des principaux facteurs directs de mortalité des caribous forestiers;
• Dresser le portrait des mesures de gestion existantes, notamment en termes d’efficacité, d’applicabilité, et de coûts de mise en œuvre;
• Émettre des recommandations quant aux conditions d’application de ces mesures pour les populations de caribou forestier du Québec en vue d’obtenir un positionnement ministériel.
En 2019-2020, les principaux objectifs du comité seront de : 1) compléter le rapport synthèse sur les mesures de gestion et, selon les directives du comité de coordination, 2) préparer une grille décisionnelle et des fiches d'information pour les gestionnaires.</v>
      </c>
      <c r="P97" s="1" t="str">
        <f>[3]FT_Tous!P16</f>
        <v>Pour mars 2020: produire la version finale du rapport sur les modalités de gestion des populations du caribou forestier au Québec et, selon les directives du comité de coordination, produire une grille décisionnelle et de fiches synthèses pour les mesures de gestion identifiées pour faciliter un positionnement ministériel.</v>
      </c>
      <c r="Q97" s="1" t="str">
        <f>[3]FT_Tous!Q16</f>
        <v>(À compléter ultérieurement, lors de la reddition de comptes)</v>
      </c>
      <c r="R97" s="1" t="str">
        <f>[3]FT_Tous!R16</f>
        <v>Christian Dussault</v>
      </c>
      <c r="S97" s="1">
        <f>[3]FT_Tous!S16</f>
        <v>0</v>
      </c>
      <c r="T97" s="1" t="str">
        <f>[3]FT_Tous!AJ16</f>
        <v>R-02</v>
      </c>
      <c r="U97" s="1" t="str">
        <f>[3]FT_Tous!AK16</f>
        <v>Claude Dussault</v>
      </c>
      <c r="V97" s="1">
        <f>[3]FT_Tous!AL16</f>
        <v>0</v>
      </c>
      <c r="W97" s="1">
        <f>[3]FT_Tous!AM16</f>
        <v>15</v>
      </c>
      <c r="X97" s="1">
        <f>[3]FT_Tous!AN16</f>
        <v>0</v>
      </c>
      <c r="Y97" s="1">
        <f>[3]FT_Tous!AO16</f>
        <v>0</v>
      </c>
      <c r="Z97" s="1">
        <f>[3]FT_Tous!AP16</f>
        <v>0</v>
      </c>
      <c r="AA97" s="1">
        <f>[3]FT_Tous!AQ16</f>
        <v>4650</v>
      </c>
      <c r="AB97" s="1">
        <f>[3]FT_Tous!AR16</f>
        <v>0</v>
      </c>
      <c r="AC97" s="1">
        <f>[3]FT_Tous!AS16</f>
        <v>0</v>
      </c>
      <c r="AD97" s="1">
        <f>[3]FT_Tous!AT16</f>
        <v>3720</v>
      </c>
      <c r="AE97" s="1">
        <f>[3]FT_Tous!AU16</f>
        <v>0</v>
      </c>
      <c r="AF97" s="1">
        <f>[3]FT_Tous!AV16</f>
        <v>930</v>
      </c>
      <c r="AG97" s="1">
        <f>[3]FT_Tous!AW16</f>
        <v>0</v>
      </c>
      <c r="AH97" s="1">
        <f>[3]FT_Tous!AX16</f>
        <v>0</v>
      </c>
      <c r="AI97" s="1" t="str">
        <f>[3]FT_Tous!AY16</f>
        <v>C</v>
      </c>
      <c r="AJ97" s="43" t="s">
        <v>59</v>
      </c>
      <c r="AK97" s="42"/>
      <c r="AL97" s="42"/>
      <c r="AM97" s="42"/>
      <c r="AN97" s="42"/>
      <c r="AO97" s="42"/>
      <c r="AP97" s="50"/>
      <c r="AQ97" s="57" t="s">
        <v>62</v>
      </c>
      <c r="AR97" s="47" t="s">
        <v>60</v>
      </c>
      <c r="AS97" s="50"/>
    </row>
    <row r="98" spans="1:45" s="1" customFormat="1" ht="27.6" hidden="1" x14ac:dyDescent="0.3">
      <c r="A98" s="1" t="str">
        <f>[3]FT_Tous!A17</f>
        <v>FT-2019-04</v>
      </c>
      <c r="B98" s="1" t="str">
        <f>[3]FT_Tous!B17</f>
        <v>x</v>
      </c>
      <c r="C98" s="1" t="str">
        <f>[3]FT_Tous!C17</f>
        <v>X</v>
      </c>
      <c r="D98" s="1" t="str">
        <f>[3]FT_Tous!D17</f>
        <v>SFP</v>
      </c>
      <c r="E98" s="1" t="str">
        <f>[3]FT_Tous!E17</f>
        <v>Faune terrestre</v>
      </c>
      <c r="F98" s="1" t="str">
        <f>[3]FT_Tous!F17</f>
        <v>DGGFH</v>
      </c>
      <c r="G98" s="1" t="str">
        <f>[3]FT_Tous!G17</f>
        <v>DEFTHA</v>
      </c>
      <c r="H98" s="1" t="str">
        <f>[3]FT_Tous!H17</f>
        <v>non</v>
      </c>
      <c r="I98" s="1" t="str">
        <f>[3]FT_Tous!I17</f>
        <v>3 ans</v>
      </c>
      <c r="J98" s="1" t="str">
        <f>[3]FT_Tous!J17</f>
        <v>2 ans sur 3</v>
      </c>
      <c r="K98" s="1" t="str">
        <f>[3]FT_Tous!K17</f>
        <v>En continu</v>
      </c>
      <c r="L98" s="1" t="str">
        <f>[3]FT_Tous!L17</f>
        <v>Projet ponctuel (durée déterminée, réalisé une seule fois, production de livrables, etc.)</v>
      </c>
      <c r="M98" s="32" t="str">
        <f>[3]FT_Tous!M17</f>
        <v>Plan de gestion et de conservation du troupeau de la rivière George</v>
      </c>
      <c r="N98" s="1" t="str">
        <f>[3]FT_Tous!N17</f>
        <v>Le précédent plan de gestion du caribou migrateur dans le Nord-du-Québec est échu depuis 2010 et concernait le troupeau de la rivière aux Feuilles et le troupeau de la rivière George (TRG), sans égard aux juridictions voisines. L'aire de répartition du TRG couvre toutefois une partie du Labrador où aucun plan de gestion n'a été réalisé à ce jour. L'inventaire aérien réalisé en 2018 sur le TRG a confirmé la poursuite du déclin démographique à moins de 5 500 individus, indiquant que la pérennité de la population pourrait être compromise. La gestion du TRG est complexe, car le Ministère doit collaborer régulièrement avec les affaires juridiques et autochtones, le gouvernement de Terre-Neuve-et-Labrador (T.-N.-L.) et la Table ronde autochtone sur le caribou de la péninsule d'Ungava (TRACPU). Les gouvernements du Québec et de T.-N.-L. ont convenu d'élaborer conjointement un plan de gestion et de conservation du TRG. Le gouvernement du Québec demeure toutefois dans l'obligation de consulter le Comité conjoint de chasse, de pêche et de piégeage (CCCPP). Cette collaboration s'effectue d'abord par l'entremise du Groupe de travail gros gibier (GTGG) formé de membres du gouvernement du Québec et de représentants des nations autochtones du CCCPP. Le Ministère doit aussi réévaluer la pertinence de reprendre le processus de désignation du TRG en vertu de la Loi sur les espèces menacées et vulnérables (LEMV) du Québec et ce, dans le contexte où un processus de désignation est en cours au fédéral.</v>
      </c>
      <c r="O98" s="1" t="str">
        <f>[3]FT_Tous!O17</f>
        <v xml:space="preserve">Un plan de gestion et de conservation sera élaboré en partenariat avec la province de Terre-Neuve-et-Labrador dans une optique de partage de la ressource entre les utilisateurs des deux provinces. Statuer sur la pertinence du processus de désignation du TRG en vertu de la Loi sur les espèces menacées et vulnérables (LEMV) du Québec et évaluer l'implication d'une désignation sur le processus anticipé de gestion dans un contexte inter juridictionnel. </v>
      </c>
      <c r="P98" s="1" t="str">
        <f>[3]FT_Tous!P17</f>
        <v>Publier le portrait biologique de la population, qui est en phase avancée de rédaction. Définir la structure du plan de gestion et de conservation ainsi que les principes directeurs qui orienteront la prise de décision quant aux taux de récolte et à la protection des habitats critiques qui considérera, idéalement, les attentes communiquées par la stratégie de gestion de la TRACPU.</v>
      </c>
      <c r="Q98" s="1" t="str">
        <f>[3]FT_Tous!Q17</f>
        <v>(À compléter ultérieurement, lors de la reddition de comptes)</v>
      </c>
      <c r="R98" s="1" t="str">
        <f>[3]FT_Tous!R17</f>
        <v>Marie-Claude Richer</v>
      </c>
      <c r="S98" s="1" t="str">
        <f>[3]FT_Tous!S17</f>
        <v>DEFTHA</v>
      </c>
      <c r="T98" s="1" t="str">
        <f>[3]FT_Tous!AJ17</f>
        <v>NA</v>
      </c>
      <c r="U98" s="1" t="str">
        <f>[3]FT_Tous!AK17</f>
        <v>NA</v>
      </c>
      <c r="V98" s="1">
        <f>[3]FT_Tous!AL17</f>
        <v>0</v>
      </c>
      <c r="W98" s="1">
        <f>[3]FT_Tous!AM17</f>
        <v>0</v>
      </c>
      <c r="X98" s="1">
        <f>[3]FT_Tous!AN17</f>
        <v>0</v>
      </c>
      <c r="Y98" s="1">
        <f>[3]FT_Tous!AO17</f>
        <v>0</v>
      </c>
      <c r="Z98" s="1">
        <f>[3]FT_Tous!AP17</f>
        <v>0</v>
      </c>
      <c r="AA98" s="1">
        <f>[3]FT_Tous!AQ17</f>
        <v>0</v>
      </c>
      <c r="AB98" s="1">
        <f>[3]FT_Tous!AR17</f>
        <v>0</v>
      </c>
      <c r="AC98" s="1">
        <f>[3]FT_Tous!AS17</f>
        <v>0</v>
      </c>
      <c r="AD98" s="1">
        <f>[3]FT_Tous!AT17</f>
        <v>0</v>
      </c>
      <c r="AE98" s="1">
        <f>[3]FT_Tous!AU17</f>
        <v>0</v>
      </c>
      <c r="AF98" s="1">
        <f>[3]FT_Tous!AV17</f>
        <v>0</v>
      </c>
      <c r="AG98" s="1">
        <f>[3]FT_Tous!AW17</f>
        <v>0</v>
      </c>
      <c r="AH98" s="1">
        <f>[3]FT_Tous!AX17</f>
        <v>0</v>
      </c>
      <c r="AI98" s="1" t="str">
        <f>[3]FT_Tous!AY17</f>
        <v>NA</v>
      </c>
      <c r="AJ98" s="42"/>
      <c r="AK98" s="42"/>
      <c r="AL98" s="42"/>
      <c r="AM98" s="42"/>
      <c r="AN98" s="42"/>
      <c r="AO98" s="42"/>
      <c r="AP98" s="50"/>
      <c r="AQ98" s="54" t="s">
        <v>61</v>
      </c>
      <c r="AR98" s="42"/>
      <c r="AS98" s="42"/>
    </row>
    <row r="99" spans="1:45" s="1" customFormat="1" ht="27.6" x14ac:dyDescent="0.3">
      <c r="A99" s="41" t="str">
        <f>[3]FT_Tous!A18</f>
        <v>FT-2019-16</v>
      </c>
      <c r="B99" s="1" t="str">
        <f>[3]FT_Tous!B18</f>
        <v>X</v>
      </c>
      <c r="C99" s="1" t="str">
        <f>[3]FT_Tous!C18</f>
        <v>X</v>
      </c>
      <c r="D99" s="1" t="str">
        <f>[3]FT_Tous!D18</f>
        <v>SFP</v>
      </c>
      <c r="E99" s="1" t="str">
        <f>[3]FT_Tous!E18</f>
        <v>Faune terrestre</v>
      </c>
      <c r="F99" s="1" t="str">
        <f>[3]FT_Tous!F18</f>
        <v>DGGFH</v>
      </c>
      <c r="G99" s="1" t="str">
        <f>[3]FT_Tous!G18</f>
        <v>DEFTHA</v>
      </c>
      <c r="H99" s="1" t="str">
        <f>[3]FT_Tous!H18</f>
        <v>oui</v>
      </c>
      <c r="I99" s="1" t="str">
        <f>[3]FT_Tous!I18</f>
        <v>Projet récurrent</v>
      </c>
      <c r="J99" s="1" t="str">
        <f>[3]FT_Tous!J18</f>
        <v>Projet récurrent</v>
      </c>
      <c r="K99" s="1" t="str">
        <f>[3]FT_Tous!K18</f>
        <v>En continu</v>
      </c>
      <c r="L99" s="1" t="str">
        <f>[3]FT_Tous!L18</f>
        <v>Suivi récurrent (travaux de terrain, acquisition de données, rapport d'activité, etc.)</v>
      </c>
      <c r="M99" s="32" t="str">
        <f>[3]FT_Tous!M18</f>
        <v>Maladie débilitante chronique des cervidés (MDC)</v>
      </c>
      <c r="N99" s="1" t="str">
        <f>[3]FT_Tous!N18</f>
        <v>Un premier cas de maladie débilitante chronique des cervidés (MDC) a été confirmé en septembre 2018 dans un élevage de cerfs rouges des Laurentides. La MDC constitue une menace importante pour les cheptels de cervidés du Québec. Un plan d’intervention visant à éviter que la maladie ne s’établisse dans les populations de cervidés sauvages a été déployé en septembre 2018. Des actions additionnelles, certaines localisées, d'autres à l’échelle provinciales, devront être posées pour au moins les six prochaines années, afin de consolider les efforts d’éradication entreprises cet automne et de s'assurer que la maladie ne s'est pas propagée aux cervidés sauvages autour de la ferme touchée ou ailleurs au Québec. 
Les opérations de réduction de population (abattage) envisagées dans la ZIC à l'hiver/printemps 2019  ne sont pas traitées dans la présente fiche. Les dépenses notées pour l'année 2018-19 incluent uniquement les activités de surveillance régulière.</v>
      </c>
      <c r="O99" s="1" t="str">
        <f>[3]FT_Tous!O18</f>
        <v>Rehaussement de la surveillance sur le territoire québécois: Prélèvements d'échantillons sur des cerfs abattus et enregistrés dans les stations d’enregistrement dans la ZSR, collecte de têtes de cerfs dans des boucheries de 10 régions administratives (en plus des boucheries qui participent à la surveillance régulière en Estrie et en Montérégie) et sur les cerfs victimes d'un accident de la route dans le rayon de 45 km de la ferme touchée, et prélèvements des échantillons. Révision du programme de surveillance provincial.  /  Ajustement des modalités de chasse dans la ZIC pour y maintenir les densités de cerfs faibles pour les six prochaines années.  /  Prévention de l’introduction et de la propagation de la MDC au Québec: Révision (et modifications législatives et règlementaire) des normes de garde en captivité de cervidés et des pratiques en lien avec l’utilisation d’urine de cervidés, le nourrissage à des fins récréatives et l’appâtage en période de chasse. Modification du Règlement sur possession et la vente d'un animal.  Rédaction d'une directive pour la récupération des cervidés échappés d'élevage. Application de la règlementation et communications.  /  Mise à jour, avec le MAPAQ et l'ACIA, de la Stratégie d’intervention pour la maladie débilitante chronique des cervidés au Québec de 2011.  /  Bilan de la crise de l'automne 2018 et recommandations en prévision de la détection d'un autre cas de MDC. / Rachat possible de permis de chasse.</v>
      </c>
      <c r="P99" s="1" t="str">
        <f>[3]FT_Tous!P18</f>
        <v>- Mise à jour périodique du site Internet sur la MDC
- Publication (sur Internet) des résutlats des tests de détection de la MDC réalisés sur les animaux abattus à la chasse: automne (pour la ZIC et la ZSR) et hiver (pour le reste de la province) de chaque année
- Modifications règlementaires envisagées pour l'automne 2019
- Déploiement de la surveillance rehaussée pour l'automne 2019</v>
      </c>
      <c r="Q99" s="1" t="str">
        <f>[3]FT_Tous!Q18</f>
        <v>(À compléter ultérieurement, lors de la reddition de comptes)</v>
      </c>
      <c r="R99" s="1" t="str">
        <f>[3]FT_Tous!R18</f>
        <v xml:space="preserve">Isabelle Laurion (SGEHT) </v>
      </c>
      <c r="S99" s="1">
        <f>[3]FT_Tous!S18</f>
        <v>0</v>
      </c>
      <c r="T99" s="1" t="str">
        <f>[3]FT_Tous!AJ18</f>
        <v>R-02</v>
      </c>
      <c r="U99" s="1" t="str">
        <f>[3]FT_Tous!AK18</f>
        <v>Dussault, C. et Larouche, S.</v>
      </c>
      <c r="V99" s="1">
        <f>[3]FT_Tous!AL18</f>
        <v>12</v>
      </c>
      <c r="W99" s="1">
        <f>[3]FT_Tous!AM18</f>
        <v>1</v>
      </c>
      <c r="X99" s="1">
        <f>[3]FT_Tous!AN18</f>
        <v>0</v>
      </c>
      <c r="Y99" s="1">
        <f>[3]FT_Tous!AO18</f>
        <v>0</v>
      </c>
      <c r="Z99" s="1">
        <f>[3]FT_Tous!AP18</f>
        <v>0</v>
      </c>
      <c r="AA99" s="1">
        <f>[3]FT_Tous!AQ18</f>
        <v>2830</v>
      </c>
      <c r="AB99" s="1">
        <f>[3]FT_Tous!AR18</f>
        <v>0</v>
      </c>
      <c r="AC99" s="1">
        <f>[3]FT_Tous!AS18</f>
        <v>385.8</v>
      </c>
      <c r="AD99" s="1">
        <f>[3]FT_Tous!AT18</f>
        <v>2830</v>
      </c>
      <c r="AE99" s="1">
        <f>[3]FT_Tous!AU18</f>
        <v>0</v>
      </c>
      <c r="AF99" s="1">
        <f>[3]FT_Tous!AV18</f>
        <v>0</v>
      </c>
      <c r="AG99" s="1">
        <f>[3]FT_Tous!AW18</f>
        <v>0</v>
      </c>
      <c r="AH99" s="1">
        <f>[3]FT_Tous!AX18</f>
        <v>385.8</v>
      </c>
      <c r="AI99" s="1" t="str">
        <f>[3]FT_Tous!AY18</f>
        <v>C</v>
      </c>
      <c r="AJ99" s="43" t="s">
        <v>59</v>
      </c>
      <c r="AK99" s="42"/>
      <c r="AL99" s="42"/>
      <c r="AM99" s="42"/>
      <c r="AN99" s="42"/>
      <c r="AO99" s="42"/>
      <c r="AP99" s="50"/>
      <c r="AQ99" s="54" t="s">
        <v>61</v>
      </c>
      <c r="AR99" s="47" t="s">
        <v>60</v>
      </c>
      <c r="AS99" s="50"/>
    </row>
    <row r="100" spans="1:45" s="1" customFormat="1" x14ac:dyDescent="0.3">
      <c r="A100" s="41" t="str">
        <f>[3]FT_Tous!A19</f>
        <v>FT-2019-17</v>
      </c>
      <c r="B100" s="1">
        <f>[3]FT_Tous!B19</f>
        <v>0</v>
      </c>
      <c r="C100" s="1">
        <f>[3]FT_Tous!C19</f>
        <v>0</v>
      </c>
      <c r="D100" s="1" t="str">
        <f>[3]FT_Tous!D19</f>
        <v>SFP</v>
      </c>
      <c r="E100" s="1" t="str">
        <f>[3]FT_Tous!E19</f>
        <v>Faune terrestre</v>
      </c>
      <c r="F100" s="1" t="str">
        <f>[3]FT_Tous!F19</f>
        <v>DGGFH</v>
      </c>
      <c r="G100" s="1" t="str">
        <f>[3]FT_Tous!G19</f>
        <v>DEFTHA</v>
      </c>
      <c r="H100" s="1" t="str">
        <f>[3]FT_Tous!H19</f>
        <v>non</v>
      </c>
      <c r="I100" s="1" t="str">
        <f>[3]FT_Tous!I19</f>
        <v>Projet récurrent</v>
      </c>
      <c r="J100" s="1" t="str">
        <f>[3]FT_Tous!J19</f>
        <v>Projet récurrent</v>
      </c>
      <c r="K100" s="1" t="str">
        <f>[3]FT_Tous!K19</f>
        <v>En continu</v>
      </c>
      <c r="L100" s="1" t="str">
        <f>[3]FT_Tous!L19</f>
        <v>Suivi récurrent (travaux de terrain, acquisition de données, rapport d'activité, etc.)</v>
      </c>
      <c r="M100" s="32" t="str">
        <f>[3]FT_Tous!M19</f>
        <v>Éradication des sangliers en liberté au Québec</v>
      </c>
      <c r="N100" s="1" t="str">
        <f>[3]FT_Tous!N19</f>
        <v xml:space="preserve">Des sangliers issus de garde en captivité sont observés dans la nature chaque année, à différents endroits au Québec. L'expérience nous a confirmé que ces animaux peuvent survivre et se reproduire à l'état sauvage sur une bonne proportion du territoire québécois. Notamment, un groupe d'individus se reproduisait à l'état naturel au Centre-du-Québec en 2016.  
Le sanglier est considéré comme l'une des espèces exotiques envahissantes les plus néfastes au monde. Particulièrement prolifique, le sanglier peut notamment:
-  transmettre plusieurs maladies et parasites aux humains, aux animaux domestiques et à la faune sauvages;
- affecter négativement les écosystèmes (faune indigène, communautés végétales, sols, milieux humides, plans d'eau,  etc.)
- détruire les récoltes, se nourrir des animaux de ferme et causer des dégâts aux propriétés privées.
Une fois bien implantées, les populations de sangliers sont extrêmement difficiles à éliminer. </v>
      </c>
      <c r="O100" s="1" t="str">
        <f>[3]FT_Tous!O19</f>
        <v xml:space="preserve">Le MFFP doit intensifier ses interventions pour retirer du milieu naturel les sangliers qui s'y trouvent, et ce avant qu'une population ne s'implante et que l'éradication ne soit plus possible. Pour être en mesure d'intervenir rapidement, le MFFP envisage former des contractuels pour localiser les animaux, les appâter, les capturer et les abattre. Des démarches ont été entamées en ce sens en 2018, auprès de la Fédération des trappeurs gestionnaires du Québec (FTGQ). Des contractuels pourront d'abord engagés dans le cadre d'un projet pilote, dans les régions (autres que la 04-17) où le plus de sangliers en liberté ont été observés en 2017, soit les régions 05-06-13-16 et 14-15. Le projet pilote pourrait être étendu aux autres régions en 2020-2021 afin que chaque région puisse bénéficier du soutien de partenaires externes pour récupérer rapidement des sangliers observés dans la nature. /  Les régions auraient à intervenir uniquement si des signalements de sangliers en liberté sont rapportés sur leur territoire. Une visioconférence sera organisée pour expliquer le rôle de chaque intervenant dans la procédure pour la récupération des sangliers ainsi que le fonctionnement de la base de données (qui contient les informations relatives à chaque signalement, aux actions réalisées et aux résultats obtenus).  /  Les répondants des régions 05-06-13-16 et 14-15 superviseront les interventions des contractuels. </v>
      </c>
      <c r="P100" s="1" t="str">
        <f>[3]FT_Tous!P19</f>
        <v xml:space="preserve">• Formation des contractuels (et du personnel MFFP non formé) et début du projet pilote sur le terrain (été 2019)
• Récupération des sangliers échappés et mise à jour continue de la base de données par les répondants régionaux (avril 2019 - mars 2020)
• Bilan des opérations 2019-2020 par la DEFTHA (mars 2020)
</v>
      </c>
      <c r="Q100" s="1" t="str">
        <f>[3]FT_Tous!Q19</f>
        <v>(À compléter ultérieurement, lors de la reddition de comptes)</v>
      </c>
      <c r="R100" s="1" t="str">
        <f>[3]FT_Tous!R19</f>
        <v>Laurion, Isabelle (SGEHT, DEFTHA)</v>
      </c>
      <c r="S100" s="1">
        <f>[3]FT_Tous!S19</f>
        <v>0</v>
      </c>
      <c r="T100" s="1" t="str">
        <f>[3]FT_Tous!AJ19</f>
        <v>R-02</v>
      </c>
      <c r="U100" s="1" t="str">
        <f>[3]FT_Tous!AK19</f>
        <v>Larouche, Simon</v>
      </c>
      <c r="V100" s="1">
        <f>[3]FT_Tous!AL19</f>
        <v>4</v>
      </c>
      <c r="W100" s="1">
        <f>[3]FT_Tous!AM19</f>
        <v>2</v>
      </c>
      <c r="X100" s="1">
        <f>[3]FT_Tous!AN19</f>
        <v>2</v>
      </c>
      <c r="Y100" s="1">
        <f>[3]FT_Tous!AO19</f>
        <v>0</v>
      </c>
      <c r="Z100" s="1">
        <f>[3]FT_Tous!AP19</f>
        <v>630</v>
      </c>
      <c r="AA100" s="1">
        <f>[3]FT_Tous!AQ19</f>
        <v>2090</v>
      </c>
      <c r="AB100" s="1">
        <f>[3]FT_Tous!AR19</f>
        <v>630</v>
      </c>
      <c r="AC100" s="1">
        <f>[3]FT_Tous!AS19</f>
        <v>500</v>
      </c>
      <c r="AD100" s="1">
        <f>[3]FT_Tous!AT19</f>
        <v>1460</v>
      </c>
      <c r="AE100" s="1">
        <f>[3]FT_Tous!AU19</f>
        <v>0</v>
      </c>
      <c r="AF100" s="1">
        <f>[3]FT_Tous!AV19</f>
        <v>0</v>
      </c>
      <c r="AG100" s="1">
        <f>[3]FT_Tous!AW19</f>
        <v>0</v>
      </c>
      <c r="AH100" s="1">
        <f>[3]FT_Tous!AX19</f>
        <v>500</v>
      </c>
      <c r="AI100" s="1" t="str">
        <f>[3]FT_Tous!AY19</f>
        <v>C</v>
      </c>
      <c r="AJ100" s="47" t="s">
        <v>59</v>
      </c>
      <c r="AK100" s="42"/>
      <c r="AL100" s="42"/>
      <c r="AM100" s="42"/>
      <c r="AN100" s="42"/>
      <c r="AO100" s="42"/>
      <c r="AP100" s="50"/>
      <c r="AQ100" s="57" t="s">
        <v>62</v>
      </c>
      <c r="AR100" s="47" t="s">
        <v>60</v>
      </c>
      <c r="AS100" s="50"/>
    </row>
    <row r="101" spans="1:45" s="1" customFormat="1" ht="27.6" hidden="1" x14ac:dyDescent="0.3">
      <c r="A101" s="1" t="str">
        <f>[3]FT_Tous!A20</f>
        <v>FT-2019-18</v>
      </c>
      <c r="B101" s="1" t="str">
        <f>[3]FT_Tous!B20</f>
        <v>x</v>
      </c>
      <c r="C101" s="1" t="str">
        <f>[3]FT_Tous!C20</f>
        <v>x</v>
      </c>
      <c r="D101" s="1" t="str">
        <f>[3]FT_Tous!D20</f>
        <v>SFP</v>
      </c>
      <c r="E101" s="1" t="str">
        <f>[3]FT_Tous!E20</f>
        <v>Faune terrestre</v>
      </c>
      <c r="F101" s="1" t="str">
        <f>[3]FT_Tous!F20</f>
        <v>DGGFH</v>
      </c>
      <c r="G101" s="1" t="str">
        <f>[3]FT_Tous!G20</f>
        <v>DEFTHA</v>
      </c>
      <c r="H101" s="1" t="str">
        <f>[3]FT_Tous!H20</f>
        <v>non</v>
      </c>
      <c r="I101" s="1" t="str">
        <f>[3]FT_Tous!I20</f>
        <v>3 ans</v>
      </c>
      <c r="J101" s="1" t="str">
        <f>[3]FT_Tous!J20</f>
        <v>2 ans sur 3</v>
      </c>
      <c r="K101" s="1" t="str">
        <f>[3]FT_Tous!K20</f>
        <v>Mai</v>
      </c>
      <c r="L101" s="1" t="str">
        <f>[3]FT_Tous!L20</f>
        <v>Projet ponctuel (durée déterminée, réalisé une seule fois, production de livrables, etc.)</v>
      </c>
      <c r="M101" s="32" t="str">
        <f>[3]FT_Tous!M20</f>
        <v>Effet de l’évolution de l’habitat sur les populations de rats musqués</v>
      </c>
      <c r="N101" s="1" t="str">
        <f>[3]FT_Tous!N20</f>
        <v>Malgré un prix de la fourrure faible (7$ de moyenne), le rat musqué est l’espèce la plus piégée au Québec avec en moyenne près de 65 000 rats musqués récoltés par année, dans les 10 dernières années. Cependant, le récent bilan de l’exploitation de cette espèce montre une tendance à la baisse de la récolte depuis 2006, et ce, malgré un soubresaut des prix en 2012 et 2013 (11-12$). Cette baisse est aussi plus marquée dans les UGAF le long du fleuve, qui représentent les habitats traditionnellement les plus productifs. Au-delà de la récolte, les piégeurs rapportent des déclins importants des populations. Certains commencent à demander la réduction de la saison de piégeage, notamment la fermeture de la récolte printanière. Cette tendance récente s’ajoute à une baisse marquée (de 76%) qui a déjà eu lieu à la fin des années 80. Plusieurs auteurs rapportent des baisses similaires observées partout en Amérique du Nord. Les causes de cette baisse marquée ne sont pas claires : perte et/ou dégradation de l’habitat, changements hydrologiques de causes naturelles ou anthropiques (variations des niveaux d’eau), changement des pratiques de piégeage, apparition de maladies (tularémie). Considérant les retombées économiques importantes associées à cette espèce et les préoccupations sur l’état des populations, et dans le contexte de la mise en place d’un 1er plan de gestion des animaux à fourrure,  il apparait pertinent de dresser un portrait adéquat de la situation du rat musqué au Québec.</v>
      </c>
      <c r="O101" s="1" t="str">
        <f>[3]FT_Tous!O20</f>
        <v>L’objectif de l’étude est d’investiguer les causes de la baisse des populations de rats musqués. Plus spécifiquement, il est prévu de : 1- documenter l’évolution de l’habitat du rat musqué dans des sites pour lesquels des données historiques sont disponibles, notamment au sujet des niveaux d’eau et des groupements végétaux (nourriture disponible), 2- documenter l’évolution des populations de rats musqués dans ces mêmes sites, notamment la densité des huttes et la dynamique des populations (productivité des femelles), et 3- établir un portrait de l’activité de piégeage de cette espèce à l’aide de questionnaires, notamment le succès de capture, la saison où l’effort est déployé (automne, hiver, printemps), les engins de piégeage utilisés.
Il est proposé d'avoir recours à un étudiant de maitrise en co-direction entre le MFFP et un chercheur universitaire spécialiste de l’habitat le long du fleuve St Laurent (possiblement de l’UQTR). Dans un premier temps, la problématique de l’habitat du rat musqué le long du fleuve (habitats productifs) sera investiguée. Pendant l'année 1 du projet, tout a été mis en place pour être opérationnel (marche à suivre pour la collecte de carcasses auprès des trappeurs, protocole et formation pour les nécropsies). Les inventaires de huttes n'ont pu être réalisés à l'automne en raison des conditions météo, mais tout est prêt pour reprendre l'exercice au printemps.</v>
      </c>
      <c r="P101" s="1" t="str">
        <f>[3]FT_Tous!P20</f>
        <v>Livrable 2019-20 : Portrait de la densité actuelle des rats musqués dans des sites ayant des données historiques le long du fleuve St Laurent via l’inventaire des huttes (1 inventaire par an (automne ou printemps, moyenne sur 2 années minimum)). 
Livrable 2020-21 : Collectes de carcasses de rats musqués auprès des piégeurs pour analyses de la productivité et de la survie hivernale (2 collectes par an (automne et printemps, moyenne sur 2 années minimum). Portrait de l’évolution de l’habitat le long du fleuve (été 2020). Analayses. Rapport final/mémoire de maitrise (hiver 2021).</v>
      </c>
      <c r="Q101" s="1" t="str">
        <f>[3]FT_Tous!Q20</f>
        <v>(À compléter ultérieurement, lors de la reddition de comptes)</v>
      </c>
      <c r="R101" s="1" t="str">
        <f>[3]FT_Tous!R20</f>
        <v>Pierre Blanchette</v>
      </c>
      <c r="S101" s="1" t="str">
        <f>[3]FT_Tous!S20</f>
        <v>DEFTHA</v>
      </c>
      <c r="T101" s="1" t="str">
        <f>[3]FT_Tous!AJ20</f>
        <v>NA</v>
      </c>
      <c r="U101" s="1" t="str">
        <f>[3]FT_Tous!AK20</f>
        <v>NA</v>
      </c>
      <c r="V101" s="1">
        <f>[3]FT_Tous!AL20</f>
        <v>0</v>
      </c>
      <c r="W101" s="1">
        <f>[3]FT_Tous!AM20</f>
        <v>0</v>
      </c>
      <c r="X101" s="1">
        <f>[3]FT_Tous!AN20</f>
        <v>0</v>
      </c>
      <c r="Y101" s="1">
        <f>[3]FT_Tous!AO20</f>
        <v>0</v>
      </c>
      <c r="Z101" s="1">
        <f>[3]FT_Tous!AP20</f>
        <v>0</v>
      </c>
      <c r="AA101" s="1">
        <f>[3]FT_Tous!AQ20</f>
        <v>0</v>
      </c>
      <c r="AB101" s="1">
        <f>[3]FT_Tous!AR20</f>
        <v>0</v>
      </c>
      <c r="AC101" s="1">
        <f>[3]FT_Tous!AS20</f>
        <v>0</v>
      </c>
      <c r="AD101" s="1">
        <f>[3]FT_Tous!AT20</f>
        <v>0</v>
      </c>
      <c r="AE101" s="1">
        <f>[3]FT_Tous!AU20</f>
        <v>0</v>
      </c>
      <c r="AF101" s="1">
        <f>[3]FT_Tous!AV20</f>
        <v>0</v>
      </c>
      <c r="AG101" s="1">
        <f>[3]FT_Tous!AW20</f>
        <v>0</v>
      </c>
      <c r="AH101" s="1">
        <f>[3]FT_Tous!AX20</f>
        <v>0</v>
      </c>
      <c r="AI101" s="1" t="str">
        <f>[3]FT_Tous!AY20</f>
        <v>NA</v>
      </c>
      <c r="AJ101" s="47"/>
      <c r="AK101" s="42"/>
      <c r="AL101" s="42"/>
      <c r="AM101" s="42"/>
      <c r="AN101" s="42"/>
      <c r="AO101" s="42"/>
      <c r="AP101" s="50"/>
      <c r="AQ101" s="54" t="s">
        <v>61</v>
      </c>
      <c r="AR101" s="42"/>
      <c r="AS101" s="42"/>
    </row>
    <row r="102" spans="1:45" s="1" customFormat="1" ht="27.6" hidden="1" x14ac:dyDescent="0.3">
      <c r="A102" s="1" t="str">
        <f>[3]FT_Tous!A21</f>
        <v>FT-2019-19</v>
      </c>
      <c r="B102" s="1" t="str">
        <f>[3]FT_Tous!B21</f>
        <v>x</v>
      </c>
      <c r="C102" s="1" t="str">
        <f>[3]FT_Tous!C21</f>
        <v>x</v>
      </c>
      <c r="D102" s="1" t="str">
        <f>[3]FT_Tous!D21</f>
        <v>SFP</v>
      </c>
      <c r="E102" s="1" t="str">
        <f>[3]FT_Tous!E21</f>
        <v>Faune terrestre</v>
      </c>
      <c r="F102" s="1" t="str">
        <f>[3]FT_Tous!F21</f>
        <v>DGGFH</v>
      </c>
      <c r="G102" s="1" t="str">
        <f>[3]FT_Tous!G21</f>
        <v>DEFTHA</v>
      </c>
      <c r="H102" s="1" t="str">
        <f>[3]FT_Tous!H21</f>
        <v>non</v>
      </c>
      <c r="I102" s="1" t="str">
        <f>[3]FT_Tous!I21</f>
        <v>2 ans</v>
      </c>
      <c r="J102" s="1" t="str">
        <f>[3]FT_Tous!J21</f>
        <v>1 an sur 2</v>
      </c>
      <c r="K102" s="1" t="str">
        <f>[3]FT_Tous!K21</f>
        <v>Octobre</v>
      </c>
      <c r="L102" s="1" t="str">
        <f>[3]FT_Tous!L21</f>
        <v>Projet ponctuel (durée déterminée, réalisé une seule fois, production de livrables, etc.)</v>
      </c>
      <c r="M102" s="32" t="str">
        <f>[3]FT_Tous!M21</f>
        <v>Développement d'indicateurs de suivi des populations d'animaux à fourrure (lynx, pékan)</v>
      </c>
      <c r="N102" s="1" t="str">
        <f>[3]FT_Tous!N21</f>
        <v xml:space="preserve">Dans le cadre du premier plan de gestion des animaux à fourrure (PGAAF), le Ministère s’est engagé à assurer un suivi plus serré des 2 espèces de lynx suite à l’abandon des quotas. Il devient alors important d’établir un système de suivi de ces espèces qui regroupera plusieurs indicateurs, incluant certains indépendants de la récolte. Une revue de littérature des indicateurs de suivi potentiels a été réalisée. Il convient maintenant de tester l’efficacité des méthodes proposées. Nous voyons l’opportunité d’une synergie entre ces tests de méthodes d'inventaires non invasives (pistes, caméras, pièges à poils) pour la gestion des populations d’animaux à fourrure avec un autre projet dont l’objectif est de développer un modèle de qualité de l’habitat (MQH) pour le pékan dans le contexte de l’aménagement forestier. Ce second projet a connu plusieurs difficultés dans les années passées : nombre de captures insuffisantes et problèmes techniques avec les colliers émetteurs, ce qui nous a amené à réviser notre approche pour nous tourner vers des méthodes non invasives.  </v>
      </c>
      <c r="O102" s="1" t="str">
        <f>[3]FT_Tous!O21</f>
        <v xml:space="preserve">L'objectif du projet est double : 1- tester des méthodes non invasives d’inventaire de l’état des populations de lynx pour développer un système de suivi des populations dans le cadre du PGAAF et 2- acquérir des données de présence/absence du pékan afin de développer un MQH pour intégrer les besoins de cette espèce sensible dans le processus de planification forestière. Les 2 aspects seront investigués en utilisant les mêmes dispositifs : des sites avec caméras et pièges à poils afin d’évaluer le potentiel de détection de ces dispositifs et l’effort requis. Par ailleurs, pour le pékan, une connaissance plus fine de l’habitat utilisé est nécessaire. Il est donc prévu, en plus, 1- de munir quelques piégeurs repères de GPS afin de dresser un portrait préliminaire de l’occupation du territoire par les pékans (captures, pistes et autres signes de présence), et 2- d’effectuer des suivis de pistes à rebours dans les secteurs occupés pour identifier les habitats et attributs utilisés (sites de repos). Par ailleurs, deux régions ont été ciblées qui présentent dans le cas des lynx des situations différentes et complémentaires (R08: lynx du Canada abondant et R12: lynx du Canada plus rare mais présence aussi de lynx roux). Dans le cas du pékan, il s'agit de régions (les mêmes) dans lesquelles des tentatives de capture ont déjà eu lieu et pour lesquels des réseaux de contact existent déjà avec les piégeurs et la connaissance du terrain est assurément un atout. </v>
      </c>
      <c r="P102" s="1" t="str">
        <f>[3]FT_Tous!P21</f>
        <v>Livrable 2019-20: Installation et entretien des sites de caméras + Collecte de l’information provenant des piégeurs (automne 2019-hiver 2020), Pistage à rebours (hiver 2020)
Livrable 2020-21: Analyses génétiques / Analyse des données de présence de lynx et de pékans / Déploiement du dispositif dans d'autres régions afin de couvrir la variabilité de densité des populations des 2 espèces (si les tests sont concluants)
Livrable 2021-2022 : Mise en place d’un réseau permanent de suivi des lynx (établissement de partenariats avec des parcs par ex.) / Développement du MQH de pékan / Rédaction d'un guide d'aménagement de l'habitat du pékan, incluant le MQH.</v>
      </c>
      <c r="Q102" s="1" t="str">
        <f>[3]FT_Tous!Q21</f>
        <v>(À compléter ultérieurement, lors de la reddition de comptes)</v>
      </c>
      <c r="R102" s="1" t="str">
        <f>[3]FT_Tous!R21</f>
        <v>Marianne Cheveau</v>
      </c>
      <c r="S102" s="1" t="str">
        <f>[3]FT_Tous!S21</f>
        <v>DEFTHA</v>
      </c>
      <c r="T102" s="1" t="str">
        <f>[3]FT_Tous!AJ21</f>
        <v>NA</v>
      </c>
      <c r="U102" s="1" t="str">
        <f>[3]FT_Tous!AK21</f>
        <v>NA</v>
      </c>
      <c r="V102" s="1">
        <f>[3]FT_Tous!AL21</f>
        <v>0</v>
      </c>
      <c r="W102" s="1">
        <f>[3]FT_Tous!AM21</f>
        <v>0</v>
      </c>
      <c r="X102" s="1">
        <f>[3]FT_Tous!AN21</f>
        <v>0</v>
      </c>
      <c r="Y102" s="1">
        <f>[3]FT_Tous!AO21</f>
        <v>0</v>
      </c>
      <c r="Z102" s="1">
        <f>[3]FT_Tous!AP21</f>
        <v>0</v>
      </c>
      <c r="AA102" s="1">
        <f>[3]FT_Tous!AQ21</f>
        <v>0</v>
      </c>
      <c r="AB102" s="1">
        <f>[3]FT_Tous!AR21</f>
        <v>0</v>
      </c>
      <c r="AC102" s="1">
        <f>[3]FT_Tous!AS21</f>
        <v>0</v>
      </c>
      <c r="AD102" s="1">
        <f>[3]FT_Tous!AT21</f>
        <v>0</v>
      </c>
      <c r="AE102" s="1">
        <f>[3]FT_Tous!AU21</f>
        <v>0</v>
      </c>
      <c r="AF102" s="1">
        <f>[3]FT_Tous!AV21</f>
        <v>0</v>
      </c>
      <c r="AG102" s="1">
        <f>[3]FT_Tous!AW21</f>
        <v>0</v>
      </c>
      <c r="AH102" s="1">
        <f>[3]FT_Tous!AX21</f>
        <v>0</v>
      </c>
      <c r="AI102" s="1" t="str">
        <f>[3]FT_Tous!AY21</f>
        <v>NA</v>
      </c>
      <c r="AJ102" s="47"/>
      <c r="AK102" s="42"/>
      <c r="AL102" s="42"/>
      <c r="AM102" s="42"/>
      <c r="AN102" s="42"/>
      <c r="AO102" s="42"/>
      <c r="AP102" s="50"/>
      <c r="AQ102" s="54" t="s">
        <v>61</v>
      </c>
      <c r="AR102" s="42"/>
      <c r="AS102" s="42"/>
    </row>
    <row r="103" spans="1:45" s="1" customFormat="1" ht="27.6" x14ac:dyDescent="0.3">
      <c r="A103" s="41" t="str">
        <f>[3]FT_Tous!A22</f>
        <v>FT-2019-20</v>
      </c>
      <c r="B103" s="1">
        <f>[3]FT_Tous!B22</f>
        <v>0</v>
      </c>
      <c r="C103" s="1" t="str">
        <f>[3]FT_Tous!C22</f>
        <v>x</v>
      </c>
      <c r="D103" s="1" t="str">
        <f>[3]FT_Tous!D22</f>
        <v>SFP</v>
      </c>
      <c r="E103" s="1" t="str">
        <f>[3]FT_Tous!E22</f>
        <v>Faune terrestre</v>
      </c>
      <c r="F103" s="1" t="str">
        <f>[3]FT_Tous!F22</f>
        <v>DGGFH</v>
      </c>
      <c r="G103" s="1" t="str">
        <f>[3]FT_Tous!G22</f>
        <v>DEFTHA</v>
      </c>
      <c r="H103" s="1" t="str">
        <f>[3]FT_Tous!H22</f>
        <v>non</v>
      </c>
      <c r="I103" s="1">
        <f>[3]FT_Tous!I22</f>
        <v>0</v>
      </c>
      <c r="J103" s="1">
        <f>[3]FT_Tous!J22</f>
        <v>0</v>
      </c>
      <c r="K103" s="1" t="str">
        <f>[3]FT_Tous!K22</f>
        <v>En continu</v>
      </c>
      <c r="L103" s="1" t="str">
        <f>[3]FT_Tous!L22</f>
        <v>Activité autre (comité, groupe de travail, etc.)</v>
      </c>
      <c r="M103" s="32" t="str">
        <f>[3]FT_Tous!M22</f>
        <v>Plan de gestion des animaux à fourrure (PGAAF) - suivi de la mise en œuvre et réseau AAF</v>
      </c>
      <c r="N103" s="1" t="str">
        <f>[3]FT_Tous!N22</f>
        <v xml:space="preserve">À l'automne 2018, le MFFP a adopté son premier plan de gestion provincial des animaux à fourrure prévu pour une durée de huit ans (2018-2025). Au cours de sa mise en œuvre, ce Plan prévoit une évaluation de l'efficacité des mesures adoptées à sa mi-plan, soit à la fin de la période culminant en 2021.  Pour bien mener ce processus à terme, il est prévu de réviser la production des 16 bilans provinciaux d'exploitation des animaux à fourrure. Toutefois, la mise en oeuvre du Plan prévoit la révision des bilans d'exploitation des lynx sur une base périodique plus rapprochée (i.e. aux deux ans) que ceux attendus à la mi-plan (2021) pour toutes les autres espèces exploitées.  De plus, il est prévu d'améliorer la stratégie d'échantillonnage applicable aux carnets du piégeur et la consultation des données biologiques dans le SIAF. </v>
      </c>
      <c r="O103" s="1" t="str">
        <f>[3]FT_Tous!O22</f>
        <v>Les objectifs de ce projet sont de : 1) assurer une collecte appropriée des données nécessaires au suivi biologique pour leur consultation dans SIAF (logiciel R, carnet du piégeur, etc.);  2) actualiser les bilans d'exploitation des lynx (tableaux et figures seulement).</v>
      </c>
      <c r="P103" s="1" t="str">
        <f>[3]FT_Tous!P22</f>
        <v xml:space="preserve">-Établir une stratégie d'échantillonnage et un plan de distribution des carnets du piégeur dans le cadre d'un comité de travail à cet effet (automne 2019);       -Assurer le transfert de la saisie et de l'enregistrement des formulaires 414 (récolte) et des carnets du piégeur dans le SIAF (mai-août 2019); -Actualiser les informations contenues (pas le texte) dans les bilans d'exploitation pour les lynx (Septembre 2019). </v>
      </c>
      <c r="Q103" s="1" t="str">
        <f>[3]FT_Tous!Q22</f>
        <v>(À compléter ultérieurement, lors de la reddition de comptes)</v>
      </c>
      <c r="R103" s="1" t="str">
        <f>[3]FT_Tous!R22</f>
        <v>Emmanuel Dalpé-Charron</v>
      </c>
      <c r="S103" s="1" t="str">
        <f>[3]FT_Tous!S22</f>
        <v>DEFTHA</v>
      </c>
      <c r="T103" s="1" t="str">
        <f>[3]FT_Tous!AJ22</f>
        <v>R-02</v>
      </c>
      <c r="U103" s="1" t="str">
        <f>[3]FT_Tous!AK22</f>
        <v>Simon Larouche</v>
      </c>
      <c r="V103" s="1">
        <f>[3]FT_Tous!AL22</f>
        <v>0</v>
      </c>
      <c r="W103" s="1">
        <f>[3]FT_Tous!AM22</f>
        <v>2</v>
      </c>
      <c r="X103" s="1">
        <f>[3]FT_Tous!AN22</f>
        <v>0</v>
      </c>
      <c r="Y103" s="1">
        <f>[3]FT_Tous!AO22</f>
        <v>0</v>
      </c>
      <c r="Z103" s="1">
        <f>[3]FT_Tous!AP22</f>
        <v>0</v>
      </c>
      <c r="AA103" s="1">
        <f>[3]FT_Tous!AQ22</f>
        <v>620</v>
      </c>
      <c r="AB103" s="1">
        <f>[3]FT_Tous!AR22</f>
        <v>0</v>
      </c>
      <c r="AC103" s="1">
        <f>[3]FT_Tous!AS22</f>
        <v>0</v>
      </c>
      <c r="AD103" s="1">
        <f>[3]FT_Tous!AT22</f>
        <v>620</v>
      </c>
      <c r="AE103" s="1">
        <f>[3]FT_Tous!AU22</f>
        <v>0</v>
      </c>
      <c r="AF103" s="1">
        <f>[3]FT_Tous!AV22</f>
        <v>0</v>
      </c>
      <c r="AG103" s="1">
        <f>[3]FT_Tous!AW22</f>
        <v>0</v>
      </c>
      <c r="AH103" s="1">
        <f>[3]FT_Tous!AX22</f>
        <v>0</v>
      </c>
      <c r="AI103" s="1" t="str">
        <f>[3]FT_Tous!AY22</f>
        <v>C</v>
      </c>
      <c r="AJ103" s="47" t="s">
        <v>59</v>
      </c>
      <c r="AK103" s="42"/>
      <c r="AL103" s="42"/>
      <c r="AM103" s="42"/>
      <c r="AN103" s="42"/>
      <c r="AO103" s="42"/>
      <c r="AP103" s="50"/>
      <c r="AQ103" s="54" t="s">
        <v>61</v>
      </c>
      <c r="AR103" s="47" t="s">
        <v>60</v>
      </c>
      <c r="AS103" s="50"/>
    </row>
    <row r="104" spans="1:45" s="1" customFormat="1" ht="27.6" hidden="1" x14ac:dyDescent="0.3">
      <c r="A104" s="1" t="str">
        <f>[3]FT_Tous!A23</f>
        <v>FT-2019-21</v>
      </c>
      <c r="B104" s="1">
        <f>[3]FT_Tous!B23</f>
        <v>0</v>
      </c>
      <c r="C104" s="1" t="str">
        <f>[3]FT_Tous!C23</f>
        <v>x</v>
      </c>
      <c r="D104" s="1" t="str">
        <f>[3]FT_Tous!D23</f>
        <v>SFP</v>
      </c>
      <c r="E104" s="1" t="str">
        <f>[3]FT_Tous!E23</f>
        <v>Faune terrestre</v>
      </c>
      <c r="F104" s="1" t="str">
        <f>[3]FT_Tous!F23</f>
        <v>DGGFH</v>
      </c>
      <c r="G104" s="1" t="str">
        <f>[3]FT_Tous!G23</f>
        <v>DEFTHA</v>
      </c>
      <c r="H104" s="1" t="str">
        <f>[3]FT_Tous!H23</f>
        <v>non</v>
      </c>
      <c r="I104" s="1" t="str">
        <f>[3]FT_Tous!I23</f>
        <v>Projet récurrent</v>
      </c>
      <c r="J104" s="1" t="str">
        <f>[3]FT_Tous!J23</f>
        <v>Projet récurrent</v>
      </c>
      <c r="K104" s="1" t="str">
        <f>[3]FT_Tous!K23</f>
        <v>Septembre</v>
      </c>
      <c r="L104" s="1" t="str">
        <f>[3]FT_Tous!L23</f>
        <v>Suivi récurrent (travaux de terrain, acquisition de données, rapport d'activité, etc.)</v>
      </c>
      <c r="M104" s="32" t="str">
        <f>[3]FT_Tous!M23</f>
        <v>Évaluation de l'état des populations et de l'habitat des espèces de petit gibier.</v>
      </c>
      <c r="N104" s="1" t="str">
        <f>[3]FT_Tous!N23</f>
        <v>La chasse au petit gibier constitue la seconde activité de chasse en importance avec près de 158 000 permis vendus en 2018 (= 3.86M$) et plus de 138 M$ en dépenses générées par les chasseurs. Elle est toujours considérée comme l’activité de chasse qui initie le plus grand nombre de nouveaux adeptes. Le plan de gestion du petit gibier a émis plusieurs constats dont celui d’un suivi de base des populations de ces espèces et de leur récolte pour le moins rudimentaire voire inexistant et une appréhension au niveau du maintien de la qualité des habitats à la suite des activités humaines. De plus, le Plan de gestion avait pour cible de dresser un portrait régional des populations des espèces de petit gibier pour lesquelles il existe peu ou pas de données (6.2). À cela s’ajoute les nouvelles menaces reliées aux effets des changements climatiques ou encore à l’apparition de parasites ou maladies pouvant affecter ces espèces et leurs habitats. Ce projet vise à répondre aux actions suivantes du Plan de gestion: 6.2.1 (projets de recherche sur les espèces dont l’état des populations est préoccupant ou qui sont méconnues), 6.2.2 (vérifier les tendances des populations de perdrix grises dans les zones où elles sont présentes), et mesurer les effets de l’aménagement forestier sur l’habitat de la gélinotte huppée et le lièvre d’Amérique. Il s’inscrit dans l’objectif 4 du but 1 du Plan de gestion soit d’améliorer l’offre de récolte du petit gibier car il permettra de bonifier nos connaissances sur les effets de nouvelles modalités d’aménagement forestier sur la qualité de l’habitat des espèces visées.</v>
      </c>
      <c r="O104" s="1" t="str">
        <f>[3]FT_Tous!O23</f>
        <v>Le premier volet de ce projet a pour objectif d'effectuer un inventaire acoustique de la population de perdrix grise dans la zone de chasse 8. À partir des résultats obtenus, statuer sur l'opportunité d'ouvrir une saison de chasse à cette espèce dans cette zone. Le second volet de ce projet comporte trois objectifs. Le premier objectif est de suivre les effets à long terme des aménagements de l'habitat de la gélinotte huppée à l'aide d'indicateurs liés à la récolte d'un groupe témoin de chasseurs dans la réserve faunique de Portneuf. Le second objectif est de mesurer les effets des coupes partielles sur l'utilisation de l'habitat par la gélinotte huppée en période de reproduction (tambourinage, nidification et élevage des couvées). Le troisième objectif est d'évaluer les effets des travaux d'aménagement forestier sur la qualité de l'habitat, la densité de la population des espèces de petit gibier et le succès de chasse dans un secteur fortement utilisé par les chasseurs de petit gibier de la Zec Batiscan-Neilson Les actions pour 2019-2020 consistent à poursuivre les activités du premier objectif, à planifier les travaux pour le second objectif et à mettre en place le dispositif visant à répondre au troisième objectif en collaboration avec la Zec. Le second volet de ce projet a pour objectif de mesurer les effets d'une nouvelle modalité d'éclaircie précommerciale sur le lièvre d'Amérique. Ce volet est réalisé dans le cadre d'une collaboration avec la direction de la recherche forestière.</v>
      </c>
      <c r="P104" s="1" t="str">
        <f>[3]FT_Tous!P23</f>
        <v>Rapport final sur la mise au point de la méthode d'inventaire des perdrix grises et la caractérisation des habitats utilisés durant la reproduction (été 2019). Rapport sur l'inventaire de la population de perdrix grise dans les zones de chasse 7 et 8 (hiver 2020). Rapport d'étape du suivi des indicateurs liés à la récolte dans la réserve faunique de portneuf à l'été 2019 . Production du dispositif expérimental pour l'évaluation des travaux d'aménagement dans la Zec. Production d'un rapport des activités pour le projet sur le lièvre à l'automne 2019.</v>
      </c>
      <c r="Q104" s="1" t="str">
        <f>[3]FT_Tous!Q23</f>
        <v>(À compléter ultérieurement, lors de la reddition de comptes)</v>
      </c>
      <c r="R104" s="1" t="str">
        <f>[3]FT_Tous!R23</f>
        <v>Pierre Blanchette</v>
      </c>
      <c r="S104" s="1" t="str">
        <f>[3]FT_Tous!S23</f>
        <v>DGGFH</v>
      </c>
      <c r="T104" s="1" t="str">
        <f>[3]FT_Tous!AJ23</f>
        <v>NA</v>
      </c>
      <c r="U104" s="1" t="str">
        <f>[3]FT_Tous!AK23</f>
        <v>NA</v>
      </c>
      <c r="V104" s="1">
        <f>[3]FT_Tous!AL23</f>
        <v>0</v>
      </c>
      <c r="W104" s="1">
        <f>[3]FT_Tous!AM23</f>
        <v>0</v>
      </c>
      <c r="X104" s="1">
        <f>[3]FT_Tous!AN23</f>
        <v>0</v>
      </c>
      <c r="Y104" s="1">
        <f>[3]FT_Tous!AO23</f>
        <v>0</v>
      </c>
      <c r="Z104" s="1">
        <f>[3]FT_Tous!AP23</f>
        <v>0</v>
      </c>
      <c r="AA104" s="1">
        <f>[3]FT_Tous!AQ23</f>
        <v>0</v>
      </c>
      <c r="AB104" s="1">
        <f>[3]FT_Tous!AR23</f>
        <v>0</v>
      </c>
      <c r="AC104" s="1">
        <f>[3]FT_Tous!AS23</f>
        <v>0</v>
      </c>
      <c r="AD104" s="1">
        <f>[3]FT_Tous!AT23</f>
        <v>0</v>
      </c>
      <c r="AE104" s="1">
        <f>[3]FT_Tous!AU23</f>
        <v>0</v>
      </c>
      <c r="AF104" s="1">
        <f>[3]FT_Tous!AV23</f>
        <v>0</v>
      </c>
      <c r="AG104" s="1">
        <f>[3]FT_Tous!AW23</f>
        <v>0</v>
      </c>
      <c r="AH104" s="1">
        <f>[3]FT_Tous!AX23</f>
        <v>0</v>
      </c>
      <c r="AI104" s="1" t="str">
        <f>[3]FT_Tous!AY23</f>
        <v>NA</v>
      </c>
      <c r="AJ104" s="42"/>
      <c r="AK104" s="42"/>
      <c r="AL104" s="42"/>
      <c r="AM104" s="42"/>
      <c r="AN104" s="42"/>
      <c r="AO104" s="42"/>
      <c r="AP104" s="50"/>
      <c r="AQ104" s="54" t="s">
        <v>61</v>
      </c>
      <c r="AR104" s="42"/>
      <c r="AS104" s="42"/>
    </row>
    <row r="105" spans="1:45" s="1" customFormat="1" ht="27.6" hidden="1" x14ac:dyDescent="0.3">
      <c r="A105" s="1" t="str">
        <f>[3]FT_Tous!A24</f>
        <v>FT-2019-22</v>
      </c>
      <c r="B105" s="1">
        <f>[3]FT_Tous!B24</f>
        <v>0</v>
      </c>
      <c r="C105" s="1">
        <f>[3]FT_Tous!C24</f>
        <v>0</v>
      </c>
      <c r="D105" s="1" t="str">
        <f>[3]FT_Tous!D24</f>
        <v>SFP</v>
      </c>
      <c r="E105" s="1" t="str">
        <f>[3]FT_Tous!E24</f>
        <v>Faune terrestre</v>
      </c>
      <c r="F105" s="1" t="str">
        <f>[3]FT_Tous!F24</f>
        <v>DGGFH</v>
      </c>
      <c r="G105" s="1" t="str">
        <f>[3]FT_Tous!G24</f>
        <v>R-05-06-13-16 Estrie--Montréal--Laval--Montérégie</v>
      </c>
      <c r="H105" s="1" t="str">
        <f>[3]FT_Tous!H24</f>
        <v>non</v>
      </c>
      <c r="I105" s="1" t="str">
        <f>[3]FT_Tous!I24</f>
        <v>1 an</v>
      </c>
      <c r="J105" s="1" t="str">
        <f>[3]FT_Tous!J24</f>
        <v>Dernière année</v>
      </c>
      <c r="K105" s="1" t="str">
        <f>[3]FT_Tous!K24</f>
        <v>Avril</v>
      </c>
      <c r="L105" s="1">
        <f>[3]FT_Tous!L24</f>
        <v>0</v>
      </c>
      <c r="M105" s="32" t="str">
        <f>[3]FT_Tous!M24</f>
        <v xml:space="preserve">Inventaire des populations de perdrix grises : zone de chasse 8, </v>
      </c>
      <c r="N105" s="1" t="str">
        <f>[3]FT_Tous!N24</f>
        <v>Ce projet s'inscrit dans le cadre du Plan de gestion du petit gibier, particulièrement l'action 6.2.2 qui consiste à vérifier périodiquement la présence et les tendances des populations de perdrix grises dans les zones où elles sont présentes et pour lesquelles des problèmes sont pressentis en raison de perte d'habitat ou d'exploitation intensive. Pour la zone de chasse 8, les données fragmentaires provenant des ornithologues amateurs suggèrent une forte baisse de la population de perdrix grises dans les années 1980, pour ensuite être stable à de faibles niveaux d'abondance. Au tournant des années 2000, la chasse à cette espèce a été interdite dans cette zone par principe de précaution. Le SGEHT a développé une méthode d'inventaire pour cette espèce basée sur des points d'écoute dans la zone de chasse 7 nord en mars 2018. Cette méthode pourra être appliquée dans la zone 8 en mars 2019 afin de mesurer l’abondance relative de la population et éventuellement permettre à nouveau son exploitation.</v>
      </c>
      <c r="O105" s="1" t="str">
        <f>[3]FT_Tous!O24</f>
        <v>Effectuer un inventaire acoustique de la population de perdrix grise de la zone de chasse 8. À partir des résultats obtenus, statuer sur l'opportunité d'ouvrir une saison de chasse à cette espèce dans cette zone.  Dans cette éventualité, les données de 2019 pourront être essentielles pour fins de comparaison advenant un suivi de la population de perdrix grise de cette zone.</v>
      </c>
      <c r="P105" s="1" t="str">
        <f>[3]FT_Tous!P24</f>
        <v>Une mesure de la densité relative de la population de perdrix grises de la zone de chasse 8 qui servira à prendre une décision sur l'ouverture ou non d'une période de chasse à cette espèce. Ces données seront disponibles à l'automne 2019</v>
      </c>
      <c r="Q105" s="1" t="str">
        <f>[3]FT_Tous!Q24</f>
        <v>(À compléter ultérieurement, lors de la reddition de comptes)</v>
      </c>
      <c r="R105" s="1" t="str">
        <f>[3]FT_Tous!R24</f>
        <v>Pierre Blanchette</v>
      </c>
      <c r="S105" s="1" t="str">
        <f>[3]FT_Tous!S24</f>
        <v>DEFTHA</v>
      </c>
      <c r="T105" s="1" t="str">
        <f>[3]FT_Tous!AJ24</f>
        <v>NA</v>
      </c>
      <c r="U105" s="1" t="str">
        <f>[3]FT_Tous!AK24</f>
        <v>NA</v>
      </c>
      <c r="V105" s="1">
        <f>[3]FT_Tous!AL24</f>
        <v>0</v>
      </c>
      <c r="W105" s="1">
        <f>[3]FT_Tous!AM24</f>
        <v>0</v>
      </c>
      <c r="X105" s="1">
        <f>[3]FT_Tous!AN24</f>
        <v>0</v>
      </c>
      <c r="Y105" s="1">
        <f>[3]FT_Tous!AO24</f>
        <v>0</v>
      </c>
      <c r="Z105" s="1">
        <f>[3]FT_Tous!AP24</f>
        <v>0</v>
      </c>
      <c r="AA105" s="1">
        <f>[3]FT_Tous!AQ24</f>
        <v>0</v>
      </c>
      <c r="AB105" s="1">
        <f>[3]FT_Tous!AR24</f>
        <v>0</v>
      </c>
      <c r="AC105" s="1">
        <f>[3]FT_Tous!AS24</f>
        <v>0</v>
      </c>
      <c r="AD105" s="1">
        <f>[3]FT_Tous!AT24</f>
        <v>0</v>
      </c>
      <c r="AE105" s="1">
        <f>[3]FT_Tous!AU24</f>
        <v>0</v>
      </c>
      <c r="AF105" s="1">
        <f>[3]FT_Tous!AV24</f>
        <v>0</v>
      </c>
      <c r="AG105" s="1">
        <f>[3]FT_Tous!AW24</f>
        <v>0</v>
      </c>
      <c r="AH105" s="1">
        <f>[3]FT_Tous!AX24</f>
        <v>0</v>
      </c>
      <c r="AI105" s="1" t="str">
        <f>[3]FT_Tous!AY24</f>
        <v>NA</v>
      </c>
      <c r="AJ105" s="42"/>
      <c r="AK105" s="42"/>
      <c r="AL105" s="42"/>
      <c r="AM105" s="42"/>
      <c r="AN105" s="42"/>
      <c r="AO105" s="42"/>
      <c r="AP105" s="50"/>
      <c r="AQ105" s="54" t="s">
        <v>61</v>
      </c>
      <c r="AR105" s="42"/>
      <c r="AS105" s="42"/>
    </row>
    <row r="106" spans="1:45" s="1" customFormat="1" ht="27.6" hidden="1" x14ac:dyDescent="0.3">
      <c r="A106" s="1" t="str">
        <f>[3]FT_Tous!A25</f>
        <v>FT-2019-23</v>
      </c>
      <c r="B106" s="1">
        <f>[3]FT_Tous!B25</f>
        <v>0</v>
      </c>
      <c r="C106" s="1">
        <f>[3]FT_Tous!C25</f>
        <v>0</v>
      </c>
      <c r="D106" s="1" t="str">
        <f>[3]FT_Tous!D25</f>
        <v>SFP</v>
      </c>
      <c r="E106" s="1" t="str">
        <f>[3]FT_Tous!E25</f>
        <v>Faune terrestre</v>
      </c>
      <c r="F106" s="1" t="str">
        <f>[3]FT_Tous!F25</f>
        <v>DGGFH</v>
      </c>
      <c r="G106" s="1" t="str">
        <f>[3]FT_Tous!G25</f>
        <v>DEFTHA</v>
      </c>
      <c r="H106" s="1" t="str">
        <f>[3]FT_Tous!H25</f>
        <v>non</v>
      </c>
      <c r="I106" s="1" t="str">
        <f>[3]FT_Tous!I25</f>
        <v>Projet récurrent</v>
      </c>
      <c r="J106" s="1" t="str">
        <f>[3]FT_Tous!J25</f>
        <v>Projet récurrent</v>
      </c>
      <c r="K106" s="1" t="str">
        <f>[3]FT_Tous!K25</f>
        <v>Juin</v>
      </c>
      <c r="L106" s="1">
        <f>[3]FT_Tous!L25</f>
        <v>0</v>
      </c>
      <c r="M106" s="32" t="str">
        <f>[3]FT_Tous!M25</f>
        <v>Évaluation d'une nouvelle modalité d'éclaircie précommerciale sur le lièvre d'Amérique</v>
      </c>
      <c r="N106" s="1" t="str">
        <f>[3]FT_Tous!N25</f>
        <v xml:space="preserve">Ce projet s’inscrit dans le Programme de recherche en partenariat sur l’aménagement et l’environnement forestiers-IV (Biodiversité, écologie et environnement forestier et Sylviculture et rendement des forêts et des plantations). Il vise à déterminer les seuils critiques de modification des écosystèmes qu’on ne peut dépasser sans en affecter la biodiversité et développer les connaissances et les outils qui permettront d’en apprécier la naturalité en lien avec les activités anthropiques et les perturbations naturelles. Le projet répondra aussi partiellement au besoin 2.3 en évaluant l’effet sur la biodiversité et les habitats fauniques de plusieurs pratiques et stratégies d’aménagement écosystémique. </v>
      </c>
      <c r="O106" s="1" t="str">
        <f>[3]FT_Tous!O25</f>
        <v>L’objectif de cette étude est de mesurer la naturalité et le rendement de peuplements issus de différentes modalités d’éclaircie précommerciale qui s’inspirent de la variabilité naturelle des peuplements du paysage préindustriel. Le premier objectif spécifique est de développer des indicateurs du degré de naturalité (IDN) sur la base de la variabilité naturelle des peuplements du paysage préindustriel et des besoins en habitat d’espèces sensibles à l’aménagement forestier. Le deuxième objectif spécifique est de comparer l’effet des deux types d’éclaircie précommerciale alternatifs à l’effet de l’éclaircie précommerciale systématique sur les variables dendrométriques et sur les IDN. Le troisième objectif spécifique est de valider la mesure du degré de naturalité par l’étude d’espèces sensibles à l’aménagement forestier, dont le lièvre d’Amérique. Nous allons mesurer l’occurrence d’espèces sensibles (fauniques ou végétales) à l’aménagement forestier pour valider la mesure du degré de naturalité basée sur la variabilité naturelle du paysage préindustriel. Nous voulons ainsi vérifier si les espèces sensibles sont réellement plus présentes dans les peuplements ayant un plus haut degré de naturalité. Spécifiquement pour le lièvre, des mesures aux deux ans sont prévues (nettoiement des parcelles à l’automne et décompte des fèces et mesures de paramètres de l’habitat le printemps suivant).</v>
      </c>
      <c r="P106" s="1" t="str">
        <f>[3]FT_Tous!P25</f>
        <v>Un rapport des activités sera produit à l'automne 2019.</v>
      </c>
      <c r="Q106" s="1" t="str">
        <f>[3]FT_Tous!Q25</f>
        <v>(À compléter ultérieurement, lors de la reddition de comptes)</v>
      </c>
      <c r="R106" s="1" t="str">
        <f>[3]FT_Tous!R25</f>
        <v>Pierre Blanchette</v>
      </c>
      <c r="S106" s="1" t="str">
        <f>[3]FT_Tous!S25</f>
        <v>DEFTHA</v>
      </c>
      <c r="T106" s="1" t="str">
        <f>[3]FT_Tous!AJ25</f>
        <v>NA</v>
      </c>
      <c r="U106" s="1" t="str">
        <f>[3]FT_Tous!AK25</f>
        <v>NA</v>
      </c>
      <c r="V106" s="1">
        <f>[3]FT_Tous!AL25</f>
        <v>0</v>
      </c>
      <c r="W106" s="1">
        <f>[3]FT_Tous!AM25</f>
        <v>0</v>
      </c>
      <c r="X106" s="1">
        <f>[3]FT_Tous!AN25</f>
        <v>0</v>
      </c>
      <c r="Y106" s="1">
        <f>[3]FT_Tous!AO25</f>
        <v>0</v>
      </c>
      <c r="Z106" s="1">
        <f>[3]FT_Tous!AP25</f>
        <v>0</v>
      </c>
      <c r="AA106" s="1">
        <f>[3]FT_Tous!AQ25</f>
        <v>0</v>
      </c>
      <c r="AB106" s="1">
        <f>[3]FT_Tous!AR25</f>
        <v>0</v>
      </c>
      <c r="AC106" s="1">
        <f>[3]FT_Tous!AS25</f>
        <v>0</v>
      </c>
      <c r="AD106" s="1">
        <f>[3]FT_Tous!AT25</f>
        <v>0</v>
      </c>
      <c r="AE106" s="1">
        <f>[3]FT_Tous!AU25</f>
        <v>0</v>
      </c>
      <c r="AF106" s="1">
        <f>[3]FT_Tous!AV25</f>
        <v>0</v>
      </c>
      <c r="AG106" s="1">
        <f>[3]FT_Tous!AW25</f>
        <v>0</v>
      </c>
      <c r="AH106" s="1">
        <f>[3]FT_Tous!AX25</f>
        <v>0</v>
      </c>
      <c r="AI106" s="1" t="str">
        <f>[3]FT_Tous!AY25</f>
        <v>NA</v>
      </c>
      <c r="AJ106" s="42"/>
      <c r="AK106" s="42"/>
      <c r="AL106" s="42"/>
      <c r="AM106" s="42"/>
      <c r="AN106" s="42"/>
      <c r="AO106" s="42"/>
      <c r="AP106" s="50"/>
      <c r="AQ106" s="54" t="s">
        <v>61</v>
      </c>
      <c r="AR106" s="42"/>
      <c r="AS106" s="42"/>
    </row>
    <row r="107" spans="1:45" s="1" customFormat="1" ht="27.6" x14ac:dyDescent="0.3">
      <c r="A107" s="41" t="str">
        <f>[3]FT_Tous!A26</f>
        <v>FT-2019-24</v>
      </c>
      <c r="B107" s="1">
        <f>[3]FT_Tous!B26</f>
        <v>0</v>
      </c>
      <c r="C107" s="1" t="str">
        <f>[3]FT_Tous!C26</f>
        <v>x</v>
      </c>
      <c r="D107" s="1" t="str">
        <f>[3]FT_Tous!D26</f>
        <v>SFP</v>
      </c>
      <c r="E107" s="1" t="str">
        <f>[3]FT_Tous!E26</f>
        <v>Faune terrestre</v>
      </c>
      <c r="F107" s="1" t="str">
        <f>[3]FT_Tous!F26</f>
        <v>DGGFH</v>
      </c>
      <c r="G107" s="1" t="str">
        <f>[3]FT_Tous!G26</f>
        <v>DEFTHA</v>
      </c>
      <c r="H107" s="1" t="str">
        <f>[3]FT_Tous!H26</f>
        <v>oui</v>
      </c>
      <c r="I107" s="1" t="str">
        <f>[3]FT_Tous!I26</f>
        <v>3 ans</v>
      </c>
      <c r="J107" s="1" t="str">
        <f>[3]FT_Tous!J26</f>
        <v>1 an sur 3</v>
      </c>
      <c r="K107" s="1" t="str">
        <f>[3]FT_Tous!K26</f>
        <v>Avril</v>
      </c>
      <c r="L107" s="1" t="str">
        <f>[3]FT_Tous!L26</f>
        <v>Activité autre (comité, groupe de travail, etc.)</v>
      </c>
      <c r="M107" s="32" t="str">
        <f>[3]FT_Tous!M26</f>
        <v>Plan de gestion du petit gibier au Québec 2022-2029</v>
      </c>
      <c r="N107" s="1" t="str">
        <f>[3]FT_Tous!N26</f>
        <v xml:space="preserve">La chasse au petit gibier constitue la seconde activité de chasse en importance au Québec avec près de 165 000 permis vendus en 2017. Le premier Plan de gestion du petit gibier est entré en vigueur en 2011 et c’est terminé en 2018. Ce plan de gestion avait pour but de rétablir la popularité de la chasse au petit gibier chez les usagers. Afin d’atteindre ce but, un ambitieux plan d’actions avait été proposé. Bien que plusieurs objectifs de ce plan d’actions aient été atteints, une stagnation de la vente des permis de chasse au petit gibier est observée depuis la mise en vigueur du Plan de gestion. La mise à jour du Plan de gestion nécessitera d'effectuer un bilan des actions réalisées, de mettre à jour nos connaissances sur la clientèle et la ressource, d'établier les problématiques liées à la gestion du petit gibier, d'identifier les orientations futures et de proposer  des mesures visant à répondre aux objectifs qui seront établis. L’élaboration de ce nouveau plan de gestion sera entamée par le Secteur de la faune et des parcs en collaboration avec le Secteur des opérations régionales. Les partenaires fauniques et les intervenants du milieu seront impliqués au moment opportun.
</v>
      </c>
      <c r="O107" s="1" t="str">
        <f>[3]FT_Tous!O26</f>
        <v xml:space="preserve">Au courant de la première année, les objectifs spécifiques sont :
1- Faire un bilan succinct du Plan de gestion 2011-2018 et mettre à jour l'état des connaissances sur le petit gibier ;
2- Tenir trois visio-conférences avec les coordonnateurs régionaux du petit gibier afin d'établir les problématiques liées à la gestion du petit gibier et d'ammorcer la révision du plan de gestion.
Ces discussions aideront également à établir le portrait de la ressource et des clientèles et définir les objectifs, orientations et balises. Par la suite, il sera possible d'entamer les diverses consultations au niveau national et au niveau régional.
</v>
      </c>
      <c r="P107" s="1" t="str">
        <f>[3]FT_Tous!P26</f>
        <v>Recommendations pour débuter la rédaction du plan de gestion (fin de l'hiver).
Une rencontre physique des professionnels à Québec pourrait être requise.</v>
      </c>
      <c r="Q107" s="1" t="str">
        <f>[3]FT_Tous!Q26</f>
        <v>(À compléter ultérieurement, lors de la reddition de comptes)</v>
      </c>
      <c r="R107" s="1" t="str">
        <f>[3]FT_Tous!R26</f>
        <v>Édith Cadieux</v>
      </c>
      <c r="S107" s="1" t="str">
        <f>[3]FT_Tous!S26</f>
        <v>DEFTHA</v>
      </c>
      <c r="T107" s="1" t="str">
        <f>[3]FT_Tous!AJ26</f>
        <v>R-02</v>
      </c>
      <c r="U107" s="1" t="str">
        <f>[3]FT_Tous!AK26</f>
        <v>Claude Dussault</v>
      </c>
      <c r="V107" s="1">
        <f>[3]FT_Tous!AL26</f>
        <v>0</v>
      </c>
      <c r="W107" s="1">
        <f>[3]FT_Tous!AM26</f>
        <v>5</v>
      </c>
      <c r="X107" s="1">
        <f>[3]FT_Tous!AN26</f>
        <v>0</v>
      </c>
      <c r="Y107" s="1">
        <f>[3]FT_Tous!AO26</f>
        <v>0</v>
      </c>
      <c r="Z107" s="1">
        <f>[3]FT_Tous!AP26</f>
        <v>0</v>
      </c>
      <c r="AA107" s="1">
        <f>[3]FT_Tous!AQ26</f>
        <v>1550</v>
      </c>
      <c r="AB107" s="1">
        <f>[3]FT_Tous!AR26</f>
        <v>0</v>
      </c>
      <c r="AC107" s="1">
        <f>[3]FT_Tous!AS26</f>
        <v>0</v>
      </c>
      <c r="AD107" s="1">
        <f>[3]FT_Tous!AT26</f>
        <v>1550</v>
      </c>
      <c r="AE107" s="1">
        <f>[3]FT_Tous!AU26</f>
        <v>0</v>
      </c>
      <c r="AF107" s="1">
        <f>[3]FT_Tous!AV26</f>
        <v>0</v>
      </c>
      <c r="AG107" s="1">
        <f>[3]FT_Tous!AW26</f>
        <v>550</v>
      </c>
      <c r="AH107" s="1">
        <f>[3]FT_Tous!AX26</f>
        <v>550</v>
      </c>
      <c r="AI107" s="1" t="str">
        <f>[3]FT_Tous!AY26</f>
        <v>C</v>
      </c>
      <c r="AJ107" s="43" t="s">
        <v>59</v>
      </c>
      <c r="AK107" s="42"/>
      <c r="AL107" s="42"/>
      <c r="AM107" s="42"/>
      <c r="AN107" s="42"/>
      <c r="AO107" s="42"/>
      <c r="AP107" s="50"/>
      <c r="AQ107" s="54" t="s">
        <v>61</v>
      </c>
      <c r="AR107" s="47" t="s">
        <v>60</v>
      </c>
      <c r="AS107" s="50"/>
    </row>
    <row r="108" spans="1:45" s="1" customFormat="1" ht="28.8" hidden="1" x14ac:dyDescent="0.3">
      <c r="A108" s="1" t="str">
        <f>[3]FT_Tous!A27</f>
        <v>FT-2019-25</v>
      </c>
      <c r="B108" s="1">
        <f>[3]FT_Tous!B27</f>
        <v>0</v>
      </c>
      <c r="C108" s="1">
        <f>[3]FT_Tous!C27</f>
        <v>0</v>
      </c>
      <c r="D108" s="1" t="str">
        <f>[3]FT_Tous!D27</f>
        <v>SFP</v>
      </c>
      <c r="E108" s="1" t="str">
        <f>[3]FT_Tous!E27</f>
        <v>Faune terrestre</v>
      </c>
      <c r="F108" s="1" t="str">
        <f>[3]FT_Tous!F27</f>
        <v>DGGFH</v>
      </c>
      <c r="G108" s="1" t="str">
        <f>[3]FT_Tous!G27</f>
        <v>DEFTHA</v>
      </c>
      <c r="H108" s="1" t="str">
        <f>[3]FT_Tous!H27</f>
        <v>oui</v>
      </c>
      <c r="I108" s="1" t="str">
        <f>[3]FT_Tous!I27</f>
        <v>5 ans</v>
      </c>
      <c r="J108" s="1" t="str">
        <f>[3]FT_Tous!J27</f>
        <v>1 an sur 5</v>
      </c>
      <c r="K108" s="1" t="str">
        <f>[3]FT_Tous!K27</f>
        <v>Avril</v>
      </c>
      <c r="L108" s="1" t="str">
        <f>[3]FT_Tous!L27</f>
        <v>Suivi récurrent (travaux de terrain, acquisition de données, rapport d'activité, etc.)</v>
      </c>
      <c r="M108" s="32" t="str">
        <f>[3]FT_Tous!M27</f>
        <v>Dynamique des populations de lagopèdes des saules au sud de leur aire de distribution dans un contexte de développement anthropologique</v>
      </c>
      <c r="N108" s="1" t="str">
        <f>[3]FT_Tous!N27</f>
        <v>La chasse aux lagopèdes suscite un certain engouement depuis quelques années et environ 40% des chasseurs de petit gibier y portent un intérêt, laissant entrevoir un potentiel de mise en valeur de cette ressource. Considérant que la limite de possession de 30 oiseaux, la récolte maximale de lagopèdes pourrait s’élever à plus de 1 000 000 d'individus, à laquelle viendrait s’ajouter la récolte autochtone. Par contre, il existe très peu de d’informations concernant les patrons de migration, les taux de dispersion et même l’écologie de base de ces espèces. Il s’avère donc essentiel de se doter d’outils et de connaissances pour gérer de façon durable les lagopèdes. Cela est particulièrement vrai pour les populations de lagopèdes des saules qui migrent vers le sud à l’automne et qui atteignent les limites du réseau routier. Ces populations pourraient provenir majoritairement des sommets des Monts Groulx et elles seraient probablement isolées des autres populations retrouvées beaucoup plus au nord. Si tel est le cas, cette chasse hivernale doit être surveillée de près car un taux de prélèvement de plus de 15% de la population d’automne peut compromettre le renouvellement de la population reproductrice du printemps suivant. Enfin, cette activité est effectuée principalement par des chasseurs venant des régions plus au sud, ce qui engendre des retombées économiques non négligeables pour les régions impliquées.</v>
      </c>
      <c r="O108" s="1" t="str">
        <f>[3]FT_Tous!O27</f>
        <v>1- Identifier l’origine des lagopèdes des saules qui sont prélevés par la chasse sportive dans les régions du Nord du Québec (environ de Chibougamau), du Saguenay-Lac-St-Jean (chemin des Passes dangereuses) et de la Côte-Nord (Manic 5, Havre-St-Pierre et Mingan).
2- Évaluer l’abondance de la population de lagopèdes des saules des Monts Groulx.
3- Incorporer la détection du lagopède des saules au programme d’inventaire de la biodiversité afin de préciser la répartition de cette espèce au sud de son aire de répartition estivale.</v>
      </c>
      <c r="P108" s="1" t="str">
        <f>[3]FT_Tous!P27</f>
        <v>Rapport sur la caractérisation de la récolte des lagopèdes des saules au sud du Québec (2023); Rapport sur la dynamique des populations de lagopèdes des saules montagnardes localisées au sud de son aire de répartition (2025).</v>
      </c>
      <c r="Q108" s="1" t="str">
        <f>[3]FT_Tous!Q27</f>
        <v>(À compléter ultérieurement, lors de la reddition de comptes)</v>
      </c>
      <c r="R108" s="1" t="str">
        <f>[3]FT_Tous!R27</f>
        <v>Pierre Blanchette</v>
      </c>
      <c r="S108" s="1" t="str">
        <f>[3]FT_Tous!S27</f>
        <v>DEFTHA</v>
      </c>
      <c r="T108" s="1" t="str">
        <f>[3]FT_Tous!AJ27</f>
        <v>NA</v>
      </c>
      <c r="U108" s="1" t="str">
        <f>[3]FT_Tous!AK27</f>
        <v>NA</v>
      </c>
      <c r="V108" s="1">
        <f>[3]FT_Tous!AL27</f>
        <v>0</v>
      </c>
      <c r="W108" s="1">
        <f>[3]FT_Tous!AM27</f>
        <v>0</v>
      </c>
      <c r="X108" s="1">
        <f>[3]FT_Tous!AN27</f>
        <v>0</v>
      </c>
      <c r="Y108" s="1">
        <f>[3]FT_Tous!AO27</f>
        <v>0</v>
      </c>
      <c r="Z108" s="1">
        <f>[3]FT_Tous!AP27</f>
        <v>0</v>
      </c>
      <c r="AA108" s="1">
        <f>[3]FT_Tous!AQ27</f>
        <v>0</v>
      </c>
      <c r="AB108" s="1">
        <f>[3]FT_Tous!AR27</f>
        <v>0</v>
      </c>
      <c r="AC108" s="1">
        <f>[3]FT_Tous!AS27</f>
        <v>0</v>
      </c>
      <c r="AD108" s="1">
        <f>[3]FT_Tous!AT27</f>
        <v>0</v>
      </c>
      <c r="AE108" s="1">
        <f>[3]FT_Tous!AU27</f>
        <v>0</v>
      </c>
      <c r="AF108" s="1">
        <f>[3]FT_Tous!AV27</f>
        <v>0</v>
      </c>
      <c r="AG108" s="1">
        <f>[3]FT_Tous!AW27</f>
        <v>0</v>
      </c>
      <c r="AH108" s="1">
        <f>[3]FT_Tous!AX27</f>
        <v>0</v>
      </c>
      <c r="AI108" s="1" t="str">
        <f>[3]FT_Tous!AY27</f>
        <v>NA</v>
      </c>
      <c r="AJ108" s="42"/>
      <c r="AK108" s="42"/>
      <c r="AL108" s="42"/>
      <c r="AM108" s="42"/>
      <c r="AN108" s="42"/>
      <c r="AO108" s="42"/>
      <c r="AP108" s="50"/>
      <c r="AQ108" s="57" t="s">
        <v>62</v>
      </c>
      <c r="AR108" s="42"/>
      <c r="AS108" s="42"/>
    </row>
    <row r="109" spans="1:45" s="1" customFormat="1" ht="27.6" hidden="1" x14ac:dyDescent="0.3">
      <c r="A109" s="1" t="str">
        <f>[3]FT_Tous!A28</f>
        <v>FT-2019-26</v>
      </c>
      <c r="B109" s="1" t="str">
        <f>[3]FT_Tous!B28</f>
        <v>x</v>
      </c>
      <c r="C109" s="1" t="str">
        <f>[3]FT_Tous!C28</f>
        <v>x</v>
      </c>
      <c r="D109" s="1" t="str">
        <f>[3]FT_Tous!D28</f>
        <v>SFP</v>
      </c>
      <c r="E109" s="1" t="str">
        <f>[3]FT_Tous!E28</f>
        <v>Faune terrestre</v>
      </c>
      <c r="F109" s="1" t="str">
        <f>[3]FT_Tous!F28</f>
        <v>DGGFH</v>
      </c>
      <c r="G109" s="1" t="str">
        <f>[3]FT_Tous!G28</f>
        <v>DEFTHA</v>
      </c>
      <c r="H109" s="1">
        <f>[3]FT_Tous!H28</f>
        <v>0</v>
      </c>
      <c r="I109" s="1" t="str">
        <f>[3]FT_Tous!I28</f>
        <v>7 ans</v>
      </c>
      <c r="J109" s="1" t="str">
        <f>[3]FT_Tous!J28</f>
        <v>4 ans sur 7</v>
      </c>
      <c r="K109" s="1" t="str">
        <f>[3]FT_Tous!K28</f>
        <v>Avril</v>
      </c>
      <c r="L109" s="1" t="str">
        <f>[3]FT_Tous!L28</f>
        <v>Projet ponctuel (durée déterminée, réalisé une seule fois, production de livrables, etc.)</v>
      </c>
      <c r="M109" s="32" t="str">
        <f>[3]FT_Tous!M28</f>
        <v xml:space="preserve">Expérimentation d'une restriction de la taille légale des bois (RTLB) chez le cerf de Virginie </v>
      </c>
      <c r="N109" s="1" t="str">
        <f>[3]FT_Tous!N28</f>
        <v>La chasse sélective est un outil de gestion populaire dans l'est de l'Amérique du Nord pour modifier la structure des populations de cervidés ou les caractéristiques physiques des animaux abattus à la chasse. Plusieurs chasseurs américains adhèrent à la philosophie du Quality Deer Management qui prône l'amélioration de la qualité de la chasse de diverses manières, notamment par la réduction de la pression de chasse sur les jeunes mâles qui composent habituellement une grande part de la récolte, afin de leur permettre de vieillir et de développer leur masse corporelle et leur bois. Pour soustraire les jeunes mâles à la chasse, des mesures de restriction de la taille légale des bois (RTLB) sont appliquées ou expérimentées par plusieurs administrations aux États-Unis. Dans le cadre de l'élaboration du Plan de gestion du cerf de Virginie au Québec (PGCV) 2010-2017, un projet d'expérimentation de l'application d'une RTLB chez le cerf de Virginie a été demandé par la Fédération québécoise des chasseurs et pêcheurs (FédéCP) et d'autres intervenants du milieu. Le MFFP a donné son accord au projet en 2015 et le Secteur de la Faune et des Parcs a élaboré et mis en oeuvre un protocole d'expérimentation. Ainsi, une RTLB limitant la chasse aux cerfs mâles adultes à ceux possédant au moins 3 pointes d'un côté du panache est en vigueur depuis 2017 dans les zones de chasse 6 nord et 6 sud situées majoritairement en Estrie. La zone 7 sud dans le Centre-du-Québec sert de zone témoin.</v>
      </c>
      <c r="O109" s="1" t="str">
        <f>[3]FT_Tous!O28</f>
        <v>Le projet a pour principal objectif d'évaluer les impacts biologiques et socioéconomiques d'une restriction de la taille légale des bois (RTLB) chez le cerf de Virginie dans le contexte québécois. Les objectifs spécifiques sont:  1) d'évaluer si cette nouvelle stratégie de gestion des populations de cerfs de Virginie permet de respecter les cibles de densités de cerfs indiquées dans le plan de gestion; 2) d'évaluer l'impact d'une RTLB sur la qualité de la chasse (succès de récolte, caractéristiques des animaux récoltés, nombre de cerfs vus, etc...); 3) d'évaluer l'impact d'une RTLB sur les populations de cerfs (densité, rapport des sexes, recrutement, etc.); 4) d'évaluer l'impact d'une RTLB sur la clientèle des chasseurs (relève, diversification, etc.); 5) dans le cas d'impacts positifs, d'optimiser le potentiel de récolte et de maximiser les retombées économiques de l'activité; 6) dans tous les cas, de posséder des données scientifiques sur lesquelles se baser pour prendre des décisions éclairées dans la gestion des populations de cerfs au Québec. La modalité de restriction de la taille légale des bois expérimentée est en vigueur depuis l'automne 2017 et ce, pour une période prévue de 5 ans. Des données sont prises depuis 2016-2017 (année de référence) pour mesurer l'impact de cette modalité de gestion sur les populations de cerfs, la clientèle des chasseurs et la qualité de la chasse dans le contexte québécois.</v>
      </c>
      <c r="P109" s="1" t="str">
        <f>[3]FT_Tous!P28</f>
        <v>Les principaux travaux et livrables planifiés en 2019-2020 sont similaires à ceux des années précédentes et consisteront en: 1)  mesures de productivité et inventaire routier pour évaluer le ratio faons/100 adultes (printemps 2019); 2) rencontre de suivi avec les partenaires (été 2019); 3) analyse des données et rédaction d'un bilan de mi-parcours (automne 2019); 4) envoi d'un 4e sondage annuel (automne 2019); 5) mesures aux stations d'enregistrement (automne 2019); 6) lecture de dents pour détermination de l'âge des cerfs (hiver 2020).</v>
      </c>
      <c r="Q109" s="1" t="str">
        <f>[3]FT_Tous!Q28</f>
        <v>(À compléter ultérieurement, lors de la reddition de comptes)</v>
      </c>
      <c r="R109" s="1" t="str">
        <f>[3]FT_Tous!R28</f>
        <v>Sonia de Bellefeuille</v>
      </c>
      <c r="S109" s="1">
        <f>[3]FT_Tous!S28</f>
        <v>0</v>
      </c>
      <c r="T109" s="1" t="str">
        <f>[3]FT_Tous!AJ28</f>
        <v>NA</v>
      </c>
      <c r="U109" s="1" t="str">
        <f>[3]FT_Tous!AK28</f>
        <v>NA</v>
      </c>
      <c r="V109" s="1">
        <f>[3]FT_Tous!AL28</f>
        <v>0</v>
      </c>
      <c r="W109" s="1">
        <f>[3]FT_Tous!AM28</f>
        <v>0</v>
      </c>
      <c r="X109" s="1">
        <f>[3]FT_Tous!AN28</f>
        <v>0</v>
      </c>
      <c r="Y109" s="1">
        <f>[3]FT_Tous!AO28</f>
        <v>0</v>
      </c>
      <c r="Z109" s="1">
        <f>[3]FT_Tous!AP28</f>
        <v>0</v>
      </c>
      <c r="AA109" s="1">
        <f>[3]FT_Tous!AQ28</f>
        <v>0</v>
      </c>
      <c r="AB109" s="1">
        <f>[3]FT_Tous!AR28</f>
        <v>0</v>
      </c>
      <c r="AC109" s="1">
        <f>[3]FT_Tous!AS28</f>
        <v>0</v>
      </c>
      <c r="AD109" s="1">
        <f>[3]FT_Tous!AT28</f>
        <v>0</v>
      </c>
      <c r="AE109" s="1">
        <f>[3]FT_Tous!AU28</f>
        <v>0</v>
      </c>
      <c r="AF109" s="1">
        <f>[3]FT_Tous!AV28</f>
        <v>0</v>
      </c>
      <c r="AG109" s="1">
        <f>[3]FT_Tous!AW28</f>
        <v>0</v>
      </c>
      <c r="AH109" s="1">
        <f>[3]FT_Tous!AX28</f>
        <v>0</v>
      </c>
      <c r="AI109" s="1" t="str">
        <f>[3]FT_Tous!AY28</f>
        <v>NA</v>
      </c>
      <c r="AJ109" s="42"/>
      <c r="AK109" s="42"/>
      <c r="AL109" s="42"/>
      <c r="AM109" s="42"/>
      <c r="AN109" s="42"/>
      <c r="AO109" s="42"/>
      <c r="AP109" s="50"/>
      <c r="AQ109" s="55" t="s">
        <v>59</v>
      </c>
      <c r="AR109" s="42"/>
      <c r="AS109" s="42"/>
    </row>
    <row r="110" spans="1:45" s="1" customFormat="1" ht="27.6" x14ac:dyDescent="0.3">
      <c r="A110" s="41" t="str">
        <f>[3]FT_Tous!A29</f>
        <v>FT-2019-27</v>
      </c>
      <c r="B110" s="1">
        <f>[3]FT_Tous!B29</f>
        <v>0</v>
      </c>
      <c r="C110" s="1">
        <f>[3]FT_Tous!C29</f>
        <v>0</v>
      </c>
      <c r="D110" s="1" t="str">
        <f>[3]FT_Tous!D29</f>
        <v>SFP</v>
      </c>
      <c r="E110" s="1" t="str">
        <f>[3]FT_Tous!E29</f>
        <v>Faune terrestre</v>
      </c>
      <c r="F110" s="1" t="str">
        <f>[3]FT_Tous!F29</f>
        <v>DGGFH</v>
      </c>
      <c r="G110" s="1" t="str">
        <f>[3]FT_Tous!G29</f>
        <v>DEFTHA</v>
      </c>
      <c r="H110" s="1" t="str">
        <f>[3]FT_Tous!H29</f>
        <v>non</v>
      </c>
      <c r="I110" s="1" t="str">
        <f>[3]FT_Tous!I29</f>
        <v>2 ans</v>
      </c>
      <c r="J110" s="1" t="str">
        <f>[3]FT_Tous!J29</f>
        <v>Dernière année</v>
      </c>
      <c r="K110" s="1" t="str">
        <f>[3]FT_Tous!K29</f>
        <v>Avril</v>
      </c>
      <c r="L110" s="1" t="str">
        <f>[3]FT_Tous!L29</f>
        <v>Projet ponctuel (durée déterminée, réalisé une seule fois, production de livrables, etc.)</v>
      </c>
      <c r="M110" s="32" t="str">
        <f>[3]FT_Tous!M29</f>
        <v>Plan de gestion du cerf de Virginie 2020-2027</v>
      </c>
      <c r="N110" s="1" t="str">
        <f>[3]FT_Tous!N29</f>
        <v xml:space="preserve"> Il est essentiel d'assurer une gestion optimale du cerf de Virginie puisqu'il s'agit  d'un gros gibier prisé par les chasseurs québécois. Également, cette espèce est susceptible de causer des problèmes de déprédation (ex.: accidents routiers, dommages agricoles, etc) lorsque les populations sont abondantes. Puisque cette espèce peut connaître des fluctuations annuelles importantes, selon entre autres les conditions hivernales, il est important d'avoir des outils performants afin d'adapter la gestion de cet animal selon le contexte.
Le dernier plan de gestion produit pour le cerf de Virginie couvrait la période 2010 à 2017.
L'élaboration d'un nouveau plan de gestion a été entamée par le Secteur de la faune et des parcs en collaboration avec le Secteur des opérations régionales, les partenaires fauniques et les intervenants du milieu. À cet effet, une rencontre s'est tenue à Québec en décembre 2017 entre les différents biologistes responsables de la gestion du cerf pour convenir d'un plan d'action qui comprend entre autres les différents travaux qui ont pu être réalisés pendant l'hiver et le printemps 2018 pour élaborer le plan de gestion. À la suite à ces travaux, des recommandations ont été faites auprès des autorités. Les consultations auprès des partenaires et intervenants du milieu sont en cours et se termineront à la fin avril 2018 . La mise en oeuvre du nouveau Plan de gestion du cerf de Virginie au Québec est prévue en 2020 pour une période de huit ans.</v>
      </c>
      <c r="O110" s="1" t="str">
        <f>[3]FT_Tous!O29</f>
        <v xml:space="preserve">Au cours de l'année 2019-2020, la synthèse des positions et des commentaires des partenaires nationaux et régionaux sur le PGCV 2020-2027 sera effectuée. Par la suite, des ajustements, au besoin, seront proposés à certains actions de ce plan de gestion. Des recommandations seront effectuées aux autorités et des rencontres sont à prévoir avec les partenaires nationaux et les tables régionales de la faune afin de leur faire part des actions recommandées pour ce plan de gestion. Enfin, des demandes de modifications réglementaires seront déposées.
Également, au cours de l'année la rédaction d'un document synthèse annonçant le PGCV 2020-2027 et les nouveautés sera réalisée. Une stratégie de communication sera déployée afin de faire connaître entre autre à la clientèle les nouvelles modalités d'exploitation pour le cerf de Virginie pour les prochaines années.
</v>
      </c>
      <c r="P110" s="1" t="str">
        <f>[3]FT_Tous!P29</f>
        <v xml:space="preserve">Avril 2019: Synthèse des positions et des commentaires reçus des partenaires face aux propositions du PGCV 2020-2027. Travail effectué au sein d'un groupe de travail et discuter avec l'ensemble des biologistes reponsables de la gestion du cerf. Faire des recommandations aux autorités et déposer des demandes de modifications réglementaires. Rencontres à prévoir auprès des partenaires fauniques au niveau national et régional.
Septembre à Décembre 2019: Préparation d'une stratégie de communication afin d'informer la clientèle des nouveautés du PGCV 2020-2027
Janvier à Mars 2020: Déploiement de la stratégie de communication
</v>
      </c>
      <c r="Q110" s="1" t="str">
        <f>[3]FT_Tous!Q29</f>
        <v>(À compléter ultérieurement, lors de la reddition de comptes)</v>
      </c>
      <c r="R110" s="1" t="str">
        <f>[3]FT_Tous!R29</f>
        <v>François Lebel</v>
      </c>
      <c r="S110" s="1">
        <f>[3]FT_Tous!S29</f>
        <v>0</v>
      </c>
      <c r="T110" s="1" t="str">
        <f>[3]FT_Tous!AJ29</f>
        <v>R-02</v>
      </c>
      <c r="U110" s="1" t="str">
        <f>[3]FT_Tous!AK29</f>
        <v>C. Dussault</v>
      </c>
      <c r="V110" s="1">
        <f>[3]FT_Tous!AL29</f>
        <v>0</v>
      </c>
      <c r="W110" s="1">
        <f>[3]FT_Tous!AM29</f>
        <v>3</v>
      </c>
      <c r="X110" s="1">
        <f>[3]FT_Tous!AN29</f>
        <v>0</v>
      </c>
      <c r="Y110" s="1">
        <f>[3]FT_Tous!AO29</f>
        <v>0</v>
      </c>
      <c r="Z110" s="1">
        <f>[3]FT_Tous!AP29</f>
        <v>0</v>
      </c>
      <c r="AA110" s="1">
        <f>[3]FT_Tous!AQ29</f>
        <v>930</v>
      </c>
      <c r="AB110" s="1">
        <f>[3]FT_Tous!AR29</f>
        <v>0</v>
      </c>
      <c r="AC110" s="1">
        <f>[3]FT_Tous!AS29</f>
        <v>0</v>
      </c>
      <c r="AD110" s="1">
        <f>[3]FT_Tous!AT29</f>
        <v>930</v>
      </c>
      <c r="AE110" s="1">
        <f>[3]FT_Tous!AU29</f>
        <v>0</v>
      </c>
      <c r="AF110" s="1">
        <f>[3]FT_Tous!AV29</f>
        <v>0</v>
      </c>
      <c r="AG110" s="1">
        <f>[3]FT_Tous!AW29</f>
        <v>0</v>
      </c>
      <c r="AH110" s="1">
        <f>[3]FT_Tous!AX29</f>
        <v>0</v>
      </c>
      <c r="AI110" s="1" t="str">
        <f>[3]FT_Tous!AY29</f>
        <v>C</v>
      </c>
      <c r="AJ110" s="43" t="s">
        <v>59</v>
      </c>
      <c r="AK110" s="42"/>
      <c r="AL110" s="42"/>
      <c r="AM110" s="42"/>
      <c r="AN110" s="42"/>
      <c r="AO110" s="42"/>
      <c r="AP110" s="50"/>
      <c r="AQ110" s="54" t="s">
        <v>61</v>
      </c>
      <c r="AR110" s="47" t="s">
        <v>60</v>
      </c>
      <c r="AS110" s="50"/>
    </row>
    <row r="111" spans="1:45" s="1" customFormat="1" ht="27.6" hidden="1" x14ac:dyDescent="0.3">
      <c r="A111" s="1" t="str">
        <f>[3]FT_Tous!A30</f>
        <v>FT-2019-28</v>
      </c>
      <c r="B111" s="1" t="str">
        <f>[3]FT_Tous!B30</f>
        <v>x</v>
      </c>
      <c r="C111" s="1">
        <f>[3]FT_Tous!C30</f>
        <v>0</v>
      </c>
      <c r="D111" s="1" t="str">
        <f>[3]FT_Tous!D30</f>
        <v>SFP</v>
      </c>
      <c r="E111" s="1" t="str">
        <f>[3]FT_Tous!E30</f>
        <v>Faune terrestre</v>
      </c>
      <c r="F111" s="1" t="str">
        <f>[3]FT_Tous!F30</f>
        <v>DGGFH</v>
      </c>
      <c r="G111" s="1" t="str">
        <f>[3]FT_Tous!G30</f>
        <v>DEFTHA</v>
      </c>
      <c r="H111" s="1" t="str">
        <f>[3]FT_Tous!H30</f>
        <v>non</v>
      </c>
      <c r="I111" s="1" t="str">
        <f>[3]FT_Tous!I30</f>
        <v>Projet récurrent</v>
      </c>
      <c r="J111" s="1" t="str">
        <f>[3]FT_Tous!J30</f>
        <v>Projet récurrent</v>
      </c>
      <c r="K111" s="1" t="str">
        <f>[3]FT_Tous!K30</f>
        <v>En continu</v>
      </c>
      <c r="L111" s="1">
        <f>[3]FT_Tous!L30</f>
        <v>0</v>
      </c>
      <c r="M111" s="32" t="str">
        <f>[3]FT_Tous!M30</f>
        <v>Sondage auprès de la clientèle de chasseurs de dindon sauvage 2019</v>
      </c>
      <c r="N111" s="1" t="str">
        <f>[3]FT_Tous!N30</f>
        <v xml:space="preserve">Depuis l’instauration d’une chasse régulière spécifique au printemps 2008, le nombre de permis vendus pour la chase au dindon sauvage n’a cessé d’augmenter. Les populations sont bien établies dans plusieurs régions du Québec . Par contre, des fluctuations des populations peuvent survenir annuellement dues par exemple à la rigueur hivernale. Il est donc essentiel pour le Ministère de suivre les tendances de populations afin d’assurer une saine gestion de ce gibier. Une des actions inscrites dans le plan de gestion est de mettre en place un système de suivi des populations avec des indicateurs efficaces. Il a ainsi été convenu de réaliser un sondage annuel auprès des chasseurs afin d’obtenir leurs observations lors de leur chasse printanière. Au printemps 2017, 10 000 sondages ont été transmis par la poste et 2 638 invitations Web ont été transmises aux chasseurs. Un taux de réponse de 30 % a été obtenu pour les sondages reçus par la poste et un taux de 62 % pour les sondages reçus par le Web, ce qui est excellent pour ce type de sondage. L’analyse des réponses des chasseurs a démontré que des indicateurs de suivi des populations pouvaient être mis en place grâce à ce sondage. Puisque l’exploitation du dindon sauvage apporte des retombées économiques de plus de 5 M$ annuellement, la mise en place d’un sondage annuel pour obtenir des indicateurs de suivi des populations de dindons sauvages s’avère une méthode efficace et économiquement rentables
</v>
      </c>
      <c r="O111" s="1" t="str">
        <f>[3]FT_Tous!O30</f>
        <v xml:space="preserve">• Développement d’indicateurs de suivi des tendances des populations de dindons sauvages dans les différentes zones de chasse au Québec à partir des observations des chasseurs qui seront inscrites dans le sondage
• Compilation des données et analyses statistiques annuellement
• Mise à jour annuelle des indicateurs de suivi des tendances de populations de dindons sauvages pour chacune des zones de chasse
• Évaluation des indicateurs pour suivre les populations de dindons sauvages dans les différentes zones de chasse
</v>
      </c>
      <c r="P111" s="1" t="str">
        <f>[3]FT_Tous!P30</f>
        <v xml:space="preserve"> - Mise à jour du sondage et transmission à 10 000 chasseurs de dindons sauvages (Printemps et été 2019)
 - Analyse des résultats (automne 2019)
 - Rédaction d'un compte-rendu et publication au public (Décembre 2019)
 </v>
      </c>
      <c r="Q111" s="1" t="str">
        <f>[3]FT_Tous!Q30</f>
        <v>(À compléter ultérieurement, lors de la reddition de comptes)</v>
      </c>
      <c r="R111" s="1" t="str">
        <f>[3]FT_Tous!R30</f>
        <v>Maxime Lavoie</v>
      </c>
      <c r="S111" s="1">
        <f>[3]FT_Tous!S30</f>
        <v>0</v>
      </c>
      <c r="T111" s="1" t="str">
        <f>[3]FT_Tous!AJ30</f>
        <v>NA</v>
      </c>
      <c r="U111" s="1" t="str">
        <f>[3]FT_Tous!AK30</f>
        <v>NA</v>
      </c>
      <c r="V111" s="1">
        <f>[3]FT_Tous!AL30</f>
        <v>0</v>
      </c>
      <c r="W111" s="1">
        <f>[3]FT_Tous!AM30</f>
        <v>0</v>
      </c>
      <c r="X111" s="1">
        <f>[3]FT_Tous!AN30</f>
        <v>0</v>
      </c>
      <c r="Y111" s="1">
        <f>[3]FT_Tous!AO30</f>
        <v>0</v>
      </c>
      <c r="Z111" s="1">
        <f>[3]FT_Tous!AP30</f>
        <v>0</v>
      </c>
      <c r="AA111" s="1">
        <f>[3]FT_Tous!AQ30</f>
        <v>0</v>
      </c>
      <c r="AB111" s="1">
        <f>[3]FT_Tous!AR30</f>
        <v>0</v>
      </c>
      <c r="AC111" s="1">
        <f>[3]FT_Tous!AS30</f>
        <v>0</v>
      </c>
      <c r="AD111" s="1">
        <f>[3]FT_Tous!AT30</f>
        <v>0</v>
      </c>
      <c r="AE111" s="1">
        <f>[3]FT_Tous!AU30</f>
        <v>0</v>
      </c>
      <c r="AF111" s="1">
        <f>[3]FT_Tous!AV30</f>
        <v>0</v>
      </c>
      <c r="AG111" s="1">
        <f>[3]FT_Tous!AW30</f>
        <v>0</v>
      </c>
      <c r="AH111" s="1">
        <f>[3]FT_Tous!AX30</f>
        <v>0</v>
      </c>
      <c r="AI111" s="1" t="str">
        <f>[3]FT_Tous!AY30</f>
        <v>NA</v>
      </c>
      <c r="AJ111" s="42"/>
      <c r="AK111" s="42"/>
      <c r="AL111" s="42"/>
      <c r="AM111" s="42"/>
      <c r="AN111" s="42"/>
      <c r="AO111" s="42"/>
      <c r="AP111" s="50"/>
      <c r="AQ111" s="55" t="s">
        <v>59</v>
      </c>
      <c r="AR111" s="42"/>
      <c r="AS111" s="42"/>
    </row>
    <row r="112" spans="1:45" s="1" customFormat="1" ht="27.6" hidden="1" x14ac:dyDescent="0.3">
      <c r="A112" s="1" t="str">
        <f>[3]FT_Tous!A31</f>
        <v>FT-2019-29</v>
      </c>
      <c r="B112" s="1" t="str">
        <f>[3]FT_Tous!B31</f>
        <v>X</v>
      </c>
      <c r="C112" s="1">
        <f>[3]FT_Tous!C31</f>
        <v>0</v>
      </c>
      <c r="D112" s="1" t="str">
        <f>[3]FT_Tous!D31</f>
        <v>SFP</v>
      </c>
      <c r="E112" s="1" t="str">
        <f>[3]FT_Tous!E31</f>
        <v>Faune terrestre</v>
      </c>
      <c r="F112" s="1" t="str">
        <f>[3]FT_Tous!F31</f>
        <v>DGGFH</v>
      </c>
      <c r="G112" s="1" t="str">
        <f>[3]FT_Tous!G31</f>
        <v>DEFTHA</v>
      </c>
      <c r="H112" s="1" t="str">
        <f>[3]FT_Tous!H31</f>
        <v>non</v>
      </c>
      <c r="I112" s="1" t="str">
        <f>[3]FT_Tous!I31</f>
        <v>2 ans</v>
      </c>
      <c r="J112" s="1" t="str">
        <f>[3]FT_Tous!J31</f>
        <v>Dernière année</v>
      </c>
      <c r="K112" s="1" t="str">
        <f>[3]FT_Tous!K31</f>
        <v>Avril</v>
      </c>
      <c r="L112" s="1">
        <f>[3]FT_Tous!L31</f>
        <v>0</v>
      </c>
      <c r="M112" s="32" t="str">
        <f>[3]FT_Tous!M31</f>
        <v>Révision du système de suivi du cerf de Virginie</v>
      </c>
      <c r="N112" s="1" t="str">
        <f>[3]FT_Tous!N31</f>
        <v>Dans le cadre de l'Atelier Grande Faune en 2012, il a été recommandé de mandater un comité centre-régions pour réviser et proposer au besoin des améliorations au système de suivi des populations de cerfs de Virginie. Il a été également entendu que le comité identifie les documents essentiels à la gestion de cette espèce (bilan annuel, plan de gestion, etc). Le système de suivi actuellement en place date de plus de 20 ans et il est important de s'assurer que les indicateurs utilisés sont efficaces dans le contexte actuel. Des recommandations également devront être faites afin d'améliorer le système de suivi actuel en tenant compte d'indicateurs utilisés dans les administrations voisines, selon la littérature et avec des analyses statistiques effectuées sur l'ensemble des données prises depuis les années 1970.</v>
      </c>
      <c r="O112" s="1" t="str">
        <f>[3]FT_Tous!O31</f>
        <v>L'objectif principal de réviser le système de suivi des populations de cerfs de Virginie était de trouver les meilleurs indicateurs afin d'assurer la pérennité des cheptels de cerfs de Virginie et favoriser la mise en valeur optimale du gibier. De plus, il était important de trouver consensus auprès des biologistes reponsables de la gestion du cerf de Virginie dans les différentes régions du Québec, du coordonnateur provincial de la gestion de ce gibier et les gestionnaires concernés afin que le nouveau système de suivi soit compris et entériné par tous. Le nouveau système de suivi devra être respecté au cours des prochaines années et les mesures des différents indicateurs devront être prises de manière uniforme et une centralisation des données sera nécessaire.
En plus d'un comité de travail formé pour travailler sur cette recommandation, l'ensemble des biologistes reponsables de la gestion du cerf de Virginie ont collaboré à ce travail. Un rapport a été produit et a été soumis aux DGFa régionales. Le système devra être finalisé en 2019.</v>
      </c>
      <c r="P112" s="1" t="str">
        <f>[3]FT_Tous!P31</f>
        <v>Publication du nouveau système de suivi des populations de cerfs de Virginie</v>
      </c>
      <c r="Q112" s="1" t="str">
        <f>[3]FT_Tous!Q31</f>
        <v>(À compléter ultérieurement, lors de la reddition de comptes)</v>
      </c>
      <c r="R112" s="1" t="str">
        <f>[3]FT_Tous!R31</f>
        <v>François Lebel</v>
      </c>
      <c r="S112" s="1" t="str">
        <f>[3]FT_Tous!S31</f>
        <v>DEFTHA</v>
      </c>
      <c r="T112" s="1" t="str">
        <f>[3]FT_Tous!AJ31</f>
        <v>NA</v>
      </c>
      <c r="U112" s="1" t="str">
        <f>[3]FT_Tous!AK31</f>
        <v>NA</v>
      </c>
      <c r="V112" s="1">
        <f>[3]FT_Tous!AL31</f>
        <v>0</v>
      </c>
      <c r="W112" s="1">
        <f>[3]FT_Tous!AM31</f>
        <v>0</v>
      </c>
      <c r="X112" s="1">
        <f>[3]FT_Tous!AN31</f>
        <v>0</v>
      </c>
      <c r="Y112" s="1">
        <f>[3]FT_Tous!AO31</f>
        <v>0</v>
      </c>
      <c r="Z112" s="1">
        <f>[3]FT_Tous!AP31</f>
        <v>0</v>
      </c>
      <c r="AA112" s="1">
        <f>[3]FT_Tous!AQ31</f>
        <v>0</v>
      </c>
      <c r="AB112" s="1">
        <f>[3]FT_Tous!AR31</f>
        <v>0</v>
      </c>
      <c r="AC112" s="1">
        <f>[3]FT_Tous!AS31</f>
        <v>0</v>
      </c>
      <c r="AD112" s="1">
        <f>[3]FT_Tous!AT31</f>
        <v>0</v>
      </c>
      <c r="AE112" s="1">
        <f>[3]FT_Tous!AU31</f>
        <v>0</v>
      </c>
      <c r="AF112" s="1">
        <f>[3]FT_Tous!AV31</f>
        <v>0</v>
      </c>
      <c r="AG112" s="1">
        <f>[3]FT_Tous!AW31</f>
        <v>0</v>
      </c>
      <c r="AH112" s="1">
        <f>[3]FT_Tous!AX31</f>
        <v>0</v>
      </c>
      <c r="AI112" s="1" t="str">
        <f>[3]FT_Tous!AY31</f>
        <v>NA</v>
      </c>
      <c r="AJ112" s="42"/>
      <c r="AK112" s="42"/>
      <c r="AL112" s="42"/>
      <c r="AM112" s="42"/>
      <c r="AN112" s="42"/>
      <c r="AO112" s="42"/>
      <c r="AP112" s="50"/>
      <c r="AQ112" s="54" t="s">
        <v>61</v>
      </c>
      <c r="AR112" s="42"/>
      <c r="AS112" s="42"/>
    </row>
    <row r="113" spans="1:45" s="1" customFormat="1" hidden="1" x14ac:dyDescent="0.3">
      <c r="A113" s="41" t="str">
        <f>[3]FT_Tous!A32</f>
        <v>FT-2019-30</v>
      </c>
      <c r="B113" s="1" t="str">
        <f>[3]FT_Tous!B32</f>
        <v>X</v>
      </c>
      <c r="C113" s="1" t="str">
        <f>[3]FT_Tous!C32</f>
        <v>X</v>
      </c>
      <c r="D113" s="1" t="str">
        <f>[3]FT_Tous!D32</f>
        <v>SFP</v>
      </c>
      <c r="E113" s="1" t="str">
        <f>[3]FT_Tous!E32</f>
        <v>Faune terrestre</v>
      </c>
      <c r="F113" s="1" t="str">
        <f>[3]FT_Tous!F32</f>
        <v>DGGFH</v>
      </c>
      <c r="G113" s="1" t="str">
        <f>[3]FT_Tous!G32</f>
        <v>DGGFH</v>
      </c>
      <c r="H113" s="1">
        <f>[3]FT_Tous!H32</f>
        <v>0</v>
      </c>
      <c r="I113" s="1" t="str">
        <f>[3]FT_Tous!I32</f>
        <v>Projet récurrent</v>
      </c>
      <c r="J113" s="1" t="str">
        <f>[3]FT_Tous!J32</f>
        <v>Projet récurrent</v>
      </c>
      <c r="K113" s="1" t="str">
        <f>[3]FT_Tous!K32</f>
        <v>En continu</v>
      </c>
      <c r="L113" s="1" t="str">
        <f>[3]FT_Tous!L32</f>
        <v>Suivi récurrent (travaux de terrain, acquisition de données, rapport d'activité, etc.)</v>
      </c>
      <c r="M113" s="32" t="str">
        <f>[3]FT_Tous!M32</f>
        <v>Programmation des inventaires aériens de la grande faune et de ses habitats</v>
      </c>
      <c r="N113" s="1" t="str">
        <f>[3]FT_Tous!N32</f>
        <v xml:space="preserve">Les inventaires aériens permettent de connaître l'état d'une population animale en vue d'en faire une saine exploitation. Il est nécessaire de réaliser des inventaires à intervalle régulier afin de s'assurer que le prélèvement annuel des espèces exploitées respecte le potentiel des populations. Tout les types d'inventaires sont encadrés par des normes méthodologiques.Les inventaires aériens sont des composants importants des systèmes de suivi de l'exploitation des cervidés depuis maintenant plus de trente années. 
Les inventaires aériens permettent une gestion plus fine des espèces de gros gibier. Ils visent deux objectifs, soit de dénombrer des populations et localiser des habitats fauniques essentiels. </v>
      </c>
      <c r="O113" s="1" t="str">
        <f>[3]FT_Tous!O32</f>
        <v>Les inventaires aérien demandés par les DGFa lors de l'année financière 2019-2020 ainsi que les montants sont les suivants: - Orignal population Zone 15 (183 000$) ; Orignal population – zones 10 E – 10 O (180 000$) ; Orignal population – zones 11 E – 11 O (120 000$) ; Cerf habitat zone 4 (45 000$) ; Cerf habitat 6 sud et 5 est (45 000$) ;Cerf habitat 8 sud (15 000$) ; Orignal population – zone 26 (196 000$) ; Orignal population – zones 17 et sud zone 22 (243 000$) ; Orignal population – zone 2 (175 000$) - Cerf population zone 01 (40 000$)
Étant donné les nombreux besoins soulevés par le Secteur des opérations régionales, une priorisation des propositions des inventaires aériens a été effectuée.</v>
      </c>
      <c r="P113" s="1" t="str">
        <f>[3]FT_Tous!P32</f>
        <v>Inventaires réalisés en janvier/ février 2020;
Suivi budgétaire en février et début mars 2020;
Rapports d’inventaires synthèses (2 pages) effectués par les régions terminés en mai 2020 et déposés avec les données brutes au SFP.</v>
      </c>
      <c r="Q113" s="1" t="str">
        <f>[3]FT_Tous!Q32</f>
        <v>(À compléter ultérieurement, lors de la reddition de comptes)</v>
      </c>
      <c r="R113" s="1" t="str">
        <f>[3]FT_Tous!R32</f>
        <v>François Landry</v>
      </c>
      <c r="S113" s="1" t="str">
        <f>[3]FT_Tous!S32</f>
        <v>DGGFH</v>
      </c>
      <c r="T113" s="1" t="str">
        <f>[3]FT_Tous!AJ32</f>
        <v>NA</v>
      </c>
      <c r="U113" s="1" t="str">
        <f>[3]FT_Tous!AK32</f>
        <v>NA</v>
      </c>
      <c r="V113" s="1">
        <f>[3]FT_Tous!AL32</f>
        <v>0</v>
      </c>
      <c r="W113" s="1">
        <f>[3]FT_Tous!AM32</f>
        <v>0</v>
      </c>
      <c r="X113" s="1">
        <f>[3]FT_Tous!AN32</f>
        <v>0</v>
      </c>
      <c r="Y113" s="1">
        <f>[3]FT_Tous!AO32</f>
        <v>0</v>
      </c>
      <c r="Z113" s="1">
        <f>[3]FT_Tous!AP32</f>
        <v>0</v>
      </c>
      <c r="AA113" s="1">
        <f>[3]FT_Tous!AQ32</f>
        <v>0</v>
      </c>
      <c r="AB113" s="1">
        <f>[3]FT_Tous!AR32</f>
        <v>0</v>
      </c>
      <c r="AC113" s="1">
        <f>[3]FT_Tous!AS32</f>
        <v>0</v>
      </c>
      <c r="AD113" s="1">
        <f>[3]FT_Tous!AT32</f>
        <v>0</v>
      </c>
      <c r="AE113" s="1">
        <f>[3]FT_Tous!AU32</f>
        <v>0</v>
      </c>
      <c r="AF113" s="1">
        <f>[3]FT_Tous!AV32</f>
        <v>0</v>
      </c>
      <c r="AG113" s="1">
        <f>[3]FT_Tous!AW32</f>
        <v>0</v>
      </c>
      <c r="AH113" s="1">
        <f>[3]FT_Tous!AX32</f>
        <v>0</v>
      </c>
      <c r="AI113" s="1" t="str">
        <f>[3]FT_Tous!AY32</f>
        <v>NA</v>
      </c>
      <c r="AJ113" s="44" t="s">
        <v>62</v>
      </c>
      <c r="AK113" s="42"/>
      <c r="AL113" s="42"/>
      <c r="AM113" s="42"/>
      <c r="AN113" s="42"/>
      <c r="AO113" s="42" t="s">
        <v>72</v>
      </c>
      <c r="AP113" s="50"/>
      <c r="AQ113" s="57" t="s">
        <v>62</v>
      </c>
      <c r="AR113" s="42"/>
      <c r="AS113" s="50"/>
    </row>
    <row r="114" spans="1:45" s="1" customFormat="1" ht="27.6" hidden="1" x14ac:dyDescent="0.3">
      <c r="A114" s="1" t="str">
        <f>[3]FT_Tous!A33</f>
        <v>FT-2019-31</v>
      </c>
      <c r="B114" s="1" t="str">
        <f>[3]FT_Tous!B33</f>
        <v>x</v>
      </c>
      <c r="C114" s="1" t="str">
        <f>[3]FT_Tous!C33</f>
        <v>x</v>
      </c>
      <c r="D114" s="1" t="str">
        <f>[3]FT_Tous!D33</f>
        <v>SFP</v>
      </c>
      <c r="E114" s="1" t="str">
        <f>[3]FT_Tous!E33</f>
        <v>Faune terrestre</v>
      </c>
      <c r="F114" s="1" t="str">
        <f>[3]FT_Tous!F33</f>
        <v>DGGFH</v>
      </c>
      <c r="G114" s="1" t="str">
        <f>[3]FT_Tous!G33</f>
        <v>DEFTHA</v>
      </c>
      <c r="H114" s="1" t="str">
        <f>[3]FT_Tous!H33</f>
        <v>non</v>
      </c>
      <c r="I114" s="1" t="str">
        <f>[3]FT_Tous!I33</f>
        <v>Projet récurrent</v>
      </c>
      <c r="J114" s="1" t="str">
        <f>[3]FT_Tous!J33</f>
        <v>Projet récurrent</v>
      </c>
      <c r="K114" s="1" t="str">
        <f>[3]FT_Tous!K33</f>
        <v>En continu</v>
      </c>
      <c r="L114" s="1" t="str">
        <f>[3]FT_Tous!L33</f>
        <v>Suivi récurrent (travaux de terrain, acquisition de données, rapport d'activité, etc.)</v>
      </c>
      <c r="M114" s="32" t="str">
        <f>[3]FT_Tous!M33</f>
        <v>Plan de gestion et de conservation du troupeau de la rivière George</v>
      </c>
      <c r="N114" s="1" t="str">
        <f>[3]FT_Tous!N33</f>
        <v>Le précédent plan de gestion du caribou migrateur dans le Nord-du-Québec est échu depuis 2010 et concernait le troupeau de la rivière aux Feuilles et le troupeau de la rivière George (TRG), sans égard aux juridictions voisines. L'aire de répartition du TRG couvre toutefois une partie du Labrador où aucun plan de gestion n'a été réalisé à ce jour. L'inventaire aérien réalisé en 2018 sur le TRG a confirmé la poursuite du déclin démographique à moins de 5 500 individus, indiquant que la pérennité de la population pourrait être compromise. La gestion du TRG est complexe, car le Ministère doit collaborer régulièrement avec les affaires juridiques et autochtones, le gouvernement de Terre-Neuve-et-Labrador (T.-N.-L.) et la Table ronde autochtone sur le caribou de la péninsule d'Ungava (TRACPU). Les gouvernements du Québec et de T.-N.-L. ont convenu d'élaborer conjointement un plan de gestion et de conservation du TRG. Le gouvernement du Québec demeure toutefois dans l'obligation de consulter le Comité conjoint de chasse, de pêche et de piégeage (CCCPP). Cette collaboration s'effectue d'abord par l'entremise du Groupe de travail gros gibier (GTGG) formé de membres du gouvernement du Québec et de représentants des nations autochtones du CCCPP. Le Ministère doit aussi réévaluer la pertinence de reprendre le processus de désignation du TRG en vertu de la Loi sur les espèces menacées et vulnérables (LEMV) du Québec et ce, dans le contexte où un processus de désignation est en cours au fédéral.</v>
      </c>
      <c r="O114" s="1" t="str">
        <f>[3]FT_Tous!O33</f>
        <v xml:space="preserve">Un plan de gestion et de conservation sera élaboré en partenariat avec la province de Terre-Neuve-et-Labrador dans une optique de partage de la ressource entre les utilisateurs des deux provinces. Statuer sur la pertinence du processus de désignation du TRG en vertu de la Loi sur les espèces menacées et vulnérables (LEMV) du Québec et évaluer l'implication d'une désignation sur le processus anticipé de gestion dans un contexte inter juridictionnel. </v>
      </c>
      <c r="P114" s="1" t="str">
        <f>[3]FT_Tous!P33</f>
        <v>Publier le portrait biologique de la population, qui est en phase avancée de rédaction.
Définir la structure du plan de gestion et de conservation ainsi que les principes directeurs qui orienteront la prise de décision quant aux taux de récolte et à la protection des caribous et des habitats critiques.</v>
      </c>
      <c r="Q114" s="1" t="str">
        <f>[3]FT_Tous!Q33</f>
        <v>(À compléter ultérieurement, lors de la reddition de comptes)</v>
      </c>
      <c r="R114" s="1" t="str">
        <f>[3]FT_Tous!R33</f>
        <v>Marie-Claude Richer</v>
      </c>
      <c r="S114" s="1" t="str">
        <f>[3]FT_Tous!S33</f>
        <v>DEFTHA</v>
      </c>
      <c r="T114" s="1" t="str">
        <f>[3]FT_Tous!AJ33</f>
        <v>NA</v>
      </c>
      <c r="U114" s="1" t="str">
        <f>[3]FT_Tous!AK33</f>
        <v>NA</v>
      </c>
      <c r="V114" s="1">
        <f>[3]FT_Tous!AL33</f>
        <v>0</v>
      </c>
      <c r="W114" s="1">
        <f>[3]FT_Tous!AM33</f>
        <v>0</v>
      </c>
      <c r="X114" s="1">
        <f>[3]FT_Tous!AN33</f>
        <v>0</v>
      </c>
      <c r="Y114" s="1">
        <f>[3]FT_Tous!AO33</f>
        <v>0</v>
      </c>
      <c r="Z114" s="1">
        <f>[3]FT_Tous!AP33</f>
        <v>0</v>
      </c>
      <c r="AA114" s="1">
        <f>[3]FT_Tous!AQ33</f>
        <v>0</v>
      </c>
      <c r="AB114" s="1">
        <f>[3]FT_Tous!AR33</f>
        <v>0</v>
      </c>
      <c r="AC114" s="1">
        <f>[3]FT_Tous!AS33</f>
        <v>0</v>
      </c>
      <c r="AD114" s="1">
        <f>[3]FT_Tous!AT33</f>
        <v>0</v>
      </c>
      <c r="AE114" s="1">
        <f>[3]FT_Tous!AU33</f>
        <v>0</v>
      </c>
      <c r="AF114" s="1">
        <f>[3]FT_Tous!AV33</f>
        <v>0</v>
      </c>
      <c r="AG114" s="1">
        <f>[3]FT_Tous!AW33</f>
        <v>0</v>
      </c>
      <c r="AH114" s="1">
        <f>[3]FT_Tous!AX33</f>
        <v>0</v>
      </c>
      <c r="AI114" s="1" t="str">
        <f>[3]FT_Tous!AY33</f>
        <v>NA</v>
      </c>
      <c r="AJ114" s="42"/>
      <c r="AK114" s="42"/>
      <c r="AL114" s="42"/>
      <c r="AM114" s="42"/>
      <c r="AN114" s="42"/>
      <c r="AO114" s="42"/>
      <c r="AP114" s="50"/>
      <c r="AQ114" s="54" t="s">
        <v>61</v>
      </c>
      <c r="AR114" s="42"/>
      <c r="AS114" s="42"/>
    </row>
    <row r="115" spans="1:45" s="1" customFormat="1" hidden="1" x14ac:dyDescent="0.3">
      <c r="A115" s="1" t="str">
        <f>[3]FT_Tous!A34</f>
        <v>FT-2019-32</v>
      </c>
      <c r="B115" s="1" t="str">
        <f>[3]FT_Tous!B34</f>
        <v>x</v>
      </c>
      <c r="C115" s="1">
        <f>[3]FT_Tous!C34</f>
        <v>0</v>
      </c>
      <c r="D115" s="1" t="str">
        <f>[3]FT_Tous!D34</f>
        <v>SFP</v>
      </c>
      <c r="E115" s="1" t="str">
        <f>[3]FT_Tous!E34</f>
        <v>Faune terrestre</v>
      </c>
      <c r="F115" s="1" t="str">
        <f>[3]FT_Tous!F34</f>
        <v>DGGFH</v>
      </c>
      <c r="G115" s="1" t="str">
        <f>[3]FT_Tous!G34</f>
        <v>DEFTHA</v>
      </c>
      <c r="H115" s="1" t="str">
        <f>[3]FT_Tous!H34</f>
        <v>oui</v>
      </c>
      <c r="I115" s="1" t="str">
        <f>[3]FT_Tous!I34</f>
        <v>1 an</v>
      </c>
      <c r="J115" s="1">
        <f>[3]FT_Tous!J34</f>
        <v>0</v>
      </c>
      <c r="K115" s="1" t="str">
        <f>[3]FT_Tous!K34</f>
        <v>Mai</v>
      </c>
      <c r="L115" s="1">
        <f>[3]FT_Tous!L34</f>
        <v>0</v>
      </c>
      <c r="M115" s="32" t="str">
        <f>[3]FT_Tous!M34</f>
        <v>Mise à jour de SIAF en lien avec le nouveau carnet du piégeur</v>
      </c>
      <c r="N115" s="1">
        <f>[3]FT_Tous!N34</f>
        <v>0</v>
      </c>
      <c r="O115" s="1">
        <f>[3]FT_Tous!O34</f>
        <v>0</v>
      </c>
      <c r="P115" s="1" t="str">
        <f>[3]FT_Tous!P34</f>
        <v>30 Juin 2019: Livraison des ajustements de SIAF afin que les régions puissent saisir l'information des nouveaus carnets du piégeur (saison 2018-2019)</v>
      </c>
      <c r="Q115" s="1" t="str">
        <f>[3]FT_Tous!Q34</f>
        <v>(À compléter ultérieurement, lors de la reddition de comptes)</v>
      </c>
      <c r="R115" s="1" t="str">
        <f>[3]FT_Tous!R34</f>
        <v>Marianne Cheveau</v>
      </c>
      <c r="S115" s="1" t="str">
        <f>[3]FT_Tous!S34</f>
        <v>DEFTHA</v>
      </c>
      <c r="T115" s="1" t="str">
        <f>[3]FT_Tous!AJ34</f>
        <v>NA</v>
      </c>
      <c r="U115" s="1" t="str">
        <f>[3]FT_Tous!AK34</f>
        <v>NA</v>
      </c>
      <c r="V115" s="1">
        <f>[3]FT_Tous!AL34</f>
        <v>0</v>
      </c>
      <c r="W115" s="1">
        <f>[3]FT_Tous!AM34</f>
        <v>0</v>
      </c>
      <c r="X115" s="1">
        <f>[3]FT_Tous!AN34</f>
        <v>0</v>
      </c>
      <c r="Y115" s="1">
        <f>[3]FT_Tous!AO34</f>
        <v>0</v>
      </c>
      <c r="Z115" s="1">
        <f>[3]FT_Tous!AP34</f>
        <v>0</v>
      </c>
      <c r="AA115" s="1">
        <f>[3]FT_Tous!AQ34</f>
        <v>0</v>
      </c>
      <c r="AB115" s="1">
        <f>[3]FT_Tous!AR34</f>
        <v>0</v>
      </c>
      <c r="AC115" s="1">
        <f>[3]FT_Tous!AS34</f>
        <v>0</v>
      </c>
      <c r="AD115" s="1">
        <f>[3]FT_Tous!AT34</f>
        <v>0</v>
      </c>
      <c r="AE115" s="1">
        <f>[3]FT_Tous!AU34</f>
        <v>0</v>
      </c>
      <c r="AF115" s="1">
        <f>[3]FT_Tous!AV34</f>
        <v>0</v>
      </c>
      <c r="AG115" s="1">
        <f>[3]FT_Tous!AW34</f>
        <v>0</v>
      </c>
      <c r="AH115" s="1">
        <f>[3]FT_Tous!AX34</f>
        <v>0</v>
      </c>
      <c r="AI115" s="1" t="str">
        <f>[3]FT_Tous!AY34</f>
        <v>NA</v>
      </c>
      <c r="AJ115" s="42"/>
      <c r="AK115" s="42"/>
      <c r="AL115" s="42"/>
      <c r="AM115" s="42"/>
      <c r="AN115" s="42"/>
      <c r="AO115" s="42"/>
      <c r="AP115" s="50"/>
      <c r="AQ115" s="57" t="s">
        <v>62</v>
      </c>
      <c r="AR115" s="42"/>
      <c r="AS115" s="42"/>
    </row>
    <row r="116" spans="1:45" s="1" customFormat="1" hidden="1" x14ac:dyDescent="0.3">
      <c r="A116" s="1" t="str">
        <f>[3]FT_Tous!A35</f>
        <v>FT-2019-33</v>
      </c>
      <c r="B116" s="1" t="str">
        <f>[3]FT_Tous!B35</f>
        <v>X</v>
      </c>
      <c r="C116" s="1" t="str">
        <f>[3]FT_Tous!C35</f>
        <v>X</v>
      </c>
      <c r="D116" s="1" t="str">
        <f>[3]FT_Tous!D35</f>
        <v>SFP</v>
      </c>
      <c r="E116" s="1" t="str">
        <f>[3]FT_Tous!E35</f>
        <v>Faune terrestre</v>
      </c>
      <c r="F116" s="1" t="str">
        <f>[3]FT_Tous!F35</f>
        <v>DGGFH</v>
      </c>
      <c r="G116" s="1" t="str">
        <f>[3]FT_Tous!G35</f>
        <v>DEFTHA</v>
      </c>
      <c r="H116" s="1" t="str">
        <f>[3]FT_Tous!H35</f>
        <v>oui</v>
      </c>
      <c r="I116" s="1" t="str">
        <f>[3]FT_Tous!I35</f>
        <v>1 an</v>
      </c>
      <c r="J116" s="1">
        <f>[3]FT_Tous!J35</f>
        <v>0</v>
      </c>
      <c r="K116" s="1" t="str">
        <f>[3]FT_Tous!K35</f>
        <v>Avril</v>
      </c>
      <c r="L116" s="1" t="str">
        <f>[3]FT_Tous!L35</f>
        <v>Projet ponctuel (durée déterminée, réalisé une seule fois, production de livrables, etc.)</v>
      </c>
      <c r="M116" s="32" t="str">
        <f>[3]FT_Tous!M35</f>
        <v>Réalisation d'un atelier sur le caribou migrateur</v>
      </c>
      <c r="N116" s="1" t="str">
        <f>[3]FT_Tous!N35</f>
        <v xml:space="preserve">Dans le contexte du déclin marqué des populations de caribous migrateurs, il est pertinent de poursuivre les actions de concertation initiées en 2009 par le MFFP à travers son mandat au sein du Comité conjoint de chasse, de pêche et de piégeage. À cet effet, deux ateliers de travail, réunissant des parties autochtones, gouvernementales et de l'industrie de la pourvoirie, tant du Québec que du Labrador, ont été tenus à Montréal en 2010 et en 2012. Il s'agissait des premières rencontres tenues depuis le début du déclin du troupeau de la rivière George (TRG) et depuis l'initiative initiale de la sorte qui avait été organisée en 1978 à Schefferville (The First Québec-Labrador Caribou Conference). Les rencontres de 2010 et de 2012 ont mis en lumière que le manque d'actions de communication et de concertation a contribué à la mauvaise compréhension des enjeux et des points de vues des acteurs concernés par le caribou migrateur.  La situation démographique des troupeaux de caribou migrateur justifie de prioriser  la  concertation des acteurs concernés. Bien que la Table ronde autochtone pour le caribou de la péninsule de l'Ungava (TRACPU), créé suite à l'atelier de 2012, ait permis la concertation d'une majorité de Nations, son fonctionnement exclusif brime actuellement le dialogue entre les acteurs impliqués dans la gestion faunique des deux provinces. La tenue d'un événement rassembleur serait bénéfique afin de rétablir un climat de concertation et mettre à profit les progrès réalisés par la TRACPU au cours des 7 dernières années.        
</v>
      </c>
      <c r="O116" s="1" t="str">
        <f>[3]FT_Tous!O35</f>
        <v xml:space="preserve">Diffuser à tous les intervenants à la fois l'information concernant :
- État des populations;
- Avancement de la recherche sur le caribou, les habitats (compétition et productivité) et les prédateurs, ainsi que sur l'impact du développement anthropique;
-Nécessité de développer une vision commune et de collaborer à des mesures visant le rétablissement des populations de caribous migrateurs au Québec et au Labrador;
- Clarifier le cadre réglementaire en territoire conventionné;
- Partager les orientations des plans de gestion et de conservation en développement;
- Partager les initiatives locales ou régionales de gestion de la récolte et de conservation;
</v>
      </c>
      <c r="P116" s="1" t="str">
        <f>[3]FT_Tous!P35</f>
        <v>Planification de l'atelier dès avril 2019 pour une réalisation à l'automne 2019. Un compte-rendu de l'atelier serait partagé en mars 2020.</v>
      </c>
      <c r="Q116" s="1" t="str">
        <f>[3]FT_Tous!Q35</f>
        <v>(À compléter ultérieurement, lors de la reddition de comptes)</v>
      </c>
      <c r="R116" s="1" t="str">
        <f>[3]FT_Tous!R35</f>
        <v>Marie-Claude Richer</v>
      </c>
      <c r="S116" s="1">
        <f>[3]FT_Tous!S35</f>
        <v>0</v>
      </c>
      <c r="T116" s="1" t="str">
        <f>[3]FT_Tous!AJ35</f>
        <v>NA</v>
      </c>
      <c r="U116" s="1" t="str">
        <f>[3]FT_Tous!AK35</f>
        <v>NA</v>
      </c>
      <c r="V116" s="1">
        <f>[3]FT_Tous!AL35</f>
        <v>0</v>
      </c>
      <c r="W116" s="1">
        <f>[3]FT_Tous!AM35</f>
        <v>0</v>
      </c>
      <c r="X116" s="1">
        <f>[3]FT_Tous!AN35</f>
        <v>0</v>
      </c>
      <c r="Y116" s="1">
        <f>[3]FT_Tous!AO35</f>
        <v>0</v>
      </c>
      <c r="Z116" s="1">
        <f>[3]FT_Tous!AP35</f>
        <v>0</v>
      </c>
      <c r="AA116" s="1">
        <f>[3]FT_Tous!AQ35</f>
        <v>0</v>
      </c>
      <c r="AB116" s="1">
        <f>[3]FT_Tous!AR35</f>
        <v>0</v>
      </c>
      <c r="AC116" s="1">
        <f>[3]FT_Tous!AS35</f>
        <v>0</v>
      </c>
      <c r="AD116" s="1">
        <f>[3]FT_Tous!AT35</f>
        <v>0</v>
      </c>
      <c r="AE116" s="1">
        <f>[3]FT_Tous!AU35</f>
        <v>0</v>
      </c>
      <c r="AF116" s="1">
        <f>[3]FT_Tous!AV35</f>
        <v>0</v>
      </c>
      <c r="AG116" s="1">
        <f>[3]FT_Tous!AW35</f>
        <v>0</v>
      </c>
      <c r="AH116" s="1">
        <f>[3]FT_Tous!AX35</f>
        <v>0</v>
      </c>
      <c r="AI116" s="1" t="str">
        <f>[3]FT_Tous!AY35</f>
        <v>NA</v>
      </c>
      <c r="AJ116" s="42"/>
      <c r="AK116" s="42"/>
      <c r="AL116" s="42"/>
      <c r="AM116" s="42"/>
      <c r="AN116" s="42"/>
      <c r="AO116" s="42"/>
      <c r="AP116" s="50"/>
      <c r="AQ116" s="57" t="s">
        <v>62</v>
      </c>
      <c r="AR116" s="42"/>
      <c r="AS116" s="42"/>
    </row>
    <row r="117" spans="1:45" s="1" customFormat="1" hidden="1" x14ac:dyDescent="0.3">
      <c r="A117" s="1" t="str">
        <f>[3]FT_Tous!A36</f>
        <v>FT-2019-34</v>
      </c>
      <c r="B117" s="1" t="str">
        <f>[3]FT_Tous!B36</f>
        <v>x</v>
      </c>
      <c r="C117" s="1" t="str">
        <f>[3]FT_Tous!C36</f>
        <v>x</v>
      </c>
      <c r="D117" s="1" t="str">
        <f>[3]FT_Tous!D36</f>
        <v>SOR</v>
      </c>
      <c r="E117" s="1" t="str">
        <f>[3]FT_Tous!E36</f>
        <v>Faune terrestre</v>
      </c>
      <c r="F117" s="1" t="str">
        <f>[3]FT_Tous!F36</f>
        <v>Secteur central</v>
      </c>
      <c r="G117" s="1" t="str">
        <f>[3]FT_Tous!G36</f>
        <v>R-03-12 Capitale-Nationale--Chaudière-Appalaches</v>
      </c>
      <c r="H117" s="1" t="str">
        <f>[3]FT_Tous!H36</f>
        <v>oui</v>
      </c>
      <c r="I117" s="1" t="str">
        <f>[3]FT_Tous!I36</f>
        <v>1 an</v>
      </c>
      <c r="J117" s="1" t="str">
        <f>[3]FT_Tous!J36</f>
        <v>Dernière année</v>
      </c>
      <c r="K117" s="1" t="str">
        <f>[3]FT_Tous!K36</f>
        <v>Septembre</v>
      </c>
      <c r="L117" s="1" t="str">
        <f>[3]FT_Tous!L36</f>
        <v>Projet ponctuel (durée déterminée, réalisé une seule fois, production de livrables, etc.)</v>
      </c>
      <c r="M117" s="32" t="str">
        <f>[3]FT_Tous!M36</f>
        <v>Actualisation de l'état du cheptel d'orignaux de la réserve faunique des Laurentides</v>
      </c>
      <c r="N117" s="1" t="str">
        <f>[3]FT_Tous!N36</f>
        <v>Depuis 2014, le Conseil de la nation Huronne-Wendat (CNHW) autorise ses membres à chasser l'orignal dans un nombre croissant de secteurs de la Réserve faunique des Laurentides, en même temps que les clients de la Société des établissements de plein air du Québec (SEPAQ). Ce chevauchement des périodes de chasse allochtone et autochtone dans la RFL est liée à deux éléments : 1- l'arrivée progressive des chasseurs Innus (Mashteuiatsh) dans la RFL, suite à la signature, en 2004, de l'Entente de principe d'ordre général (EPOG), et à 2- l'augmentation du nombre de membres de la Nation huronne-wendat (NHW) suite au jugement McIvor de 2008. Cette situation pose un problème de cohabitation sur ce territoire. Pour identifier des solutions, M. Luc Blanchette, alors ministre du MFFP, et le Grand Chef de la NHW, M. Konrad Sioui, ont convenu de constituer un comité stratégique composé de haut dirigeants du MFFP (SMA et DG), de la SÉPAQ (PDG et VP) et de la NHW. Ce comité est à pied d'oeuvre depuis plus d'un an. À l'automne 2018, la communauté innue de Mashteuiatsh s'est mise à pratiquer la chasse à l'orignal dans l'ensemble des secteurs, alors qu'elle avait jusque là concentré ses activités dans le nord-ouest de la RFL. Cette décision qui constitue une affirmation territoriale de Mashteuiatsh, découle notamment de la montée progressive des membres de la NHW, vers le nord de la réserve. Cette situation a exacerbé le climat de tension entre les deux nations. Le MFFP entretien le dialogue avec la nation Innue, principalement concernant la chasse à l'orignal afin de trouver une voie de passage. Ce contexte a accentué la pression sur le cheptel d'orignaux de la RFL alors que l'état du cheptel et la qualité de la chasse sont au coeur des préoccupations des parties prenantes à ce dossier. Avec du recul, la DGFa 03-12 considère que la gestion de l'orignal sur ce territoire devra dorénavant se faire en fonction d'une approche plus englobante. En effet, afin de supporter activement les efforts de rétablissement du caribou forestier de Charlevoix, la DGFa 03-12 souhaite travailler à la mise en place d’une gestion de la faune multi-espèces adaptée à la présence de ce cervidé en difficulté, dans un tissu social, biologique, forestier et politique complexe. En effet, la présence de nombreux chemins et coupes forestières récentes ont favorisé l’expansion de l’orignal et de ses prédateurs (loup et ours) dans l’habitat du caribou forestier. Cela se répercute sur la mortalité par prédation des  caribous. À cela s’ajoute une pression de chasse croissante sur l’orignal de la part des chasseurs autochtones, mais du souhait simultané de différents intervenants de maintenir, voire d’augmenter la densité d’orignaux dans la RFL, ce qui accentuerait la pression de prédation.</v>
      </c>
      <c r="O117" s="1" t="str">
        <f>[3]FT_Tous!O36</f>
        <v>Considérant que le dernier inventaire de l’orignal dans la RFL date de 2009 et que la situation cette espèce et de son habitat a grandement évoluée, la DGFa 03-12 croit qu’il est impératif de mettre à jour les données concernant la population d’orignaux de la RFL en procédant à un nouvel inventaire aérien. Ce portrait actualisé permettra, en collaboration avec la NHW, les innus de Mashteuiatsh, la SÉPAQ et le secteur de la Faune et des Parcs, d’élaborer un plan d’action qui visera à répartir équitablement la récolte d’orignaux entre les différents intervenants tout en adressant les enjeux associés au rétablissement du caribou forestier de Charlevoix. Ainsi, deux enjeux politiques importants au niveau régional et national, à savoir la cohabitation entre les chasseurs sportifs et autochtones et entre les deux nations autochtones dans la RFL et la mise en place d’un modèle de gestion novateur qui favorisera le rétablissement du caribou forestier de Charlevoix pourraient être adressé simultanément. Mais pour cela, nous devons établir une base de discussion commune soit l’état actuel du cheptel d’orignaux de la RFL.</v>
      </c>
      <c r="P117" s="1" t="str">
        <f>[3]FT_Tous!P36</f>
        <v>Un rapport faisant état du résultat de l'inventaire et des recommandations s'appliquant aux exploitants (SEPAQ/Nations autochtones). Ces recommandations prendront en compte la présence du caribou de Chalevoix et l'effet de la biomase totale de cervidés sur la productivité des prédateurs. Échéance : mars-avril 2020</v>
      </c>
      <c r="Q117" s="1" t="str">
        <f>[3]FT_Tous!Q36</f>
        <v>(À compléter ultérieurement, lors de la reddition de comptes)</v>
      </c>
      <c r="R117" s="1" t="str">
        <f>[3]FT_Tous!R36</f>
        <v>Jean-François Dumont, biologiste</v>
      </c>
      <c r="S117" s="1" t="str">
        <f>[3]FT_Tous!S36</f>
        <v>R-03-12 Capitale-Nationale--Chaudière-Appalaches</v>
      </c>
      <c r="T117" s="1" t="str">
        <f>[3]FT_Tous!AJ36</f>
        <v>NA</v>
      </c>
      <c r="U117" s="1" t="str">
        <f>[3]FT_Tous!AK36</f>
        <v>NA</v>
      </c>
      <c r="V117" s="1">
        <f>[3]FT_Tous!AL36</f>
        <v>0</v>
      </c>
      <c r="W117" s="1">
        <f>[3]FT_Tous!AM36</f>
        <v>0</v>
      </c>
      <c r="X117" s="1">
        <f>[3]FT_Tous!AN36</f>
        <v>0</v>
      </c>
      <c r="Y117" s="1">
        <f>[3]FT_Tous!AO36</f>
        <v>0</v>
      </c>
      <c r="Z117" s="1">
        <f>[3]FT_Tous!AP36</f>
        <v>0</v>
      </c>
      <c r="AA117" s="1">
        <f>[3]FT_Tous!AQ36</f>
        <v>0</v>
      </c>
      <c r="AB117" s="1">
        <f>[3]FT_Tous!AR36</f>
        <v>0</v>
      </c>
      <c r="AC117" s="1">
        <f>[3]FT_Tous!AS36</f>
        <v>0</v>
      </c>
      <c r="AD117" s="1">
        <f>[3]FT_Tous!AT36</f>
        <v>0</v>
      </c>
      <c r="AE117" s="1">
        <f>[3]FT_Tous!AU36</f>
        <v>0</v>
      </c>
      <c r="AF117" s="1">
        <f>[3]FT_Tous!AV36</f>
        <v>0</v>
      </c>
      <c r="AG117" s="1">
        <f>[3]FT_Tous!AW36</f>
        <v>0</v>
      </c>
      <c r="AH117" s="1">
        <f>[3]FT_Tous!AX36</f>
        <v>0</v>
      </c>
      <c r="AI117" s="1" t="str">
        <f>[3]FT_Tous!AY36</f>
        <v>NA</v>
      </c>
      <c r="AJ117" s="42"/>
      <c r="AK117" s="42"/>
      <c r="AL117" s="42"/>
      <c r="AM117" s="42"/>
      <c r="AN117" s="42"/>
      <c r="AO117" s="42"/>
      <c r="AP117" s="50"/>
      <c r="AQ117" s="57" t="s">
        <v>62</v>
      </c>
      <c r="AR117" s="42"/>
      <c r="AS117" s="42"/>
    </row>
    <row r="118" spans="1:45" s="1" customFormat="1" x14ac:dyDescent="0.3">
      <c r="A118" s="41" t="str">
        <f>[3]FT_Tous!A37</f>
        <v>FT-2019-35</v>
      </c>
      <c r="B118" s="1">
        <f>[3]FT_Tous!B37</f>
        <v>0</v>
      </c>
      <c r="C118" s="1">
        <f>[3]FT_Tous!C37</f>
        <v>0</v>
      </c>
      <c r="D118" s="1" t="str">
        <f>[3]FT_Tous!D37</f>
        <v>SFP</v>
      </c>
      <c r="E118" s="1">
        <f>[3]FT_Tous!E37</f>
        <v>0</v>
      </c>
      <c r="F118" s="1" t="str">
        <f>[3]FT_Tous!F37</f>
        <v>DGGFH</v>
      </c>
      <c r="G118" s="1" t="str">
        <f>[3]FT_Tous!G37</f>
        <v>DEFTHA</v>
      </c>
      <c r="H118" s="1" t="str">
        <f>[3]FT_Tous!H37</f>
        <v>oui</v>
      </c>
      <c r="I118" s="1" t="str">
        <f>[3]FT_Tous!I37</f>
        <v>2 ans</v>
      </c>
      <c r="J118" s="1" t="str">
        <f>[3]FT_Tous!J37</f>
        <v>1 an sur 2</v>
      </c>
      <c r="K118" s="1" t="str">
        <f>[3]FT_Tous!K37</f>
        <v>Avril</v>
      </c>
      <c r="L118" s="1" t="str">
        <f>[3]FT_Tous!L37</f>
        <v>Projet ponctuel (durée déterminée, réalisé une seule fois, production de livrables, etc.)</v>
      </c>
      <c r="M118" s="32" t="str">
        <f>[3]FT_Tous!M37</f>
        <v>Élaboration du Plan de gestion de l'orignal au Québec 2022-2029</v>
      </c>
      <c r="N118" s="1" t="str">
        <f>[3]FT_Tous!N37</f>
        <v>Il est essentiel d'assurer une gestion optiomale de l'orignal puisqu'il s'agit entre autre du gros gibier le plus prisé par les chasseurs québécois. Le suivi des populations d'orignaux a d'ailleurs fait l'objet récemment d'un exercice de révision afin d'identifier les meilleurs indicateurs à utiliser. Puisque cette espèce peut connaître des fluctuations dans les différentes régions selon différents facteurs (prédation, chasse sportive, parasite, etc), il est important maintenant de débuter dans un second temps la réflexion sur la gestion de cette espèce pour les prochaines années.
Le Plan de gestion de l'orignal au Québec en vigueur actuellement couvre la période de 2012 à 2019. Ce plan de gestion sera reconduit pour une période de deux ans et le prochain plan sera mis en oeuvre en 2022 pour une période de 8 ans. Pendant ces deux années, plusieurs travaux seront conduits pour élaborer ce plan de gestion avec le Secteur des opérations régionales, les partenaires fauniques et les communautés autochtones</v>
      </c>
      <c r="O118" s="1" t="str">
        <f>[3]FT_Tous!O37</f>
        <v>Pour cette première année d'élaboration du Plan de gestion de l'orignal 2022-2029, différents travaux seront réalisés:
1- identification des enjeux régionaux et nationaux pour le Secteur Faune et Parcs et le Secteur des Opérations régionales en ce qui concerne la gestion de l'orignal pour les prochaines années;
2- débuter l'état de situation des populations d'orignaux au Québec et le portrait de la clientèle;
3- élaboration d'un plan d'action et formation de comités de travail afin d'entamer certains travaux sur différents volets de la gestion de l'orignal (coffre d'outils pour les territoires fauniques, modalités d'exploitation pour la gestion de l'orignal, etc);
4- rencontre physique à Québec des biologistes responsables de la gestion de l'orignal et du coordonnateur provincial pour résumer les travaux effectués, convenir du plan d'action pour l'élaboration du plan de gestion, présenter le nouveau système de suivi des populations d'orignaux proposé et rappeler les étapes de planification et de réalisation d'un inventaire aérien qu"il est important de maîtriser pour réussir ce type de travaux. Il s'agit d'une rencontre qui pourrait durer 2 journées 1/2 à Québec qui inclut les frais associés aux repas, l'hébergement et les déplacements (voir tableau ci-après).</v>
      </c>
      <c r="P118" s="1" t="str">
        <f>[3]FT_Tous!P37</f>
        <v>Printemps-Été 2019: Identification des enjeux nationaux et régionaux de la gestion de l'orignal au Québec
Été 2019: Début des travaux d'analyse du coffre d'outils pour les territoires fauniques
Automne 2019: Début de l'élaboration de l'état de situation des populations d'orignaux et du portrait de la clientèle
Automne 2019: Élaboration d'un plan d'action préliminaire
Décembre 2019: Rencontre physique à Québec des biologistes responsables de la gestion de l'orignal
Un sondage de la clientèle doit également être préparé pendant le projet.</v>
      </c>
      <c r="Q118" s="1" t="str">
        <f>[3]FT_Tous!Q37</f>
        <v>(À compléter ultérieurement, lors de la reddition de comptes)</v>
      </c>
      <c r="R118" s="1" t="str">
        <f>[3]FT_Tous!R37</f>
        <v>Maxime Lavoie</v>
      </c>
      <c r="S118" s="1" t="str">
        <f>[3]FT_Tous!S37</f>
        <v>DEFTHA</v>
      </c>
      <c r="T118" s="1" t="str">
        <f>[3]FT_Tous!AJ37</f>
        <v>R-02</v>
      </c>
      <c r="U118" s="1" t="str">
        <f>[3]FT_Tous!AK37</f>
        <v>CD</v>
      </c>
      <c r="V118" s="1">
        <f>[3]FT_Tous!AL37</f>
        <v>0</v>
      </c>
      <c r="W118" s="1">
        <f>[3]FT_Tous!AM37</f>
        <v>10</v>
      </c>
      <c r="X118" s="1">
        <f>[3]FT_Tous!AN37</f>
        <v>0</v>
      </c>
      <c r="Y118" s="1">
        <f>[3]FT_Tous!AO37</f>
        <v>0</v>
      </c>
      <c r="Z118" s="1">
        <f>[3]FT_Tous!AP37</f>
        <v>0</v>
      </c>
      <c r="AA118" s="1">
        <f>[3]FT_Tous!AQ37</f>
        <v>3100</v>
      </c>
      <c r="AB118" s="1">
        <f>[3]FT_Tous!AR37</f>
        <v>0</v>
      </c>
      <c r="AC118" s="1">
        <f>[3]FT_Tous!AS37</f>
        <v>0</v>
      </c>
      <c r="AD118" s="1">
        <f>[3]FT_Tous!AT37</f>
        <v>3100</v>
      </c>
      <c r="AE118" s="1">
        <f>[3]FT_Tous!AU37</f>
        <v>715.41</v>
      </c>
      <c r="AF118" s="1">
        <f>[3]FT_Tous!AV37</f>
        <v>0</v>
      </c>
      <c r="AG118" s="1">
        <f>[3]FT_Tous!AW37</f>
        <v>0</v>
      </c>
      <c r="AH118" s="1">
        <f>[3]FT_Tous!AX37</f>
        <v>715.41</v>
      </c>
      <c r="AI118" s="1" t="str">
        <f>[3]FT_Tous!AY37</f>
        <v>C</v>
      </c>
      <c r="AJ118" s="42"/>
      <c r="AK118" s="42"/>
      <c r="AL118" s="42"/>
      <c r="AM118" s="42"/>
      <c r="AN118" s="42"/>
      <c r="AO118" s="42"/>
      <c r="AP118" s="50"/>
      <c r="AQ118" s="58" t="s">
        <v>153</v>
      </c>
      <c r="AR118" s="47" t="s">
        <v>60</v>
      </c>
      <c r="AS118" s="50"/>
    </row>
    <row r="119" spans="1:45" s="1" customFormat="1" hidden="1" x14ac:dyDescent="0.3">
      <c r="A119" s="1" t="str">
        <f>[3]FT_Tous!A38</f>
        <v>FT-2019-36</v>
      </c>
      <c r="B119" s="1" t="str">
        <f>[3]FT_Tous!B38</f>
        <v>x</v>
      </c>
      <c r="C119" s="1">
        <f>[3]FT_Tous!C38</f>
        <v>0</v>
      </c>
      <c r="D119" s="1" t="str">
        <f>[3]FT_Tous!D38</f>
        <v>SFP</v>
      </c>
      <c r="E119" s="1">
        <f>[3]FT_Tous!E38</f>
        <v>0</v>
      </c>
      <c r="F119" s="1" t="str">
        <f>[3]FT_Tous!F38</f>
        <v>DGGFH</v>
      </c>
      <c r="G119" s="1" t="str">
        <f>[3]FT_Tous!G38</f>
        <v>DEFTHA</v>
      </c>
      <c r="H119" s="1" t="str">
        <f>[3]FT_Tous!H38</f>
        <v>non</v>
      </c>
      <c r="I119" s="1" t="str">
        <f>[3]FT_Tous!I38</f>
        <v>Projet récurrent</v>
      </c>
      <c r="J119" s="1" t="str">
        <f>[3]FT_Tous!J38</f>
        <v>Projet récurrent</v>
      </c>
      <c r="K119" s="1" t="str">
        <f>[3]FT_Tous!K38</f>
        <v>En continu</v>
      </c>
      <c r="L119" s="1">
        <f>[3]FT_Tous!L38</f>
        <v>0</v>
      </c>
      <c r="M119" s="32" t="str">
        <f>[3]FT_Tous!M38</f>
        <v xml:space="preserve">Contribution financière à l'Institut de la fourrure du Canada </v>
      </c>
      <c r="N119" s="1" t="str">
        <f>[3]FT_Tous!N38</f>
        <v>Depuis 1997, l’Institut de la fourrure du Canada (IFC) est responsable de l’application des protocoles scientifiques et de la mise en œuvre du plan de travail lié au Programme canadien de recherche sur les pièges sans cruauté en vertu de l'Accord sur les normes internationales de piégeage sans cruauté (ANIPSC). L'IFC est  responsable de la recherche mondiale liée à la certification internationale des pièges pour le bien-être des animaux sauvages. Pour assurer son fonctionnement global, chaque autorité compétente soutient financièrement les services de l'IFC par l'octroi d'une contribution annuelle et le versement des frais inhérents au renouvellement de son adhésion annuelle. Sur une base périodique, cet engagement assure au Gouvernement du Québec des services qu’il ne pourrait assumer seul et à moindre coût. Plus précisément, ces services consistent en travaux de recherche et d’expérimentation de pièges certifiés pour la capture des animaux à fourrure selon les normes internationales établies, d’amélioration et d’accréditation de méthodes ou d’approches de capture qui respecte les exigences pour le bien-être des animaux ainsi que de production d’outils de sensibilisation et d’éducation pour les citoyens et les utilisateurs fauniques. Par conséquent, l'IFC garantit le respect des engagements du Ministère à l’égard de la mise en oeuvre de l'ANIPSC. Cet accord a été reconnu officiellement par un décret du Gouvernement du Québec (décret 116-2000, 9 février 2000).</v>
      </c>
      <c r="O119" s="1" t="str">
        <f>[3]FT_Tous!O38</f>
        <v xml:space="preserve">1) respecter le partage des coûts liés aux engagements mutuels des autorités canadiennes pour la mise en oeuvre de l'ANIPCS;  2) soutenir financièrement le fonctionnement de l'IFC et le développement de ses activités corporatives (comités de recherche et de développement, conseil d'administration, etc.). 
</v>
      </c>
      <c r="P119" s="1" t="str">
        <f>[3]FT_Tous!P38</f>
        <v>1) octroyer à l'IFC une contribution financière annuelle de 10k$ (automne 2019); 2) verser à l'IFC la cotisation annuelle de 500$ prévue pour le renouvellement de l'adhésion corporative.</v>
      </c>
      <c r="Q119" s="1" t="str">
        <f>[3]FT_Tous!Q38</f>
        <v>(À compléter ultérieurement, lors de la reddition de comptes)</v>
      </c>
      <c r="R119" s="1" t="str">
        <f>[3]FT_Tous!R38</f>
        <v>Emmanuel Dalpé-Charron</v>
      </c>
      <c r="S119" s="1">
        <f>[3]FT_Tous!S38</f>
        <v>0</v>
      </c>
      <c r="T119" s="1" t="str">
        <f>[3]FT_Tous!AJ38</f>
        <v>NA</v>
      </c>
      <c r="U119" s="1" t="str">
        <f>[3]FT_Tous!AK38</f>
        <v>NA</v>
      </c>
      <c r="V119" s="1">
        <f>[3]FT_Tous!AL38</f>
        <v>0</v>
      </c>
      <c r="W119" s="1">
        <f>[3]FT_Tous!AM38</f>
        <v>0</v>
      </c>
      <c r="X119" s="1">
        <f>[3]FT_Tous!AN38</f>
        <v>0</v>
      </c>
      <c r="Y119" s="1">
        <f>[3]FT_Tous!AO38</f>
        <v>0</v>
      </c>
      <c r="Z119" s="1">
        <f>[3]FT_Tous!AP38</f>
        <v>0</v>
      </c>
      <c r="AA119" s="1">
        <f>[3]FT_Tous!AQ38</f>
        <v>0</v>
      </c>
      <c r="AB119" s="1">
        <f>[3]FT_Tous!AR38</f>
        <v>0</v>
      </c>
      <c r="AC119" s="1">
        <f>[3]FT_Tous!AS38</f>
        <v>0</v>
      </c>
      <c r="AD119" s="1">
        <f>[3]FT_Tous!AT38</f>
        <v>0</v>
      </c>
      <c r="AE119" s="1">
        <f>[3]FT_Tous!AU38</f>
        <v>0</v>
      </c>
      <c r="AF119" s="1">
        <f>[3]FT_Tous!AV38</f>
        <v>0</v>
      </c>
      <c r="AG119" s="1">
        <f>[3]FT_Tous!AW38</f>
        <v>0</v>
      </c>
      <c r="AH119" s="1">
        <f>[3]FT_Tous!AX38</f>
        <v>0</v>
      </c>
      <c r="AI119" s="1" t="str">
        <f>[3]FT_Tous!AY38</f>
        <v>NA</v>
      </c>
      <c r="AJ119" s="42"/>
      <c r="AK119" s="42"/>
      <c r="AL119" s="42"/>
      <c r="AM119" s="42"/>
      <c r="AN119" s="42"/>
      <c r="AO119" s="42"/>
      <c r="AP119" s="50"/>
      <c r="AQ119" s="56" t="s">
        <v>152</v>
      </c>
      <c r="AR119" s="42"/>
      <c r="AS119" s="42"/>
    </row>
    <row r="120" spans="1:45" s="1" customFormat="1" hidden="1" x14ac:dyDescent="0.3">
      <c r="A120" s="1" t="str">
        <f>[3]FT_Tous!A39</f>
        <v>FT-2019-37</v>
      </c>
      <c r="B120" s="1">
        <f>[3]FT_Tous!B39</f>
        <v>0</v>
      </c>
      <c r="C120" s="1">
        <f>[3]FT_Tous!C39</f>
        <v>0</v>
      </c>
      <c r="D120" s="1">
        <f>[3]FT_Tous!D39</f>
        <v>0</v>
      </c>
      <c r="E120" s="1" t="str">
        <f>[3]FT_Tous!E39</f>
        <v>Faune terrestre</v>
      </c>
      <c r="F120" s="1">
        <f>[3]FT_Tous!F39</f>
        <v>0</v>
      </c>
      <c r="G120" s="1">
        <f>[3]FT_Tous!G39</f>
        <v>0</v>
      </c>
      <c r="H120" s="1">
        <f>[3]FT_Tous!H39</f>
        <v>0</v>
      </c>
      <c r="I120" s="1">
        <f>[3]FT_Tous!I39</f>
        <v>0</v>
      </c>
      <c r="J120" s="1">
        <f>[3]FT_Tous!J39</f>
        <v>0</v>
      </c>
      <c r="K120" s="1">
        <f>[3]FT_Tous!K39</f>
        <v>0</v>
      </c>
      <c r="L120" s="1">
        <f>[3]FT_Tous!L39</f>
        <v>0</v>
      </c>
      <c r="M120" s="32">
        <f>[3]FT_Tous!M39</f>
        <v>0</v>
      </c>
      <c r="N120" s="1">
        <f>[3]FT_Tous!N39</f>
        <v>0</v>
      </c>
      <c r="O120" s="1">
        <f>[3]FT_Tous!O39</f>
        <v>0</v>
      </c>
      <c r="P120" s="1">
        <f>[3]FT_Tous!P39</f>
        <v>0</v>
      </c>
      <c r="Q120" s="1" t="str">
        <f>[3]FT_Tous!Q39</f>
        <v>(À compléter ultérieurement, lors de la reddition de comptes)</v>
      </c>
      <c r="R120" s="1" t="str">
        <f>[3]FT_Tous!R39</f>
        <v>(nom du responsable)</v>
      </c>
      <c r="S120" s="1">
        <f>[3]FT_Tous!S39</f>
        <v>0</v>
      </c>
      <c r="T120" s="1" t="str">
        <f>[3]FT_Tous!AJ39</f>
        <v>NA</v>
      </c>
      <c r="U120" s="1" t="str">
        <f>[3]FT_Tous!AK39</f>
        <v>NA</v>
      </c>
      <c r="V120" s="1">
        <f>[3]FT_Tous!AL39</f>
        <v>0</v>
      </c>
      <c r="W120" s="1">
        <f>[3]FT_Tous!AM39</f>
        <v>0</v>
      </c>
      <c r="X120" s="1">
        <f>[3]FT_Tous!AN39</f>
        <v>0</v>
      </c>
      <c r="Y120" s="1">
        <f>[3]FT_Tous!AO39</f>
        <v>0</v>
      </c>
      <c r="Z120" s="1">
        <f>[3]FT_Tous!AP39</f>
        <v>0</v>
      </c>
      <c r="AA120" s="1">
        <f>[3]FT_Tous!AQ39</f>
        <v>0</v>
      </c>
      <c r="AB120" s="1">
        <f>[3]FT_Tous!AR39</f>
        <v>0</v>
      </c>
      <c r="AC120" s="1">
        <f>[3]FT_Tous!AS39</f>
        <v>0</v>
      </c>
      <c r="AD120" s="1">
        <f>[3]FT_Tous!AT39</f>
        <v>0</v>
      </c>
      <c r="AE120" s="1">
        <f>[3]FT_Tous!AU39</f>
        <v>0</v>
      </c>
      <c r="AF120" s="1">
        <f>[3]FT_Tous!AV39</f>
        <v>0</v>
      </c>
      <c r="AG120" s="1">
        <f>[3]FT_Tous!AW39</f>
        <v>0</v>
      </c>
      <c r="AH120" s="1">
        <f>[3]FT_Tous!AX39</f>
        <v>0</v>
      </c>
      <c r="AI120" s="1" t="str">
        <f>[3]FT_Tous!AY39</f>
        <v>NA</v>
      </c>
      <c r="AJ120" s="42"/>
      <c r="AK120" s="42"/>
      <c r="AL120" s="42"/>
      <c r="AM120" s="42"/>
      <c r="AN120" s="42"/>
      <c r="AO120" s="42"/>
      <c r="AP120" s="50"/>
      <c r="AQ120" s="56" t="s">
        <v>152</v>
      </c>
      <c r="AR120" s="42"/>
      <c r="AS120" s="42"/>
    </row>
    <row r="121" spans="1:45" s="1" customFormat="1" hidden="1" x14ac:dyDescent="0.3">
      <c r="A121" s="1" t="str">
        <f>[3]FT_Tous!A40</f>
        <v>FT-2019-38</v>
      </c>
      <c r="B121" s="1">
        <f>[3]FT_Tous!B40</f>
        <v>0</v>
      </c>
      <c r="C121" s="1">
        <f>[3]FT_Tous!C40</f>
        <v>0</v>
      </c>
      <c r="D121" s="1">
        <f>[3]FT_Tous!D40</f>
        <v>0</v>
      </c>
      <c r="E121" s="1" t="str">
        <f>[3]FT_Tous!E40</f>
        <v>Faune terrestre</v>
      </c>
      <c r="F121" s="1">
        <f>[3]FT_Tous!F40</f>
        <v>0</v>
      </c>
      <c r="G121" s="1">
        <f>[3]FT_Tous!G40</f>
        <v>0</v>
      </c>
      <c r="H121" s="1">
        <f>[3]FT_Tous!H40</f>
        <v>0</v>
      </c>
      <c r="I121" s="1">
        <f>[3]FT_Tous!I40</f>
        <v>0</v>
      </c>
      <c r="J121" s="1">
        <f>[3]FT_Tous!J40</f>
        <v>0</v>
      </c>
      <c r="K121" s="1">
        <f>[3]FT_Tous!K40</f>
        <v>0</v>
      </c>
      <c r="L121" s="1">
        <f>[3]FT_Tous!L40</f>
        <v>0</v>
      </c>
      <c r="M121" s="32">
        <f>[3]FT_Tous!M40</f>
        <v>0</v>
      </c>
      <c r="N121" s="1">
        <f>[3]FT_Tous!N40</f>
        <v>0</v>
      </c>
      <c r="O121" s="1">
        <f>[3]FT_Tous!O40</f>
        <v>0</v>
      </c>
      <c r="P121" s="1">
        <f>[3]FT_Tous!P40</f>
        <v>0</v>
      </c>
      <c r="Q121" s="1" t="str">
        <f>[3]FT_Tous!Q40</f>
        <v>(À compléter ultérieurement, lors de la reddition de comptes)</v>
      </c>
      <c r="R121" s="1" t="str">
        <f>[3]FT_Tous!R40</f>
        <v>(nom du responsable)</v>
      </c>
      <c r="S121" s="1">
        <f>[3]FT_Tous!S40</f>
        <v>0</v>
      </c>
      <c r="T121" s="1" t="str">
        <f>[3]FT_Tous!AJ40</f>
        <v>NA</v>
      </c>
      <c r="U121" s="1" t="str">
        <f>[3]FT_Tous!AK40</f>
        <v>NA</v>
      </c>
      <c r="V121" s="1">
        <f>[3]FT_Tous!AL40</f>
        <v>0</v>
      </c>
      <c r="W121" s="1">
        <f>[3]FT_Tous!AM40</f>
        <v>0</v>
      </c>
      <c r="X121" s="1">
        <f>[3]FT_Tous!AN40</f>
        <v>0</v>
      </c>
      <c r="Y121" s="1">
        <f>[3]FT_Tous!AO40</f>
        <v>0</v>
      </c>
      <c r="Z121" s="1">
        <f>[3]FT_Tous!AP40</f>
        <v>0</v>
      </c>
      <c r="AA121" s="1">
        <f>[3]FT_Tous!AQ40</f>
        <v>0</v>
      </c>
      <c r="AB121" s="1">
        <f>[3]FT_Tous!AR40</f>
        <v>0</v>
      </c>
      <c r="AC121" s="1">
        <f>[3]FT_Tous!AS40</f>
        <v>0</v>
      </c>
      <c r="AD121" s="1">
        <f>[3]FT_Tous!AT40</f>
        <v>0</v>
      </c>
      <c r="AE121" s="1">
        <f>[3]FT_Tous!AU40</f>
        <v>0</v>
      </c>
      <c r="AF121" s="1">
        <f>[3]FT_Tous!AV40</f>
        <v>0</v>
      </c>
      <c r="AG121" s="1">
        <f>[3]FT_Tous!AW40</f>
        <v>0</v>
      </c>
      <c r="AH121" s="1">
        <f>[3]FT_Tous!AX40</f>
        <v>0</v>
      </c>
      <c r="AI121" s="1" t="str">
        <f>[3]FT_Tous!AY40</f>
        <v>NA</v>
      </c>
      <c r="AJ121" s="42"/>
      <c r="AK121" s="42"/>
      <c r="AL121" s="42"/>
      <c r="AM121" s="42"/>
      <c r="AN121" s="42"/>
      <c r="AO121" s="42"/>
      <c r="AP121" s="50"/>
      <c r="AQ121" s="56" t="s">
        <v>152</v>
      </c>
      <c r="AR121" s="42"/>
      <c r="AS121" s="42"/>
    </row>
    <row r="122" spans="1:45" s="1" customFormat="1" hidden="1" x14ac:dyDescent="0.3">
      <c r="A122" s="1" t="str">
        <f>[3]FT_Tous!A41</f>
        <v>FT-2019-39</v>
      </c>
      <c r="B122" s="1">
        <f>[3]FT_Tous!B41</f>
        <v>0</v>
      </c>
      <c r="C122" s="1">
        <f>[3]FT_Tous!C41</f>
        <v>0</v>
      </c>
      <c r="D122" s="1">
        <f>[3]FT_Tous!D41</f>
        <v>0</v>
      </c>
      <c r="E122" s="1" t="str">
        <f>[3]FT_Tous!E41</f>
        <v>Faune terrestre</v>
      </c>
      <c r="F122" s="1">
        <f>[3]FT_Tous!F41</f>
        <v>0</v>
      </c>
      <c r="G122" s="1">
        <f>[3]FT_Tous!G41</f>
        <v>0</v>
      </c>
      <c r="H122" s="1">
        <f>[3]FT_Tous!H41</f>
        <v>0</v>
      </c>
      <c r="I122" s="1">
        <f>[3]FT_Tous!I41</f>
        <v>0</v>
      </c>
      <c r="J122" s="1">
        <f>[3]FT_Tous!J41</f>
        <v>0</v>
      </c>
      <c r="K122" s="1">
        <f>[3]FT_Tous!K41</f>
        <v>0</v>
      </c>
      <c r="L122" s="1">
        <f>[3]FT_Tous!L41</f>
        <v>0</v>
      </c>
      <c r="M122" s="32">
        <f>[3]FT_Tous!M41</f>
        <v>0</v>
      </c>
      <c r="N122" s="1">
        <f>[3]FT_Tous!N41</f>
        <v>0</v>
      </c>
      <c r="O122" s="1">
        <f>[3]FT_Tous!O41</f>
        <v>0</v>
      </c>
      <c r="P122" s="1">
        <f>[3]FT_Tous!P41</f>
        <v>0</v>
      </c>
      <c r="Q122" s="1" t="str">
        <f>[3]FT_Tous!Q41</f>
        <v>(À compléter ultérieurement, lors de la reddition de comptes)</v>
      </c>
      <c r="R122" s="1" t="str">
        <f>[3]FT_Tous!R41</f>
        <v>(nom du responsable)</v>
      </c>
      <c r="S122" s="1">
        <f>[3]FT_Tous!S41</f>
        <v>0</v>
      </c>
      <c r="T122" s="1" t="str">
        <f>[3]FT_Tous!AJ41</f>
        <v>NA</v>
      </c>
      <c r="U122" s="1" t="str">
        <f>[3]FT_Tous!AK41</f>
        <v>NA</v>
      </c>
      <c r="V122" s="1">
        <f>[3]FT_Tous!AL41</f>
        <v>0</v>
      </c>
      <c r="W122" s="1">
        <f>[3]FT_Tous!AM41</f>
        <v>0</v>
      </c>
      <c r="X122" s="1">
        <f>[3]FT_Tous!AN41</f>
        <v>0</v>
      </c>
      <c r="Y122" s="1">
        <f>[3]FT_Tous!AO41</f>
        <v>0</v>
      </c>
      <c r="Z122" s="1">
        <f>[3]FT_Tous!AP41</f>
        <v>0</v>
      </c>
      <c r="AA122" s="1">
        <f>[3]FT_Tous!AQ41</f>
        <v>0</v>
      </c>
      <c r="AB122" s="1">
        <f>[3]FT_Tous!AR41</f>
        <v>0</v>
      </c>
      <c r="AC122" s="1">
        <f>[3]FT_Tous!AS41</f>
        <v>0</v>
      </c>
      <c r="AD122" s="1">
        <f>[3]FT_Tous!AT41</f>
        <v>0</v>
      </c>
      <c r="AE122" s="1">
        <f>[3]FT_Tous!AU41</f>
        <v>0</v>
      </c>
      <c r="AF122" s="1">
        <f>[3]FT_Tous!AV41</f>
        <v>0</v>
      </c>
      <c r="AG122" s="1">
        <f>[3]FT_Tous!AW41</f>
        <v>0</v>
      </c>
      <c r="AH122" s="1">
        <f>[3]FT_Tous!AX41</f>
        <v>0</v>
      </c>
      <c r="AI122" s="1" t="str">
        <f>[3]FT_Tous!AY41</f>
        <v>NA</v>
      </c>
      <c r="AJ122" s="42"/>
      <c r="AK122" s="42"/>
      <c r="AL122" s="42"/>
      <c r="AM122" s="42"/>
      <c r="AN122" s="42"/>
      <c r="AO122" s="42"/>
      <c r="AP122" s="50"/>
      <c r="AQ122" s="56" t="s">
        <v>152</v>
      </c>
      <c r="AR122" s="42"/>
      <c r="AS122" s="42"/>
    </row>
    <row r="123" spans="1:45" s="1" customFormat="1" hidden="1" x14ac:dyDescent="0.3">
      <c r="A123" s="1" t="str">
        <f>[3]FT_Tous!A42</f>
        <v>FT-2019-40</v>
      </c>
      <c r="B123" s="1">
        <f>[3]FT_Tous!B42</f>
        <v>0</v>
      </c>
      <c r="C123" s="1">
        <f>[3]FT_Tous!C42</f>
        <v>0</v>
      </c>
      <c r="D123" s="1">
        <f>[3]FT_Tous!D42</f>
        <v>0</v>
      </c>
      <c r="E123" s="1" t="str">
        <f>[3]FT_Tous!E42</f>
        <v>Faune terrestre</v>
      </c>
      <c r="F123" s="1">
        <f>[3]FT_Tous!F42</f>
        <v>0</v>
      </c>
      <c r="G123" s="1">
        <f>[3]FT_Tous!G42</f>
        <v>0</v>
      </c>
      <c r="H123" s="1">
        <f>[3]FT_Tous!H42</f>
        <v>0</v>
      </c>
      <c r="I123" s="1">
        <f>[3]FT_Tous!I42</f>
        <v>0</v>
      </c>
      <c r="J123" s="1">
        <f>[3]FT_Tous!J42</f>
        <v>0</v>
      </c>
      <c r="K123" s="1">
        <f>[3]FT_Tous!K42</f>
        <v>0</v>
      </c>
      <c r="L123" s="1">
        <f>[3]FT_Tous!L42</f>
        <v>0</v>
      </c>
      <c r="M123" s="32">
        <f>[3]FT_Tous!M42</f>
        <v>0</v>
      </c>
      <c r="N123" s="1">
        <f>[3]FT_Tous!N42</f>
        <v>0</v>
      </c>
      <c r="O123" s="1">
        <f>[3]FT_Tous!O42</f>
        <v>0</v>
      </c>
      <c r="P123" s="1">
        <f>[3]FT_Tous!P42</f>
        <v>0</v>
      </c>
      <c r="Q123" s="1" t="str">
        <f>[3]FT_Tous!Q42</f>
        <v>(À compléter ultérieurement, lors de la reddition de comptes)</v>
      </c>
      <c r="R123" s="1" t="str">
        <f>[3]FT_Tous!R42</f>
        <v>(nom du responsable)</v>
      </c>
      <c r="S123" s="1">
        <f>[3]FT_Tous!S42</f>
        <v>0</v>
      </c>
      <c r="T123" s="1" t="str">
        <f>[3]FT_Tous!AJ42</f>
        <v>NA</v>
      </c>
      <c r="U123" s="1" t="str">
        <f>[3]FT_Tous!AK42</f>
        <v>NA</v>
      </c>
      <c r="V123" s="1">
        <f>[3]FT_Tous!AL42</f>
        <v>0</v>
      </c>
      <c r="W123" s="1">
        <f>[3]FT_Tous!AM42</f>
        <v>0</v>
      </c>
      <c r="X123" s="1">
        <f>[3]FT_Tous!AN42</f>
        <v>0</v>
      </c>
      <c r="Y123" s="1">
        <f>[3]FT_Tous!AO42</f>
        <v>0</v>
      </c>
      <c r="Z123" s="1">
        <f>[3]FT_Tous!AP42</f>
        <v>0</v>
      </c>
      <c r="AA123" s="1">
        <f>[3]FT_Tous!AQ42</f>
        <v>0</v>
      </c>
      <c r="AB123" s="1">
        <f>[3]FT_Tous!AR42</f>
        <v>0</v>
      </c>
      <c r="AC123" s="1">
        <f>[3]FT_Tous!AS42</f>
        <v>0</v>
      </c>
      <c r="AD123" s="1">
        <f>[3]FT_Tous!AT42</f>
        <v>0</v>
      </c>
      <c r="AE123" s="1">
        <f>[3]FT_Tous!AU42</f>
        <v>0</v>
      </c>
      <c r="AF123" s="1">
        <f>[3]FT_Tous!AV42</f>
        <v>0</v>
      </c>
      <c r="AG123" s="1">
        <f>[3]FT_Tous!AW42</f>
        <v>0</v>
      </c>
      <c r="AH123" s="1">
        <f>[3]FT_Tous!AX42</f>
        <v>0</v>
      </c>
      <c r="AI123" s="1" t="str">
        <f>[3]FT_Tous!AY42</f>
        <v>NA</v>
      </c>
      <c r="AJ123" s="42"/>
      <c r="AK123" s="42"/>
      <c r="AL123" s="42"/>
      <c r="AM123" s="42"/>
      <c r="AN123" s="42"/>
      <c r="AO123" s="42"/>
      <c r="AP123" s="50"/>
      <c r="AQ123" s="56" t="s">
        <v>152</v>
      </c>
      <c r="AR123" s="42"/>
      <c r="AS123" s="42"/>
    </row>
    <row r="124" spans="1:45" s="1" customFormat="1" ht="27.6" hidden="1" x14ac:dyDescent="0.3">
      <c r="A124" s="1" t="str">
        <f>[4]ME_Tous!A3</f>
        <v>ME-2019-01</v>
      </c>
      <c r="B124" s="1" t="str">
        <f>[4]ME_Tous!B3</f>
        <v>X</v>
      </c>
      <c r="C124" s="1">
        <f>[4]ME_Tous!C3</f>
        <v>0</v>
      </c>
      <c r="D124" s="1" t="str">
        <f>[4]ME_Tous!D3</f>
        <v>SFP</v>
      </c>
      <c r="E124" s="1" t="str">
        <f>[4]ME_Tous!E3</f>
        <v>Mise en valeur, éducation</v>
      </c>
      <c r="F124" s="1" t="str">
        <f>[4]ME_Tous!F3</f>
        <v>DGVPN</v>
      </c>
      <c r="G124" s="1" t="str">
        <f>[4]ME_Tous!G3</f>
        <v>DSEP</v>
      </c>
      <c r="H124" s="1" t="str">
        <f>[4]ME_Tous!H3</f>
        <v>non</v>
      </c>
      <c r="I124" s="1" t="str">
        <f>[4]ME_Tous!I3</f>
        <v>Projet récurrent</v>
      </c>
      <c r="J124" s="1" t="str">
        <f>[4]ME_Tous!J3</f>
        <v>Projet récurrent</v>
      </c>
      <c r="K124" s="1" t="str">
        <f>[4]ME_Tous!K3</f>
        <v>En continu</v>
      </c>
      <c r="L124" s="1">
        <f>[4]ME_Tous!L3</f>
        <v>0</v>
      </c>
      <c r="M124" s="32" t="str">
        <f>[4]ME_Tous!M3</f>
        <v>Entreposage et diffusion de matériels éducatifs</v>
      </c>
      <c r="N124" s="1" t="str">
        <f>[4]ME_Tous!N3</f>
        <v>Au cours des années précédentes, l’équipe éducation a produit différents matériels éducatifs et pédagogiques. Pour les prochaines années, des sommes seront nécessaires afin d’entreposer et de distribuer avec soin et efficacité ce matériel. Le matériel à entreposer et à distribuer est le suivant :
- La collection d’affiches fauniques : Principales espèces chassées, pêchées, piégées, observées et menacées et   vulnérables au Québec. (30 000 unités de chacune)
- L'affiche Poissons d’eau douce du Québec (4 000 unités)
- Le jeu À l’affut (5 700 unités)
- Le jeu Faune à la carte (1000 unités)
- Les livres de la collection faune jeunesse : les animaux à fourrure et les espèces chassées (3000 unités de chaque)
- Le matériel relatif au programme La faune et vous (Guide Caribou, etc.)
- Le matériel relatif à la fête de la pêche (Affiches, coupe-lignes, etc.)</v>
      </c>
      <c r="O124" s="1" t="str">
        <f>[4]ME_Tous!O3</f>
        <v xml:space="preserve">Entreposage :
Le matériel éducatif est principalement entreposé au centre de services partagés du Québec (CSPQ) :
Estimation des coûts d’entreposage pour une année : 10 000 $
Une partie du matériel éducatif est entreposée dans un local au 880, chemin Sainte-Foy (4e sous-sol) :
Estimation des coûts d’entreposage pour une année : 2 000 $
Distribution :
Selon les produits, un plan de distribution est établi. Les organisations ciblées pourraient inclure : les bibliothèques des écoles primaires, les organismes fauniques qui œuvrent auprès des jeunes (Scouts, 4H, Club de loisirs scientifiques, etc.), les territoires fauniques qui offrent la chasse au cerf, les salons plein air, camping, chasse et pêche, les bureaux régionaux des agents de protection de la faune, les services de garde en milieu scolaire, etc.
La distribution du matériel éducatif se fait à partir de l'entrepôt du CSPQ.
Estimation des coûts de distribution pour une année : 7 500 $
</v>
      </c>
      <c r="P124" s="1" t="str">
        <f>[4]ME_Tous!P3</f>
        <v xml:space="preserve">Livrable : livraison des produits éducatifs aux différentes clientèles visées.
Échéancier : la distribution et l’entreposage se font tout au long d'une année et devraient se faire sur plusieurs années.
</v>
      </c>
      <c r="Q124" s="1" t="str">
        <f>[4]ME_Tous!Q3</f>
        <v>(À compléter ultérieurement, lors de la reddition de comptes)</v>
      </c>
      <c r="R124" s="1" t="str">
        <f>[4]ME_Tous!R3</f>
        <v>Edith Lacombe</v>
      </c>
      <c r="S124" s="1" t="str">
        <f>[4]ME_Tous!S3</f>
        <v>DSEP</v>
      </c>
      <c r="T124" s="1" t="str">
        <f>[4]ME_Tous!AJ3</f>
        <v>NA</v>
      </c>
      <c r="U124" s="1" t="str">
        <f>[4]ME_Tous!AK3</f>
        <v>NA</v>
      </c>
      <c r="V124" s="1">
        <f>[4]ME_Tous!AL3</f>
        <v>0</v>
      </c>
      <c r="W124" s="1">
        <f>[4]ME_Tous!AM3</f>
        <v>0</v>
      </c>
      <c r="X124" s="1">
        <f>[4]ME_Tous!AN3</f>
        <v>0</v>
      </c>
      <c r="Y124" s="1">
        <f>[4]ME_Tous!AO3</f>
        <v>0</v>
      </c>
      <c r="Z124" s="1">
        <f>[4]ME_Tous!AP3</f>
        <v>0</v>
      </c>
      <c r="AA124" s="1">
        <f>[4]ME_Tous!AQ3</f>
        <v>0</v>
      </c>
      <c r="AB124" s="1">
        <f>[4]ME_Tous!AR3</f>
        <v>0</v>
      </c>
      <c r="AC124" s="1">
        <f>[4]ME_Tous!AS3</f>
        <v>0</v>
      </c>
      <c r="AD124" s="1">
        <f>[4]ME_Tous!AT3</f>
        <v>0</v>
      </c>
      <c r="AE124" s="1">
        <f>[4]ME_Tous!AU3</f>
        <v>0</v>
      </c>
      <c r="AF124" s="1">
        <f>[4]ME_Tous!AV3</f>
        <v>0</v>
      </c>
      <c r="AG124" s="1">
        <f>[4]ME_Tous!AW3</f>
        <v>0</v>
      </c>
      <c r="AH124" s="1">
        <f>[4]ME_Tous!AX3</f>
        <v>0</v>
      </c>
      <c r="AI124" s="1" t="str">
        <f>[4]ME_Tous!AY3</f>
        <v>NA</v>
      </c>
      <c r="AJ124" s="42"/>
      <c r="AK124" s="42"/>
      <c r="AL124" s="42"/>
      <c r="AM124" s="42"/>
      <c r="AN124" s="42"/>
      <c r="AO124" s="42"/>
      <c r="AP124" s="50"/>
      <c r="AQ124" s="55" t="s">
        <v>59</v>
      </c>
      <c r="AR124" s="42"/>
      <c r="AS124" s="42"/>
    </row>
    <row r="125" spans="1:45" s="1" customFormat="1" ht="27.6" hidden="1" x14ac:dyDescent="0.3">
      <c r="A125" s="1" t="str">
        <f>[4]ME_Tous!A4</f>
        <v>ME-2019-02</v>
      </c>
      <c r="B125" s="1" t="str">
        <f>[4]ME_Tous!B4</f>
        <v>X</v>
      </c>
      <c r="C125" s="1">
        <f>[4]ME_Tous!C4</f>
        <v>0</v>
      </c>
      <c r="D125" s="1" t="str">
        <f>[4]ME_Tous!D4</f>
        <v>SFP</v>
      </c>
      <c r="E125" s="1" t="str">
        <f>[4]ME_Tous!E4</f>
        <v>Mise en valeur, éducation</v>
      </c>
      <c r="F125" s="1" t="str">
        <f>[4]ME_Tous!F4</f>
        <v>DGVPN</v>
      </c>
      <c r="G125" s="1" t="str">
        <f>[4]ME_Tous!G4</f>
        <v>DSEP</v>
      </c>
      <c r="H125" s="1" t="str">
        <f>[4]ME_Tous!H4</f>
        <v>non</v>
      </c>
      <c r="I125" s="1" t="str">
        <f>[4]ME_Tous!I4</f>
        <v>Projet récurrent</v>
      </c>
      <c r="J125" s="1" t="str">
        <f>[4]ME_Tous!J4</f>
        <v>Projet récurrent</v>
      </c>
      <c r="K125" s="1" t="str">
        <f>[4]ME_Tous!K4</f>
        <v>Septembre</v>
      </c>
      <c r="L125" s="1">
        <f>[4]ME_Tous!L4</f>
        <v>0</v>
      </c>
      <c r="M125" s="32" t="str">
        <f>[4]ME_Tous!M4</f>
        <v>La biodiversité et moi</v>
      </c>
      <c r="N125" s="1" t="str">
        <f>[4]ME_Tous!N4</f>
        <v>Le programme éducatif La faune et vous, animé par les agents de protection de la faune dans les écoles primaires, est offert gratuitement dans toutes les régions du Québec sauf sur l’île de Montréal, où l’on compte le plus grand nombre d’écoles primaires au Québec (près de 420). 
En réponse à cette problématique, le MFFP a élaboré le programme La biodiversité et moi et a fait appel au service d’animation d'un organisme scientifique de l’île de Montréal. Le programme présenté aux jeunes du 
3e cycle du primaire connaît un vif succès! 
À raison de 145 à 175 animations par année, le programme La biodiversité et moi a été présenté durant les années scolaires 2016-2017, 2017-2018 et 2018-2019.
Le MFFP souhaite poursuivre, en 2019-2020, la diffusion de ce programme par l'entremise d'un organisme à vocation scientifique qui offre des services d'animation sur l'île de Montréal et qui a un réseau bien implanté auprès des écoles primaires.</v>
      </c>
      <c r="O125" s="1" t="str">
        <f>[4]ME_Tous!O4</f>
        <v xml:space="preserve">Le projet permet de sensibiliser les élèves du 3e cycle du primaire à la gestion de la biodiversité du Québec (conservation et mise en valeur de la faune et des habitats). 
L’animation et la promotion seront prises en charge par l'organisme à vocation scientifique offrant des services d'animation qui sera sélectionné. Les animateurs choisis, qui sont formés par le MFFP, sont dynamiques et compétents (les évaluations des enseignants en témoignent). </v>
      </c>
      <c r="P125" s="1" t="str">
        <f>[4]ME_Tous!P4</f>
        <v>Clôture de l'appel d'offre en vue de la sélection du contractant : juin 2019
Rencontre entre l'organisme sélectionné et l’équipe éducation : septembre 2019
Formation de nouveaux animateurs (au besoin) : septembre 2019
Promotion, animation et diffusion du programme par l'organisme : octobre 2019 à mars 2020</v>
      </c>
      <c r="Q125" s="1" t="str">
        <f>[4]ME_Tous!Q4</f>
        <v>(À compléter ultérieurement, lors de la reddition de comptes)</v>
      </c>
      <c r="R125" s="1" t="str">
        <f>[4]ME_Tous!R4</f>
        <v>Christine Robitaille</v>
      </c>
      <c r="S125" s="1" t="str">
        <f>[4]ME_Tous!S4</f>
        <v>DSEP</v>
      </c>
      <c r="T125" s="1" t="str">
        <f>[4]ME_Tous!AJ4</f>
        <v>NA</v>
      </c>
      <c r="U125" s="1" t="str">
        <f>[4]ME_Tous!AK4</f>
        <v>NA</v>
      </c>
      <c r="V125" s="1">
        <f>[4]ME_Tous!AL4</f>
        <v>0</v>
      </c>
      <c r="W125" s="1">
        <f>[4]ME_Tous!AM4</f>
        <v>0</v>
      </c>
      <c r="X125" s="1">
        <f>[4]ME_Tous!AN4</f>
        <v>0</v>
      </c>
      <c r="Y125" s="1">
        <f>[4]ME_Tous!AO4</f>
        <v>0</v>
      </c>
      <c r="Z125" s="1">
        <f>[4]ME_Tous!AP4</f>
        <v>0</v>
      </c>
      <c r="AA125" s="1">
        <f>[4]ME_Tous!AQ4</f>
        <v>0</v>
      </c>
      <c r="AB125" s="1">
        <f>[4]ME_Tous!AR4</f>
        <v>0</v>
      </c>
      <c r="AC125" s="1">
        <f>[4]ME_Tous!AS4</f>
        <v>0</v>
      </c>
      <c r="AD125" s="1">
        <f>[4]ME_Tous!AT4</f>
        <v>0</v>
      </c>
      <c r="AE125" s="1">
        <f>[4]ME_Tous!AU4</f>
        <v>0</v>
      </c>
      <c r="AF125" s="1">
        <f>[4]ME_Tous!AV4</f>
        <v>0</v>
      </c>
      <c r="AG125" s="1">
        <f>[4]ME_Tous!AW4</f>
        <v>0</v>
      </c>
      <c r="AH125" s="1">
        <f>[4]ME_Tous!AX4</f>
        <v>0</v>
      </c>
      <c r="AI125" s="1" t="str">
        <f>[4]ME_Tous!AY4</f>
        <v>NA</v>
      </c>
      <c r="AJ125" s="42"/>
      <c r="AK125" s="42"/>
      <c r="AL125" s="42"/>
      <c r="AM125" s="42"/>
      <c r="AN125" s="42"/>
      <c r="AO125" s="42"/>
      <c r="AP125" s="50"/>
      <c r="AQ125" s="55" t="s">
        <v>59</v>
      </c>
      <c r="AR125" s="42"/>
      <c r="AS125" s="42"/>
    </row>
    <row r="126" spans="1:45" s="1" customFormat="1" ht="27.6" hidden="1" x14ac:dyDescent="0.3">
      <c r="A126" s="1" t="str">
        <f>[4]ME_Tous!A5</f>
        <v>ME-2019-03</v>
      </c>
      <c r="B126" s="1" t="str">
        <f>[4]ME_Tous!B5</f>
        <v>X</v>
      </c>
      <c r="C126" s="1">
        <f>[4]ME_Tous!C5</f>
        <v>0</v>
      </c>
      <c r="D126" s="1" t="str">
        <f>[4]ME_Tous!D5</f>
        <v>SFP</v>
      </c>
      <c r="E126" s="1" t="str">
        <f>[4]ME_Tous!E5</f>
        <v>Mise en valeur, éducation</v>
      </c>
      <c r="F126" s="1" t="str">
        <f>[4]ME_Tous!F5</f>
        <v>DGVPN</v>
      </c>
      <c r="G126" s="1" t="str">
        <f>[4]ME_Tous!G5</f>
        <v>DSEP</v>
      </c>
      <c r="H126" s="1" t="str">
        <f>[4]ME_Tous!H5</f>
        <v>oui</v>
      </c>
      <c r="I126" s="1" t="str">
        <f>[4]ME_Tous!I5</f>
        <v>1 an</v>
      </c>
      <c r="J126" s="1">
        <f>[4]ME_Tous!J5</f>
        <v>0</v>
      </c>
      <c r="K126" s="1" t="str">
        <f>[4]ME_Tous!K5</f>
        <v>En continu</v>
      </c>
      <c r="L126" s="1">
        <f>[4]ME_Tous!L5</f>
        <v>0</v>
      </c>
      <c r="M126" s="32" t="str">
        <f>[4]ME_Tous!M5</f>
        <v>Collection faune jeunesse : livres éducatifs pour jeunes. Phase 3 : Pêche.</v>
      </c>
      <c r="N126" s="1" t="str">
        <f>[4]ME_Tous!N5</f>
        <v>Parmi tous les livres éducatifs destinés aux jeunes (5-10 ans) actuellement disponibles, on constate l’absence de ressources sur les espèces fauniques exploitées du Québec. Plusieurs livres portent sur les espèces exotiques d’Afrique ou d’autres pays, mais il n’y a aucun livre qui porte à la fois sur la faune exploitée de notre province et les activités de prélèvement concernées. Le constat est que les jeunes connaissent souvent mieux les espèces fauniques des autres régions, alors qu’il y a aussi une richesse intéressante et diversifiée au Québec. Combiné avec ce manque, il y a aussi une méconnaissance des activités de mise en valeur de la faune. L'objectif est donc de concevoir des ressources éducatives qui porteront à la fois sur les espèces fauniques et sur les possibilités de mise en valeur. En couvrant les espèces piégées, chassées et pêchées, les jeunes pourront apprendre à reconnaître une centaine d’espèces fauniques du Québec. Pour assurer le maintien des activités de prélèvement de la faune, il faut intéresser les jeunes le plus tôt possible.
Le manque de ressources éducatives sur la faune exploitée du Québec et la méconnaissance des activités de mise en valeur de la faune comme le piégeage, la chasse et la pêche sont des enjeux importants en éducation pour le MFFP. Cette série de livres permettra de renseigner les jeunes, d’assurer une relève et de rendre efficace les activités de prélèvement.</v>
      </c>
      <c r="O126" s="1" t="str">
        <f>[4]ME_Tous!O5</f>
        <v>La phase 1 du projet a été réalisée et la phase 2 est en cours de réalisation (en 2017-2018 et 2018-2019), soit la production du premier et du deuxième livre de la collection faune jeunesse sur les espèces piégées et chassées. La phase 3 consiste à produire un autre livre de la collection sur les espèces pêchées au Québec. Le livre présentera les principales espèces de poissons du Québec dans un contexte de mise en valeur.  Comme les autres livres, celui sur les espèces pêchées va intégrer différentes notions de la biologie comme la morphologie et l’anatomie, un profil complet de chaque espèce sera présenté (photo, description, habitat, régime alimentaire, etc.) ainsi que les méthodes de récolte et la mise en valeur des poissons. Plusieurs éléments graphiques seront utilisés pour susciter l’intérêt et la faciliter de compréhension. Un questionnaire sera intégré à la fin des livres pour réviser les connaissances apprises.  Le plan des chapitres/sections serait semblable aux livres déjà produits sur les espèces piégées et chassées au Québec.  Rédaction du livre : 10 000 $. Illustration et graphisme : 8 000 $. Impression (3000 copies) : 15 000 $.</v>
      </c>
      <c r="P126" s="1" t="str">
        <f>[4]ME_Tous!P5</f>
        <v xml:space="preserve">Production de 3 000 livres sur les espèces pêchées (la rédaction, l’illustration, le graphisme et l’impression) d'ici mars 2020.
Distribution du livre selon le plan prévu pour les deux premiers tomes de la collection, dans le but de rejoindre les écoles primaires (classes et bibliothèques des écoles) et les autres clientèles ciblées telles que les groupes et les ateliers où les jeunes en apprennent sur les animaux du Québec et la pratique des activités de prélèvement (4H, Scouts, animation par des organismes externes, etc.).
</v>
      </c>
      <c r="Q126" s="1" t="str">
        <f>[4]ME_Tous!Q5</f>
        <v>(À compléter ultérieurement, lors de la reddition de comptes)</v>
      </c>
      <c r="R126" s="1" t="str">
        <f>[4]ME_Tous!R5</f>
        <v>Edith Lacombe</v>
      </c>
      <c r="S126" s="1" t="str">
        <f>[4]ME_Tous!S5</f>
        <v>DSEP</v>
      </c>
      <c r="T126" s="1" t="str">
        <f>[4]ME_Tous!AJ5</f>
        <v>NA</v>
      </c>
      <c r="U126" s="1" t="str">
        <f>[4]ME_Tous!AK5</f>
        <v>NA</v>
      </c>
      <c r="V126" s="1">
        <f>[4]ME_Tous!AL5</f>
        <v>0</v>
      </c>
      <c r="W126" s="1">
        <f>[4]ME_Tous!AM5</f>
        <v>0</v>
      </c>
      <c r="X126" s="1">
        <f>[4]ME_Tous!AN5</f>
        <v>0</v>
      </c>
      <c r="Y126" s="1">
        <f>[4]ME_Tous!AO5</f>
        <v>0</v>
      </c>
      <c r="Z126" s="1">
        <f>[4]ME_Tous!AP5</f>
        <v>0</v>
      </c>
      <c r="AA126" s="1">
        <f>[4]ME_Tous!AQ5</f>
        <v>0</v>
      </c>
      <c r="AB126" s="1">
        <f>[4]ME_Tous!AR5</f>
        <v>0</v>
      </c>
      <c r="AC126" s="1">
        <f>[4]ME_Tous!AS5</f>
        <v>0</v>
      </c>
      <c r="AD126" s="1">
        <f>[4]ME_Tous!AT5</f>
        <v>0</v>
      </c>
      <c r="AE126" s="1">
        <f>[4]ME_Tous!AU5</f>
        <v>0</v>
      </c>
      <c r="AF126" s="1">
        <f>[4]ME_Tous!AV5</f>
        <v>0</v>
      </c>
      <c r="AG126" s="1">
        <f>[4]ME_Tous!AW5</f>
        <v>0</v>
      </c>
      <c r="AH126" s="1">
        <f>[4]ME_Tous!AX5</f>
        <v>0</v>
      </c>
      <c r="AI126" s="1" t="str">
        <f>[4]ME_Tous!AY5</f>
        <v>NA</v>
      </c>
      <c r="AJ126" s="42"/>
      <c r="AK126" s="42"/>
      <c r="AL126" s="42"/>
      <c r="AM126" s="42"/>
      <c r="AN126" s="42"/>
      <c r="AO126" s="42"/>
      <c r="AP126" s="50"/>
      <c r="AQ126" s="55" t="s">
        <v>59</v>
      </c>
      <c r="AR126" s="42"/>
      <c r="AS126" s="42"/>
    </row>
    <row r="127" spans="1:45" s="1" customFormat="1" ht="27.6" hidden="1" x14ac:dyDescent="0.3">
      <c r="A127" s="1" t="str">
        <f>[4]ME_Tous!A6</f>
        <v>ME-2019-04</v>
      </c>
      <c r="B127" s="1" t="str">
        <f>[4]ME_Tous!B6</f>
        <v>X</v>
      </c>
      <c r="C127" s="1" t="str">
        <f>[4]ME_Tous!C6</f>
        <v>X</v>
      </c>
      <c r="D127" s="1" t="str">
        <f>[4]ME_Tous!D6</f>
        <v>SOR</v>
      </c>
      <c r="E127" s="1" t="str">
        <f>[4]ME_Tous!E6</f>
        <v>Mise en valeur, éducation</v>
      </c>
      <c r="F127" s="1" t="str">
        <f>[4]ME_Tous!F6</f>
        <v>Secteur sud-est</v>
      </c>
      <c r="G127" s="1" t="str">
        <f>[4]ME_Tous!G6</f>
        <v>R-01 Bas-Saint-Laurent</v>
      </c>
      <c r="H127" s="1" t="str">
        <f>[4]ME_Tous!H6</f>
        <v>non</v>
      </c>
      <c r="I127" s="1" t="str">
        <f>[4]ME_Tous!I6</f>
        <v>5 ans</v>
      </c>
      <c r="J127" s="1" t="str">
        <f>[4]ME_Tous!J6</f>
        <v>3 ans sur 5</v>
      </c>
      <c r="K127" s="1" t="str">
        <f>[4]ME_Tous!K6</f>
        <v>En continu</v>
      </c>
      <c r="L127" s="1">
        <f>[4]ME_Tous!L6</f>
        <v>0</v>
      </c>
      <c r="M127" s="32" t="str">
        <f>[4]ME_Tous!M6</f>
        <v>Programme scolaire Faune-Études</v>
      </c>
      <c r="N127" s="1" t="str">
        <f>[4]ME_Tous!N6</f>
        <v xml:space="preserve">On estime à 80 % la population du Québec qui vit en milieu urbain et que plusieurs jeunes urbains souffrent d’un 
« déficit nature ». Ces derniers n’ont pas l’occasion de vivre des expériences en forêt. Comme nous, leurs journées se déroulent à l’intérieur, et désormais, leurs loisirs se passent trop souvent devant un écran, tendance qui se propage également chez les jeunes des milieux ruraux. La chasse, la pêche et le piégeage sont pourtant des activités traditionnelles bien ancrées au Québec. 
</v>
      </c>
      <c r="O127" s="1" t="str">
        <f>[4]ME_Tous!O6</f>
        <v>Élaborer un programme enrichi pour les élèves de 3e, de 4e et de 5e année du secondaire orienté sur l’apprentissage des techniques de la chasse, de la pêche et du piégeage. En plus de ces compétences, le programme vise l’acquisition de connaissances de base concernant les habitats, l’écologie et la biologie de la faune du Québec. Les deux premières années du projet consistaient à engager un coordonnateur pour superviser, en collaboration avec les partenaires fauniques et scolaires, le développement dudit programme. Le lancement du programme est prévu dans toutes les écoles de la Commission scolaire des phares, et ce, dès septembre 2019 pour une première cohorte du 3e secondaire. Les trois prochaines années consistent à l'établissement officiel du programme dans le milieu scolaire, le suivi du bon déroulement du programme avec les acteurs de la commission scolaire et l'établissement d'un plan de financement visant l'autonomie du programme.</v>
      </c>
      <c r="P127" s="1" t="str">
        <f>[4]ME_Tous!P6</f>
        <v>1- Activités parascolaires: Au cours de la dernière année, des activités parascolaires ont été élaborées et offertes aux élèves afin qu’ils aient un premier contact avec les différentes activités proposées par le programme. L'objectif 2019-2020 est de poursuivre ce volet. 2- Mise en place de partenariats  3- Mise en place d'un plan de financement visant l'autonomie financière 4- Programme scolaire faune-études exportable et prêt à être opérationnalisé pour septembre 2019</v>
      </c>
      <c r="Q127" s="1" t="str">
        <f>[4]ME_Tous!Q6</f>
        <v>(À compléter ultérieurement, lors de la reddition de comptes)</v>
      </c>
      <c r="R127" s="1" t="str">
        <f>[4]ME_Tous!R6</f>
        <v>Sébastien Ross</v>
      </c>
      <c r="S127" s="1" t="str">
        <f>[4]ME_Tous!S6</f>
        <v>R-01 Bas-Saint-Laurent</v>
      </c>
      <c r="T127" s="1" t="str">
        <f>[4]ME_Tous!AJ6</f>
        <v>NA</v>
      </c>
      <c r="U127" s="1" t="str">
        <f>[4]ME_Tous!AK6</f>
        <v>NA</v>
      </c>
      <c r="V127" s="1">
        <f>[4]ME_Tous!AL6</f>
        <v>0</v>
      </c>
      <c r="W127" s="1">
        <f>[4]ME_Tous!AM6</f>
        <v>0</v>
      </c>
      <c r="X127" s="1">
        <f>[4]ME_Tous!AN6</f>
        <v>0</v>
      </c>
      <c r="Y127" s="1">
        <f>[4]ME_Tous!AO6</f>
        <v>0</v>
      </c>
      <c r="Z127" s="1">
        <f>[4]ME_Tous!AP6</f>
        <v>0</v>
      </c>
      <c r="AA127" s="1">
        <f>[4]ME_Tous!AQ6</f>
        <v>0</v>
      </c>
      <c r="AB127" s="1">
        <f>[4]ME_Tous!AR6</f>
        <v>0</v>
      </c>
      <c r="AC127" s="1">
        <f>[4]ME_Tous!AS6</f>
        <v>0</v>
      </c>
      <c r="AD127" s="1">
        <f>[4]ME_Tous!AT6</f>
        <v>0</v>
      </c>
      <c r="AE127" s="1">
        <f>[4]ME_Tous!AU6</f>
        <v>0</v>
      </c>
      <c r="AF127" s="1">
        <f>[4]ME_Tous!AV6</f>
        <v>0</v>
      </c>
      <c r="AG127" s="1">
        <f>[4]ME_Tous!AW6</f>
        <v>0</v>
      </c>
      <c r="AH127" s="1">
        <f>[4]ME_Tous!AX6</f>
        <v>0</v>
      </c>
      <c r="AI127" s="1" t="str">
        <f>[4]ME_Tous!AY6</f>
        <v>NA</v>
      </c>
      <c r="AJ127" s="42"/>
      <c r="AK127" s="42"/>
      <c r="AL127" s="42"/>
      <c r="AM127" s="42"/>
      <c r="AN127" s="42"/>
      <c r="AO127" s="42"/>
      <c r="AP127" s="50"/>
      <c r="AQ127" s="55" t="s">
        <v>59</v>
      </c>
      <c r="AR127" s="42"/>
      <c r="AS127" s="42"/>
    </row>
    <row r="128" spans="1:45" s="1" customFormat="1" ht="27.6" hidden="1" x14ac:dyDescent="0.3">
      <c r="A128" s="1" t="str">
        <f>[4]ME_Tous!A7</f>
        <v>ME-2019-05</v>
      </c>
      <c r="B128" s="1" t="str">
        <f>[4]ME_Tous!B7</f>
        <v>X</v>
      </c>
      <c r="C128" s="1">
        <f>[4]ME_Tous!C7</f>
        <v>0</v>
      </c>
      <c r="D128" s="1" t="str">
        <f>[4]ME_Tous!D7</f>
        <v>SFP</v>
      </c>
      <c r="E128" s="1" t="str">
        <f>[4]ME_Tous!E7</f>
        <v>Mise en valeur, éducation</v>
      </c>
      <c r="F128" s="1" t="str">
        <f>[4]ME_Tous!F7</f>
        <v>DGVPN</v>
      </c>
      <c r="G128" s="1" t="str">
        <f>[4]ME_Tous!G7</f>
        <v>DSEP</v>
      </c>
      <c r="H128" s="1" t="str">
        <f>[4]ME_Tous!H7</f>
        <v>non</v>
      </c>
      <c r="I128" s="1" t="str">
        <f>[4]ME_Tous!I7</f>
        <v>Projet récurrent</v>
      </c>
      <c r="J128" s="1" t="str">
        <f>[4]ME_Tous!J7</f>
        <v>Projet récurrent</v>
      </c>
      <c r="K128" s="1" t="str">
        <f>[4]ME_Tous!K7</f>
        <v>En continu</v>
      </c>
      <c r="L128" s="1">
        <f>[4]ME_Tous!L7</f>
        <v>0</v>
      </c>
      <c r="M128" s="32" t="str">
        <f>[4]ME_Tous!M7</f>
        <v>La faune et vous / outils promotionnels</v>
      </c>
      <c r="N128" s="1" t="str">
        <f>[4]ME_Tous!N7</f>
        <v>Le programme La faune et vous est un programme offert gratuitement aux élèves de 6e année partout au Québec (sauf sur l’île de Montréal, voir demande La biodiversité et moi). Le programme consiste en une visite d’un agent de protection de la faune en classe.
Lors de cette visite, les agents remettent à chaque jeune un objet de rétention du message. La règle de 15 cm en plastique arbore le logo de la protection de la faune et les coordonnées de la ligne téléphonique SOS braconnage et est très appréciée des jeunes. Un montant d’environ 10 000 $ est à prévoir pour la production d'une quinzaine de milliers d'exemplaires d’un tel produit, qui correspond au nombre de jeunes rencontré par année. Des mousquetons à l'effigie de la protection de la faune sont habituellement distribués. Un montant d'environ 25 000 $ est à prévoir pour la production d'environ 22 000 exemplaires du mousqueton. Des mousquetons sont aussi distribués lors d'événements publics tenus par la Direction générale de la protection de la faune.</v>
      </c>
      <c r="O128" s="1" t="str">
        <f>[4]ME_Tous!O7</f>
        <v>S’inscrivant parfaitement dans le développement de la relève dans les activités de chasse de pêche et de piégeage et dans la lutte au déficit nature, le programme La faune et vous représente un contact direct et privilégié avec les jeunes du Québec. Leur présenter du matériel concret fait en sorte d’augmenter leur désir de s’impliquer dans la protection de la faune et dans sa mise en valeur.
Chaque année, environ 670 classes sont visitées par les agents de protection de la faune pour un total de 13 680 élèves. Ce nombre est en progression.</v>
      </c>
      <c r="P128" s="1" t="str">
        <f>[4]ME_Tous!P7</f>
        <v>Production et livraison des règles de 15 cm : été 2019.
Production et livraison des mousquetons : été 2019.</v>
      </c>
      <c r="Q128" s="1" t="str">
        <f>[4]ME_Tous!Q7</f>
        <v>(À compléter ultérieurement, lors de la reddition de comptes)</v>
      </c>
      <c r="R128" s="1" t="str">
        <f>[4]ME_Tous!R7</f>
        <v>Christine Robitaille</v>
      </c>
      <c r="S128" s="1" t="str">
        <f>[4]ME_Tous!S7</f>
        <v>DSEP</v>
      </c>
      <c r="T128" s="1" t="str">
        <f>[4]ME_Tous!AJ7</f>
        <v>NA</v>
      </c>
      <c r="U128" s="1" t="str">
        <f>[4]ME_Tous!AK7</f>
        <v>NA</v>
      </c>
      <c r="V128" s="1">
        <f>[4]ME_Tous!AL7</f>
        <v>0</v>
      </c>
      <c r="W128" s="1">
        <f>[4]ME_Tous!AM7</f>
        <v>0</v>
      </c>
      <c r="X128" s="1">
        <f>[4]ME_Tous!AN7</f>
        <v>0</v>
      </c>
      <c r="Y128" s="1">
        <f>[4]ME_Tous!AO7</f>
        <v>0</v>
      </c>
      <c r="Z128" s="1">
        <f>[4]ME_Tous!AP7</f>
        <v>0</v>
      </c>
      <c r="AA128" s="1">
        <f>[4]ME_Tous!AQ7</f>
        <v>0</v>
      </c>
      <c r="AB128" s="1">
        <f>[4]ME_Tous!AR7</f>
        <v>0</v>
      </c>
      <c r="AC128" s="1">
        <f>[4]ME_Tous!AS7</f>
        <v>0</v>
      </c>
      <c r="AD128" s="1">
        <f>[4]ME_Tous!AT7</f>
        <v>0</v>
      </c>
      <c r="AE128" s="1">
        <f>[4]ME_Tous!AU7</f>
        <v>0</v>
      </c>
      <c r="AF128" s="1">
        <f>[4]ME_Tous!AV7</f>
        <v>0</v>
      </c>
      <c r="AG128" s="1">
        <f>[4]ME_Tous!AW7</f>
        <v>0</v>
      </c>
      <c r="AH128" s="1">
        <f>[4]ME_Tous!AX7</f>
        <v>0</v>
      </c>
      <c r="AI128" s="1" t="str">
        <f>[4]ME_Tous!AY7</f>
        <v>NA</v>
      </c>
      <c r="AJ128" s="42"/>
      <c r="AK128" s="42"/>
      <c r="AL128" s="42"/>
      <c r="AM128" s="42"/>
      <c r="AN128" s="42"/>
      <c r="AO128" s="42"/>
      <c r="AP128" s="50"/>
      <c r="AQ128" s="55" t="s">
        <v>59</v>
      </c>
      <c r="AR128" s="42"/>
      <c r="AS128" s="42"/>
    </row>
    <row r="129" spans="1:45" s="1" customFormat="1" ht="27.6" hidden="1" x14ac:dyDescent="0.3">
      <c r="A129" s="1" t="str">
        <f>[4]ME_Tous!A8</f>
        <v>ME-2019-06</v>
      </c>
      <c r="B129" s="1" t="str">
        <f>[4]ME_Tous!B8</f>
        <v>X</v>
      </c>
      <c r="C129" s="1">
        <f>[4]ME_Tous!C8</f>
        <v>0</v>
      </c>
      <c r="D129" s="1" t="str">
        <f>[4]ME_Tous!D8</f>
        <v>SFP</v>
      </c>
      <c r="E129" s="1" t="str">
        <f>[4]ME_Tous!E8</f>
        <v>Mise en valeur, éducation</v>
      </c>
      <c r="F129" s="1" t="str">
        <f>[4]ME_Tous!F8</f>
        <v>DGVPN</v>
      </c>
      <c r="G129" s="1" t="str">
        <f>[4]ME_Tous!G8</f>
        <v>DSEP</v>
      </c>
      <c r="H129" s="1" t="str">
        <f>[4]ME_Tous!H8</f>
        <v>oui</v>
      </c>
      <c r="I129" s="1" t="str">
        <f>[4]ME_Tous!I8</f>
        <v>1 an</v>
      </c>
      <c r="J129" s="1">
        <f>[4]ME_Tous!J8</f>
        <v>0</v>
      </c>
      <c r="K129" s="1" t="str">
        <f>[4]ME_Tous!K8</f>
        <v>Avril</v>
      </c>
      <c r="L129" s="1">
        <f>[4]ME_Tous!L8</f>
        <v>0</v>
      </c>
      <c r="M129" s="32" t="str">
        <f>[4]ME_Tous!M8</f>
        <v>Livre numérique - Animaux à fourrure et le piégeage</v>
      </c>
      <c r="N129" s="1" t="str">
        <f>[4]ME_Tous!N8</f>
        <v xml:space="preserve">Les livres de la collection faune jeunesse qui visent un public de 5 à 10 ans ont comme objectif de présenter les espèces fauniques du Québec dans un contexte de mise en valeur. Le tome 1 de la collection "Les animaux à fourrure et le piégeage" a été réalisé lors de l'année financière 2017-2018 et est disponible en format papier seulement.                                                                               
Avec la multiplication de l’utilisation d’appareils informatiques mobiles par les jeunes et leur mise en réseaux, le matériel éducatif sur plateformes numériques représente un outil d'éducation moderne et incontournable. Il est donc réaliste de prévoir une utilisation grandissante de versions électroniques de livres en classe ou à la maison afin d’intéresser les jeunes aux contenus éducatifs fauniques qui leur sont destinés.                                                                                                                                                                                                                                                                                                                                                                                                                                                                                                                                                                                                                                                                                                             En gardant en tête cette vision moderne, actuelle et futuriste de l'éducation, il serait pertinent d'effectuer la conversion du livre papier sur "Les animaux à fourrure et le piégeage" en format numérique interactif web et tablette.                                                                                                                                                                                                                                                                                                                                                                  
                                                                                                                                                                                           Finalement, le projet de livre interactif s'inscrirait parfaitement dans le Plan d'action numérique en éducation et en enseignement supérieur issu de la Stratégie numérique du Québec en éducation. </v>
      </c>
      <c r="O129" s="1" t="str">
        <f>[4]ME_Tous!O8</f>
        <v>Transfert et conversion du livre La faune du Québec, les animaux à fourrure et le piégeage en format interactif numérique compatible sur support tablette. Ce livre interactif de type e-learning a les mêmes objectifs que celui en format papier soit de présenter les espèces fauniques du Québec dans un contexte de mise en valeur. 
                                                                                                                                                                                                  Le livre interactif intégrera différentes notions de la biologie comme la morphologie, l’anatomie, le squelette et un profil complet de chaque espèce sera présenté interactivement (narration, photo, description, habitat, régime alimentaire, etc.), ainsi que le contexte historique et actuel du piégeage, les techniques et l’équipement, le piégeage comme outil de gestion de la faune et finalement, les autres possibilités de mise en valeur des animaux piégés. Plusieurs éléments graphiques interactifs seront utilisés pour susciter l’intérêt et la faciliter de compréhension. Des jeux ludiques et des questionnaires interactifs seront intégrés aux différentes sections. Ce livre interactif permettra de capter l'attention, de renseigner les jeunes, d’assurer une relève et de rendre efficace les activités de prélèvement tout en utilisant un support numérique comme outil d'apprentissage moderne.</v>
      </c>
      <c r="P129" s="1" t="str">
        <f>[4]ME_Tous!P8</f>
        <v>Appel d'offres, attribution de contrat à une firme spécialisée en e-learning, réalisation, validation et lancement de la version numérique d'ici mars 2020.</v>
      </c>
      <c r="Q129" s="1" t="str">
        <f>[4]ME_Tous!Q8</f>
        <v>(À compléter ultérieurement, lors de la reddition de comptes)</v>
      </c>
      <c r="R129" s="1" t="str">
        <f>[4]ME_Tous!R8</f>
        <v xml:space="preserve">Alexandre Asselin </v>
      </c>
      <c r="S129" s="1" t="str">
        <f>[4]ME_Tous!S8</f>
        <v>DSEP</v>
      </c>
      <c r="T129" s="1" t="str">
        <f>[4]ME_Tous!AJ8</f>
        <v>NA</v>
      </c>
      <c r="U129" s="1" t="str">
        <f>[4]ME_Tous!AK8</f>
        <v>NA</v>
      </c>
      <c r="V129" s="1">
        <f>[4]ME_Tous!AL8</f>
        <v>0</v>
      </c>
      <c r="W129" s="1">
        <f>[4]ME_Tous!AM8</f>
        <v>0</v>
      </c>
      <c r="X129" s="1">
        <f>[4]ME_Tous!AN8</f>
        <v>0</v>
      </c>
      <c r="Y129" s="1">
        <f>[4]ME_Tous!AO8</f>
        <v>0</v>
      </c>
      <c r="Z129" s="1">
        <f>[4]ME_Tous!AP8</f>
        <v>0</v>
      </c>
      <c r="AA129" s="1">
        <f>[4]ME_Tous!AQ8</f>
        <v>0</v>
      </c>
      <c r="AB129" s="1">
        <f>[4]ME_Tous!AR8</f>
        <v>0</v>
      </c>
      <c r="AC129" s="1">
        <f>[4]ME_Tous!AS8</f>
        <v>0</v>
      </c>
      <c r="AD129" s="1">
        <f>[4]ME_Tous!AT8</f>
        <v>0</v>
      </c>
      <c r="AE129" s="1">
        <f>[4]ME_Tous!AU8</f>
        <v>0</v>
      </c>
      <c r="AF129" s="1">
        <f>[4]ME_Tous!AV8</f>
        <v>0</v>
      </c>
      <c r="AG129" s="1">
        <f>[4]ME_Tous!AW8</f>
        <v>0</v>
      </c>
      <c r="AH129" s="1">
        <f>[4]ME_Tous!AX8</f>
        <v>0</v>
      </c>
      <c r="AI129" s="1" t="str">
        <f>[4]ME_Tous!AY8</f>
        <v>NA</v>
      </c>
      <c r="AJ129" s="42"/>
      <c r="AK129" s="42"/>
      <c r="AL129" s="42"/>
      <c r="AM129" s="42"/>
      <c r="AN129" s="42"/>
      <c r="AO129" s="42"/>
      <c r="AP129" s="50"/>
      <c r="AQ129" s="55" t="s">
        <v>59</v>
      </c>
      <c r="AR129" s="42"/>
      <c r="AS129" s="42"/>
    </row>
    <row r="130" spans="1:45" s="1" customFormat="1" ht="27.6" hidden="1" x14ac:dyDescent="0.3">
      <c r="A130" s="41" t="str">
        <f>[4]ME_Tous!A9</f>
        <v>ME-2019-07</v>
      </c>
      <c r="B130" s="1" t="str">
        <f>[4]ME_Tous!B9</f>
        <v>X</v>
      </c>
      <c r="C130" s="1" t="str">
        <f>[4]ME_Tous!C9</f>
        <v>X</v>
      </c>
      <c r="D130" s="1" t="str">
        <f>[4]ME_Tous!D9</f>
        <v>SFP</v>
      </c>
      <c r="E130" s="1" t="str">
        <f>[4]ME_Tous!E9</f>
        <v>Mise en valeur, éducation</v>
      </c>
      <c r="F130" s="1" t="str">
        <f>[4]ME_Tous!F9</f>
        <v>DGVPN</v>
      </c>
      <c r="G130" s="1" t="str">
        <f>[4]ME_Tous!G9</f>
        <v>DSEP</v>
      </c>
      <c r="H130" s="1">
        <f>[4]ME_Tous!H9</f>
        <v>0</v>
      </c>
      <c r="I130" s="1" t="str">
        <f>[4]ME_Tous!I9</f>
        <v>Projet récurrent</v>
      </c>
      <c r="J130" s="1" t="str">
        <f>[4]ME_Tous!J9</f>
        <v>Projet récurrent</v>
      </c>
      <c r="K130" s="1" t="str">
        <f>[4]ME_Tous!K9</f>
        <v>Avril</v>
      </c>
      <c r="L130" s="1" t="str">
        <f>[4]ME_Tous!L9</f>
        <v>Suivi récurrent (travaux de terrain, acquisition de données, rapport d'activité, etc.)</v>
      </c>
      <c r="M130" s="32" t="str">
        <f>[4]ME_Tous!M9</f>
        <v>Programme de soutien à l'encemensement des lacs et des cours d'eau (PSELCE)</v>
      </c>
      <c r="N130" s="1" t="str">
        <f>[4]ME_Tous!N9</f>
        <v xml:space="preserve">La faune aquatique des milieux urbains, périurbains et ruraux a été perturbée à la suite de la détérioration de la qualité de l'eau et de ses habitats fauniques, causée entre autres par l'artificialisation et l'érosion des berges. Afin de maintenir la qualité de la pêche, le gouvernement est régulièrement intervenu par le passé pour ensemencer gratuitement les lacs et les cours d'eau faisant l'objet d'une trop forte exploitation. De plus, soulignons que le Ministère doit faire face, depuis plusieurs années, à une diminution de son nombre d'adeptes pratiquant la pêche récréative, particulièrement chez les jeunes. </v>
      </c>
      <c r="O130" s="1" t="str">
        <f>[4]ME_Tous!O9</f>
        <v>Créé en 1994, l'objectif du programme est de contribuer au développement d'une nouvelle clientèle de pêcheurs au Québec. Il a comme objectif spécifique de garantir un succès de pêche ponctuel lors d'activités destinées à la relève, et ce, afin de favoriser une première expérience de pêche chez la clientèle. Ce succès sera obtenu ou encouragé par l'ensemencement des lacs et des cours d'eau. Le programme s'adresse aux villes, aux municipalités, aux écoles primaires et secondaires et aux organismes à but non lucratif légalement constitués. Le programme comporte trois volets distincts: un volet estival, un volet hivernal et un volet camp de vacances. Pour être admissibles à une aide financière, les projets d'ensemencement doivent être associés à une activité non tarifiée visant le recrutement d'une relève et de nouveaux pêcheurs. Les organismes demandeurs peuvent bénéficier de subventions provenant d'une station piscicole gouvernementale ou d'une aide financière disponible pour l'achat de poissons auprès de piscicultures privées. Ce programme contribue à contrer la diminution du nombre d'adeptes de la pratique de la pêche sportive.</v>
      </c>
      <c r="P130" s="1" t="str">
        <f>[4]ME_Tous!P9</f>
        <v xml:space="preserve">Rapport annuel et bilan financier
2020-11-01
</v>
      </c>
      <c r="Q130" s="1" t="str">
        <f>[4]ME_Tous!Q9</f>
        <v>(À compléter ultérieurement, lors de la reddition de comptes)</v>
      </c>
      <c r="R130" s="1" t="str">
        <f>[4]ME_Tous!R9</f>
        <v xml:space="preserve">Marc Alain </v>
      </c>
      <c r="S130" s="1" t="str">
        <f>[4]ME_Tous!S9</f>
        <v>DSEP</v>
      </c>
      <c r="T130" s="1" t="str">
        <f>[4]ME_Tous!AJ9</f>
        <v>R-02</v>
      </c>
      <c r="U130" s="1" t="str">
        <f>[4]ME_Tous!AK9</f>
        <v>Jean-François Simard</v>
      </c>
      <c r="V130" s="1">
        <f>[4]ME_Tous!AL9</f>
        <v>7</v>
      </c>
      <c r="W130" s="1">
        <f>[4]ME_Tous!AM9</f>
        <v>0</v>
      </c>
      <c r="X130" s="1">
        <f>[4]ME_Tous!AN9</f>
        <v>0</v>
      </c>
      <c r="Y130" s="1">
        <f>[4]ME_Tous!AO9</f>
        <v>0</v>
      </c>
      <c r="Z130" s="1">
        <f>[4]ME_Tous!AP9</f>
        <v>0</v>
      </c>
      <c r="AA130" s="1">
        <f>[4]ME_Tous!AQ9</f>
        <v>1470</v>
      </c>
      <c r="AB130" s="1">
        <f>[4]ME_Tous!AR9</f>
        <v>0</v>
      </c>
      <c r="AC130" s="1">
        <f>[4]ME_Tous!AS9</f>
        <v>0</v>
      </c>
      <c r="AD130" s="1">
        <f>[4]ME_Tous!AT9</f>
        <v>1470</v>
      </c>
      <c r="AE130" s="1">
        <f>[4]ME_Tous!AU9</f>
        <v>0</v>
      </c>
      <c r="AF130" s="1">
        <f>[4]ME_Tous!AV9</f>
        <v>0</v>
      </c>
      <c r="AG130" s="1">
        <f>[4]ME_Tous!AW9</f>
        <v>0</v>
      </c>
      <c r="AH130" s="1">
        <f>[4]ME_Tous!AX9</f>
        <v>0</v>
      </c>
      <c r="AI130" s="1" t="str">
        <f>[4]ME_Tous!AY9</f>
        <v>C</v>
      </c>
      <c r="AJ130" s="47" t="s">
        <v>59</v>
      </c>
      <c r="AK130" s="42"/>
      <c r="AL130" s="42"/>
      <c r="AM130" s="42"/>
      <c r="AN130" s="42"/>
      <c r="AO130" s="42"/>
      <c r="AP130" s="50"/>
      <c r="AQ130" s="55" t="s">
        <v>59</v>
      </c>
      <c r="AR130" s="42"/>
      <c r="AS130" s="42"/>
    </row>
    <row r="131" spans="1:45" s="1" customFormat="1" ht="27.6" x14ac:dyDescent="0.3">
      <c r="A131" s="41" t="str">
        <f>[4]ME_Tous!A10</f>
        <v>ME-2019-08</v>
      </c>
      <c r="B131" s="1" t="str">
        <f>[4]ME_Tous!B10</f>
        <v>X</v>
      </c>
      <c r="C131" s="1" t="str">
        <f>[4]ME_Tous!C10</f>
        <v>X</v>
      </c>
      <c r="D131" s="1" t="str">
        <f>[4]ME_Tous!D10</f>
        <v>SFP</v>
      </c>
      <c r="E131" s="1" t="str">
        <f>[4]ME_Tous!E10</f>
        <v>Mise en valeur, éducation</v>
      </c>
      <c r="F131" s="1" t="str">
        <f>[4]ME_Tous!F10</f>
        <v>DGVPN</v>
      </c>
      <c r="G131" s="1" t="str">
        <f>[4]ME_Tous!G10</f>
        <v>DSEP</v>
      </c>
      <c r="H131" s="1" t="str">
        <f>[4]ME_Tous!H10</f>
        <v>Non</v>
      </c>
      <c r="I131" s="1" t="str">
        <f>[4]ME_Tous!I10</f>
        <v>Projet récurrent</v>
      </c>
      <c r="J131" s="1" t="str">
        <f>[4]ME_Tous!J10</f>
        <v>Projet récurrent</v>
      </c>
      <c r="K131" s="1" t="str">
        <f>[4]ME_Tous!K10</f>
        <v>Avril</v>
      </c>
      <c r="L131" s="1" t="str">
        <f>[4]ME_Tous!L10</f>
        <v>Activité autre (comité, groupe de travail, etc.)</v>
      </c>
      <c r="M131" s="32" t="str">
        <f>[4]ME_Tous!M10</f>
        <v>Fête de la pêche</v>
      </c>
      <c r="N131" s="1" t="str">
        <f>[4]ME_Tous!N10</f>
        <v>Près de 700 000 adeptes pratiquent annuellement la pêche récréative dans l'ensemble des régions du Québec. Depuis plusieurs années, le Ministère doit pallier la décroissance du nombre d'adeptes, particulièrement ceux de la relève. Le Ministère devait réagir afin d'assurer une relève de pêcheurs sportifs, et de maintenir, voire augmenter, les retombées économiques associées à la pêche récréative. La Fête de la pêche s'inscrit également dans une vision de développement régional. La collaboration et le développement de partenariats entre les organismes, les entreprises, les municipalités et le Ministère, afin de réaliser des activités dans le cadre de l'événement, en font foi. Réalisée pour la première fois en 2000, la Fête de la pêche a pris de l'ampleur au fils des ans et est devenue un événement très attendu du public.</v>
      </c>
      <c r="O131" s="1" t="str">
        <f>[4]ME_Tous!O10</f>
        <v>Événement annuel ayant pour objectif de faire découvrir la pêche récréative à la population québécoise. Elle vise à développer une relève de pêcheurs en réunissant les conditions gagnantes favorisant une première expérience de pêche. Elle permet la pratique de la pêche récréative "sans permis" pour l'ensemble de la population québécoise, là où la réglementation en vigueur le permet. Cette année, elle se tiendra les 7, 8, et 9 juin 2019. Les activités tenues lors de la Fête de la pêche sont en général soutenues (89 %) par le Programme de soutien à l'ensemencement des lacs et des cours d'eau, ainsi que le programme Pêche en herbe de la Fondation de la faune du Québec. La réalisation de cet événement a pour objectif de développer la clientèle qui pratique la pêche récréative au Québec.</v>
      </c>
      <c r="P131" s="1" t="str">
        <f>[4]ME_Tous!P10</f>
        <v>Rapport annuel et bilan financier - 2019-12-01
Coordination avec les autres programmes (Janvier à Avril)
Mise à jour du visuel et réalisation graphique de l'affiche (Février- Mars)
Choix et commande des articles promotionnels, mise à jour des sites Internet, Facebook et la stratégie médias sociaux (Mars)
Préparation du concours en ligne, réalisation du Plan d'entrevue à l'attention des répondants régionaux en communication (Mars-Avril)
Placements publicitaires et communiqués de presse. Livraison du matériel promotionnel dans les régions et lancement de l'événement (Avril-Mai-Juin)</v>
      </c>
      <c r="Q131" s="1" t="str">
        <f>[4]ME_Tous!Q10</f>
        <v>(À compléter ultérieurement, lors de la reddition de comptes)</v>
      </c>
      <c r="R131" s="1" t="str">
        <f>[4]ME_Tous!R10</f>
        <v>Marc Alain</v>
      </c>
      <c r="S131" s="1" t="str">
        <f>[4]ME_Tous!S10</f>
        <v>DSEP</v>
      </c>
      <c r="T131" s="1" t="str">
        <f>[4]ME_Tous!AJ10</f>
        <v>R-02</v>
      </c>
      <c r="U131" s="1" t="str">
        <f>[4]ME_Tous!AK10</f>
        <v>Amélie Bérubé</v>
      </c>
      <c r="V131" s="1">
        <f>[4]ME_Tous!AL10</f>
        <v>0</v>
      </c>
      <c r="W131" s="1">
        <f>[4]ME_Tous!AM10</f>
        <v>7</v>
      </c>
      <c r="X131" s="1">
        <f>[4]ME_Tous!AN10</f>
        <v>0</v>
      </c>
      <c r="Y131" s="1">
        <f>[4]ME_Tous!AO10</f>
        <v>0</v>
      </c>
      <c r="Z131" s="1">
        <f>[4]ME_Tous!AP10</f>
        <v>0</v>
      </c>
      <c r="AA131" s="1">
        <f>[4]ME_Tous!AQ10</f>
        <v>2170</v>
      </c>
      <c r="AB131" s="1">
        <f>[4]ME_Tous!AR10</f>
        <v>0</v>
      </c>
      <c r="AC131" s="1">
        <f>[4]ME_Tous!AS10</f>
        <v>0</v>
      </c>
      <c r="AD131" s="1">
        <f>[4]ME_Tous!AT10</f>
        <v>2170</v>
      </c>
      <c r="AE131" s="1">
        <f>[4]ME_Tous!AU10</f>
        <v>0</v>
      </c>
      <c r="AF131" s="1">
        <f>[4]ME_Tous!AV10</f>
        <v>0</v>
      </c>
      <c r="AG131" s="1">
        <f>[4]ME_Tous!AW10</f>
        <v>0</v>
      </c>
      <c r="AH131" s="1">
        <f>[4]ME_Tous!AX10</f>
        <v>0</v>
      </c>
      <c r="AI131" s="1" t="str">
        <f>[4]ME_Tous!AY10</f>
        <v>C</v>
      </c>
      <c r="AJ131" s="47" t="s">
        <v>59</v>
      </c>
      <c r="AK131" s="42"/>
      <c r="AL131" s="42"/>
      <c r="AM131" s="42"/>
      <c r="AN131" s="42"/>
      <c r="AO131" s="42"/>
      <c r="AP131" s="50"/>
      <c r="AQ131" s="54" t="s">
        <v>61</v>
      </c>
      <c r="AR131" s="47" t="s">
        <v>60</v>
      </c>
      <c r="AS131" s="50"/>
    </row>
    <row r="132" spans="1:45" s="1" customFormat="1" ht="27.6" hidden="1" x14ac:dyDescent="0.3">
      <c r="A132" s="1" t="str">
        <f>[4]ME_Tous!A11</f>
        <v>ME-2019-09</v>
      </c>
      <c r="B132" s="1" t="str">
        <f>[4]ME_Tous!B11</f>
        <v>x</v>
      </c>
      <c r="C132" s="1">
        <f>[4]ME_Tous!C11</f>
        <v>0</v>
      </c>
      <c r="D132" s="1" t="str">
        <f>[4]ME_Tous!D11</f>
        <v>SFP</v>
      </c>
      <c r="E132" s="1" t="str">
        <f>[4]ME_Tous!E11</f>
        <v>Mise en valeur, éducation</v>
      </c>
      <c r="F132" s="1" t="str">
        <f>[4]ME_Tous!F11</f>
        <v>DGVPN</v>
      </c>
      <c r="G132" s="1" t="str">
        <f>[4]ME_Tous!G11</f>
        <v>DSEP</v>
      </c>
      <c r="H132" s="1" t="str">
        <f>[4]ME_Tous!H11</f>
        <v>Non</v>
      </c>
      <c r="I132" s="1" t="str">
        <f>[4]ME_Tous!I11</f>
        <v>Projet récurrent</v>
      </c>
      <c r="J132" s="1" t="str">
        <f>[4]ME_Tous!J11</f>
        <v>Projet récurrent</v>
      </c>
      <c r="K132" s="1" t="str">
        <f>[4]ME_Tous!K11</f>
        <v>Novembre</v>
      </c>
      <c r="L132" s="1">
        <f>[4]ME_Tous!L11</f>
        <v>0</v>
      </c>
      <c r="M132" s="32" t="str">
        <f>[4]ME_Tous!M11</f>
        <v>Prix Harfang des neiges</v>
      </c>
      <c r="N132" s="1" t="str">
        <f>[4]ME_Tous!N11</f>
        <v xml:space="preserve">L'idée d'un prix de reconnaissance a été discutée à la Table nationale de la faune (TNF) du 2 mai 2017. Cette proposition est le fruit de discussions avec les fédérations. La majorité des organismes fauniques travaillant en partenariat avec le ministère peuvent compter sur une participation majoritaire de bénévoles. Ceux-ci tiennent une place importante dans le développement et la mise en valeur de la faune au Québec. </v>
      </c>
      <c r="O132" s="1" t="str">
        <f>[4]ME_Tous!O11</f>
        <v>Pour sa deuxième année, le ministre des Forêts de la faune et des Parcs souhaite souligner le travail exceptionnel de personnes ou d'organisations qui oeuvrent à conserver, à gérer et à mettre en valeur la faune du Québec. Le prix s'adresse à toute personne, tout groupe de personnes, tout organisme, toute entreprise ou tout établissement d'éducation et il se décline en six catégories. Chacune des catégories vise à reconnaître une contribution spécifique au secteur faunique: Contribution des sciences à la faune, Innovation en région, Coup de coeur relève individuel, Coup de coeur relève groupe, Excellence en bénévolat et Bâtisseur. La cérémonie de remise des prix sera également l'occasion de souligner le dévouement de bénévoles dont la contribution a été reconnue au cours de l'année par l'un ou l'autre des organismes membres de la Table nationale de la faune.</v>
      </c>
      <c r="P132" s="1" t="str">
        <f>[4]ME_Tous!P11</f>
        <v>Lancement : 9 janvier 2019                                                                                                                                                                                                                                         Mise en candidature : 9 janvier au 3 mars 2019                                                                                                                                                                                                      Évaluation par le comité : du 4 au 29 mars 2019                                                                                                                                                                                                   Cérémonie de remise des médailles à l'Assemblée nationale : 16 mai 2019</v>
      </c>
      <c r="Q132" s="1" t="str">
        <f>[4]ME_Tous!Q11</f>
        <v>(À compléter ultérieurement, lors de la reddition de comptes)</v>
      </c>
      <c r="R132" s="1" t="str">
        <f>[4]ME_Tous!R11</f>
        <v>Marc Alain</v>
      </c>
      <c r="S132" s="1" t="str">
        <f>[4]ME_Tous!S11</f>
        <v>DSEP</v>
      </c>
      <c r="T132" s="1" t="str">
        <f>[4]ME_Tous!AJ11</f>
        <v>NA</v>
      </c>
      <c r="U132" s="1" t="str">
        <f>[4]ME_Tous!AK11</f>
        <v>NA</v>
      </c>
      <c r="V132" s="1">
        <f>[4]ME_Tous!AL11</f>
        <v>0</v>
      </c>
      <c r="W132" s="1">
        <f>[4]ME_Tous!AM11</f>
        <v>0</v>
      </c>
      <c r="X132" s="1">
        <f>[4]ME_Tous!AN11</f>
        <v>0</v>
      </c>
      <c r="Y132" s="1">
        <f>[4]ME_Tous!AO11</f>
        <v>0</v>
      </c>
      <c r="Z132" s="1">
        <f>[4]ME_Tous!AP11</f>
        <v>0</v>
      </c>
      <c r="AA132" s="1">
        <f>[4]ME_Tous!AQ11</f>
        <v>0</v>
      </c>
      <c r="AB132" s="1">
        <f>[4]ME_Tous!AR11</f>
        <v>0</v>
      </c>
      <c r="AC132" s="1">
        <f>[4]ME_Tous!AS11</f>
        <v>0</v>
      </c>
      <c r="AD132" s="1">
        <f>[4]ME_Tous!AT11</f>
        <v>0</v>
      </c>
      <c r="AE132" s="1">
        <f>[4]ME_Tous!AU11</f>
        <v>0</v>
      </c>
      <c r="AF132" s="1">
        <f>[4]ME_Tous!AV11</f>
        <v>0</v>
      </c>
      <c r="AG132" s="1">
        <f>[4]ME_Tous!AW11</f>
        <v>0</v>
      </c>
      <c r="AH132" s="1">
        <f>[4]ME_Tous!AX11</f>
        <v>0</v>
      </c>
      <c r="AI132" s="1" t="str">
        <f>[4]ME_Tous!AY11</f>
        <v>NA</v>
      </c>
      <c r="AJ132" s="42"/>
      <c r="AK132" s="42"/>
      <c r="AL132" s="42"/>
      <c r="AM132" s="42"/>
      <c r="AN132" s="42"/>
      <c r="AO132" s="42"/>
      <c r="AP132" s="50"/>
      <c r="AQ132" s="55" t="s">
        <v>59</v>
      </c>
      <c r="AR132" s="42"/>
      <c r="AS132" s="42"/>
    </row>
    <row r="133" spans="1:45" s="1" customFormat="1" ht="28.8" hidden="1" x14ac:dyDescent="0.3">
      <c r="A133" s="1" t="str">
        <f>[4]ME_Tous!A12</f>
        <v>ME-2019-10</v>
      </c>
      <c r="B133" s="1" t="str">
        <f>[4]ME_Tous!B12</f>
        <v>x</v>
      </c>
      <c r="C133" s="1">
        <f>[4]ME_Tous!C12</f>
        <v>0</v>
      </c>
      <c r="D133" s="1" t="str">
        <f>[4]ME_Tous!D12</f>
        <v>SFP</v>
      </c>
      <c r="E133" s="1" t="str">
        <f>[4]ME_Tous!E12</f>
        <v>Mise en valeur, éducation</v>
      </c>
      <c r="F133" s="1" t="str">
        <f>[4]ME_Tous!F12</f>
        <v>DGVPN</v>
      </c>
      <c r="G133" s="1" t="str">
        <f>[4]ME_Tous!G12</f>
        <v>DSEP</v>
      </c>
      <c r="H133" s="1" t="str">
        <f>[4]ME_Tous!H12</f>
        <v>non</v>
      </c>
      <c r="I133" s="1" t="str">
        <f>[4]ME_Tous!I12</f>
        <v>2 ans</v>
      </c>
      <c r="J133" s="1" t="str">
        <f>[4]ME_Tous!J12</f>
        <v>1 an sur 2</v>
      </c>
      <c r="K133" s="1" t="str">
        <f>[4]ME_Tous!K12</f>
        <v>Janvier</v>
      </c>
      <c r="L133" s="1">
        <f>[4]ME_Tous!L12</f>
        <v>0</v>
      </c>
      <c r="M133" s="32" t="str">
        <f>[4]ME_Tous!M12</f>
        <v>Étude sur les retombées économiques des activités de chasse, pêche et piégeage au Québec en 2018 et leur ventilation par espèce et par région</v>
      </c>
      <c r="N133" s="1" t="str">
        <f>[4]ME_Tous!N12</f>
        <v xml:space="preserve">La mise à jour des retombées économiques est prévue depuis 2017. Les données globales produites par cette étude seront utilisées dans plusieurs publications ministérielles d’ici la prochaine mise à jour.   
Le portrait des retombées économiques a pour but d’évaluer l’importance économique de la pratique des activités de CPP pour le Québec. Ce portrait donnera aux associations et aux autorités des arguments économiques nécessaires pour justifier les initiatives de promotion et de mise en valeur de ces activités dans les années à venir.
Le total du projet est estimé à 70 000 $ maximum. La majorité devrait être déboursée avec les fonds alloués pour 2018-2019. Un montant de 19 200 $ doit être réservé en 2019-2020 pour terminer le projet.
Deux projets internes 2018-2019 sont fusionnés pour composer ce projet, soit 141054215 et 141054385. Le no 141054215 sera utilisé dans l'appel d'offres et pour la partie 2019-2020 ici proposée. </v>
      </c>
      <c r="O133" s="1" t="str">
        <f>[4]ME_Tous!O12</f>
        <v xml:space="preserve">
Le portrait des retombées économiques a pour but d’évaluer l’importance économique de la pratique des activités de CPP pour le Québec. Ce portrait donnera aux associations et aux autorités des arguments économiques nécessaires pour justifier les initiatives de promotion et de mise en valeur de ces activités dans les années à venir.
L’étude de 2014 ventilant les retombées provinciales par espèce et par région est encore utilisée pour estimer les retombées économiques régionales par de nombreux acteurs. La méthodologie de pareille étude est sophistiquée et représente raisonnablement la meilleure manière d’estimer des retombées économiques régionales des activités de CPP à partir des outils disponibles. 
</v>
      </c>
      <c r="P133" s="1" t="str">
        <f>[4]ME_Tous!P12</f>
        <v xml:space="preserve">2018-2019 
Février 2019 : contrat et lancement des travaux avec le prestataire, remise du premier livrable et paiement de 30 %
Mars 2019 : remise des livrables 2, 3 et 4, incluant le rapport sur les retombées provinciales et paiement de 40 %
2019-2020
Mars 2020 : au plus tard, remise du rapport sur la ventilation des retombées par espèce et par région. Paiement des 30 % restants.
</v>
      </c>
      <c r="Q133" s="1" t="str">
        <f>[4]ME_Tous!Q12</f>
        <v>(À compléter ultérieurement, lors de la reddition de comptes)</v>
      </c>
      <c r="R133" s="1" t="str">
        <f>[4]ME_Tous!R12</f>
        <v>Nathaniel Bérubé-Mimeault</v>
      </c>
      <c r="S133" s="1" t="str">
        <f>[4]ME_Tous!S12</f>
        <v>DSEP</v>
      </c>
      <c r="T133" s="1" t="str">
        <f>[4]ME_Tous!AJ12</f>
        <v>NA</v>
      </c>
      <c r="U133" s="1" t="str">
        <f>[4]ME_Tous!AK12</f>
        <v>NA</v>
      </c>
      <c r="V133" s="1">
        <f>[4]ME_Tous!AL12</f>
        <v>0</v>
      </c>
      <c r="W133" s="1">
        <f>[4]ME_Tous!AM12</f>
        <v>0</v>
      </c>
      <c r="X133" s="1">
        <f>[4]ME_Tous!AN12</f>
        <v>0</v>
      </c>
      <c r="Y133" s="1">
        <f>[4]ME_Tous!AO12</f>
        <v>0</v>
      </c>
      <c r="Z133" s="1">
        <f>[4]ME_Tous!AP12</f>
        <v>0</v>
      </c>
      <c r="AA133" s="1">
        <f>[4]ME_Tous!AQ12</f>
        <v>0</v>
      </c>
      <c r="AB133" s="1">
        <f>[4]ME_Tous!AR12</f>
        <v>0</v>
      </c>
      <c r="AC133" s="1">
        <f>[4]ME_Tous!AS12</f>
        <v>0</v>
      </c>
      <c r="AD133" s="1">
        <f>[4]ME_Tous!AT12</f>
        <v>0</v>
      </c>
      <c r="AE133" s="1">
        <f>[4]ME_Tous!AU12</f>
        <v>0</v>
      </c>
      <c r="AF133" s="1">
        <f>[4]ME_Tous!AV12</f>
        <v>0</v>
      </c>
      <c r="AG133" s="1">
        <f>[4]ME_Tous!AW12</f>
        <v>0</v>
      </c>
      <c r="AH133" s="1">
        <f>[4]ME_Tous!AX12</f>
        <v>0</v>
      </c>
      <c r="AI133" s="1" t="str">
        <f>[4]ME_Tous!AY12</f>
        <v>NA</v>
      </c>
      <c r="AJ133" s="42"/>
      <c r="AK133" s="42"/>
      <c r="AL133" s="42"/>
      <c r="AM133" s="42"/>
      <c r="AN133" s="42"/>
      <c r="AO133" s="42"/>
      <c r="AP133" s="50"/>
      <c r="AQ133" s="54" t="s">
        <v>61</v>
      </c>
      <c r="AR133" s="42"/>
      <c r="AS133" s="42"/>
    </row>
    <row r="134" spans="1:45" s="1" customFormat="1" ht="27.6" hidden="1" x14ac:dyDescent="0.3">
      <c r="A134" s="1" t="str">
        <f>[5]PF_Tous!A3</f>
        <v>PF-2019-01</v>
      </c>
      <c r="B134" s="1" t="str">
        <f>[5]PF_Tous!B3</f>
        <v>x</v>
      </c>
      <c r="C134" s="1">
        <f>[5]PF_Tous!C3</f>
        <v>0</v>
      </c>
      <c r="D134" s="1" t="str">
        <f>[5]PF_Tous!D3</f>
        <v>SFP</v>
      </c>
      <c r="E134" s="1" t="str">
        <f>[5]PF_Tous!E3</f>
        <v>Protection de la faune</v>
      </c>
      <c r="F134" s="1" t="str">
        <f>[5]PF_Tous!F3</f>
        <v>DGPF</v>
      </c>
      <c r="G134" s="1" t="str">
        <f>[5]PF_Tous!G3</f>
        <v>DGPF</v>
      </c>
      <c r="H134" s="1" t="str">
        <f>[5]PF_Tous!H3</f>
        <v>non</v>
      </c>
      <c r="I134" s="1" t="str">
        <f>[5]PF_Tous!I3</f>
        <v>1 an</v>
      </c>
      <c r="J134" s="1">
        <f>[5]PF_Tous!J3</f>
        <v>0</v>
      </c>
      <c r="K134" s="1" t="str">
        <f>[5]PF_Tous!K3</f>
        <v>En continu</v>
      </c>
      <c r="L134" s="1">
        <f>[5]PF_Tous!L3</f>
        <v>0</v>
      </c>
      <c r="M134" s="32" t="str">
        <f>[5]PF_Tous!M3</f>
        <v xml:space="preserve">Approche de proximité </v>
      </c>
      <c r="N134" s="1" t="str">
        <f>[5]PF_Tous!N3</f>
        <v>L'approche de proximité favorise la collaboration des citoyens à la protection de la faune et de ses habitats. Ce projet est une continuité au projet Harfang. Dans un contexte où les ressources sont limitées, il est essentiel d’innover afin de réaliser les mandats qui sont dévolus aux agents de protection de la faune (APF). L’implantation d’une approche de proximité avec les citoyens ainsi que la l'utilisation des deux Unités d’éducation mobiles permettent de rejoindre davantage la population. De plus, il est envisagé que les employés de la Protection de la Faune du Québec (PFQ) suivent des formations ciblées afin de mieux les outiller pour faire face aux réactions médiatiques. 
D'autres outils et moyens seront développés pour optimiser le rapprochement entre les APF, les citoyens et les organismes du mileu et ce, afin de favoriser leur collaboration à la protection de la faune et de ses habitats. Une stratégie de communication sera élaborée, permettant de mieux faire connaître les orientations en matière de réglementation, de mise en valeur et de protection des ressources fauniques auprès du public. Un plan d'action sera également développé afin de se rapprocher davantage de la population.</v>
      </c>
      <c r="O134" s="1" t="str">
        <f>[5]PF_Tous!O3</f>
        <v>Organiser le fonctionnement des communications à la PFQ en fonction de l'approche de proximité (information, sensibilisation, formation, collaboration, amélioration continue, etc.). Une stratégie de communication doit être élaborée, et un plan d'action doit être développé. Formations ciblées à tous le personnel (ex.: relation médias).</v>
      </c>
      <c r="P134" s="1" t="str">
        <f>[5]PF_Tous!P3</f>
        <v>Formations (automne 2019), stratégie de communication (été 2019) et plan d'action (automne 2019)</v>
      </c>
      <c r="Q134" s="1" t="str">
        <f>[5]PF_Tous!Q3</f>
        <v>(À compléter ultérieurement, lors de la reddition de comptes)</v>
      </c>
      <c r="R134" s="1" t="str">
        <f>[5]PF_Tous!R3</f>
        <v>Caroline Lacasse</v>
      </c>
      <c r="S134" s="1" t="str">
        <f>[5]PF_Tous!S3</f>
        <v>DGPF</v>
      </c>
      <c r="T134" s="1" t="str">
        <f>[5]PF_Tous!AJ3</f>
        <v>NA</v>
      </c>
      <c r="U134" s="1" t="str">
        <f>[5]PF_Tous!AK3</f>
        <v>NA</v>
      </c>
      <c r="V134" s="1">
        <f>[5]PF_Tous!AL3</f>
        <v>0</v>
      </c>
      <c r="W134" s="1">
        <f>[5]PF_Tous!AM3</f>
        <v>0</v>
      </c>
      <c r="X134" s="1">
        <f>[5]PF_Tous!AN3</f>
        <v>0</v>
      </c>
      <c r="Y134" s="1">
        <f>[5]PF_Tous!AO3</f>
        <v>0</v>
      </c>
      <c r="Z134" s="1">
        <f>[5]PF_Tous!AP3</f>
        <v>0</v>
      </c>
      <c r="AA134" s="1">
        <f>[5]PF_Tous!AQ3</f>
        <v>0</v>
      </c>
      <c r="AB134" s="1">
        <f>[5]PF_Tous!AR3</f>
        <v>0</v>
      </c>
      <c r="AC134" s="1">
        <f>[5]PF_Tous!AS3</f>
        <v>0</v>
      </c>
      <c r="AD134" s="1">
        <f>[5]PF_Tous!AT3</f>
        <v>0</v>
      </c>
      <c r="AE134" s="1">
        <f>[5]PF_Tous!AU3</f>
        <v>0</v>
      </c>
      <c r="AF134" s="1">
        <f>[5]PF_Tous!AV3</f>
        <v>0</v>
      </c>
      <c r="AG134" s="1">
        <f>[5]PF_Tous!AW3</f>
        <v>0</v>
      </c>
      <c r="AH134" s="1">
        <f>[5]PF_Tous!AX3</f>
        <v>0</v>
      </c>
      <c r="AI134" s="1" t="str">
        <f>[5]PF_Tous!AY3</f>
        <v>NA</v>
      </c>
      <c r="AJ134" s="42"/>
      <c r="AK134" s="42"/>
      <c r="AL134" s="42"/>
      <c r="AM134" s="42"/>
      <c r="AN134" s="42"/>
      <c r="AO134" s="42"/>
      <c r="AP134" s="50"/>
      <c r="AQ134" s="55" t="s">
        <v>59</v>
      </c>
      <c r="AR134" s="42"/>
      <c r="AS134" s="42"/>
    </row>
    <row r="135" spans="1:45" s="1" customFormat="1" ht="27.6" hidden="1" x14ac:dyDescent="0.3">
      <c r="A135" s="1" t="str">
        <f>[5]PF_Tous!A4</f>
        <v>PF-2019-02</v>
      </c>
      <c r="B135" s="1" t="str">
        <f>[5]PF_Tous!B4</f>
        <v>x</v>
      </c>
      <c r="C135" s="1">
        <f>[5]PF_Tous!C4</f>
        <v>0</v>
      </c>
      <c r="D135" s="1" t="str">
        <f>[5]PF_Tous!D4</f>
        <v>SFP</v>
      </c>
      <c r="E135" s="1" t="str">
        <f>[5]PF_Tous!E4</f>
        <v>Protection de la faune</v>
      </c>
      <c r="F135" s="1" t="str">
        <f>[5]PF_Tous!F4</f>
        <v>DGPF</v>
      </c>
      <c r="G135" s="1" t="str">
        <f>[5]PF_Tous!G4</f>
        <v>DGPF</v>
      </c>
      <c r="H135" s="1" t="str">
        <f>[5]PF_Tous!H4</f>
        <v>non</v>
      </c>
      <c r="I135" s="1">
        <f>[5]PF_Tous!I4</f>
        <v>0</v>
      </c>
      <c r="J135" s="1">
        <f>[5]PF_Tous!J4</f>
        <v>0</v>
      </c>
      <c r="K135" s="1">
        <f>[5]PF_Tous!K4</f>
        <v>0</v>
      </c>
      <c r="L135" s="1">
        <f>[5]PF_Tous!L4</f>
        <v>0</v>
      </c>
      <c r="M135" s="32" t="str">
        <f>[5]PF_Tous!M4</f>
        <v>Devis technique - restauration des habitats</v>
      </c>
      <c r="N135" s="1" t="str">
        <f>[5]PF_Tous!N4</f>
        <v xml:space="preserve">Depuis 2008, le directeur des poursuites criminelles et pénales (DPCP) du ministère de la Justice du Québec (MJQ) exige que la Protection de la faune du Québec (PFQ) joigne à tout dossier d’infraction pour lequel une ordonnance de restauration est demandée :
• un devis de restauration
• une évaluation du coût de la restauration
Les poursuites s’appuient sur :
• la Loi sur les pêches (F-14)
• la Loi sur la conservation et la mise en valeur de la faune (C-61.1, chapitre IV.I sur les habitats fauniques) (depuis 2009)
Certains devis peuvent être réalisés par les biologistes régionaux du MFFP. Par contre, le recours à des ingénieurs de firmes externes devient nécessaire lorsque des devis nécessitent certains travaux en eaux qui sont du champ de compétence réservé à cette profession. Les devis obtenus de firmes externes coûtent entre 5 k$ et 15 k$. L’estimation des coûts de restauration est requise systématiquement, que le devis soit produit à l’interne ou à l’externe.
La PFQ ne possède pas la marge de manœuvre nécessaire dans son budget de fonctionnement pour assumer ces dépenses exigées par le MJQ.
</v>
      </c>
      <c r="O135" s="1" t="str">
        <f>[5]PF_Tous!O4</f>
        <v xml:space="preserve">Le gain pour l’habitat est nul si on obtient seulement une amende et qu’aucune restauration n’est obtenue.
L’accès aux ressources financières requises à la restauration d’habitats détruits ou modifiés illégalement permet de démontrer à la population que personne ne peut simplement payer une amende et continuer de profiter de l’habitat modifié après sa condamnation.
Seul un devis clair permet de faire respecter l’ordonnance de restauration.
</v>
      </c>
      <c r="P135" s="1" t="str">
        <f>[5]PF_Tous!P4</f>
        <v xml:space="preserve">La PFQ obtient d’une firme spécialisée les plans et devis de la restauration qui seront demandés par une ordonnance du tribunal. Il peut aussi réaliser lui-même le devis et obtenir d’une firme de génie conseils une estimation des coûts de la restauration reliés à ce devis.
Échéancier : en continu.
</v>
      </c>
      <c r="Q135" s="1" t="str">
        <f>[5]PF_Tous!Q4</f>
        <v>(À compléter ultérieurement, lors de la reddition de comptes)</v>
      </c>
      <c r="R135" s="1" t="str">
        <f>[5]PF_Tous!R4</f>
        <v>Valérie Dubé</v>
      </c>
      <c r="S135" s="1" t="str">
        <f>[5]PF_Tous!S4</f>
        <v>DGPF</v>
      </c>
      <c r="T135" s="1" t="str">
        <f>[5]PF_Tous!AJ4</f>
        <v>NA</v>
      </c>
      <c r="U135" s="1" t="str">
        <f>[5]PF_Tous!AK4</f>
        <v>NA</v>
      </c>
      <c r="V135" s="1">
        <f>[5]PF_Tous!AL4</f>
        <v>0</v>
      </c>
      <c r="W135" s="1">
        <f>[5]PF_Tous!AM4</f>
        <v>0</v>
      </c>
      <c r="X135" s="1">
        <f>[5]PF_Tous!AN4</f>
        <v>0</v>
      </c>
      <c r="Y135" s="1">
        <f>[5]PF_Tous!AO4</f>
        <v>0</v>
      </c>
      <c r="Z135" s="1">
        <f>[5]PF_Tous!AP4</f>
        <v>0</v>
      </c>
      <c r="AA135" s="1">
        <f>[5]PF_Tous!AQ4</f>
        <v>0</v>
      </c>
      <c r="AB135" s="1">
        <f>[5]PF_Tous!AR4</f>
        <v>0</v>
      </c>
      <c r="AC135" s="1">
        <f>[5]PF_Tous!AS4</f>
        <v>0</v>
      </c>
      <c r="AD135" s="1">
        <f>[5]PF_Tous!AT4</f>
        <v>0</v>
      </c>
      <c r="AE135" s="1">
        <f>[5]PF_Tous!AU4</f>
        <v>0</v>
      </c>
      <c r="AF135" s="1">
        <f>[5]PF_Tous!AV4</f>
        <v>0</v>
      </c>
      <c r="AG135" s="1">
        <f>[5]PF_Tous!AW4</f>
        <v>0</v>
      </c>
      <c r="AH135" s="1">
        <f>[5]PF_Tous!AX4</f>
        <v>0</v>
      </c>
      <c r="AI135" s="1" t="str">
        <f>[5]PF_Tous!AY4</f>
        <v>NA</v>
      </c>
      <c r="AJ135" s="42"/>
      <c r="AK135" s="42"/>
      <c r="AL135" s="42"/>
      <c r="AM135" s="42"/>
      <c r="AN135" s="42"/>
      <c r="AO135" s="42"/>
      <c r="AP135" s="50"/>
      <c r="AQ135" s="55" t="s">
        <v>59</v>
      </c>
      <c r="AR135" s="42"/>
      <c r="AS135" s="42"/>
    </row>
    <row r="136" spans="1:45" s="1" customFormat="1" hidden="1" x14ac:dyDescent="0.3">
      <c r="A136" s="1" t="str">
        <f>[5]PF_Tous!A5</f>
        <v>PF-2019-03</v>
      </c>
      <c r="B136" s="1" t="str">
        <f>[5]PF_Tous!B5</f>
        <v>x</v>
      </c>
      <c r="C136" s="1">
        <f>[5]PF_Tous!C5</f>
        <v>0</v>
      </c>
      <c r="D136" s="1">
        <f>[5]PF_Tous!D5</f>
        <v>0</v>
      </c>
      <c r="E136" s="1" t="str">
        <f>[5]PF_Tous!E5</f>
        <v>Protection de la faune</v>
      </c>
      <c r="F136" s="1">
        <f>[5]PF_Tous!F5</f>
        <v>0</v>
      </c>
      <c r="G136" s="1">
        <f>[5]PF_Tous!G5</f>
        <v>0</v>
      </c>
      <c r="H136" s="1">
        <f>[5]PF_Tous!H5</f>
        <v>0</v>
      </c>
      <c r="I136" s="1">
        <f>[5]PF_Tous!I5</f>
        <v>0</v>
      </c>
      <c r="J136" s="1">
        <f>[5]PF_Tous!J5</f>
        <v>0</v>
      </c>
      <c r="K136" s="1">
        <f>[5]PF_Tous!K5</f>
        <v>0</v>
      </c>
      <c r="L136" s="1">
        <f>[5]PF_Tous!L5</f>
        <v>0</v>
      </c>
      <c r="M136" s="32">
        <f>[5]PF_Tous!M5</f>
        <v>0</v>
      </c>
      <c r="N136" s="1">
        <f>[5]PF_Tous!N5</f>
        <v>0</v>
      </c>
      <c r="O136" s="1">
        <f>[5]PF_Tous!O5</f>
        <v>0</v>
      </c>
      <c r="P136" s="1">
        <f>[5]PF_Tous!P5</f>
        <v>0</v>
      </c>
      <c r="Q136" s="1" t="str">
        <f>[5]PF_Tous!Q5</f>
        <v>(À compléter ultérieurement, lors de la reddition de comptes)</v>
      </c>
      <c r="R136" s="1" t="str">
        <f>[5]PF_Tous!R5</f>
        <v>(nom du responsable)</v>
      </c>
      <c r="S136" s="1">
        <f>[5]PF_Tous!S5</f>
        <v>0</v>
      </c>
      <c r="T136" s="1" t="str">
        <f>[5]PF_Tous!AJ5</f>
        <v>NA</v>
      </c>
      <c r="U136" s="1" t="str">
        <f>[5]PF_Tous!AK5</f>
        <v>NA</v>
      </c>
      <c r="V136" s="1">
        <f>[5]PF_Tous!AL5</f>
        <v>0</v>
      </c>
      <c r="W136" s="1">
        <f>[5]PF_Tous!AM5</f>
        <v>0</v>
      </c>
      <c r="X136" s="1">
        <f>[5]PF_Tous!AN5</f>
        <v>0</v>
      </c>
      <c r="Y136" s="1">
        <f>[5]PF_Tous!AO5</f>
        <v>0</v>
      </c>
      <c r="Z136" s="1">
        <f>[5]PF_Tous!AP5</f>
        <v>0</v>
      </c>
      <c r="AA136" s="1">
        <f>[5]PF_Tous!AQ5</f>
        <v>0</v>
      </c>
      <c r="AB136" s="1">
        <f>[5]PF_Tous!AR5</f>
        <v>0</v>
      </c>
      <c r="AC136" s="1">
        <f>[5]PF_Tous!AS5</f>
        <v>0</v>
      </c>
      <c r="AD136" s="1">
        <f>[5]PF_Tous!AT5</f>
        <v>0</v>
      </c>
      <c r="AE136" s="1">
        <f>[5]PF_Tous!AU5</f>
        <v>0</v>
      </c>
      <c r="AF136" s="1">
        <f>[5]PF_Tous!AV5</f>
        <v>0</v>
      </c>
      <c r="AG136" s="1">
        <f>[5]PF_Tous!AW5</f>
        <v>0</v>
      </c>
      <c r="AH136" s="1">
        <f>[5]PF_Tous!AX5</f>
        <v>0</v>
      </c>
      <c r="AI136" s="1" t="str">
        <f>[5]PF_Tous!AY5</f>
        <v>NA</v>
      </c>
      <c r="AJ136" s="42"/>
      <c r="AK136" s="42"/>
      <c r="AL136" s="42"/>
      <c r="AM136" s="42"/>
      <c r="AN136" s="42"/>
      <c r="AO136" s="42"/>
      <c r="AP136" s="50"/>
      <c r="AQ136" s="56" t="s">
        <v>152</v>
      </c>
      <c r="AR136" s="42"/>
      <c r="AS136" s="42"/>
    </row>
    <row r="137" spans="1:45" s="1" customFormat="1" ht="27.6" hidden="1" x14ac:dyDescent="0.3">
      <c r="A137" s="1" t="str">
        <f>[5]PF_Tous!A6</f>
        <v>PF-2019-04</v>
      </c>
      <c r="B137" s="1" t="str">
        <f>[5]PF_Tous!B6</f>
        <v>x</v>
      </c>
      <c r="C137" s="1">
        <f>[5]PF_Tous!C6</f>
        <v>0</v>
      </c>
      <c r="D137" s="1" t="str">
        <f>[5]PF_Tous!D6</f>
        <v>SFP</v>
      </c>
      <c r="E137" s="1" t="str">
        <f>[5]PF_Tous!E6</f>
        <v>Protection de la faune</v>
      </c>
      <c r="F137" s="1" t="str">
        <f>[5]PF_Tous!F6</f>
        <v>DGPF</v>
      </c>
      <c r="G137" s="1" t="str">
        <f>[5]PF_Tous!G6</f>
        <v>DGPF</v>
      </c>
      <c r="H137" s="1" t="str">
        <f>[5]PF_Tous!H6</f>
        <v>oui</v>
      </c>
      <c r="I137" s="1" t="str">
        <f>[5]PF_Tous!I6</f>
        <v>Projet récurrent</v>
      </c>
      <c r="J137" s="1" t="str">
        <f>[5]PF_Tous!J6</f>
        <v>Projet récurrent</v>
      </c>
      <c r="K137" s="1" t="str">
        <f>[5]PF_Tous!K6</f>
        <v>Juin</v>
      </c>
      <c r="L137" s="1">
        <f>[5]PF_Tous!L6</f>
        <v>0</v>
      </c>
      <c r="M137" s="32" t="str">
        <f>[5]PF_Tous!M6</f>
        <v>Surveillance arérienne du territoire</v>
      </c>
      <c r="N137" s="1" t="str">
        <f>[5]PF_Tous!N6</f>
        <v>Le projet concerne la mise en œuvre d’un programme provincial pour la surveillance aérienne du territoire. S’adaptant aux besoins respectifs de chaque région administrative, la surveillance aérienne permettra de maximiser les interventions des agents de protection de la faune (APF) en s’insérant dans leur planification opérationnelle. Le programme de surveillance aérienne permettra de maximiser l’efficacité des opérations et d’augmenter la couverture territoriale. Par le fait même, il aura une portée significative sur l’accomplissement de la mission, tout en tenant compte des recommandations du rapport du Vérificateur général du Québec et du futur Plan stratégique 2019-2023. 
De plus, le programme s’inscrit directement dans les actions qui permettent de tenir compte des recommandations issues du rapport du Vérificateur général du Québec (VGQ 2016-2017) qui consistent à 1) favoriser l’application de la réglementation concernant la chasse et la pêche (recommandation 6 du VGQ) et 2) revoir l’organisation du travail des APF afin d’accroître l’effet dissuasif découlant de leur présence sur le terrain et d’accroître le soutien aux zones d’exploitation contrôlée et aux pourvoiries (recommandation 7 du VGQ). Finalement, le projet est directement lié au prochain plan stratégique, car il permet d’accroître la protection des espèces, des habitats et des milieux naturels (objectif 1.5).</v>
      </c>
      <c r="O137" s="1" t="str">
        <f>[5]PF_Tous!O6</f>
        <v>Pour la première année de mise en œuvre, les efforts du programme de surveillance aérienne se concentreront :
- été 2019 : Surveillance des sites de pêche isolés et éloignés qui sont rarement visités par les APF;
- automne 2019 : Surveillance aérienne de nuit, considérant qu'une large portion du braconnage s'effectue à cette période;
- hiver 2019-2020 : Patrouille des sites de pêche hivernaux (localisation et surveillance) afin d'intervenir sur les prélèvements illégaux d’espèces aquatiques dans les zones prohibées.
Lors des années subséquentes, d’autres projets pourront s’ajouter à la programmation annuelle.</v>
      </c>
      <c r="P137" s="1" t="str">
        <f>[5]PF_Tous!P6</f>
        <v xml:space="preserve">Mai : Direction du soutien aux opérations (DSO) –  Appel de projet aux directions régionnales (DR); préparation de la planification opérationnelle concernée par la surveillance aérienne du territoire et soumission à la Direction générale de la protection de la faune.
Juin : DSO – Analyse des demandes reçues et préparation de la programmation annuelle. Rédaction de la fiche de projet interne.
Juillet : DSO – Annonce aux régions des projets approuvés pour l’année en cours, conditionnellement aux montants accordés. 
Janvier-Février : DSO - Reddition de comptes sur les efforts consentis et sur les résultats obtenus. Rapport synthèse.
</v>
      </c>
      <c r="Q137" s="1" t="str">
        <f>[5]PF_Tous!Q6</f>
        <v>(À compléter ultérieurement, lors de la reddition de comptes)</v>
      </c>
      <c r="R137" s="1" t="str">
        <f>[5]PF_Tous!R6</f>
        <v>Mathieu Charette</v>
      </c>
      <c r="S137" s="1" t="str">
        <f>[5]PF_Tous!S6</f>
        <v>DGPF</v>
      </c>
      <c r="T137" s="1" t="str">
        <f>[5]PF_Tous!AJ6</f>
        <v>NA</v>
      </c>
      <c r="U137" s="1" t="str">
        <f>[5]PF_Tous!AK6</f>
        <v>NA</v>
      </c>
      <c r="V137" s="1">
        <f>[5]PF_Tous!AL6</f>
        <v>0</v>
      </c>
      <c r="W137" s="1">
        <f>[5]PF_Tous!AM6</f>
        <v>0</v>
      </c>
      <c r="X137" s="1">
        <f>[5]PF_Tous!AN6</f>
        <v>0</v>
      </c>
      <c r="Y137" s="1">
        <f>[5]PF_Tous!AO6</f>
        <v>0</v>
      </c>
      <c r="Z137" s="1">
        <f>[5]PF_Tous!AP6</f>
        <v>0</v>
      </c>
      <c r="AA137" s="1">
        <f>[5]PF_Tous!AQ6</f>
        <v>0</v>
      </c>
      <c r="AB137" s="1">
        <f>[5]PF_Tous!AR6</f>
        <v>0</v>
      </c>
      <c r="AC137" s="1">
        <f>[5]PF_Tous!AS6</f>
        <v>0</v>
      </c>
      <c r="AD137" s="1">
        <f>[5]PF_Tous!AT6</f>
        <v>0</v>
      </c>
      <c r="AE137" s="1">
        <f>[5]PF_Tous!AU6</f>
        <v>0</v>
      </c>
      <c r="AF137" s="1">
        <f>[5]PF_Tous!AV6</f>
        <v>0</v>
      </c>
      <c r="AG137" s="1">
        <f>[5]PF_Tous!AW6</f>
        <v>0</v>
      </c>
      <c r="AH137" s="1">
        <f>[5]PF_Tous!AX6</f>
        <v>0</v>
      </c>
      <c r="AI137" s="1" t="str">
        <f>[5]PF_Tous!AY6</f>
        <v>NA</v>
      </c>
      <c r="AJ137" s="42"/>
      <c r="AK137" s="42"/>
      <c r="AL137" s="42"/>
      <c r="AM137" s="42"/>
      <c r="AN137" s="42"/>
      <c r="AO137" s="42"/>
      <c r="AP137" s="50"/>
      <c r="AQ137" s="55" t="s">
        <v>59</v>
      </c>
      <c r="AR137" s="42"/>
      <c r="AS137" s="42"/>
    </row>
    <row r="138" spans="1:45" s="1" customFormat="1" ht="27.6" hidden="1" x14ac:dyDescent="0.3">
      <c r="A138" s="1" t="str">
        <f>[5]PF_Tous!A7</f>
        <v>PF-2019-05</v>
      </c>
      <c r="B138" s="1" t="str">
        <f>[5]PF_Tous!B7</f>
        <v>x</v>
      </c>
      <c r="C138" s="1">
        <f>[5]PF_Tous!C7</f>
        <v>0</v>
      </c>
      <c r="D138" s="1" t="str">
        <f>[5]PF_Tous!D7</f>
        <v>SFP</v>
      </c>
      <c r="E138" s="1" t="str">
        <f>[5]PF_Tous!E7</f>
        <v>Protection de la faune</v>
      </c>
      <c r="F138" s="1" t="str">
        <f>[5]PF_Tous!F7</f>
        <v>DGPF</v>
      </c>
      <c r="G138" s="1" t="str">
        <f>[5]PF_Tous!G7</f>
        <v>DGPF</v>
      </c>
      <c r="H138" s="1" t="str">
        <f>[5]PF_Tous!H7</f>
        <v>non</v>
      </c>
      <c r="I138" s="1" t="str">
        <f>[5]PF_Tous!I7</f>
        <v>1 an</v>
      </c>
      <c r="J138" s="1" t="str">
        <f>[5]PF_Tous!J7</f>
        <v>Projet récurrent</v>
      </c>
      <c r="K138" s="1" t="str">
        <f>[5]PF_Tous!K7</f>
        <v>En continu</v>
      </c>
      <c r="L138" s="1">
        <f>[5]PF_Tous!L7</f>
        <v>0</v>
      </c>
      <c r="M138" s="32" t="str">
        <f>[5]PF_Tous!M7</f>
        <v>Unité d'éducation mobile (UEM)</v>
      </c>
      <c r="N138" s="1" t="str">
        <f>[5]PF_Tous!N7</f>
        <v>Les deux unités d'éducation mobiles (UEM) sont des remorques dont disposent la Protection de la faune du Québec (PFQ) qui se rapportent à la mise en valeur et à la protection de la faune et de ses habitats. Ces remorques sont dotées de salles d’exposition aménagées de façon à présenter à la population divers volets, dont le travail des agents de protection de la faune (APF) et l’histoire du plus vieux corps d’agent de la paix du Québec. Les salles d’exposition sont munies d’écrans, de modules interactifs, d’artéfacts, d’animaux naturalisés et d'autres visuels permettant à la population de mieux comprendre le travail des APF d’aujourd’hui et d’hier. 
La PFQ souhaite canalisé une aprtie importante en matière de communication via ses deux outils. 
Remorquées par les véhicules de la PFQ, les UEM circulent partout au Québec et sont présentes lors des différents évènements : salons, congrès, etc. Leur fonctionnement engendre des frais d'entretien, de location de camionettes et de déplacements pour les APF qui y sont attitrés. 
Les UEM visent  à recruter des candidates et candidats au poste d’APF. Elles visent également à sensibiliser et à informer la population sur le travail réalisé par les APF, sur la mission et l’histoire de l’organisation, en plus de faire des APF des modèles pour les jeunes.</v>
      </c>
      <c r="O138" s="1" t="str">
        <f>[5]PF_Tous!O7</f>
        <v xml:space="preserve">Les déplacements et la présence des deux UEM dans divers évènements à travers la province visent  à promouvoir les activités de chasse, de pêche et de piégeage et à susciter la relève dans ce domaine par l’entremise de l'éducation et la sensibilisation de la population et des jeunes en particulier.
Les objectifs visés sont d'augmenter le nombre d’aspirants à la fonction d’APF et d'augmenter la visibilité et le rayonnement de la PFQ auprès de la population du Québec.
</v>
      </c>
      <c r="P138" s="1" t="str">
        <f>[5]PF_Tous!P7</f>
        <v xml:space="preserve">Les UEM roulent intensivement d'avril à novembre. Par année, chaque UEM peut cumuler plus d'une cinquantaine de sorties et près de 1 000 heures de contact avec le public de la province (déplacements et participation aux évènements).  </v>
      </c>
      <c r="Q138" s="1" t="str">
        <f>[5]PF_Tous!Q7</f>
        <v>(À compléter ultérieurement, lors de la reddition de comptes)</v>
      </c>
      <c r="R138" s="1" t="str">
        <f>[5]PF_Tous!R7</f>
        <v>Marie-France Brisebois</v>
      </c>
      <c r="S138" s="1" t="str">
        <f>[5]PF_Tous!S7</f>
        <v>DGPF</v>
      </c>
      <c r="T138" s="1" t="str">
        <f>[5]PF_Tous!AJ7</f>
        <v>NA</v>
      </c>
      <c r="U138" s="1" t="str">
        <f>[5]PF_Tous!AK7</f>
        <v>NA</v>
      </c>
      <c r="V138" s="1">
        <f>[5]PF_Tous!AL7</f>
        <v>0</v>
      </c>
      <c r="W138" s="1">
        <f>[5]PF_Tous!AM7</f>
        <v>0</v>
      </c>
      <c r="X138" s="1">
        <f>[5]PF_Tous!AN7</f>
        <v>0</v>
      </c>
      <c r="Y138" s="1">
        <f>[5]PF_Tous!AO7</f>
        <v>0</v>
      </c>
      <c r="Z138" s="1">
        <f>[5]PF_Tous!AP7</f>
        <v>0</v>
      </c>
      <c r="AA138" s="1">
        <f>[5]PF_Tous!AQ7</f>
        <v>0</v>
      </c>
      <c r="AB138" s="1">
        <f>[5]PF_Tous!AR7</f>
        <v>0</v>
      </c>
      <c r="AC138" s="1">
        <f>[5]PF_Tous!AS7</f>
        <v>0</v>
      </c>
      <c r="AD138" s="1">
        <f>[5]PF_Tous!AT7</f>
        <v>0</v>
      </c>
      <c r="AE138" s="1">
        <f>[5]PF_Tous!AU7</f>
        <v>0</v>
      </c>
      <c r="AF138" s="1">
        <f>[5]PF_Tous!AV7</f>
        <v>0</v>
      </c>
      <c r="AG138" s="1">
        <f>[5]PF_Tous!AW7</f>
        <v>0</v>
      </c>
      <c r="AH138" s="1">
        <f>[5]PF_Tous!AX7</f>
        <v>0</v>
      </c>
      <c r="AI138" s="1" t="str">
        <f>[5]PF_Tous!AY7</f>
        <v>NA</v>
      </c>
      <c r="AJ138" s="42"/>
      <c r="AK138" s="42"/>
      <c r="AL138" s="42"/>
      <c r="AM138" s="42"/>
      <c r="AN138" s="42"/>
      <c r="AO138" s="42"/>
      <c r="AP138" s="50"/>
      <c r="AQ138" s="55" t="s">
        <v>59</v>
      </c>
      <c r="AR138" s="42"/>
      <c r="AS138" s="42"/>
    </row>
    <row r="139" spans="1:45" s="1" customFormat="1" ht="27.6" hidden="1" x14ac:dyDescent="0.3">
      <c r="A139" s="1" t="str">
        <f>[5]PF_Tous!A8</f>
        <v>PF-2019-06</v>
      </c>
      <c r="B139" s="1" t="str">
        <f>[5]PF_Tous!B8</f>
        <v>x</v>
      </c>
      <c r="C139" s="1">
        <f>[5]PF_Tous!C8</f>
        <v>0</v>
      </c>
      <c r="D139" s="1" t="str">
        <f>[5]PF_Tous!D8</f>
        <v>SFP</v>
      </c>
      <c r="E139" s="1" t="str">
        <f>[5]PF_Tous!E8</f>
        <v>Protection de la faune</v>
      </c>
      <c r="F139" s="1" t="str">
        <f>[5]PF_Tous!F8</f>
        <v>DGPF</v>
      </c>
      <c r="G139" s="1" t="str">
        <f>[5]PF_Tous!G8</f>
        <v>DGPF</v>
      </c>
      <c r="H139" s="1" t="str">
        <f>[5]PF_Tous!H8</f>
        <v>non</v>
      </c>
      <c r="I139" s="1" t="str">
        <f>[5]PF_Tous!I8</f>
        <v>2 ans</v>
      </c>
      <c r="J139" s="1" t="str">
        <f>[5]PF_Tous!J8</f>
        <v>Dernière année</v>
      </c>
      <c r="K139" s="1" t="str">
        <f>[5]PF_Tous!K8</f>
        <v>En continu</v>
      </c>
      <c r="L139" s="1">
        <f>[5]PF_Tous!L8</f>
        <v>0</v>
      </c>
      <c r="M139" s="32" t="str">
        <f>[5]PF_Tous!M8</f>
        <v xml:space="preserve">UQROP </v>
      </c>
      <c r="N139" s="1" t="str">
        <f>[5]PF_Tous!N8</f>
        <v xml:space="preserve">Conformément au Règlement sur les animaux à déclaration obligatoire, les oiseaux de proie blessés ou morts doivent être déclarés à un agent de protection de la faune (APF). De plus, l'article 1° du Règlement de la Loi sur la conservation et la mise en valeur de la faune prévoit qu'un APF peut disposer d'un animal saisi ou confisqué auprès d'un organisme reconnu. Depuis plus de 30 ans, l’Union québécoise de réhabilitation des oiseaux de poie (UQROP) est un organisme hautement reconnu qui détient l’expertise et les infrastructures requises pour la réhabilitation des oiseaux de proie trouvés blessés, malades ou orphelins. Dans le cadre de son mandat, l'UQROP assure la prise en charge des oiseaux de proie blessés, malades ou morts qui lui sont acheminés par les différents bureaux locaux. 
La Protection de la Faune du Québec (PFQ) ne possède ni l’expertise, ni les ressources ou les infrastructures requises pour assumer le rôle de l’UQROP dans le domaine de la réhabilitation des oiseaux de proie. C’est pourquoi la PFQ concentre, vers l'UQROP, l'envoi des quelque 200 oiseaux qu'elle récupère à chaque année. La mission de l’UQROP est en phase avec l’ensemble des priorités du Secteur de la faune et des parcs. De plus, la PFQ reconnaît l'expertise unique développée par l'UQROP et son rôle majeur dans l'évolution des préoccupations du public à l'égard de la conservation des oiseaux de proie au Québec. 
</v>
      </c>
      <c r="O139" s="1" t="str">
        <f>[5]PF_Tous!O8</f>
        <v xml:space="preserve">En plus d'assurer la prise en charge des oiseaux de proie acheminés par les bureaux locaux de la PFQ, l'UQROP procède à l'identification, avant la remise à un organisme reconnu par la PFQ, de toutes les carcasses d'oiseaux de proie à l'aide d'un sceau (bague) et en assure le suivi. Elle assure également le suivi et le partage, avec la PFQ, des bases de données et des registres relatifs aux oiseaux de proie récupérés. Aussi, l'UQROP s'occupe de la gestion et du suivi des plumes ou des parties d'oiseaux fournies aux communautés autochtones qui en font la demande. Finalement, l'organisme assure un soutien constant aux APF des bureaux locaux qui en font la demande (expédition des oiseaux, manipulations, etc.).    
</v>
      </c>
      <c r="P139" s="1" t="str">
        <f>[5]PF_Tous!P8</f>
        <v xml:space="preserve">Les services rendus à la PFQ par l'UQROP sont en continu tout au long de l'année. </v>
      </c>
      <c r="Q139" s="1" t="str">
        <f>[5]PF_Tous!Q8</f>
        <v>(À compléter ultérieurement, lors de la reddition de comptes)</v>
      </c>
      <c r="R139" s="1" t="str">
        <f>[5]PF_Tous!R8</f>
        <v>Isabelle Thibault</v>
      </c>
      <c r="S139" s="1" t="str">
        <f>[5]PF_Tous!S8</f>
        <v>DGPF</v>
      </c>
      <c r="T139" s="1" t="str">
        <f>[5]PF_Tous!AJ8</f>
        <v>NA</v>
      </c>
      <c r="U139" s="1" t="str">
        <f>[5]PF_Tous!AK8</f>
        <v>NA</v>
      </c>
      <c r="V139" s="1">
        <f>[5]PF_Tous!AL8</f>
        <v>0</v>
      </c>
      <c r="W139" s="1">
        <f>[5]PF_Tous!AM8</f>
        <v>0</v>
      </c>
      <c r="X139" s="1">
        <f>[5]PF_Tous!AN8</f>
        <v>0</v>
      </c>
      <c r="Y139" s="1">
        <f>[5]PF_Tous!AO8</f>
        <v>0</v>
      </c>
      <c r="Z139" s="1">
        <f>[5]PF_Tous!AP8</f>
        <v>0</v>
      </c>
      <c r="AA139" s="1">
        <f>[5]PF_Tous!AQ8</f>
        <v>0</v>
      </c>
      <c r="AB139" s="1">
        <f>[5]PF_Tous!AR8</f>
        <v>0</v>
      </c>
      <c r="AC139" s="1">
        <f>[5]PF_Tous!AS8</f>
        <v>0</v>
      </c>
      <c r="AD139" s="1">
        <f>[5]PF_Tous!AT8</f>
        <v>0</v>
      </c>
      <c r="AE139" s="1">
        <f>[5]PF_Tous!AU8</f>
        <v>0</v>
      </c>
      <c r="AF139" s="1">
        <f>[5]PF_Tous!AV8</f>
        <v>0</v>
      </c>
      <c r="AG139" s="1">
        <f>[5]PF_Tous!AW8</f>
        <v>0</v>
      </c>
      <c r="AH139" s="1">
        <f>[5]PF_Tous!AX8</f>
        <v>0</v>
      </c>
      <c r="AI139" s="1" t="str">
        <f>[5]PF_Tous!AY8</f>
        <v>NA</v>
      </c>
      <c r="AJ139" s="42"/>
      <c r="AK139" s="42"/>
      <c r="AL139" s="42"/>
      <c r="AM139" s="42"/>
      <c r="AN139" s="42"/>
      <c r="AO139" s="42"/>
      <c r="AP139" s="50"/>
      <c r="AQ139" s="55" t="s">
        <v>59</v>
      </c>
      <c r="AR139" s="42"/>
      <c r="AS139" s="42"/>
    </row>
    <row r="140" spans="1:45" s="1" customFormat="1" hidden="1" x14ac:dyDescent="0.3">
      <c r="A140" s="1" t="str">
        <f>[5]PF_Tous!A9</f>
        <v>PF-2019-07</v>
      </c>
      <c r="B140" s="1">
        <f>[5]PF_Tous!B9</f>
        <v>0</v>
      </c>
      <c r="C140" s="1">
        <f>[5]PF_Tous!C9</f>
        <v>0</v>
      </c>
      <c r="D140" s="1">
        <f>[5]PF_Tous!D9</f>
        <v>0</v>
      </c>
      <c r="E140" s="1" t="str">
        <f>[5]PF_Tous!E9</f>
        <v>Protection de la faune</v>
      </c>
      <c r="F140" s="1">
        <f>[5]PF_Tous!F9</f>
        <v>0</v>
      </c>
      <c r="G140" s="1">
        <f>[5]PF_Tous!G9</f>
        <v>0</v>
      </c>
      <c r="H140" s="1">
        <f>[5]PF_Tous!H9</f>
        <v>0</v>
      </c>
      <c r="I140" s="1">
        <f>[5]PF_Tous!I9</f>
        <v>0</v>
      </c>
      <c r="J140" s="1">
        <f>[5]PF_Tous!J9</f>
        <v>0</v>
      </c>
      <c r="K140" s="1">
        <f>[5]PF_Tous!K9</f>
        <v>0</v>
      </c>
      <c r="L140" s="1">
        <f>[5]PF_Tous!L9</f>
        <v>0</v>
      </c>
      <c r="M140" s="32">
        <f>[5]PF_Tous!M9</f>
        <v>0</v>
      </c>
      <c r="N140" s="1">
        <f>[5]PF_Tous!N9</f>
        <v>0</v>
      </c>
      <c r="O140" s="1">
        <f>[5]PF_Tous!O9</f>
        <v>0</v>
      </c>
      <c r="P140" s="1">
        <f>[5]PF_Tous!P9</f>
        <v>0</v>
      </c>
      <c r="Q140" s="1" t="str">
        <f>[5]PF_Tous!Q9</f>
        <v>(À compléter ultérieurement, lors de la reddition de comptes)</v>
      </c>
      <c r="R140" s="1" t="str">
        <f>[5]PF_Tous!R9</f>
        <v>(nom du responsable)</v>
      </c>
      <c r="S140" s="1">
        <f>[5]PF_Tous!S9</f>
        <v>0</v>
      </c>
      <c r="T140" s="1" t="str">
        <f>[5]PF_Tous!AJ9</f>
        <v>NA</v>
      </c>
      <c r="U140" s="1" t="str">
        <f>[5]PF_Tous!AK9</f>
        <v>NA</v>
      </c>
      <c r="V140" s="1">
        <f>[5]PF_Tous!AL9</f>
        <v>0</v>
      </c>
      <c r="W140" s="1">
        <f>[5]PF_Tous!AM9</f>
        <v>0</v>
      </c>
      <c r="X140" s="1">
        <f>[5]PF_Tous!AN9</f>
        <v>0</v>
      </c>
      <c r="Y140" s="1">
        <f>[5]PF_Tous!AO9</f>
        <v>0</v>
      </c>
      <c r="Z140" s="1">
        <f>[5]PF_Tous!AP9</f>
        <v>0</v>
      </c>
      <c r="AA140" s="1">
        <f>[5]PF_Tous!AQ9</f>
        <v>0</v>
      </c>
      <c r="AB140" s="1">
        <f>[5]PF_Tous!AR9</f>
        <v>0</v>
      </c>
      <c r="AC140" s="1">
        <f>[5]PF_Tous!AS9</f>
        <v>0</v>
      </c>
      <c r="AD140" s="1">
        <f>[5]PF_Tous!AT9</f>
        <v>0</v>
      </c>
      <c r="AE140" s="1">
        <f>[5]PF_Tous!AU9</f>
        <v>0</v>
      </c>
      <c r="AF140" s="1">
        <f>[5]PF_Tous!AV9</f>
        <v>0</v>
      </c>
      <c r="AG140" s="1">
        <f>[5]PF_Tous!AW9</f>
        <v>0</v>
      </c>
      <c r="AH140" s="1">
        <f>[5]PF_Tous!AX9</f>
        <v>0</v>
      </c>
      <c r="AI140" s="1" t="str">
        <f>[5]PF_Tous!AY9</f>
        <v>NA</v>
      </c>
      <c r="AJ140" s="42"/>
      <c r="AK140" s="42"/>
      <c r="AL140" s="42"/>
      <c r="AM140" s="42"/>
      <c r="AN140" s="42"/>
      <c r="AO140" s="42"/>
      <c r="AP140" s="50"/>
      <c r="AQ140" s="56" t="s">
        <v>152</v>
      </c>
      <c r="AR140" s="42"/>
      <c r="AS140" s="42"/>
    </row>
    <row r="141" spans="1:45" s="1" customFormat="1" hidden="1" x14ac:dyDescent="0.3">
      <c r="A141" s="1" t="str">
        <f>[5]PF_Tous!A10</f>
        <v>PF-2019-08</v>
      </c>
      <c r="B141" s="1">
        <f>[5]PF_Tous!B10</f>
        <v>0</v>
      </c>
      <c r="C141" s="1">
        <f>[5]PF_Tous!C10</f>
        <v>0</v>
      </c>
      <c r="D141" s="1">
        <f>[5]PF_Tous!D10</f>
        <v>0</v>
      </c>
      <c r="E141" s="1" t="str">
        <f>[5]PF_Tous!E10</f>
        <v>Protection de la faune</v>
      </c>
      <c r="F141" s="1">
        <f>[5]PF_Tous!F10</f>
        <v>0</v>
      </c>
      <c r="G141" s="1">
        <f>[5]PF_Tous!G10</f>
        <v>0</v>
      </c>
      <c r="H141" s="1">
        <f>[5]PF_Tous!H10</f>
        <v>0</v>
      </c>
      <c r="I141" s="1">
        <f>[5]PF_Tous!I10</f>
        <v>0</v>
      </c>
      <c r="J141" s="1">
        <f>[5]PF_Tous!J10</f>
        <v>0</v>
      </c>
      <c r="K141" s="1">
        <f>[5]PF_Tous!K10</f>
        <v>0</v>
      </c>
      <c r="L141" s="1">
        <f>[5]PF_Tous!L10</f>
        <v>0</v>
      </c>
      <c r="M141" s="32">
        <f>[5]PF_Tous!M10</f>
        <v>0</v>
      </c>
      <c r="N141" s="1">
        <f>[5]PF_Tous!N10</f>
        <v>0</v>
      </c>
      <c r="O141" s="1">
        <f>[5]PF_Tous!O10</f>
        <v>0</v>
      </c>
      <c r="P141" s="1">
        <f>[5]PF_Tous!P10</f>
        <v>0</v>
      </c>
      <c r="Q141" s="1" t="str">
        <f>[5]PF_Tous!Q10</f>
        <v>(À compléter ultérieurement, lors de la reddition de comptes)</v>
      </c>
      <c r="R141" s="1" t="str">
        <f>[5]PF_Tous!R10</f>
        <v>(nom du responsable)</v>
      </c>
      <c r="S141" s="1">
        <f>[5]PF_Tous!S10</f>
        <v>0</v>
      </c>
      <c r="T141" s="1" t="str">
        <f>[5]PF_Tous!AJ10</f>
        <v>NA</v>
      </c>
      <c r="U141" s="1" t="str">
        <f>[5]PF_Tous!AK10</f>
        <v>NA</v>
      </c>
      <c r="V141" s="1">
        <f>[5]PF_Tous!AL10</f>
        <v>0</v>
      </c>
      <c r="W141" s="1">
        <f>[5]PF_Tous!AM10</f>
        <v>0</v>
      </c>
      <c r="X141" s="1">
        <f>[5]PF_Tous!AN10</f>
        <v>0</v>
      </c>
      <c r="Y141" s="1">
        <f>[5]PF_Tous!AO10</f>
        <v>0</v>
      </c>
      <c r="Z141" s="1">
        <f>[5]PF_Tous!AP10</f>
        <v>0</v>
      </c>
      <c r="AA141" s="1">
        <f>[5]PF_Tous!AQ10</f>
        <v>0</v>
      </c>
      <c r="AB141" s="1">
        <f>[5]PF_Tous!AR10</f>
        <v>0</v>
      </c>
      <c r="AC141" s="1">
        <f>[5]PF_Tous!AS10</f>
        <v>0</v>
      </c>
      <c r="AD141" s="1">
        <f>[5]PF_Tous!AT10</f>
        <v>0</v>
      </c>
      <c r="AE141" s="1">
        <f>[5]PF_Tous!AU10</f>
        <v>0</v>
      </c>
      <c r="AF141" s="1">
        <f>[5]PF_Tous!AV10</f>
        <v>0</v>
      </c>
      <c r="AG141" s="1">
        <f>[5]PF_Tous!AW10</f>
        <v>0</v>
      </c>
      <c r="AH141" s="1">
        <f>[5]PF_Tous!AX10</f>
        <v>0</v>
      </c>
      <c r="AI141" s="1" t="str">
        <f>[5]PF_Tous!AY10</f>
        <v>NA</v>
      </c>
      <c r="AJ141" s="42"/>
      <c r="AK141" s="42"/>
      <c r="AL141" s="42"/>
      <c r="AM141" s="42"/>
      <c r="AN141" s="42"/>
      <c r="AO141" s="42"/>
      <c r="AP141" s="50"/>
      <c r="AQ141" s="56" t="s">
        <v>152</v>
      </c>
      <c r="AR141" s="42"/>
      <c r="AS141" s="42"/>
    </row>
    <row r="142" spans="1:45" s="1" customFormat="1" hidden="1" x14ac:dyDescent="0.3">
      <c r="A142" s="1" t="str">
        <f>[5]PF_Tous!A11</f>
        <v>PF-2019-09</v>
      </c>
      <c r="B142" s="1">
        <f>[5]PF_Tous!B11</f>
        <v>0</v>
      </c>
      <c r="C142" s="1">
        <f>[5]PF_Tous!C11</f>
        <v>0</v>
      </c>
      <c r="D142" s="1">
        <f>[5]PF_Tous!D11</f>
        <v>0</v>
      </c>
      <c r="E142" s="1" t="str">
        <f>[5]PF_Tous!E11</f>
        <v>Protection de la faune</v>
      </c>
      <c r="F142" s="1">
        <f>[5]PF_Tous!F11</f>
        <v>0</v>
      </c>
      <c r="G142" s="1">
        <f>[5]PF_Tous!G11</f>
        <v>0</v>
      </c>
      <c r="H142" s="1">
        <f>[5]PF_Tous!H11</f>
        <v>0</v>
      </c>
      <c r="I142" s="1">
        <f>[5]PF_Tous!I11</f>
        <v>0</v>
      </c>
      <c r="J142" s="1">
        <f>[5]PF_Tous!J11</f>
        <v>0</v>
      </c>
      <c r="K142" s="1">
        <f>[5]PF_Tous!K11</f>
        <v>0</v>
      </c>
      <c r="L142" s="1">
        <f>[5]PF_Tous!L11</f>
        <v>0</v>
      </c>
      <c r="M142" s="32">
        <f>[5]PF_Tous!M11</f>
        <v>0</v>
      </c>
      <c r="N142" s="1">
        <f>[5]PF_Tous!N11</f>
        <v>0</v>
      </c>
      <c r="O142" s="1">
        <f>[5]PF_Tous!O11</f>
        <v>0</v>
      </c>
      <c r="P142" s="1">
        <f>[5]PF_Tous!P11</f>
        <v>0</v>
      </c>
      <c r="Q142" s="1" t="str">
        <f>[5]PF_Tous!Q11</f>
        <v>(À compléter ultérieurement, lors de la reddition de comptes)</v>
      </c>
      <c r="R142" s="1" t="str">
        <f>[5]PF_Tous!R11</f>
        <v>(nom du responsable)</v>
      </c>
      <c r="S142" s="1">
        <f>[5]PF_Tous!S11</f>
        <v>0</v>
      </c>
      <c r="T142" s="1" t="str">
        <f>[5]PF_Tous!AJ11</f>
        <v>NA</v>
      </c>
      <c r="U142" s="1" t="str">
        <f>[5]PF_Tous!AK11</f>
        <v>NA</v>
      </c>
      <c r="V142" s="1">
        <f>[5]PF_Tous!AL11</f>
        <v>0</v>
      </c>
      <c r="W142" s="1">
        <f>[5]PF_Tous!AM11</f>
        <v>0</v>
      </c>
      <c r="X142" s="1">
        <f>[5]PF_Tous!AN11</f>
        <v>0</v>
      </c>
      <c r="Y142" s="1">
        <f>[5]PF_Tous!AO11</f>
        <v>0</v>
      </c>
      <c r="Z142" s="1">
        <f>[5]PF_Tous!AP11</f>
        <v>0</v>
      </c>
      <c r="AA142" s="1">
        <f>[5]PF_Tous!AQ11</f>
        <v>0</v>
      </c>
      <c r="AB142" s="1">
        <f>[5]PF_Tous!AR11</f>
        <v>0</v>
      </c>
      <c r="AC142" s="1">
        <f>[5]PF_Tous!AS11</f>
        <v>0</v>
      </c>
      <c r="AD142" s="1">
        <f>[5]PF_Tous!AT11</f>
        <v>0</v>
      </c>
      <c r="AE142" s="1">
        <f>[5]PF_Tous!AU11</f>
        <v>0</v>
      </c>
      <c r="AF142" s="1">
        <f>[5]PF_Tous!AV11</f>
        <v>0</v>
      </c>
      <c r="AG142" s="1">
        <f>[5]PF_Tous!AW11</f>
        <v>0</v>
      </c>
      <c r="AH142" s="1">
        <f>[5]PF_Tous!AX11</f>
        <v>0</v>
      </c>
      <c r="AI142" s="1" t="str">
        <f>[5]PF_Tous!AY11</f>
        <v>NA</v>
      </c>
      <c r="AJ142" s="42"/>
      <c r="AK142" s="42"/>
      <c r="AL142" s="42"/>
      <c r="AM142" s="42"/>
      <c r="AN142" s="42"/>
      <c r="AO142" s="42"/>
      <c r="AP142" s="50"/>
      <c r="AQ142" s="56" t="s">
        <v>152</v>
      </c>
      <c r="AR142" s="42"/>
      <c r="AS142" s="42"/>
    </row>
    <row r="143" spans="1:45" s="1" customFormat="1" hidden="1" x14ac:dyDescent="0.3">
      <c r="A143" s="1" t="str">
        <f>[5]PF_Tous!A12</f>
        <v>PF-2019-10</v>
      </c>
      <c r="B143" s="1">
        <f>[5]PF_Tous!B12</f>
        <v>0</v>
      </c>
      <c r="C143" s="1">
        <f>[5]PF_Tous!C12</f>
        <v>0</v>
      </c>
      <c r="D143" s="1">
        <f>[5]PF_Tous!D12</f>
        <v>0</v>
      </c>
      <c r="E143" s="1" t="str">
        <f>[5]PF_Tous!E12</f>
        <v>Protection de la faune</v>
      </c>
      <c r="F143" s="1">
        <f>[5]PF_Tous!F12</f>
        <v>0</v>
      </c>
      <c r="G143" s="1">
        <f>[5]PF_Tous!G12</f>
        <v>0</v>
      </c>
      <c r="H143" s="1">
        <f>[5]PF_Tous!H12</f>
        <v>0</v>
      </c>
      <c r="I143" s="1">
        <f>[5]PF_Tous!I12</f>
        <v>0</v>
      </c>
      <c r="J143" s="1">
        <f>[5]PF_Tous!J12</f>
        <v>0</v>
      </c>
      <c r="K143" s="1">
        <f>[5]PF_Tous!K12</f>
        <v>0</v>
      </c>
      <c r="L143" s="1">
        <f>[5]PF_Tous!L12</f>
        <v>0</v>
      </c>
      <c r="M143" s="32">
        <f>[5]PF_Tous!M12</f>
        <v>0</v>
      </c>
      <c r="N143" s="1">
        <f>[5]PF_Tous!N12</f>
        <v>0</v>
      </c>
      <c r="O143" s="1">
        <f>[5]PF_Tous!O12</f>
        <v>0</v>
      </c>
      <c r="P143" s="1">
        <f>[5]PF_Tous!P12</f>
        <v>0</v>
      </c>
      <c r="Q143" s="1" t="str">
        <f>[5]PF_Tous!Q12</f>
        <v>(À compléter ultérieurement, lors de la reddition de comptes)</v>
      </c>
      <c r="R143" s="1" t="str">
        <f>[5]PF_Tous!R12</f>
        <v>(nom du responsable)</v>
      </c>
      <c r="S143" s="1">
        <f>[5]PF_Tous!S12</f>
        <v>0</v>
      </c>
      <c r="T143" s="1" t="str">
        <f>[5]PF_Tous!AJ12</f>
        <v>NA</v>
      </c>
      <c r="U143" s="1" t="str">
        <f>[5]PF_Tous!AK12</f>
        <v>NA</v>
      </c>
      <c r="V143" s="1">
        <f>[5]PF_Tous!AL12</f>
        <v>0</v>
      </c>
      <c r="W143" s="1">
        <f>[5]PF_Tous!AM12</f>
        <v>0</v>
      </c>
      <c r="X143" s="1">
        <f>[5]PF_Tous!AN12</f>
        <v>0</v>
      </c>
      <c r="Y143" s="1">
        <f>[5]PF_Tous!AO12</f>
        <v>0</v>
      </c>
      <c r="Z143" s="1">
        <f>[5]PF_Tous!AP12</f>
        <v>0</v>
      </c>
      <c r="AA143" s="1">
        <f>[5]PF_Tous!AQ12</f>
        <v>0</v>
      </c>
      <c r="AB143" s="1">
        <f>[5]PF_Tous!AR12</f>
        <v>0</v>
      </c>
      <c r="AC143" s="1">
        <f>[5]PF_Tous!AS12</f>
        <v>0</v>
      </c>
      <c r="AD143" s="1">
        <f>[5]PF_Tous!AT12</f>
        <v>0</v>
      </c>
      <c r="AE143" s="1">
        <f>[5]PF_Tous!AU12</f>
        <v>0</v>
      </c>
      <c r="AF143" s="1">
        <f>[5]PF_Tous!AV12</f>
        <v>0</v>
      </c>
      <c r="AG143" s="1">
        <f>[5]PF_Tous!AW12</f>
        <v>0</v>
      </c>
      <c r="AH143" s="1">
        <f>[5]PF_Tous!AX12</f>
        <v>0</v>
      </c>
      <c r="AI143" s="1" t="str">
        <f>[5]PF_Tous!AY12</f>
        <v>NA</v>
      </c>
      <c r="AJ143" s="42"/>
      <c r="AK143" s="42"/>
      <c r="AL143" s="42"/>
      <c r="AM143" s="42"/>
      <c r="AN143" s="42"/>
      <c r="AO143" s="42"/>
      <c r="AP143" s="50"/>
      <c r="AQ143" s="56" t="s">
        <v>152</v>
      </c>
      <c r="AR143" s="42"/>
      <c r="AS143" s="42"/>
    </row>
    <row r="144" spans="1:45" s="1" customFormat="1" hidden="1" x14ac:dyDescent="0.3">
      <c r="A144" s="1" t="str">
        <f>[6]RT_Tous!A3</f>
        <v>RT-2019-01</v>
      </c>
      <c r="B144" s="1">
        <f>[6]RT_Tous!B3</f>
        <v>0</v>
      </c>
      <c r="C144" s="1">
        <f>[6]RT_Tous!C3</f>
        <v>0</v>
      </c>
      <c r="D144" s="1">
        <f>[6]RT_Tous!D3</f>
        <v>0</v>
      </c>
      <c r="E144" s="1" t="str">
        <f>[6]RT_Tous!E3</f>
        <v>Réglementation, permis et tarification</v>
      </c>
      <c r="F144" s="1">
        <f>[6]RT_Tous!F3</f>
        <v>0</v>
      </c>
      <c r="G144" s="1">
        <f>[6]RT_Tous!G3</f>
        <v>0</v>
      </c>
      <c r="H144" s="1">
        <f>[6]RT_Tous!H3</f>
        <v>0</v>
      </c>
      <c r="I144" s="1">
        <f>[6]RT_Tous!I3</f>
        <v>0</v>
      </c>
      <c r="J144" s="1">
        <f>[6]RT_Tous!J3</f>
        <v>0</v>
      </c>
      <c r="K144" s="1">
        <f>[6]RT_Tous!K3</f>
        <v>0</v>
      </c>
      <c r="L144" s="1">
        <f>[6]RT_Tous!L3</f>
        <v>0</v>
      </c>
      <c r="M144" s="32">
        <f>[6]RT_Tous!M3</f>
        <v>0</v>
      </c>
      <c r="N144" s="1">
        <f>[6]RT_Tous!N3</f>
        <v>0</v>
      </c>
      <c r="O144" s="1">
        <f>[6]RT_Tous!O3</f>
        <v>0</v>
      </c>
      <c r="P144" s="1">
        <f>[6]RT_Tous!P3</f>
        <v>0</v>
      </c>
      <c r="Q144" s="1" t="str">
        <f>[6]RT_Tous!Q3</f>
        <v>(À compléter ultérieurement, lors de la reddition de comptes)</v>
      </c>
      <c r="R144" s="1" t="str">
        <f>[6]RT_Tous!R3</f>
        <v>(nom du responsable)</v>
      </c>
      <c r="S144" s="1">
        <f>[6]RT_Tous!S3</f>
        <v>0</v>
      </c>
      <c r="T144" s="1" t="str">
        <f>[6]RT_Tous!AJ3</f>
        <v>NA</v>
      </c>
      <c r="U144" s="1" t="str">
        <f>[6]RT_Tous!AK3</f>
        <v>NA</v>
      </c>
      <c r="V144" s="1">
        <f>[6]RT_Tous!AL3</f>
        <v>0</v>
      </c>
      <c r="W144" s="1">
        <f>[6]RT_Tous!AM3</f>
        <v>0</v>
      </c>
      <c r="X144" s="1">
        <f>[6]RT_Tous!AN3</f>
        <v>0</v>
      </c>
      <c r="Y144" s="1">
        <f>[6]RT_Tous!AO3</f>
        <v>0</v>
      </c>
      <c r="Z144" s="1">
        <f>[6]RT_Tous!AP3</f>
        <v>0</v>
      </c>
      <c r="AA144" s="1">
        <f>[6]RT_Tous!AQ3</f>
        <v>0</v>
      </c>
      <c r="AB144" s="1">
        <f>[6]RT_Tous!AR3</f>
        <v>0</v>
      </c>
      <c r="AC144" s="1">
        <f>[6]RT_Tous!AS3</f>
        <v>0</v>
      </c>
      <c r="AD144" s="1">
        <f>[6]RT_Tous!AT3</f>
        <v>0</v>
      </c>
      <c r="AE144" s="1">
        <f>[6]RT_Tous!AU3</f>
        <v>0</v>
      </c>
      <c r="AF144" s="1">
        <f>[6]RT_Tous!AV3</f>
        <v>0</v>
      </c>
      <c r="AG144" s="1">
        <f>[6]RT_Tous!AW3</f>
        <v>0</v>
      </c>
      <c r="AH144" s="1">
        <f>[6]RT_Tous!AX3</f>
        <v>0</v>
      </c>
      <c r="AI144" s="1" t="str">
        <f>[6]RT_Tous!AY3</f>
        <v>NA</v>
      </c>
      <c r="AJ144" s="42"/>
      <c r="AK144" s="42"/>
      <c r="AL144" s="42"/>
      <c r="AM144" s="42"/>
      <c r="AN144" s="42"/>
      <c r="AO144" s="42"/>
      <c r="AP144" s="50"/>
      <c r="AQ144" s="56" t="s">
        <v>152</v>
      </c>
      <c r="AR144" s="42"/>
      <c r="AS144" s="42"/>
    </row>
    <row r="145" spans="1:45" s="1" customFormat="1" hidden="1" x14ac:dyDescent="0.3">
      <c r="A145" s="1" t="str">
        <f>[6]RT_Tous!A4</f>
        <v>RT-2019-02</v>
      </c>
      <c r="B145" s="1">
        <f>[6]RT_Tous!B4</f>
        <v>0</v>
      </c>
      <c r="C145" s="1">
        <f>[6]RT_Tous!C4</f>
        <v>0</v>
      </c>
      <c r="D145" s="1">
        <f>[6]RT_Tous!D4</f>
        <v>0</v>
      </c>
      <c r="E145" s="1" t="str">
        <f>[6]RT_Tous!E4</f>
        <v>Réglementation, permis et tarification</v>
      </c>
      <c r="F145" s="1">
        <f>[6]RT_Tous!F4</f>
        <v>0</v>
      </c>
      <c r="G145" s="1">
        <f>[6]RT_Tous!G4</f>
        <v>0</v>
      </c>
      <c r="H145" s="1">
        <f>[6]RT_Tous!H4</f>
        <v>0</v>
      </c>
      <c r="I145" s="1">
        <f>[6]RT_Tous!I4</f>
        <v>0</v>
      </c>
      <c r="J145" s="1">
        <f>[6]RT_Tous!J4</f>
        <v>0</v>
      </c>
      <c r="K145" s="1">
        <f>[6]RT_Tous!K4</f>
        <v>0</v>
      </c>
      <c r="L145" s="1">
        <f>[6]RT_Tous!L4</f>
        <v>0</v>
      </c>
      <c r="M145" s="32">
        <f>[6]RT_Tous!M4</f>
        <v>0</v>
      </c>
      <c r="N145" s="1">
        <f>[6]RT_Tous!N4</f>
        <v>0</v>
      </c>
      <c r="O145" s="1">
        <f>[6]RT_Tous!O4</f>
        <v>0</v>
      </c>
      <c r="P145" s="1">
        <f>[6]RT_Tous!P4</f>
        <v>0</v>
      </c>
      <c r="Q145" s="1" t="str">
        <f>[6]RT_Tous!Q4</f>
        <v>(À compléter ultérieurement, lors de la reddition de comptes)</v>
      </c>
      <c r="R145" s="1" t="str">
        <f>[6]RT_Tous!R4</f>
        <v>(nom du responsable)</v>
      </c>
      <c r="S145" s="1">
        <f>[6]RT_Tous!S4</f>
        <v>0</v>
      </c>
      <c r="T145" s="1" t="str">
        <f>[6]RT_Tous!AJ4</f>
        <v>NA</v>
      </c>
      <c r="U145" s="1" t="str">
        <f>[6]RT_Tous!AK4</f>
        <v>NA</v>
      </c>
      <c r="V145" s="1">
        <f>[6]RT_Tous!AL4</f>
        <v>0</v>
      </c>
      <c r="W145" s="1">
        <f>[6]RT_Tous!AM4</f>
        <v>0</v>
      </c>
      <c r="X145" s="1">
        <f>[6]RT_Tous!AN4</f>
        <v>0</v>
      </c>
      <c r="Y145" s="1">
        <f>[6]RT_Tous!AO4</f>
        <v>0</v>
      </c>
      <c r="Z145" s="1">
        <f>[6]RT_Tous!AP4</f>
        <v>0</v>
      </c>
      <c r="AA145" s="1">
        <f>[6]RT_Tous!AQ4</f>
        <v>0</v>
      </c>
      <c r="AB145" s="1">
        <f>[6]RT_Tous!AR4</f>
        <v>0</v>
      </c>
      <c r="AC145" s="1">
        <f>[6]RT_Tous!AS4</f>
        <v>0</v>
      </c>
      <c r="AD145" s="1">
        <f>[6]RT_Tous!AT4</f>
        <v>0</v>
      </c>
      <c r="AE145" s="1">
        <f>[6]RT_Tous!AU4</f>
        <v>0</v>
      </c>
      <c r="AF145" s="1">
        <f>[6]RT_Tous!AV4</f>
        <v>0</v>
      </c>
      <c r="AG145" s="1">
        <f>[6]RT_Tous!AW4</f>
        <v>0</v>
      </c>
      <c r="AH145" s="1">
        <f>[6]RT_Tous!AX4</f>
        <v>0</v>
      </c>
      <c r="AI145" s="1" t="str">
        <f>[6]RT_Tous!AY4</f>
        <v>NA</v>
      </c>
      <c r="AJ145" s="42"/>
      <c r="AK145" s="42"/>
      <c r="AL145" s="42"/>
      <c r="AM145" s="42"/>
      <c r="AN145" s="42"/>
      <c r="AO145" s="42"/>
      <c r="AP145" s="50"/>
      <c r="AQ145" s="56" t="s">
        <v>152</v>
      </c>
      <c r="AR145" s="42"/>
      <c r="AS145" s="42"/>
    </row>
    <row r="146" spans="1:45" s="1" customFormat="1" hidden="1" x14ac:dyDescent="0.3">
      <c r="A146" s="1" t="str">
        <f>[6]RT_Tous!A5</f>
        <v>RT-2019-03</v>
      </c>
      <c r="B146" s="1">
        <f>[6]RT_Tous!B5</f>
        <v>0</v>
      </c>
      <c r="C146" s="1">
        <f>[6]RT_Tous!C5</f>
        <v>0</v>
      </c>
      <c r="D146" s="1">
        <f>[6]RT_Tous!D5</f>
        <v>0</v>
      </c>
      <c r="E146" s="1" t="str">
        <f>[6]RT_Tous!E5</f>
        <v>Réglementation, permis et tarification</v>
      </c>
      <c r="F146" s="1">
        <f>[6]RT_Tous!F5</f>
        <v>0</v>
      </c>
      <c r="G146" s="1">
        <f>[6]RT_Tous!G5</f>
        <v>0</v>
      </c>
      <c r="H146" s="1">
        <f>[6]RT_Tous!H5</f>
        <v>0</v>
      </c>
      <c r="I146" s="1">
        <f>[6]RT_Tous!I5</f>
        <v>0</v>
      </c>
      <c r="J146" s="1">
        <f>[6]RT_Tous!J5</f>
        <v>0</v>
      </c>
      <c r="K146" s="1">
        <f>[6]RT_Tous!K5</f>
        <v>0</v>
      </c>
      <c r="L146" s="1">
        <f>[6]RT_Tous!L5</f>
        <v>0</v>
      </c>
      <c r="M146" s="32">
        <f>[6]RT_Tous!M5</f>
        <v>0</v>
      </c>
      <c r="N146" s="1">
        <f>[6]RT_Tous!N5</f>
        <v>0</v>
      </c>
      <c r="O146" s="1">
        <f>[6]RT_Tous!O5</f>
        <v>0</v>
      </c>
      <c r="P146" s="1">
        <f>[6]RT_Tous!P5</f>
        <v>0</v>
      </c>
      <c r="Q146" s="1" t="str">
        <f>[6]RT_Tous!Q5</f>
        <v>(À compléter ultérieurement, lors de la reddition de comptes)</v>
      </c>
      <c r="R146" s="1" t="str">
        <f>[6]RT_Tous!R5</f>
        <v>(nom du responsable)</v>
      </c>
      <c r="S146" s="1">
        <f>[6]RT_Tous!S5</f>
        <v>0</v>
      </c>
      <c r="T146" s="1" t="str">
        <f>[6]RT_Tous!AJ5</f>
        <v>NA</v>
      </c>
      <c r="U146" s="1" t="str">
        <f>[6]RT_Tous!AK5</f>
        <v>NA</v>
      </c>
      <c r="V146" s="1">
        <f>[6]RT_Tous!AL5</f>
        <v>0</v>
      </c>
      <c r="W146" s="1">
        <f>[6]RT_Tous!AM5</f>
        <v>0</v>
      </c>
      <c r="X146" s="1">
        <f>[6]RT_Tous!AN5</f>
        <v>0</v>
      </c>
      <c r="Y146" s="1">
        <f>[6]RT_Tous!AO5</f>
        <v>0</v>
      </c>
      <c r="Z146" s="1">
        <f>[6]RT_Tous!AP5</f>
        <v>0</v>
      </c>
      <c r="AA146" s="1">
        <f>[6]RT_Tous!AQ5</f>
        <v>0</v>
      </c>
      <c r="AB146" s="1">
        <f>[6]RT_Tous!AR5</f>
        <v>0</v>
      </c>
      <c r="AC146" s="1">
        <f>[6]RT_Tous!AS5</f>
        <v>0</v>
      </c>
      <c r="AD146" s="1">
        <f>[6]RT_Tous!AT5</f>
        <v>0</v>
      </c>
      <c r="AE146" s="1">
        <f>[6]RT_Tous!AU5</f>
        <v>0</v>
      </c>
      <c r="AF146" s="1">
        <f>[6]RT_Tous!AV5</f>
        <v>0</v>
      </c>
      <c r="AG146" s="1">
        <f>[6]RT_Tous!AW5</f>
        <v>0</v>
      </c>
      <c r="AH146" s="1">
        <f>[6]RT_Tous!AX5</f>
        <v>0</v>
      </c>
      <c r="AI146" s="1" t="str">
        <f>[6]RT_Tous!AY5</f>
        <v>NA</v>
      </c>
      <c r="AJ146" s="42"/>
      <c r="AK146" s="42"/>
      <c r="AL146" s="42"/>
      <c r="AM146" s="42"/>
      <c r="AN146" s="42"/>
      <c r="AO146" s="42"/>
      <c r="AP146" s="50"/>
      <c r="AQ146" s="56" t="s">
        <v>152</v>
      </c>
      <c r="AR146" s="42"/>
      <c r="AS146" s="42"/>
    </row>
    <row r="147" spans="1:45" s="1" customFormat="1" hidden="1" x14ac:dyDescent="0.3">
      <c r="A147" s="1" t="str">
        <f>[6]RT_Tous!A6</f>
        <v>RT-2019-04</v>
      </c>
      <c r="B147" s="1">
        <f>[6]RT_Tous!B6</f>
        <v>0</v>
      </c>
      <c r="C147" s="1">
        <f>[6]RT_Tous!C6</f>
        <v>0</v>
      </c>
      <c r="D147" s="1">
        <f>[6]RT_Tous!D6</f>
        <v>0</v>
      </c>
      <c r="E147" s="1" t="str">
        <f>[6]RT_Tous!E6</f>
        <v>Réglementation, permis et tarification</v>
      </c>
      <c r="F147" s="1">
        <f>[6]RT_Tous!F6</f>
        <v>0</v>
      </c>
      <c r="G147" s="1">
        <f>[6]RT_Tous!G6</f>
        <v>0</v>
      </c>
      <c r="H147" s="1">
        <f>[6]RT_Tous!H6</f>
        <v>0</v>
      </c>
      <c r="I147" s="1">
        <f>[6]RT_Tous!I6</f>
        <v>0</v>
      </c>
      <c r="J147" s="1">
        <f>[6]RT_Tous!J6</f>
        <v>0</v>
      </c>
      <c r="K147" s="1">
        <f>[6]RT_Tous!K6</f>
        <v>0</v>
      </c>
      <c r="L147" s="1">
        <f>[6]RT_Tous!L6</f>
        <v>0</v>
      </c>
      <c r="M147" s="32">
        <f>[6]RT_Tous!M6</f>
        <v>0</v>
      </c>
      <c r="N147" s="1">
        <f>[6]RT_Tous!N6</f>
        <v>0</v>
      </c>
      <c r="O147" s="1">
        <f>[6]RT_Tous!O6</f>
        <v>0</v>
      </c>
      <c r="P147" s="1">
        <f>[6]RT_Tous!P6</f>
        <v>0</v>
      </c>
      <c r="Q147" s="1" t="str">
        <f>[6]RT_Tous!Q6</f>
        <v>(À compléter ultérieurement, lors de la reddition de comptes)</v>
      </c>
      <c r="R147" s="1" t="str">
        <f>[6]RT_Tous!R6</f>
        <v>(nom du responsable)</v>
      </c>
      <c r="S147" s="1">
        <f>[6]RT_Tous!S6</f>
        <v>0</v>
      </c>
      <c r="T147" s="1" t="str">
        <f>[6]RT_Tous!AJ6</f>
        <v>NA</v>
      </c>
      <c r="U147" s="1" t="str">
        <f>[6]RT_Tous!AK6</f>
        <v>NA</v>
      </c>
      <c r="V147" s="1">
        <f>[6]RT_Tous!AL6</f>
        <v>0</v>
      </c>
      <c r="W147" s="1">
        <f>[6]RT_Tous!AM6</f>
        <v>0</v>
      </c>
      <c r="X147" s="1">
        <f>[6]RT_Tous!AN6</f>
        <v>0</v>
      </c>
      <c r="Y147" s="1">
        <f>[6]RT_Tous!AO6</f>
        <v>0</v>
      </c>
      <c r="Z147" s="1">
        <f>[6]RT_Tous!AP6</f>
        <v>0</v>
      </c>
      <c r="AA147" s="1">
        <f>[6]RT_Tous!AQ6</f>
        <v>0</v>
      </c>
      <c r="AB147" s="1">
        <f>[6]RT_Tous!AR6</f>
        <v>0</v>
      </c>
      <c r="AC147" s="1">
        <f>[6]RT_Tous!AS6</f>
        <v>0</v>
      </c>
      <c r="AD147" s="1">
        <f>[6]RT_Tous!AT6</f>
        <v>0</v>
      </c>
      <c r="AE147" s="1">
        <f>[6]RT_Tous!AU6</f>
        <v>0</v>
      </c>
      <c r="AF147" s="1">
        <f>[6]RT_Tous!AV6</f>
        <v>0</v>
      </c>
      <c r="AG147" s="1">
        <f>[6]RT_Tous!AW6</f>
        <v>0</v>
      </c>
      <c r="AH147" s="1">
        <f>[6]RT_Tous!AX6</f>
        <v>0</v>
      </c>
      <c r="AI147" s="1" t="str">
        <f>[6]RT_Tous!AY6</f>
        <v>NA</v>
      </c>
      <c r="AJ147" s="42"/>
      <c r="AK147" s="42"/>
      <c r="AL147" s="42"/>
      <c r="AM147" s="42"/>
      <c r="AN147" s="42"/>
      <c r="AO147" s="42"/>
      <c r="AP147" s="50"/>
      <c r="AQ147" s="56" t="s">
        <v>152</v>
      </c>
      <c r="AR147" s="42"/>
      <c r="AS147" s="42"/>
    </row>
    <row r="148" spans="1:45" s="1" customFormat="1" hidden="1" x14ac:dyDescent="0.3">
      <c r="A148" s="1" t="str">
        <f>[6]RT_Tous!A7</f>
        <v>RT-2019-05</v>
      </c>
      <c r="B148" s="1">
        <f>[6]RT_Tous!B7</f>
        <v>0</v>
      </c>
      <c r="C148" s="1">
        <f>[6]RT_Tous!C7</f>
        <v>0</v>
      </c>
      <c r="D148" s="1">
        <f>[6]RT_Tous!D7</f>
        <v>0</v>
      </c>
      <c r="E148" s="1" t="str">
        <f>[6]RT_Tous!E7</f>
        <v>Réglementation, permis et tarification</v>
      </c>
      <c r="F148" s="1">
        <f>[6]RT_Tous!F7</f>
        <v>0</v>
      </c>
      <c r="G148" s="1">
        <f>[6]RT_Tous!G7</f>
        <v>0</v>
      </c>
      <c r="H148" s="1">
        <f>[6]RT_Tous!H7</f>
        <v>0</v>
      </c>
      <c r="I148" s="1">
        <f>[6]RT_Tous!I7</f>
        <v>0</v>
      </c>
      <c r="J148" s="1">
        <f>[6]RT_Tous!J7</f>
        <v>0</v>
      </c>
      <c r="K148" s="1">
        <f>[6]RT_Tous!K7</f>
        <v>0</v>
      </c>
      <c r="L148" s="1">
        <f>[6]RT_Tous!L7</f>
        <v>0</v>
      </c>
      <c r="M148" s="32">
        <f>[6]RT_Tous!M7</f>
        <v>0</v>
      </c>
      <c r="N148" s="1">
        <f>[6]RT_Tous!N7</f>
        <v>0</v>
      </c>
      <c r="O148" s="1">
        <f>[6]RT_Tous!O7</f>
        <v>0</v>
      </c>
      <c r="P148" s="1">
        <f>[6]RT_Tous!P7</f>
        <v>0</v>
      </c>
      <c r="Q148" s="1" t="str">
        <f>[6]RT_Tous!Q7</f>
        <v>(À compléter ultérieurement, lors de la reddition de comptes)</v>
      </c>
      <c r="R148" s="1" t="str">
        <f>[6]RT_Tous!R7</f>
        <v>(nom du responsable)</v>
      </c>
      <c r="S148" s="1">
        <f>[6]RT_Tous!S7</f>
        <v>0</v>
      </c>
      <c r="T148" s="1" t="str">
        <f>[6]RT_Tous!AJ7</f>
        <v>NA</v>
      </c>
      <c r="U148" s="1" t="str">
        <f>[6]RT_Tous!AK7</f>
        <v>NA</v>
      </c>
      <c r="V148" s="1">
        <f>[6]RT_Tous!AL7</f>
        <v>0</v>
      </c>
      <c r="W148" s="1">
        <f>[6]RT_Tous!AM7</f>
        <v>0</v>
      </c>
      <c r="X148" s="1">
        <f>[6]RT_Tous!AN7</f>
        <v>0</v>
      </c>
      <c r="Y148" s="1">
        <f>[6]RT_Tous!AO7</f>
        <v>0</v>
      </c>
      <c r="Z148" s="1">
        <f>[6]RT_Tous!AP7</f>
        <v>0</v>
      </c>
      <c r="AA148" s="1">
        <f>[6]RT_Tous!AQ7</f>
        <v>0</v>
      </c>
      <c r="AB148" s="1">
        <f>[6]RT_Tous!AR7</f>
        <v>0</v>
      </c>
      <c r="AC148" s="1">
        <f>[6]RT_Tous!AS7</f>
        <v>0</v>
      </c>
      <c r="AD148" s="1">
        <f>[6]RT_Tous!AT7</f>
        <v>0</v>
      </c>
      <c r="AE148" s="1">
        <f>[6]RT_Tous!AU7</f>
        <v>0</v>
      </c>
      <c r="AF148" s="1">
        <f>[6]RT_Tous!AV7</f>
        <v>0</v>
      </c>
      <c r="AG148" s="1">
        <f>[6]RT_Tous!AW7</f>
        <v>0</v>
      </c>
      <c r="AH148" s="1">
        <f>[6]RT_Tous!AX7</f>
        <v>0</v>
      </c>
      <c r="AI148" s="1" t="str">
        <f>[6]RT_Tous!AY7</f>
        <v>NA</v>
      </c>
      <c r="AJ148" s="42"/>
      <c r="AK148" s="42"/>
      <c r="AL148" s="42"/>
      <c r="AM148" s="42"/>
      <c r="AN148" s="42"/>
      <c r="AO148" s="42"/>
      <c r="AP148" s="50"/>
      <c r="AQ148" s="56" t="s">
        <v>152</v>
      </c>
      <c r="AR148" s="42"/>
      <c r="AS148" s="42"/>
    </row>
    <row r="149" spans="1:45" s="1" customFormat="1" hidden="1" x14ac:dyDescent="0.3">
      <c r="A149" s="1" t="str">
        <f>[6]RT_Tous!A8</f>
        <v>RT-2019-06</v>
      </c>
      <c r="B149" s="1">
        <f>[6]RT_Tous!B8</f>
        <v>0</v>
      </c>
      <c r="C149" s="1">
        <f>[6]RT_Tous!C8</f>
        <v>0</v>
      </c>
      <c r="D149" s="1">
        <f>[6]RT_Tous!D8</f>
        <v>0</v>
      </c>
      <c r="E149" s="1" t="str">
        <f>[6]RT_Tous!E8</f>
        <v>Réglementation, permis et tarification</v>
      </c>
      <c r="F149" s="1">
        <f>[6]RT_Tous!F8</f>
        <v>0</v>
      </c>
      <c r="G149" s="1">
        <f>[6]RT_Tous!G8</f>
        <v>0</v>
      </c>
      <c r="H149" s="1">
        <f>[6]RT_Tous!H8</f>
        <v>0</v>
      </c>
      <c r="I149" s="1">
        <f>[6]RT_Tous!I8</f>
        <v>0</v>
      </c>
      <c r="J149" s="1">
        <f>[6]RT_Tous!J8</f>
        <v>0</v>
      </c>
      <c r="K149" s="1">
        <f>[6]RT_Tous!K8</f>
        <v>0</v>
      </c>
      <c r="L149" s="1">
        <f>[6]RT_Tous!L8</f>
        <v>0</v>
      </c>
      <c r="M149" s="32">
        <f>[6]RT_Tous!M8</f>
        <v>0</v>
      </c>
      <c r="N149" s="1">
        <f>[6]RT_Tous!N8</f>
        <v>0</v>
      </c>
      <c r="O149" s="1">
        <f>[6]RT_Tous!O8</f>
        <v>0</v>
      </c>
      <c r="P149" s="1">
        <f>[6]RT_Tous!P8</f>
        <v>0</v>
      </c>
      <c r="Q149" s="1" t="str">
        <f>[6]RT_Tous!Q8</f>
        <v>(À compléter ultérieurement, lors de la reddition de comptes)</v>
      </c>
      <c r="R149" s="1" t="str">
        <f>[6]RT_Tous!R8</f>
        <v>(nom du responsable)</v>
      </c>
      <c r="S149" s="1">
        <f>[6]RT_Tous!S8</f>
        <v>0</v>
      </c>
      <c r="T149" s="1" t="str">
        <f>[6]RT_Tous!AJ8</f>
        <v>NA</v>
      </c>
      <c r="U149" s="1" t="str">
        <f>[6]RT_Tous!AK8</f>
        <v>NA</v>
      </c>
      <c r="V149" s="1">
        <f>[6]RT_Tous!AL8</f>
        <v>0</v>
      </c>
      <c r="W149" s="1">
        <f>[6]RT_Tous!AM8</f>
        <v>0</v>
      </c>
      <c r="X149" s="1">
        <f>[6]RT_Tous!AN8</f>
        <v>0</v>
      </c>
      <c r="Y149" s="1">
        <f>[6]RT_Tous!AO8</f>
        <v>0</v>
      </c>
      <c r="Z149" s="1">
        <f>[6]RT_Tous!AP8</f>
        <v>0</v>
      </c>
      <c r="AA149" s="1">
        <f>[6]RT_Tous!AQ8</f>
        <v>0</v>
      </c>
      <c r="AB149" s="1">
        <f>[6]RT_Tous!AR8</f>
        <v>0</v>
      </c>
      <c r="AC149" s="1">
        <f>[6]RT_Tous!AS8</f>
        <v>0</v>
      </c>
      <c r="AD149" s="1">
        <f>[6]RT_Tous!AT8</f>
        <v>0</v>
      </c>
      <c r="AE149" s="1">
        <f>[6]RT_Tous!AU8</f>
        <v>0</v>
      </c>
      <c r="AF149" s="1">
        <f>[6]RT_Tous!AV8</f>
        <v>0</v>
      </c>
      <c r="AG149" s="1">
        <f>[6]RT_Tous!AW8</f>
        <v>0</v>
      </c>
      <c r="AH149" s="1">
        <f>[6]RT_Tous!AX8</f>
        <v>0</v>
      </c>
      <c r="AI149" s="1" t="str">
        <f>[6]RT_Tous!AY8</f>
        <v>NA</v>
      </c>
      <c r="AJ149" s="42"/>
      <c r="AK149" s="42"/>
      <c r="AL149" s="42"/>
      <c r="AM149" s="42"/>
      <c r="AN149" s="42"/>
      <c r="AO149" s="42"/>
      <c r="AP149" s="50"/>
      <c r="AQ149" s="56" t="s">
        <v>152</v>
      </c>
      <c r="AR149" s="42"/>
      <c r="AS149" s="42"/>
    </row>
    <row r="150" spans="1:45" s="1" customFormat="1" hidden="1" x14ac:dyDescent="0.3">
      <c r="A150" s="1" t="str">
        <f>[6]RT_Tous!A9</f>
        <v>RT-2019-07</v>
      </c>
      <c r="B150" s="1">
        <f>[6]RT_Tous!B9</f>
        <v>0</v>
      </c>
      <c r="C150" s="1">
        <f>[6]RT_Tous!C9</f>
        <v>0</v>
      </c>
      <c r="D150" s="1">
        <f>[6]RT_Tous!D9</f>
        <v>0</v>
      </c>
      <c r="E150" s="1" t="str">
        <f>[6]RT_Tous!E9</f>
        <v>Réglementation, permis et tarification</v>
      </c>
      <c r="F150" s="1">
        <f>[6]RT_Tous!F9</f>
        <v>0</v>
      </c>
      <c r="G150" s="1">
        <f>[6]RT_Tous!G9</f>
        <v>0</v>
      </c>
      <c r="H150" s="1">
        <f>[6]RT_Tous!H9</f>
        <v>0</v>
      </c>
      <c r="I150" s="1">
        <f>[6]RT_Tous!I9</f>
        <v>0</v>
      </c>
      <c r="J150" s="1">
        <f>[6]RT_Tous!J9</f>
        <v>0</v>
      </c>
      <c r="K150" s="1">
        <f>[6]RT_Tous!K9</f>
        <v>0</v>
      </c>
      <c r="L150" s="1">
        <f>[6]RT_Tous!L9</f>
        <v>0</v>
      </c>
      <c r="M150" s="32">
        <f>[6]RT_Tous!M9</f>
        <v>0</v>
      </c>
      <c r="N150" s="1">
        <f>[6]RT_Tous!N9</f>
        <v>0</v>
      </c>
      <c r="O150" s="1">
        <f>[6]RT_Tous!O9</f>
        <v>0</v>
      </c>
      <c r="P150" s="1">
        <f>[6]RT_Tous!P9</f>
        <v>0</v>
      </c>
      <c r="Q150" s="1" t="str">
        <f>[6]RT_Tous!Q9</f>
        <v>(À compléter ultérieurement, lors de la reddition de comptes)</v>
      </c>
      <c r="R150" s="1" t="str">
        <f>[6]RT_Tous!R9</f>
        <v>(nom du responsable)</v>
      </c>
      <c r="S150" s="1">
        <f>[6]RT_Tous!S9</f>
        <v>0</v>
      </c>
      <c r="T150" s="1" t="str">
        <f>[6]RT_Tous!AJ9</f>
        <v>NA</v>
      </c>
      <c r="U150" s="1" t="str">
        <f>[6]RT_Tous!AK9</f>
        <v>NA</v>
      </c>
      <c r="V150" s="1">
        <f>[6]RT_Tous!AL9</f>
        <v>0</v>
      </c>
      <c r="W150" s="1">
        <f>[6]RT_Tous!AM9</f>
        <v>0</v>
      </c>
      <c r="X150" s="1">
        <f>[6]RT_Tous!AN9</f>
        <v>0</v>
      </c>
      <c r="Y150" s="1">
        <f>[6]RT_Tous!AO9</f>
        <v>0</v>
      </c>
      <c r="Z150" s="1">
        <f>[6]RT_Tous!AP9</f>
        <v>0</v>
      </c>
      <c r="AA150" s="1">
        <f>[6]RT_Tous!AQ9</f>
        <v>0</v>
      </c>
      <c r="AB150" s="1">
        <f>[6]RT_Tous!AR9</f>
        <v>0</v>
      </c>
      <c r="AC150" s="1">
        <f>[6]RT_Tous!AS9</f>
        <v>0</v>
      </c>
      <c r="AD150" s="1">
        <f>[6]RT_Tous!AT9</f>
        <v>0</v>
      </c>
      <c r="AE150" s="1">
        <f>[6]RT_Tous!AU9</f>
        <v>0</v>
      </c>
      <c r="AF150" s="1">
        <f>[6]RT_Tous!AV9</f>
        <v>0</v>
      </c>
      <c r="AG150" s="1">
        <f>[6]RT_Tous!AW9</f>
        <v>0</v>
      </c>
      <c r="AH150" s="1">
        <f>[6]RT_Tous!AX9</f>
        <v>0</v>
      </c>
      <c r="AI150" s="1" t="str">
        <f>[6]RT_Tous!AY9</f>
        <v>NA</v>
      </c>
      <c r="AJ150" s="42"/>
      <c r="AK150" s="42"/>
      <c r="AL150" s="42"/>
      <c r="AM150" s="42"/>
      <c r="AN150" s="42"/>
      <c r="AO150" s="42"/>
      <c r="AP150" s="50"/>
      <c r="AQ150" s="56" t="s">
        <v>152</v>
      </c>
      <c r="AR150" s="42"/>
      <c r="AS150" s="42"/>
    </row>
    <row r="151" spans="1:45" s="1" customFormat="1" hidden="1" x14ac:dyDescent="0.3">
      <c r="A151" s="1" t="str">
        <f>[6]RT_Tous!A10</f>
        <v>RT-2019-08</v>
      </c>
      <c r="B151" s="1">
        <f>[6]RT_Tous!B10</f>
        <v>0</v>
      </c>
      <c r="C151" s="1">
        <f>[6]RT_Tous!C10</f>
        <v>0</v>
      </c>
      <c r="D151" s="1">
        <f>[6]RT_Tous!D10</f>
        <v>0</v>
      </c>
      <c r="E151" s="1" t="str">
        <f>[6]RT_Tous!E10</f>
        <v>Réglementation, permis et tarification</v>
      </c>
      <c r="F151" s="1">
        <f>[6]RT_Tous!F10</f>
        <v>0</v>
      </c>
      <c r="G151" s="1">
        <f>[6]RT_Tous!G10</f>
        <v>0</v>
      </c>
      <c r="H151" s="1">
        <f>[6]RT_Tous!H10</f>
        <v>0</v>
      </c>
      <c r="I151" s="1">
        <f>[6]RT_Tous!I10</f>
        <v>0</v>
      </c>
      <c r="J151" s="1">
        <f>[6]RT_Tous!J10</f>
        <v>0</v>
      </c>
      <c r="K151" s="1">
        <f>[6]RT_Tous!K10</f>
        <v>0</v>
      </c>
      <c r="L151" s="1">
        <f>[6]RT_Tous!L10</f>
        <v>0</v>
      </c>
      <c r="M151" s="32">
        <f>[6]RT_Tous!M10</f>
        <v>0</v>
      </c>
      <c r="N151" s="1">
        <f>[6]RT_Tous!N10</f>
        <v>0</v>
      </c>
      <c r="O151" s="1">
        <f>[6]RT_Tous!O10</f>
        <v>0</v>
      </c>
      <c r="P151" s="1">
        <f>[6]RT_Tous!P10</f>
        <v>0</v>
      </c>
      <c r="Q151" s="1" t="str">
        <f>[6]RT_Tous!Q10</f>
        <v>(À compléter ultérieurement, lors de la reddition de comptes)</v>
      </c>
      <c r="R151" s="1" t="str">
        <f>[6]RT_Tous!R10</f>
        <v>(nom du responsable)</v>
      </c>
      <c r="S151" s="1">
        <f>[6]RT_Tous!S10</f>
        <v>0</v>
      </c>
      <c r="T151" s="1" t="str">
        <f>[6]RT_Tous!AJ10</f>
        <v>NA</v>
      </c>
      <c r="U151" s="1" t="str">
        <f>[6]RT_Tous!AK10</f>
        <v>NA</v>
      </c>
      <c r="V151" s="1">
        <f>[6]RT_Tous!AL10</f>
        <v>0</v>
      </c>
      <c r="W151" s="1">
        <f>[6]RT_Tous!AM10</f>
        <v>0</v>
      </c>
      <c r="X151" s="1">
        <f>[6]RT_Tous!AN10</f>
        <v>0</v>
      </c>
      <c r="Y151" s="1">
        <f>[6]RT_Tous!AO10</f>
        <v>0</v>
      </c>
      <c r="Z151" s="1">
        <f>[6]RT_Tous!AP10</f>
        <v>0</v>
      </c>
      <c r="AA151" s="1">
        <f>[6]RT_Tous!AQ10</f>
        <v>0</v>
      </c>
      <c r="AB151" s="1">
        <f>[6]RT_Tous!AR10</f>
        <v>0</v>
      </c>
      <c r="AC151" s="1">
        <f>[6]RT_Tous!AS10</f>
        <v>0</v>
      </c>
      <c r="AD151" s="1">
        <f>[6]RT_Tous!AT10</f>
        <v>0</v>
      </c>
      <c r="AE151" s="1">
        <f>[6]RT_Tous!AU10</f>
        <v>0</v>
      </c>
      <c r="AF151" s="1">
        <f>[6]RT_Tous!AV10</f>
        <v>0</v>
      </c>
      <c r="AG151" s="1">
        <f>[6]RT_Tous!AW10</f>
        <v>0</v>
      </c>
      <c r="AH151" s="1">
        <f>[6]RT_Tous!AX10</f>
        <v>0</v>
      </c>
      <c r="AI151" s="1" t="str">
        <f>[6]RT_Tous!AY10</f>
        <v>NA</v>
      </c>
      <c r="AJ151" s="42"/>
      <c r="AK151" s="42"/>
      <c r="AL151" s="42"/>
      <c r="AM151" s="42"/>
      <c r="AN151" s="42"/>
      <c r="AO151" s="42"/>
      <c r="AP151" s="50"/>
      <c r="AQ151" s="56" t="s">
        <v>152</v>
      </c>
      <c r="AR151" s="42"/>
      <c r="AS151" s="42"/>
    </row>
    <row r="152" spans="1:45" s="1" customFormat="1" hidden="1" x14ac:dyDescent="0.3">
      <c r="A152" s="1" t="str">
        <f>[6]RT_Tous!A11</f>
        <v>RT-2019-09</v>
      </c>
      <c r="B152" s="1">
        <f>[6]RT_Tous!B11</f>
        <v>0</v>
      </c>
      <c r="C152" s="1">
        <f>[6]RT_Tous!C11</f>
        <v>0</v>
      </c>
      <c r="D152" s="1">
        <f>[6]RT_Tous!D11</f>
        <v>0</v>
      </c>
      <c r="E152" s="1" t="str">
        <f>[6]RT_Tous!E11</f>
        <v>Réglementation, permis et tarification</v>
      </c>
      <c r="F152" s="1">
        <f>[6]RT_Tous!F11</f>
        <v>0</v>
      </c>
      <c r="G152" s="1">
        <f>[6]RT_Tous!G11</f>
        <v>0</v>
      </c>
      <c r="H152" s="1">
        <f>[6]RT_Tous!H11</f>
        <v>0</v>
      </c>
      <c r="I152" s="1">
        <f>[6]RT_Tous!I11</f>
        <v>0</v>
      </c>
      <c r="J152" s="1">
        <f>[6]RT_Tous!J11</f>
        <v>0</v>
      </c>
      <c r="K152" s="1">
        <f>[6]RT_Tous!K11</f>
        <v>0</v>
      </c>
      <c r="L152" s="1">
        <f>[6]RT_Tous!L11</f>
        <v>0</v>
      </c>
      <c r="M152" s="32">
        <f>[6]RT_Tous!M11</f>
        <v>0</v>
      </c>
      <c r="N152" s="1">
        <f>[6]RT_Tous!N11</f>
        <v>0</v>
      </c>
      <c r="O152" s="1">
        <f>[6]RT_Tous!O11</f>
        <v>0</v>
      </c>
      <c r="P152" s="1">
        <f>[6]RT_Tous!P11</f>
        <v>0</v>
      </c>
      <c r="Q152" s="1" t="str">
        <f>[6]RT_Tous!Q11</f>
        <v>(À compléter ultérieurement, lors de la reddition de comptes)</v>
      </c>
      <c r="R152" s="1" t="str">
        <f>[6]RT_Tous!R11</f>
        <v>(nom du responsable)</v>
      </c>
      <c r="S152" s="1">
        <f>[6]RT_Tous!S11</f>
        <v>0</v>
      </c>
      <c r="T152" s="1" t="str">
        <f>[6]RT_Tous!AJ11</f>
        <v>NA</v>
      </c>
      <c r="U152" s="1" t="str">
        <f>[6]RT_Tous!AK11</f>
        <v>NA</v>
      </c>
      <c r="V152" s="1">
        <f>[6]RT_Tous!AL11</f>
        <v>0</v>
      </c>
      <c r="W152" s="1">
        <f>[6]RT_Tous!AM11</f>
        <v>0</v>
      </c>
      <c r="X152" s="1">
        <f>[6]RT_Tous!AN11</f>
        <v>0</v>
      </c>
      <c r="Y152" s="1">
        <f>[6]RT_Tous!AO11</f>
        <v>0</v>
      </c>
      <c r="Z152" s="1">
        <f>[6]RT_Tous!AP11</f>
        <v>0</v>
      </c>
      <c r="AA152" s="1">
        <f>[6]RT_Tous!AQ11</f>
        <v>0</v>
      </c>
      <c r="AB152" s="1">
        <f>[6]RT_Tous!AR11</f>
        <v>0</v>
      </c>
      <c r="AC152" s="1">
        <f>[6]RT_Tous!AS11</f>
        <v>0</v>
      </c>
      <c r="AD152" s="1">
        <f>[6]RT_Tous!AT11</f>
        <v>0</v>
      </c>
      <c r="AE152" s="1">
        <f>[6]RT_Tous!AU11</f>
        <v>0</v>
      </c>
      <c r="AF152" s="1">
        <f>[6]RT_Tous!AV11</f>
        <v>0</v>
      </c>
      <c r="AG152" s="1">
        <f>[6]RT_Tous!AW11</f>
        <v>0</v>
      </c>
      <c r="AH152" s="1">
        <f>[6]RT_Tous!AX11</f>
        <v>0</v>
      </c>
      <c r="AI152" s="1" t="str">
        <f>[6]RT_Tous!AY11</f>
        <v>NA</v>
      </c>
      <c r="AJ152" s="42"/>
      <c r="AK152" s="42"/>
      <c r="AL152" s="42"/>
      <c r="AM152" s="42"/>
      <c r="AN152" s="42"/>
      <c r="AO152" s="42"/>
      <c r="AP152" s="50"/>
      <c r="AQ152" s="56" t="s">
        <v>152</v>
      </c>
      <c r="AR152" s="42"/>
      <c r="AS152" s="42"/>
    </row>
    <row r="153" spans="1:45" s="1" customFormat="1" hidden="1" x14ac:dyDescent="0.3">
      <c r="A153" s="1" t="str">
        <f>[6]RT_Tous!A12</f>
        <v>RT-2019-10</v>
      </c>
      <c r="B153" s="1">
        <f>[6]RT_Tous!B12</f>
        <v>0</v>
      </c>
      <c r="C153" s="1">
        <f>[6]RT_Tous!C12</f>
        <v>0</v>
      </c>
      <c r="D153" s="1">
        <f>[6]RT_Tous!D12</f>
        <v>0</v>
      </c>
      <c r="E153" s="1" t="str">
        <f>[6]RT_Tous!E12</f>
        <v>Réglementation, permis et tarification</v>
      </c>
      <c r="F153" s="1">
        <f>[6]RT_Tous!F12</f>
        <v>0</v>
      </c>
      <c r="G153" s="1">
        <f>[6]RT_Tous!G12</f>
        <v>0</v>
      </c>
      <c r="H153" s="1">
        <f>[6]RT_Tous!H12</f>
        <v>0</v>
      </c>
      <c r="I153" s="1">
        <f>[6]RT_Tous!I12</f>
        <v>0</v>
      </c>
      <c r="J153" s="1">
        <f>[6]RT_Tous!J12</f>
        <v>0</v>
      </c>
      <c r="K153" s="1">
        <f>[6]RT_Tous!K12</f>
        <v>0</v>
      </c>
      <c r="L153" s="1">
        <f>[6]RT_Tous!L12</f>
        <v>0</v>
      </c>
      <c r="M153" s="32">
        <f>[6]RT_Tous!M12</f>
        <v>0</v>
      </c>
      <c r="N153" s="1">
        <f>[6]RT_Tous!N12</f>
        <v>0</v>
      </c>
      <c r="O153" s="1">
        <f>[6]RT_Tous!O12</f>
        <v>0</v>
      </c>
      <c r="P153" s="1">
        <f>[6]RT_Tous!P12</f>
        <v>0</v>
      </c>
      <c r="Q153" s="1" t="str">
        <f>[6]RT_Tous!Q12</f>
        <v>(À compléter ultérieurement, lors de la reddition de comptes)</v>
      </c>
      <c r="R153" s="1" t="str">
        <f>[6]RT_Tous!R12</f>
        <v>(nom du responsable)</v>
      </c>
      <c r="S153" s="1">
        <f>[6]RT_Tous!S12</f>
        <v>0</v>
      </c>
      <c r="T153" s="1" t="str">
        <f>[6]RT_Tous!AJ12</f>
        <v>NA</v>
      </c>
      <c r="U153" s="1" t="str">
        <f>[6]RT_Tous!AK12</f>
        <v>NA</v>
      </c>
      <c r="V153" s="1">
        <f>[6]RT_Tous!AL12</f>
        <v>0</v>
      </c>
      <c r="W153" s="1">
        <f>[6]RT_Tous!AM12</f>
        <v>0</v>
      </c>
      <c r="X153" s="1">
        <f>[6]RT_Tous!AN12</f>
        <v>0</v>
      </c>
      <c r="Y153" s="1">
        <f>[6]RT_Tous!AO12</f>
        <v>0</v>
      </c>
      <c r="Z153" s="1">
        <f>[6]RT_Tous!AP12</f>
        <v>0</v>
      </c>
      <c r="AA153" s="1">
        <f>[6]RT_Tous!AQ12</f>
        <v>0</v>
      </c>
      <c r="AB153" s="1">
        <f>[6]RT_Tous!AR12</f>
        <v>0</v>
      </c>
      <c r="AC153" s="1">
        <f>[6]RT_Tous!AS12</f>
        <v>0</v>
      </c>
      <c r="AD153" s="1">
        <f>[6]RT_Tous!AT12</f>
        <v>0</v>
      </c>
      <c r="AE153" s="1">
        <f>[6]RT_Tous!AU12</f>
        <v>0</v>
      </c>
      <c r="AF153" s="1">
        <f>[6]RT_Tous!AV12</f>
        <v>0</v>
      </c>
      <c r="AG153" s="1">
        <f>[6]RT_Tous!AW12</f>
        <v>0</v>
      </c>
      <c r="AH153" s="1">
        <f>[6]RT_Tous!AX12</f>
        <v>0</v>
      </c>
      <c r="AI153" s="1" t="str">
        <f>[6]RT_Tous!AY12</f>
        <v>NA</v>
      </c>
      <c r="AJ153" s="42"/>
      <c r="AK153" s="42"/>
      <c r="AL153" s="42"/>
      <c r="AM153" s="42"/>
      <c r="AN153" s="42"/>
      <c r="AO153" s="42"/>
      <c r="AP153" s="50"/>
      <c r="AQ153" s="56" t="s">
        <v>152</v>
      </c>
      <c r="AR153" s="42"/>
      <c r="AS153" s="42"/>
    </row>
    <row r="154" spans="1:45" s="1" customFormat="1" ht="28.8" hidden="1" x14ac:dyDescent="0.3">
      <c r="A154" s="1" t="str">
        <f>[7]TF_Tous!A3</f>
        <v>TF-2019-01</v>
      </c>
      <c r="B154" s="1">
        <f>[7]TF_Tous!B3</f>
        <v>0</v>
      </c>
      <c r="C154" s="1" t="str">
        <f>[7]TF_Tous!C3</f>
        <v>X</v>
      </c>
      <c r="D154" s="1" t="str">
        <f>[7]TF_Tous!D3</f>
        <v>SOR</v>
      </c>
      <c r="E154" s="1" t="str">
        <f>[7]TF_Tous!E3</f>
        <v>Territoires structurés et gestion intégrée des ressources</v>
      </c>
      <c r="F154" s="1" t="str">
        <f>[7]TF_Tous!F3</f>
        <v>Secteur métro et sud</v>
      </c>
      <c r="G154" s="1" t="str">
        <f>[7]TF_Tous!G3</f>
        <v>R-05-06-13-16 Estrie--Montréal--Laval--Montérégie</v>
      </c>
      <c r="H154" s="1" t="str">
        <f>[7]TF_Tous!H3</f>
        <v>non</v>
      </c>
      <c r="I154" s="1" t="str">
        <f>[7]TF_Tous!I3</f>
        <v>5 ans</v>
      </c>
      <c r="J154" s="1" t="str">
        <f>[7]TF_Tous!J3</f>
        <v>Projet récurrent</v>
      </c>
      <c r="K154" s="1" t="str">
        <f>[7]TF_Tous!K3</f>
        <v>En continu</v>
      </c>
      <c r="L154" s="1" t="str">
        <f>[7]TF_Tous!L3</f>
        <v>Projet ponctuel (durée déterminée, réalisé une seule fois, production de livrables, etc.)</v>
      </c>
      <c r="M154" s="32" t="str">
        <f>[7]TF_Tous!M3</f>
        <v>Délimitation et mise en place de cinq refuges fauniques en Montérégie (dont 1 à Laval, les Laurentides et Lanaudière, mais géré par la DGFa-Montérégie)</v>
      </c>
      <c r="N154" s="1" t="str">
        <f>[7]TF_Tous!N3</f>
        <v xml:space="preserve">La grande région de Montréal abrite une grande biodiversité. Cette région comporte de nombreux habitats fauniques qui font face aux pressions de développement et d'impacts élevés des activités humaines. Le bassin de population de la région de Montréal dispose de nombreux adeptes d'activités en nature, de la pêche à l'ornithologie. Afin d'améliorer la protection des espèces fauniques et de leurs habitats au profit des Québécois, notamment, des efforts sont investis par la direction régionale visant la création ou l'agrandissement de six (6) refuges fauniques sur son territoire: 1- agrandir deux refuges fauniques existants (le refuge faunique de la Rivière-des-Mille-Îles et le refuge faunique Pierre-Étienne-Fortin (Richelieu) et créer trois autres refuges fauniques soit celui de Marguerite-d'Youville (île Saint-Bernard), du Boisé-Du Tremblay (Longueuil), premier refuge faunique en terres privées, et de la Baie Lavallière. Ces lieux exceptionnels doivent obtenir le statut de refuge faunique, afin d'assurer leur protection et leur mise en valeur dans des délais qui permettront le maintien de leur intégrité et l'application de mesures de gestion favorables aux espèces fauniques résidentes. La gestion de ces dossiers se fait en continu.             </v>
      </c>
      <c r="O154" s="1" t="str">
        <f>[7]TF_Tous!O3</f>
        <v>L'attribution de statut de refuge faunique en vertu de la Loi sur la conservation et la mise en valeur de la faune (RLRQ, chapitre C-61.1). Avancement et coordination des projets de délimitation avec la  chargé de la description tehnique, des consultations sous sa responsabilité et de la préparation de l'arrêté ministériel et du projet de règlement. Développement coinjointement avec tous les intervenants d'un projet règlementaire pour les nouveaux refuges et si nécessaire pour les projets d'agrandissement. Par la suite le SOR coordonne le développement d'un plan d'activités en collaboration avec les partenaires et la surveillance du site et la production des informations pour la clientèle des refuges.</v>
      </c>
      <c r="P154" s="1" t="str">
        <f>[7]TF_Tous!P3</f>
        <v>Obtention du statut par délimitation et règlements pour les projets de refuges fauniques de Marguerite d'Youville, du Boisé-Du Tremblay et de la Baie Lavallière. Modification de la délimitation (agrandissement) et du règlement du refuge faunique de la Rivière-des-Mille-Îles et de celui de Pierre-Étienne-Fortin. Développement des plans d'activités et de gestion des refuges avec des partenaires.</v>
      </c>
      <c r="Q154" s="1" t="str">
        <f>[7]TF_Tous!Q3</f>
        <v>(À compléter ultérieurement, lors de la reddition de comptes)</v>
      </c>
      <c r="R154" s="1" t="str">
        <f>[7]TF_Tous!R3</f>
        <v>Carl Patenaude-Levasseur</v>
      </c>
      <c r="S154" s="1" t="str">
        <f>[7]TF_Tous!S3</f>
        <v>R-05-06-13-16 Estrie--Montréal--Laval--Montérégie</v>
      </c>
      <c r="T154" s="1" t="str">
        <f>[7]TF_Tous!AJ3</f>
        <v>NA</v>
      </c>
      <c r="U154" s="1" t="str">
        <f>[7]TF_Tous!AK3</f>
        <v>NA</v>
      </c>
      <c r="V154" s="1">
        <f>[7]TF_Tous!AL3</f>
        <v>0</v>
      </c>
      <c r="W154" s="1">
        <f>[7]TF_Tous!AM3</f>
        <v>0</v>
      </c>
      <c r="X154" s="1">
        <f>[7]TF_Tous!AN3</f>
        <v>0</v>
      </c>
      <c r="Y154" s="1">
        <f>[7]TF_Tous!AO3</f>
        <v>0</v>
      </c>
      <c r="Z154" s="1">
        <f>[7]TF_Tous!AP3</f>
        <v>0</v>
      </c>
      <c r="AA154" s="1">
        <f>[7]TF_Tous!AQ3</f>
        <v>0</v>
      </c>
      <c r="AB154" s="1">
        <f>[7]TF_Tous!AR3</f>
        <v>0</v>
      </c>
      <c r="AC154" s="1">
        <f>[7]TF_Tous!AS3</f>
        <v>0</v>
      </c>
      <c r="AD154" s="1">
        <f>[7]TF_Tous!AT3</f>
        <v>0</v>
      </c>
      <c r="AE154" s="1">
        <f>[7]TF_Tous!AU3</f>
        <v>0</v>
      </c>
      <c r="AF154" s="1">
        <f>[7]TF_Tous!AV3</f>
        <v>0</v>
      </c>
      <c r="AG154" s="1">
        <f>[7]TF_Tous!AW3</f>
        <v>0</v>
      </c>
      <c r="AH154" s="1">
        <f>[7]TF_Tous!AX3</f>
        <v>0</v>
      </c>
      <c r="AI154" s="1" t="str">
        <f>[7]TF_Tous!AY3</f>
        <v>NA</v>
      </c>
      <c r="AJ154" s="42"/>
      <c r="AK154" s="42"/>
      <c r="AL154" s="42"/>
      <c r="AM154" s="42"/>
      <c r="AN154" s="42"/>
      <c r="AO154" s="42"/>
      <c r="AP154" s="50"/>
      <c r="AQ154" s="55" t="s">
        <v>59</v>
      </c>
      <c r="AR154" s="42"/>
      <c r="AS154" s="42"/>
    </row>
    <row r="155" spans="1:45" s="1" customFormat="1" ht="28.8" hidden="1" x14ac:dyDescent="0.3">
      <c r="A155" s="1" t="str">
        <f>[7]TF_Tous!A4</f>
        <v>TF-2019-02</v>
      </c>
      <c r="B155" s="1">
        <f>[7]TF_Tous!B4</f>
        <v>0</v>
      </c>
      <c r="C155" s="1" t="str">
        <f>[7]TF_Tous!C4</f>
        <v>X</v>
      </c>
      <c r="D155" s="1" t="str">
        <f>[7]TF_Tous!D4</f>
        <v>SFP</v>
      </c>
      <c r="E155" s="1" t="str">
        <f>[7]TF_Tous!E4</f>
        <v>Territoires structurés et gestion intégrée des ressources</v>
      </c>
      <c r="F155" s="1" t="str">
        <f>[7]TF_Tous!F4</f>
        <v>DGVPN</v>
      </c>
      <c r="G155" s="1" t="str">
        <f>[7]TF_Tous!G4</f>
        <v>DCHALTF</v>
      </c>
      <c r="H155" s="1" t="str">
        <f>[7]TF_Tous!H4</f>
        <v>non</v>
      </c>
      <c r="I155" s="1" t="str">
        <f>[7]TF_Tous!I4</f>
        <v>1 an</v>
      </c>
      <c r="J155" s="1" t="str">
        <f>[7]TF_Tous!J4</f>
        <v>Dernière année</v>
      </c>
      <c r="K155" s="1" t="str">
        <f>[7]TF_Tous!K4</f>
        <v>Avril</v>
      </c>
      <c r="L155" s="1" t="str">
        <f>[7]TF_Tous!L4</f>
        <v>Activité autre (comité, groupe de travail, etc.)</v>
      </c>
      <c r="M155" s="32" t="str">
        <f>[7]TF_Tous!M4</f>
        <v>Barrages: Modalité d'application du chapitre IV.1 de la LCMVF et du RHF et harmonisation intergouvernementale</v>
      </c>
      <c r="N155" s="1" t="str">
        <f>[7]TF_Tous!N4</f>
        <v xml:space="preserve">L’application du chapitre IV.1 de la Loi sur la conservation et la mise en valeur de la faune (RLRQ, c. C-61.1) et plus particulièrement de l’article 128.7, peut être ardue dans le cas de travaux sur des barrages. Les impacts sur l’habitat du poisson peuvent s’avérer très variables et leur évaluation par les analystes peut différer. Pour assurer une cohérence dans l’analyse des demandes d’autorisations d’activités influençant le niveau d'eau d’un réservoir, des directives claires doivent être produites. 
La Loi sur les pêches (L.R.C. (1985), c. F-14) s’applique également dans le cas de travaux sur des barrages, en vertu de laquelle des autorisations peuvent être émises par le MPO pour de telles activités. Une harmonisation intergouvernementale est donc nécessaire. </v>
      </c>
      <c r="O155" s="1" t="str">
        <f>[7]TF_Tous!O4</f>
        <v xml:space="preserve">Produire des lignes directrices claires sur les moyens d’évaluation des impacts de travaux sur des barrages et sur les modes de réduction et de compensation de ceux-ci. Un groupe de travail a été formé en 2018 afin de travailler à produire ces lignes directrices destinées aux analystes du MFFP.
Un comité regroupant le MPO et le MELCC visera à identifier les besoins d’harmonisation lors de demandes d’autorisation pour des travaux sur des barrages. Ce comité a pour objectif de définir des procédures visant à éviter la double compensation, uniformiser les conditions d’autorisations émises en vertu des lois provinciales et fédérales et faciliter l’échange d’information entre les gouvernements.
</v>
      </c>
      <c r="P155" s="1" t="str">
        <f>[7]TF_Tous!P4</f>
        <v xml:space="preserve">2019 - Lignes directrices sur l’évaluation des impacts de travaux sur les barrages. 
2019 - Directives sur la réduction des impacts et sur la compensation des pertes d’habitat du poisson lors de travaux sur les barrages.
</v>
      </c>
      <c r="Q155" s="1" t="str">
        <f>[7]TF_Tous!Q4</f>
        <v>(À compléter ultérieurement, lors de la reddition de comptes)</v>
      </c>
      <c r="R155" s="1" t="str">
        <f>[7]TF_Tous!R4</f>
        <v>Mathieu Oreiller</v>
      </c>
      <c r="S155" s="1" t="str">
        <f>[7]TF_Tous!S4</f>
        <v>DCHALTF</v>
      </c>
      <c r="T155" s="1" t="str">
        <f>[7]TF_Tous!AJ4</f>
        <v>NA</v>
      </c>
      <c r="U155" s="1" t="str">
        <f>[7]TF_Tous!AK4</f>
        <v>NA</v>
      </c>
      <c r="V155" s="1">
        <f>[7]TF_Tous!AL4</f>
        <v>0</v>
      </c>
      <c r="W155" s="1">
        <f>[7]TF_Tous!AM4</f>
        <v>0</v>
      </c>
      <c r="X155" s="1">
        <f>[7]TF_Tous!AN4</f>
        <v>0</v>
      </c>
      <c r="Y155" s="1">
        <f>[7]TF_Tous!AO4</f>
        <v>0</v>
      </c>
      <c r="Z155" s="1">
        <f>[7]TF_Tous!AP4</f>
        <v>0</v>
      </c>
      <c r="AA155" s="1">
        <f>[7]TF_Tous!AQ4</f>
        <v>0</v>
      </c>
      <c r="AB155" s="1">
        <f>[7]TF_Tous!AR4</f>
        <v>0</v>
      </c>
      <c r="AC155" s="1">
        <f>[7]TF_Tous!AS4</f>
        <v>0</v>
      </c>
      <c r="AD155" s="1">
        <f>[7]TF_Tous!AT4</f>
        <v>0</v>
      </c>
      <c r="AE155" s="1">
        <f>[7]TF_Tous!AU4</f>
        <v>0</v>
      </c>
      <c r="AF155" s="1">
        <f>[7]TF_Tous!AV4</f>
        <v>0</v>
      </c>
      <c r="AG155" s="1">
        <f>[7]TF_Tous!AW4</f>
        <v>0</v>
      </c>
      <c r="AH155" s="1">
        <f>[7]TF_Tous!AX4</f>
        <v>0</v>
      </c>
      <c r="AI155" s="1" t="str">
        <f>[7]TF_Tous!AY4</f>
        <v>NA</v>
      </c>
      <c r="AJ155" s="42"/>
      <c r="AK155" s="42"/>
      <c r="AL155" s="42"/>
      <c r="AM155" s="42"/>
      <c r="AN155" s="42"/>
      <c r="AO155" s="42"/>
      <c r="AP155" s="50"/>
      <c r="AQ155" s="55" t="s">
        <v>59</v>
      </c>
      <c r="AR155" s="42"/>
      <c r="AS155" s="42"/>
    </row>
    <row r="156" spans="1:45" s="1" customFormat="1" ht="27.6" hidden="1" x14ac:dyDescent="0.3">
      <c r="A156" s="1" t="str">
        <f>[7]TF_Tous!A5</f>
        <v>TF-2019-03</v>
      </c>
      <c r="B156" s="1">
        <f>[7]TF_Tous!B5</f>
        <v>0</v>
      </c>
      <c r="C156" s="1" t="str">
        <f>[7]TF_Tous!C5</f>
        <v>X</v>
      </c>
      <c r="D156" s="1" t="str">
        <f>[7]TF_Tous!D5</f>
        <v>SFP</v>
      </c>
      <c r="E156" s="1" t="str">
        <f>[7]TF_Tous!E5</f>
        <v>Territoires structurés et gestion intégrée des ressources</v>
      </c>
      <c r="F156" s="1" t="str">
        <f>[7]TF_Tous!F5</f>
        <v>DGVPN</v>
      </c>
      <c r="G156" s="1" t="str">
        <f>[7]TF_Tous!G5</f>
        <v>DCHALTF</v>
      </c>
      <c r="H156" s="1" t="str">
        <f>[7]TF_Tous!H5</f>
        <v>non</v>
      </c>
      <c r="I156" s="1" t="str">
        <f>[7]TF_Tous!I5</f>
        <v>3 ans</v>
      </c>
      <c r="J156" s="1" t="str">
        <f>[7]TF_Tous!J5</f>
        <v>2 ans sur 3</v>
      </c>
      <c r="K156" s="1" t="str">
        <f>[7]TF_Tous!K5</f>
        <v>En continu</v>
      </c>
      <c r="L156" s="1" t="str">
        <f>[7]TF_Tous!L5</f>
        <v>Projet ponctuel (durée déterminée, réalisé une seule fois, production de livrables, etc.)</v>
      </c>
      <c r="M156" s="32" t="str">
        <f>[7]TF_Tous!M5</f>
        <v>Système de gestion des habitats fauniques et autorisation - GHFA</v>
      </c>
      <c r="N156" s="1" t="str">
        <f>[7]TF_Tous!N5</f>
        <v xml:space="preserve">Contexte du projet
En appui à la mission du Secteur de la faune et des parcs, qui vise la conservation et la mise en valeur de la faune, dans une perspective de développement durable, le système actuel de gestion des habitats fauniques, le système DAG, sert à répertorier les habitats fauniques, à gérer les demandes d’autorisations et à assister les gestionnaires et les unités administratives dans l’application de la Loi sur la conservation et la mise en valeur de la faune (RLRQ, chapitre C-61.1), mais plus particulièrement de son chapitre IV.1. Il doit permettre de conserver et de gérer des informations fiables sur tous les habitats fauniques du Québec. Ce système a été mis en service et est exploité depuis 1992. Cependant, de nombreuses études et analyses ont permis dans les dernières années de confirmer que le système DAG-Maxi est désuet au niveau technologique et au niveau fonctionnel. De plus, il ne répond plus aux besoins de ses utilisateurs et il ne rencontre plus la globalité des objectifs du MFFP ni les principes gouvernementaux des ressources informationnelles, de sorte que sa refonte est demandée depuis 1999.
Problématiques
La solution actuelle est désuète tant au niveau technologique qu’au niveau de la réponse aux besoins d’affaires. Les impacts sur la continuité des opérations et des services sont importants notamment :
• Risque de ne pas respecter le cadre réglementaire et la loi.
• Délai élevé pour la réalisation de la mission.
• Difficultés d’exploiter l’information.
• Sécurité de l’information inadéquate.
• Complexité de la gestion des habitats fauniques.
• Nombre limité de ressources assurant le fonctionnement de la solution actuelle.
• Accès déficient à la cartographie des habitats fauniques. </v>
      </c>
      <c r="O156" s="1" t="str">
        <f>[7]TF_Tous!O5</f>
        <v xml:space="preserve">Objectifs
• Assurer une information complète, à jour et intègre dans un cadre de sécurité adapté;
• Fournir les mécanismes appropriés pour soutenir un suivi facilité et plus rigoureux des opérations;
• Adapter la prestation de service aux besoins de la clientèle et à l’intégration participative des partenaires;
• Uniformiser et simplifier au mieux les processus liés à la gestion des habitats fauniques;
• Assurer une évolution facilitée dans un contexte de développement durable.
</v>
      </c>
      <c r="P156" s="1" t="str">
        <f>[7]TF_Tous!P5</f>
        <v>Avant-projet : Août 2018
Gestion de projet : Septembre 2018 – à la fin du projet
Architecture détaillée : Septembre 2018 – Mars 2019
Conception/ réalisation/ implantation : Avril 2019 – Janvier 2021
Entretien/ rodage : Février 2021 – Juillet 2021</v>
      </c>
      <c r="Q156" s="1" t="str">
        <f>[7]TF_Tous!Q5</f>
        <v>(À compléter ultérieurement, lors de la reddition de comptes)</v>
      </c>
      <c r="R156" s="1" t="str">
        <f>[7]TF_Tous!R5</f>
        <v>Noureddine Laarabat</v>
      </c>
      <c r="S156" s="1" t="str">
        <f>[7]TF_Tous!S5</f>
        <v>DCHALTF</v>
      </c>
      <c r="T156" s="1" t="str">
        <f>[7]TF_Tous!AJ5</f>
        <v>NA</v>
      </c>
      <c r="U156" s="1" t="str">
        <f>[7]TF_Tous!AK5</f>
        <v>NA</v>
      </c>
      <c r="V156" s="1">
        <f>[7]TF_Tous!AL5</f>
        <v>0</v>
      </c>
      <c r="W156" s="1">
        <f>[7]TF_Tous!AM5</f>
        <v>0</v>
      </c>
      <c r="X156" s="1">
        <f>[7]TF_Tous!AN5</f>
        <v>0</v>
      </c>
      <c r="Y156" s="1">
        <f>[7]TF_Tous!AO5</f>
        <v>0</v>
      </c>
      <c r="Z156" s="1">
        <f>[7]TF_Tous!AP5</f>
        <v>0</v>
      </c>
      <c r="AA156" s="1">
        <f>[7]TF_Tous!AQ5</f>
        <v>0</v>
      </c>
      <c r="AB156" s="1">
        <f>[7]TF_Tous!AR5</f>
        <v>0</v>
      </c>
      <c r="AC156" s="1">
        <f>[7]TF_Tous!AS5</f>
        <v>0</v>
      </c>
      <c r="AD156" s="1">
        <f>[7]TF_Tous!AT5</f>
        <v>0</v>
      </c>
      <c r="AE156" s="1">
        <f>[7]TF_Tous!AU5</f>
        <v>0</v>
      </c>
      <c r="AF156" s="1">
        <f>[7]TF_Tous!AV5</f>
        <v>0</v>
      </c>
      <c r="AG156" s="1">
        <f>[7]TF_Tous!AW5</f>
        <v>0</v>
      </c>
      <c r="AH156" s="1">
        <f>[7]TF_Tous!AX5</f>
        <v>0</v>
      </c>
      <c r="AI156" s="1" t="str">
        <f>[7]TF_Tous!AY5</f>
        <v>NA</v>
      </c>
      <c r="AJ156" s="42"/>
      <c r="AK156" s="42"/>
      <c r="AL156" s="42"/>
      <c r="AM156" s="42"/>
      <c r="AN156" s="42"/>
      <c r="AO156" s="42"/>
      <c r="AP156" s="50"/>
      <c r="AQ156" s="54" t="s">
        <v>61</v>
      </c>
      <c r="AR156" s="42"/>
      <c r="AS156" s="42"/>
    </row>
    <row r="157" spans="1:45" s="1" customFormat="1" ht="28.8" hidden="1" x14ac:dyDescent="0.3">
      <c r="A157" s="1" t="str">
        <f>[7]TF_Tous!A6</f>
        <v>TF-2019-04</v>
      </c>
      <c r="B157" s="1" t="str">
        <f>[7]TF_Tous!B6</f>
        <v>x</v>
      </c>
      <c r="C157" s="1">
        <f>[7]TF_Tous!C6</f>
        <v>0</v>
      </c>
      <c r="D157" s="1" t="str">
        <f>[7]TF_Tous!D6</f>
        <v>SFP</v>
      </c>
      <c r="E157" s="1" t="str">
        <f>[7]TF_Tous!E6</f>
        <v>Territoires structurés et gestion intégrée des ressources</v>
      </c>
      <c r="F157" s="1" t="str">
        <f>[7]TF_Tous!F6</f>
        <v>DGVPN</v>
      </c>
      <c r="G157" s="1" t="str">
        <f>[7]TF_Tous!G6</f>
        <v>DCHALTF</v>
      </c>
      <c r="H157" s="1" t="str">
        <f>[7]TF_Tous!H6</f>
        <v>non</v>
      </c>
      <c r="I157" s="1" t="str">
        <f>[7]TF_Tous!I6</f>
        <v>Projet récurrent</v>
      </c>
      <c r="J157" s="1" t="str">
        <f>[7]TF_Tous!J6</f>
        <v>Projet récurrent</v>
      </c>
      <c r="K157" s="1">
        <f>[7]TF_Tous!K6</f>
        <v>0</v>
      </c>
      <c r="L157" s="1">
        <f>[7]TF_Tous!L6</f>
        <v>0</v>
      </c>
      <c r="M157" s="32" t="str">
        <f>[7]TF_Tous!M6</f>
        <v>Campagne de sensibilisation et d’éducation aux bonnes pratiques de chasse à l’orignal dans les zecs</v>
      </c>
      <c r="N157" s="1" t="str">
        <f>[7]TF_Tous!N6</f>
        <v>Un comité mis en place par le ministre en 2015 avait pour mandat de proposer des solutions aux problématiques d’appropriation du territoire par les chasseurs à l’orignal dans les zecs. Une de ses recommandations, approuvée par le ministre, a été la mise en œuvre d’une campagne de sensibilisation des usagers aux bonnes pratiques liées à la chasse à l’orignal.  Les pratiques s’étant développées sur plusieurs années, voire des décennies, c’est dans la répétition que le message peut être entendu et contribuer à un changement graduel des mentalités des chasseurs d’orignal. Il est nécessaire qu’une campagne de sensibilisation et d’information se déroule sur plusieurs années afin d’apporter des résultats. Suivant les trois premières années, un rapport a été produit dans lequel des recommandations à l'effet de poursuivre la campagne ont été faites et approuvées par les autorités du ministère jusqu'à la sous-ministre en titre. De plus, à la lumière des commentaires émis par la Direction générale de la protection de la faune dans son dernier rapport sur son opération AZTEC (accès aux zecs pour tous et chacun), des efforts de sensibilisation demeurent nécessaires puisque malgré une présence accrue des agents de protection de la faune dans les dernières années et que le message est de plus en plus entendu, les comportements répréhensibles sont encore présents.</v>
      </c>
      <c r="O157" s="1" t="str">
        <f>[7]TF_Tous!O6</f>
        <v xml:space="preserve"> La Direction de la conservation des habitats, des affaires législatives et des territoires fauniques recommande la poursuite de la campagne, avec certaines adaptations. Cette campagne s’est déroulée sur trois ans, a été reconduite une année de plus en attente de l'approbation des orientations et recommandations par les autorités du ministère et il est proposé de poursuivre une cinquième année. La campagne de sensibilisation doit s’étendre sur les médias sociaux, de même que dans les revues spécialisées et, possiblement, à la radio, afin de toucher le plus de chasseurs possible dans les zecs et la population en général. Le Ministère pourrait notamment miser sur plus de publicités « sponsorisées » sur Facebook pour cibler de manière précise les clientèles, à la fois par intérêts et par territoires. Les périodes ciblées correspondent aux semaines avant l'ouverture et pendant la saison de chasse à l'orignal. Les messages diffusés seront notamment : Que la chasse sur les terres publiques soit un droit pour tous; Qu’il faut dénoncer les cas d’intimidation; Que l’appropriation de terres publiques soit interdite et passible de sanction.</v>
      </c>
      <c r="P157" s="1" t="str">
        <f>[7]TF_Tous!P6</f>
        <v xml:space="preserve">Publications dans les médias sociaux dont le site Web du MFFP, Facebook, plublications électroniques des revues spécialisées ainsi que dans les versions papier. La période ciblée couvrira les quelques semaines avant le début de la saison de chasse à l'orignal et se poursuivra tout au long de celle-ci.
</v>
      </c>
      <c r="Q157" s="1" t="str">
        <f>[7]TF_Tous!Q6</f>
        <v>(À compléter ultérieurement, lors de la reddition de comptes)</v>
      </c>
      <c r="R157" s="1" t="str">
        <f>[7]TF_Tous!R6</f>
        <v>Mireille Pruneau (DCHALTF, STFH)</v>
      </c>
      <c r="S157" s="1">
        <f>[7]TF_Tous!S6</f>
        <v>0</v>
      </c>
      <c r="T157" s="1" t="str">
        <f>[7]TF_Tous!AJ6</f>
        <v>NA</v>
      </c>
      <c r="U157" s="1" t="str">
        <f>[7]TF_Tous!AK6</f>
        <v>NA</v>
      </c>
      <c r="V157" s="1">
        <f>[7]TF_Tous!AL6</f>
        <v>0</v>
      </c>
      <c r="W157" s="1">
        <f>[7]TF_Tous!AM6</f>
        <v>0</v>
      </c>
      <c r="X157" s="1">
        <f>[7]TF_Tous!AN6</f>
        <v>0</v>
      </c>
      <c r="Y157" s="1">
        <f>[7]TF_Tous!AO6</f>
        <v>0</v>
      </c>
      <c r="Z157" s="1">
        <f>[7]TF_Tous!AP6</f>
        <v>0</v>
      </c>
      <c r="AA157" s="1">
        <f>[7]TF_Tous!AQ6</f>
        <v>0</v>
      </c>
      <c r="AB157" s="1">
        <f>[7]TF_Tous!AR6</f>
        <v>0</v>
      </c>
      <c r="AC157" s="1">
        <f>[7]TF_Tous!AS6</f>
        <v>0</v>
      </c>
      <c r="AD157" s="1">
        <f>[7]TF_Tous!AT6</f>
        <v>0</v>
      </c>
      <c r="AE157" s="1">
        <f>[7]TF_Tous!AU6</f>
        <v>0</v>
      </c>
      <c r="AF157" s="1">
        <f>[7]TF_Tous!AV6</f>
        <v>0</v>
      </c>
      <c r="AG157" s="1">
        <f>[7]TF_Tous!AW6</f>
        <v>0</v>
      </c>
      <c r="AH157" s="1">
        <f>[7]TF_Tous!AX6</f>
        <v>0</v>
      </c>
      <c r="AI157" s="1" t="str">
        <f>[7]TF_Tous!AY6</f>
        <v>NA</v>
      </c>
      <c r="AJ157" s="42"/>
      <c r="AK157" s="42"/>
      <c r="AL157" s="42"/>
      <c r="AM157" s="42"/>
      <c r="AN157" s="42"/>
      <c r="AO157" s="42"/>
      <c r="AP157" s="50"/>
      <c r="AQ157" s="55" t="s">
        <v>59</v>
      </c>
      <c r="AR157" s="42"/>
      <c r="AS157" s="42"/>
    </row>
    <row r="158" spans="1:45" s="1" customFormat="1" ht="28.8" hidden="1" x14ac:dyDescent="0.3">
      <c r="A158" s="41" t="str">
        <f>[7]TF_Tous!A7</f>
        <v>TF-2019-05</v>
      </c>
      <c r="B158" s="1">
        <f>[7]TF_Tous!B7</f>
        <v>0</v>
      </c>
      <c r="C158" s="1" t="str">
        <f>[7]TF_Tous!C7</f>
        <v>X</v>
      </c>
      <c r="D158" s="1" t="str">
        <f>[7]TF_Tous!D7</f>
        <v>SFP</v>
      </c>
      <c r="E158" s="1" t="str">
        <f>[7]TF_Tous!E7</f>
        <v>Territoires structurés et gestion intégrée des ressources</v>
      </c>
      <c r="F158" s="1" t="str">
        <f>[7]TF_Tous!F7</f>
        <v>DGVPN</v>
      </c>
      <c r="G158" s="1" t="str">
        <f>[7]TF_Tous!G7</f>
        <v>DCHALTF</v>
      </c>
      <c r="H158" s="1" t="str">
        <f>[7]TF_Tous!H7</f>
        <v>oui</v>
      </c>
      <c r="I158" s="1" t="str">
        <f>[7]TF_Tous!I7</f>
        <v>Projet récurrent</v>
      </c>
      <c r="J158" s="1" t="str">
        <f>[7]TF_Tous!J7</f>
        <v>Projet récurrent</v>
      </c>
      <c r="K158" s="1" t="str">
        <f>[7]TF_Tous!K7</f>
        <v>Avril</v>
      </c>
      <c r="L158" s="1" t="str">
        <f>[7]TF_Tous!L7</f>
        <v>Activité autre (comité, groupe de travail, etc.)</v>
      </c>
      <c r="M158" s="32" t="str">
        <f>[7]TF_Tous!M7</f>
        <v>La cartographie des habitats d'espèces fauniques meancées et vulnérables en terres publiques</v>
      </c>
      <c r="N158" s="1" t="str">
        <f>[7]TF_Tous!N7</f>
        <v xml:space="preserve">Le MFFP possède la compétence légale de conserver les habitats fauniques sur les terres du domaine de l’État (chapitre IV.1 de la LCMVF). Onze types d’habitats peuvent être cartographiés, dont l’habitat d’une espèce menacée ou vulnérable (HEMV). Dans ce cas-ci, les HEMV doivent être décrits dans le Règlement sur les espèces fauniques menacées ou vulnérables et leurs habitats ((RLRQ, chapitre E-12.01, r. 2, ci-après REFMVH), avant de pouvoir être cartographiés. Par ailleurs, depuis 2016, la rainette faux-grillon de l’Ouest (RFGO) a régulièrement fait la manchette dans les médias, notamment en raison des menaces qui pèsent sur son habitat. Dans la foulée du projet immobilier de La Prairie, en Montérégie, un décret d’urgence avait été émis en 2016 par le gouvernement fédéral. Cette mesure de dernier recours avait été employée pour pallier le fait que les outils à la disposition du gouvernement du Québec pour protéger cette espèce étaient inadéquats. En effet, bien que décrit au REFMVH, l’habitat de la RFGO n’est toujours pas cartographié. Enfin, le béluga du Saint-Laurent est une espèce dont la population continue à décroître malgré les efforts de protection qui ont été consentis par les gouvernements fédéral et le provincial dans les dernières années. Ce dossier a également été très médiatisé depuis 2012, par exemple lorsqu’il a été question du port de Cacouna ou encore du projet du pipeline Énergie-Est. Le niveau de protection de son habitat doit être rehaussé, et cela passe notamment par la cartographie légale de son habitat.
 </v>
      </c>
      <c r="O158" s="1" t="str">
        <f>[7]TF_Tous!O7</f>
        <v xml:space="preserve">En 2019-2020, l'équipe de travail priorisera la cartographie des habitats de la rainette faux-grillon de l'Ouest et du béluga du Saint-Laurent sur les terres du domaine de l'État. Une planification des travaux pour la cartographie légale d'autres espèces sera également amorcée. 
1) Participer à des rencontres pour déterminer les critères cartographiques des espèces ciblées; 
2) Réaliser et valider les tracés des espèces ciblées (rainette faux-grillon et béluga);
3) Préciser la portée de la protection de ces espèces sur les terres du domaine de l'État,  principalement pour le béluga;
3) Effectuer les consultations nécessaires à la légalisation des habitats fauniques (consultations régionales et interministérielles). Il est à noter que les consultations pour la cartographie légale de l'habitat du béluga ne devraient pas pouvoir être amorcées tant que le REFMVH n'est pas modifié pour y intégrer une description de son habitat. Toutefois, certains membres de l'équipe devraient participer aux travaux sur le point d'être amorcés et qui ont pour objectif d'annoncer la stratégie de protection du béluga par la mise en place d'aires marines protégées dans lesquelles s'inscrit notamment, la cartographie légale de l'habitat du béluga.  
4) Avis publié à la Gazette officielle du Québec pour la rainette faux-grillon de l'Ouest  </v>
      </c>
      <c r="P158" s="1" t="str">
        <f>[7]TF_Tous!P7</f>
        <v xml:space="preserve">En continu : Participation aux comités de travail pour permettre l'avancement de la cartographie légale de l'habitat du béluga et à des réunions en ce qui concerne la RFGO;
Mai 2019 : Validation du projet de tracé pour l'habitat de la RFGO. Validation du projet de tracé pour l'habitat du béluga (le reste de l'échéancier est à déterminer en fonction de la date de publication du règlement qui modifiera le Règlement sur les espèces fauniques menacées ou vulnérables et leurs habitats);
Juin 2019 :  Appel de plans pour la RFGO;
Octobre 2019 : Consultations régionales et préparations des tracés par les régions impliquées dans le projet de cartographie de la RFGO;
Automne 2019 : Consultations interministérielles (RFGO);
Janvier 2020 : Transmission du dossier en vue de publier l'avis à la Gazette officielle du Québec (RFGO).
</v>
      </c>
      <c r="Q158" s="1" t="str">
        <f>[7]TF_Tous!Q7</f>
        <v>(À compléter ultérieurement, lors de la reddition de comptes)</v>
      </c>
      <c r="R158" s="1" t="str">
        <f>[7]TF_Tous!R7</f>
        <v>Mélyssa Vachon, Noureddine Laarabat, Isabelle Parent</v>
      </c>
      <c r="S158" s="1" t="str">
        <f>[7]TF_Tous!S7</f>
        <v>DCHALTF</v>
      </c>
      <c r="T158" s="1" t="str">
        <f>[7]TF_Tous!AJ7</f>
        <v>R-02</v>
      </c>
      <c r="U158" s="1" t="str">
        <f>[7]TF_Tous!AK7</f>
        <v>Karine Gagnon</v>
      </c>
      <c r="V158" s="1">
        <f>[7]TF_Tous!AL7</f>
        <v>0</v>
      </c>
      <c r="W158" s="1">
        <f>[7]TF_Tous!AM7</f>
        <v>5</v>
      </c>
      <c r="X158" s="1">
        <f>[7]TF_Tous!AN7</f>
        <v>0</v>
      </c>
      <c r="Y158" s="1">
        <f>[7]TF_Tous!AO7</f>
        <v>0</v>
      </c>
      <c r="Z158" s="1">
        <f>[7]TF_Tous!AP7</f>
        <v>0</v>
      </c>
      <c r="AA158" s="1">
        <f>[7]TF_Tous!AQ7</f>
        <v>1550</v>
      </c>
      <c r="AB158" s="1">
        <f>[7]TF_Tous!AR7</f>
        <v>0</v>
      </c>
      <c r="AC158" s="1">
        <f>[7]TF_Tous!AS7</f>
        <v>0</v>
      </c>
      <c r="AD158" s="1">
        <f>[7]TF_Tous!AT7</f>
        <v>1550</v>
      </c>
      <c r="AE158" s="1">
        <f>[7]TF_Tous!AU7</f>
        <v>0</v>
      </c>
      <c r="AF158" s="1">
        <f>[7]TF_Tous!AV7</f>
        <v>0</v>
      </c>
      <c r="AG158" s="1">
        <f>[7]TF_Tous!AW7</f>
        <v>0</v>
      </c>
      <c r="AH158" s="1">
        <f>[7]TF_Tous!AX7</f>
        <v>0</v>
      </c>
      <c r="AI158" s="1" t="str">
        <f>[7]TF_Tous!AY7</f>
        <v>C</v>
      </c>
      <c r="AJ158" s="47" t="s">
        <v>59</v>
      </c>
      <c r="AK158" s="42"/>
      <c r="AL158" s="42"/>
      <c r="AM158" s="42"/>
      <c r="AN158" s="42"/>
      <c r="AO158" s="42"/>
      <c r="AP158" s="50"/>
      <c r="AQ158" s="55" t="s">
        <v>59</v>
      </c>
      <c r="AR158" s="42"/>
      <c r="AS158" s="42"/>
    </row>
    <row r="159" spans="1:45" s="1" customFormat="1" ht="27.6" hidden="1" x14ac:dyDescent="0.3">
      <c r="A159" s="1" t="str">
        <f>[7]TF_Tous!A8</f>
        <v>TF-2019-06</v>
      </c>
      <c r="B159" s="1">
        <f>[7]TF_Tous!B8</f>
        <v>0</v>
      </c>
      <c r="C159" s="1" t="str">
        <f>[7]TF_Tous!C8</f>
        <v>x</v>
      </c>
      <c r="D159" s="1" t="str">
        <f>[7]TF_Tous!D8</f>
        <v>SFP</v>
      </c>
      <c r="E159" s="1" t="str">
        <f>[7]TF_Tous!E8</f>
        <v>Territoires structurés et gestion intégrée des ressources</v>
      </c>
      <c r="F159" s="1" t="str">
        <f>[7]TF_Tous!F8</f>
        <v>DGVPN</v>
      </c>
      <c r="G159" s="1" t="str">
        <f>[7]TF_Tous!G8</f>
        <v>DCHALTF</v>
      </c>
      <c r="H159" s="1" t="str">
        <f>[7]TF_Tous!H8</f>
        <v>non</v>
      </c>
      <c r="I159" s="1" t="str">
        <f>[7]TF_Tous!I8</f>
        <v>3 ans</v>
      </c>
      <c r="J159" s="1" t="str">
        <f>[7]TF_Tous!J8</f>
        <v>2 ans sur 3</v>
      </c>
      <c r="K159" s="1" t="str">
        <f>[7]TF_Tous!K8</f>
        <v>En continu</v>
      </c>
      <c r="L159" s="1" t="str">
        <f>[7]TF_Tous!L8</f>
        <v>Projet ponctuel (durée déterminée, réalisé une seule fois, production de livrables, etc.)</v>
      </c>
      <c r="M159" s="32" t="str">
        <f>[7]TF_Tous!M8</f>
        <v>Autorisation annuelle pour les traverses à gué réalisées par Hydro-Québec</v>
      </c>
      <c r="N159" s="1" t="str">
        <f>[7]TF_Tous!N8</f>
        <v xml:space="preserve">La société d'État Hydro-Québec (HQ) effectue, chaque année, un grand nombre de traverses à gué (TAG) dans le cadre de ses activités de maîtrise de la végétation, de maintenance et d’entretien de ses équipements. Le nombre de traversées annuelles réalisées par HQ est très élevé. Toutefois, la fréquence de ces traversées par cours d’eau est faible, soit quelques passages aux cinq à sept ans. 
Dans le contexte de celles réalisées par HQ, les TAG ne sont pas normées en vertu du Règlement sur les habitats fauniques (RLRQ, chapitre. C-61.1; ci-après RHF) et nécessitent une autorisation en vertu de l'article 128.7 de la Loi sur la conservation et la mise en valeur de la faune (RLRQ, chapitre. C-61.1; ci-après LCMVF).
HQ souhaite régulariser la situation, particulièrement dans un contexte où il est en processus de certification environnementale. Depuis 2010, le Secteur de la faune et des parcs (SFP) travaille en collaboration avec HQ sur une procédure visant l’encadrement des TAG. La solution envisagée consiste à encadrer les traverses à gué par la délivrance d’une autorisation 128.7 annuelle ou par une autorisation générale en vertu de l’article 128.8 (ce qui nécessite une modification à la LCMVF). 
</v>
      </c>
      <c r="O159" s="1" t="str">
        <f>[7]TF_Tous!O8</f>
        <v xml:space="preserve">Note : Les travaux en lien avec l'autorisation générale sont conditionnels à l'adoption du projet de loi modifiant la LCMVF (projet de loi 161 de la précédente session parlementaire). 
Mettre en place un groupe de travail pour développer les orientations de l’autorisation générale. Dans ce contexte, il est envisagé : 
1) d’établir une cartographie des zones fauniques sensibles;
2) de déterminer les données fauniques pertinentes;
3) de déterminer les conditions d’autorisation en fonction du degré de sensibilité des zones (zones interdites ou zones permises selon certaines modalités);
4) d’élaborer une entente encadrant l’autorisation générale. </v>
      </c>
      <c r="P159" s="1" t="str">
        <f>[7]TF_Tous!P8</f>
        <v>Liste des critères pour la production d'une carte des zones sensibles;
Les conditions d'autorisation pour les traverses à gué;
L'entente encadrant l'autorisation générale (conditionnelle à l'adoption du projet de loi modifiant la LCMVF).</v>
      </c>
      <c r="Q159" s="1" t="str">
        <f>[7]TF_Tous!Q8</f>
        <v>(À compléter ultérieurement, lors de la reddition de comptes)</v>
      </c>
      <c r="R159" s="1" t="str">
        <f>[7]TF_Tous!R8</f>
        <v>Mélyssa Vachon</v>
      </c>
      <c r="S159" s="1" t="str">
        <f>[7]TF_Tous!S8</f>
        <v>DCHALTF</v>
      </c>
      <c r="T159" s="1" t="str">
        <f>[7]TF_Tous!AJ8</f>
        <v>NA</v>
      </c>
      <c r="U159" s="1" t="str">
        <f>[7]TF_Tous!AK8</f>
        <v>NA</v>
      </c>
      <c r="V159" s="1">
        <f>[7]TF_Tous!AL8</f>
        <v>0</v>
      </c>
      <c r="W159" s="1">
        <f>[7]TF_Tous!AM8</f>
        <v>0</v>
      </c>
      <c r="X159" s="1">
        <f>[7]TF_Tous!AN8</f>
        <v>0</v>
      </c>
      <c r="Y159" s="1">
        <f>[7]TF_Tous!AO8</f>
        <v>0</v>
      </c>
      <c r="Z159" s="1">
        <f>[7]TF_Tous!AP8</f>
        <v>0</v>
      </c>
      <c r="AA159" s="1">
        <f>[7]TF_Tous!AQ8</f>
        <v>0</v>
      </c>
      <c r="AB159" s="1">
        <f>[7]TF_Tous!AR8</f>
        <v>0</v>
      </c>
      <c r="AC159" s="1">
        <f>[7]TF_Tous!AS8</f>
        <v>0</v>
      </c>
      <c r="AD159" s="1">
        <f>[7]TF_Tous!AT8</f>
        <v>0</v>
      </c>
      <c r="AE159" s="1">
        <f>[7]TF_Tous!AU8</f>
        <v>0</v>
      </c>
      <c r="AF159" s="1">
        <f>[7]TF_Tous!AV8</f>
        <v>0</v>
      </c>
      <c r="AG159" s="1">
        <f>[7]TF_Tous!AW8</f>
        <v>0</v>
      </c>
      <c r="AH159" s="1">
        <f>[7]TF_Tous!AX8</f>
        <v>0</v>
      </c>
      <c r="AI159" s="1" t="str">
        <f>[7]TF_Tous!AY8</f>
        <v>NA</v>
      </c>
      <c r="AJ159" s="42"/>
      <c r="AK159" s="42"/>
      <c r="AL159" s="42"/>
      <c r="AM159" s="42"/>
      <c r="AN159" s="42"/>
      <c r="AO159" s="42"/>
      <c r="AP159" s="50"/>
      <c r="AQ159" s="54" t="s">
        <v>61</v>
      </c>
      <c r="AR159" s="42"/>
      <c r="AS159" s="50"/>
    </row>
    <row r="160" spans="1:45" s="1" customFormat="1" hidden="1" x14ac:dyDescent="0.3">
      <c r="A160" s="1" t="str">
        <f>[7]TF_Tous!A9</f>
        <v>TF-2019-07</v>
      </c>
      <c r="B160" s="1">
        <f>[7]TF_Tous!B9</f>
        <v>0</v>
      </c>
      <c r="C160" s="1">
        <f>[7]TF_Tous!C9</f>
        <v>0</v>
      </c>
      <c r="D160" s="1">
        <f>[7]TF_Tous!D9</f>
        <v>0</v>
      </c>
      <c r="E160" s="1" t="str">
        <f>[7]TF_Tous!E9</f>
        <v>Territoires structurés et gestion intégrée des ressources</v>
      </c>
      <c r="F160" s="1">
        <f>[7]TF_Tous!F9</f>
        <v>0</v>
      </c>
      <c r="G160" s="1">
        <f>[7]TF_Tous!G9</f>
        <v>0</v>
      </c>
      <c r="H160" s="1">
        <f>[7]TF_Tous!H9</f>
        <v>0</v>
      </c>
      <c r="I160" s="1">
        <f>[7]TF_Tous!I9</f>
        <v>0</v>
      </c>
      <c r="J160" s="1">
        <f>[7]TF_Tous!J9</f>
        <v>0</v>
      </c>
      <c r="K160" s="1">
        <f>[7]TF_Tous!K9</f>
        <v>0</v>
      </c>
      <c r="L160" s="1">
        <f>[7]TF_Tous!L9</f>
        <v>0</v>
      </c>
      <c r="M160" s="32">
        <f>[7]TF_Tous!M9</f>
        <v>0</v>
      </c>
      <c r="N160" s="1">
        <f>[7]TF_Tous!N9</f>
        <v>0</v>
      </c>
      <c r="O160" s="1">
        <f>[7]TF_Tous!O9</f>
        <v>0</v>
      </c>
      <c r="P160" s="1">
        <f>[7]TF_Tous!P9</f>
        <v>0</v>
      </c>
      <c r="Q160" s="1" t="str">
        <f>[7]TF_Tous!Q9</f>
        <v>(À compléter ultérieurement, lors de la reddition de comptes)</v>
      </c>
      <c r="R160" s="1" t="str">
        <f>[7]TF_Tous!R9</f>
        <v>(nom du responsable)</v>
      </c>
      <c r="S160" s="1">
        <f>[7]TF_Tous!S9</f>
        <v>0</v>
      </c>
      <c r="T160" s="1" t="str">
        <f>[7]TF_Tous!AJ9</f>
        <v>NA</v>
      </c>
      <c r="U160" s="1" t="str">
        <f>[7]TF_Tous!AK9</f>
        <v>NA</v>
      </c>
      <c r="V160" s="1">
        <f>[7]TF_Tous!AL9</f>
        <v>0</v>
      </c>
      <c r="W160" s="1">
        <f>[7]TF_Tous!AM9</f>
        <v>0</v>
      </c>
      <c r="X160" s="1">
        <f>[7]TF_Tous!AN9</f>
        <v>0</v>
      </c>
      <c r="Y160" s="1">
        <f>[7]TF_Tous!AO9</f>
        <v>0</v>
      </c>
      <c r="Z160" s="1">
        <f>[7]TF_Tous!AP9</f>
        <v>0</v>
      </c>
      <c r="AA160" s="1">
        <f>[7]TF_Tous!AQ9</f>
        <v>0</v>
      </c>
      <c r="AB160" s="1">
        <f>[7]TF_Tous!AR9</f>
        <v>0</v>
      </c>
      <c r="AC160" s="1">
        <f>[7]TF_Tous!AS9</f>
        <v>0</v>
      </c>
      <c r="AD160" s="1">
        <f>[7]TF_Tous!AT9</f>
        <v>0</v>
      </c>
      <c r="AE160" s="1">
        <f>[7]TF_Tous!AU9</f>
        <v>0</v>
      </c>
      <c r="AF160" s="1">
        <f>[7]TF_Tous!AV9</f>
        <v>0</v>
      </c>
      <c r="AG160" s="1">
        <f>[7]TF_Tous!AW9</f>
        <v>0</v>
      </c>
      <c r="AH160" s="1">
        <f>[7]TF_Tous!AX9</f>
        <v>0</v>
      </c>
      <c r="AI160" s="1" t="str">
        <f>[7]TF_Tous!AY9</f>
        <v>NA</v>
      </c>
      <c r="AJ160" s="42"/>
      <c r="AK160" s="42"/>
      <c r="AL160" s="42"/>
      <c r="AM160" s="42"/>
      <c r="AN160" s="42"/>
      <c r="AO160" s="42"/>
      <c r="AP160" s="50"/>
      <c r="AQ160" s="56" t="s">
        <v>152</v>
      </c>
      <c r="AR160" s="42"/>
      <c r="AS160" s="42"/>
    </row>
    <row r="161" spans="1:50" s="1" customFormat="1" hidden="1" x14ac:dyDescent="0.3">
      <c r="A161" s="1" t="str">
        <f>[7]TF_Tous!A10</f>
        <v>TF-2019-08</v>
      </c>
      <c r="B161" s="1">
        <f>[7]TF_Tous!B10</f>
        <v>0</v>
      </c>
      <c r="C161" s="1">
        <f>[7]TF_Tous!C10</f>
        <v>0</v>
      </c>
      <c r="D161" s="1">
        <f>[7]TF_Tous!D10</f>
        <v>0</v>
      </c>
      <c r="E161" s="1" t="str">
        <f>[7]TF_Tous!E10</f>
        <v>Territoires structurés et gestion intégrée des ressources</v>
      </c>
      <c r="F161" s="1">
        <f>[7]TF_Tous!F10</f>
        <v>0</v>
      </c>
      <c r="G161" s="1">
        <f>[7]TF_Tous!G10</f>
        <v>0</v>
      </c>
      <c r="H161" s="1">
        <f>[7]TF_Tous!H10</f>
        <v>0</v>
      </c>
      <c r="I161" s="1">
        <f>[7]TF_Tous!I10</f>
        <v>0</v>
      </c>
      <c r="J161" s="1">
        <f>[7]TF_Tous!J10</f>
        <v>0</v>
      </c>
      <c r="K161" s="1">
        <f>[7]TF_Tous!K10</f>
        <v>0</v>
      </c>
      <c r="L161" s="1">
        <f>[7]TF_Tous!L10</f>
        <v>0</v>
      </c>
      <c r="M161" s="32">
        <f>[7]TF_Tous!M10</f>
        <v>0</v>
      </c>
      <c r="N161" s="1">
        <f>[7]TF_Tous!N10</f>
        <v>0</v>
      </c>
      <c r="O161" s="1">
        <f>[7]TF_Tous!O10</f>
        <v>0</v>
      </c>
      <c r="P161" s="1">
        <f>[7]TF_Tous!P10</f>
        <v>0</v>
      </c>
      <c r="Q161" s="1" t="str">
        <f>[7]TF_Tous!Q10</f>
        <v>(À compléter ultérieurement, lors de la reddition de comptes)</v>
      </c>
      <c r="R161" s="1" t="str">
        <f>[7]TF_Tous!R10</f>
        <v>(nom du responsable)</v>
      </c>
      <c r="S161" s="1">
        <f>[7]TF_Tous!S10</f>
        <v>0</v>
      </c>
      <c r="T161" s="1" t="str">
        <f>[7]TF_Tous!AJ10</f>
        <v>NA</v>
      </c>
      <c r="U161" s="1" t="str">
        <f>[7]TF_Tous!AK10</f>
        <v>NA</v>
      </c>
      <c r="V161" s="1">
        <f>[7]TF_Tous!AL10</f>
        <v>0</v>
      </c>
      <c r="W161" s="1">
        <f>[7]TF_Tous!AM10</f>
        <v>0</v>
      </c>
      <c r="X161" s="1">
        <f>[7]TF_Tous!AN10</f>
        <v>0</v>
      </c>
      <c r="Y161" s="1">
        <f>[7]TF_Tous!AO10</f>
        <v>0</v>
      </c>
      <c r="Z161" s="1">
        <f>[7]TF_Tous!AP10</f>
        <v>0</v>
      </c>
      <c r="AA161" s="1">
        <f>[7]TF_Tous!AQ10</f>
        <v>0</v>
      </c>
      <c r="AB161" s="1">
        <f>[7]TF_Tous!AR10</f>
        <v>0</v>
      </c>
      <c r="AC161" s="1">
        <f>[7]TF_Tous!AS10</f>
        <v>0</v>
      </c>
      <c r="AD161" s="1">
        <f>[7]TF_Tous!AT10</f>
        <v>0</v>
      </c>
      <c r="AE161" s="1">
        <f>[7]TF_Tous!AU10</f>
        <v>0</v>
      </c>
      <c r="AF161" s="1">
        <f>[7]TF_Tous!AV10</f>
        <v>0</v>
      </c>
      <c r="AG161" s="1">
        <f>[7]TF_Tous!AW10</f>
        <v>0</v>
      </c>
      <c r="AH161" s="1">
        <f>[7]TF_Tous!AX10</f>
        <v>0</v>
      </c>
      <c r="AI161" s="1" t="str">
        <f>[7]TF_Tous!AY10</f>
        <v>NA</v>
      </c>
      <c r="AJ161" s="42"/>
      <c r="AK161" s="42"/>
      <c r="AL161" s="42"/>
      <c r="AM161" s="42"/>
      <c r="AN161" s="42"/>
      <c r="AO161" s="42"/>
      <c r="AP161" s="50"/>
      <c r="AQ161" s="56" t="s">
        <v>152</v>
      </c>
      <c r="AR161" s="42"/>
      <c r="AS161" s="42"/>
    </row>
    <row r="162" spans="1:50" s="1" customFormat="1" hidden="1" x14ac:dyDescent="0.3">
      <c r="A162" s="1" t="str">
        <f>[7]TF_Tous!A11</f>
        <v>TF-2019-09</v>
      </c>
      <c r="B162" s="1">
        <f>[7]TF_Tous!B11</f>
        <v>0</v>
      </c>
      <c r="C162" s="1">
        <f>[7]TF_Tous!C11</f>
        <v>0</v>
      </c>
      <c r="D162" s="1">
        <f>[7]TF_Tous!D11</f>
        <v>0</v>
      </c>
      <c r="E162" s="1" t="str">
        <f>[7]TF_Tous!E11</f>
        <v>Territoires structurés et gestion intégrée des ressources</v>
      </c>
      <c r="F162" s="1">
        <f>[7]TF_Tous!F11</f>
        <v>0</v>
      </c>
      <c r="G162" s="1">
        <f>[7]TF_Tous!G11</f>
        <v>0</v>
      </c>
      <c r="H162" s="1">
        <f>[7]TF_Tous!H11</f>
        <v>0</v>
      </c>
      <c r="I162" s="1">
        <f>[7]TF_Tous!I11</f>
        <v>0</v>
      </c>
      <c r="J162" s="1">
        <f>[7]TF_Tous!J11</f>
        <v>0</v>
      </c>
      <c r="K162" s="1">
        <f>[7]TF_Tous!K11</f>
        <v>0</v>
      </c>
      <c r="L162" s="1">
        <f>[7]TF_Tous!L11</f>
        <v>0</v>
      </c>
      <c r="M162" s="32">
        <f>[7]TF_Tous!M11</f>
        <v>0</v>
      </c>
      <c r="N162" s="1">
        <f>[7]TF_Tous!N11</f>
        <v>0</v>
      </c>
      <c r="O162" s="1">
        <f>[7]TF_Tous!O11</f>
        <v>0</v>
      </c>
      <c r="P162" s="1">
        <f>[7]TF_Tous!P11</f>
        <v>0</v>
      </c>
      <c r="Q162" s="1" t="str">
        <f>[7]TF_Tous!Q11</f>
        <v>(À compléter ultérieurement, lors de la reddition de comptes)</v>
      </c>
      <c r="R162" s="1" t="str">
        <f>[7]TF_Tous!R11</f>
        <v>(nom du responsable)</v>
      </c>
      <c r="S162" s="1">
        <f>[7]TF_Tous!S11</f>
        <v>0</v>
      </c>
      <c r="T162" s="1" t="str">
        <f>[7]TF_Tous!AJ11</f>
        <v>NA</v>
      </c>
      <c r="U162" s="1" t="str">
        <f>[7]TF_Tous!AK11</f>
        <v>NA</v>
      </c>
      <c r="V162" s="1">
        <f>[7]TF_Tous!AL11</f>
        <v>0</v>
      </c>
      <c r="W162" s="1">
        <f>[7]TF_Tous!AM11</f>
        <v>0</v>
      </c>
      <c r="X162" s="1">
        <f>[7]TF_Tous!AN11</f>
        <v>0</v>
      </c>
      <c r="Y162" s="1">
        <f>[7]TF_Tous!AO11</f>
        <v>0</v>
      </c>
      <c r="Z162" s="1">
        <f>[7]TF_Tous!AP11</f>
        <v>0</v>
      </c>
      <c r="AA162" s="1">
        <f>[7]TF_Tous!AQ11</f>
        <v>0</v>
      </c>
      <c r="AB162" s="1">
        <f>[7]TF_Tous!AR11</f>
        <v>0</v>
      </c>
      <c r="AC162" s="1">
        <f>[7]TF_Tous!AS11</f>
        <v>0</v>
      </c>
      <c r="AD162" s="1">
        <f>[7]TF_Tous!AT11</f>
        <v>0</v>
      </c>
      <c r="AE162" s="1">
        <f>[7]TF_Tous!AU11</f>
        <v>0</v>
      </c>
      <c r="AF162" s="1">
        <f>[7]TF_Tous!AV11</f>
        <v>0</v>
      </c>
      <c r="AG162" s="1">
        <f>[7]TF_Tous!AW11</f>
        <v>0</v>
      </c>
      <c r="AH162" s="1">
        <f>[7]TF_Tous!AX11</f>
        <v>0</v>
      </c>
      <c r="AI162" s="1" t="str">
        <f>[7]TF_Tous!AY11</f>
        <v>NA</v>
      </c>
      <c r="AJ162" s="42"/>
      <c r="AK162" s="42"/>
      <c r="AL162" s="42"/>
      <c r="AM162" s="42"/>
      <c r="AN162" s="42"/>
      <c r="AO162" s="42"/>
      <c r="AP162" s="50"/>
      <c r="AQ162" s="56" t="s">
        <v>152</v>
      </c>
      <c r="AR162" s="42"/>
      <c r="AS162" s="42"/>
    </row>
    <row r="163" spans="1:50" s="1" customFormat="1" hidden="1" x14ac:dyDescent="0.3">
      <c r="A163" s="1" t="str">
        <f>[7]TF_Tous!A12</f>
        <v>TF-2019-10</v>
      </c>
      <c r="B163" s="1">
        <f>[7]TF_Tous!B12</f>
        <v>0</v>
      </c>
      <c r="C163" s="1">
        <f>[7]TF_Tous!C12</f>
        <v>0</v>
      </c>
      <c r="D163" s="1">
        <f>[7]TF_Tous!D12</f>
        <v>0</v>
      </c>
      <c r="E163" s="1" t="str">
        <f>[7]TF_Tous!E12</f>
        <v>Territoires structurés et gestion intégrée des ressources</v>
      </c>
      <c r="F163" s="1">
        <f>[7]TF_Tous!F12</f>
        <v>0</v>
      </c>
      <c r="G163" s="1">
        <f>[7]TF_Tous!G12</f>
        <v>0</v>
      </c>
      <c r="H163" s="1">
        <f>[7]TF_Tous!H12</f>
        <v>0</v>
      </c>
      <c r="I163" s="1">
        <f>[7]TF_Tous!I12</f>
        <v>0</v>
      </c>
      <c r="J163" s="1">
        <f>[7]TF_Tous!J12</f>
        <v>0</v>
      </c>
      <c r="K163" s="1">
        <f>[7]TF_Tous!K12</f>
        <v>0</v>
      </c>
      <c r="L163" s="1">
        <f>[7]TF_Tous!L12</f>
        <v>0</v>
      </c>
      <c r="M163" s="32">
        <f>[7]TF_Tous!M12</f>
        <v>0</v>
      </c>
      <c r="N163" s="1">
        <f>[7]TF_Tous!N12</f>
        <v>0</v>
      </c>
      <c r="O163" s="1">
        <f>[7]TF_Tous!O12</f>
        <v>0</v>
      </c>
      <c r="P163" s="1">
        <f>[7]TF_Tous!P12</f>
        <v>0</v>
      </c>
      <c r="Q163" s="1" t="str">
        <f>[7]TF_Tous!Q12</f>
        <v>(À compléter ultérieurement, lors de la reddition de comptes)</v>
      </c>
      <c r="R163" s="1" t="str">
        <f>[7]TF_Tous!R12</f>
        <v>(nom du responsable)</v>
      </c>
      <c r="S163" s="1">
        <f>[7]TF_Tous!S12</f>
        <v>0</v>
      </c>
      <c r="T163" s="1" t="str">
        <f>[7]TF_Tous!AJ12</f>
        <v>NA</v>
      </c>
      <c r="U163" s="1" t="str">
        <f>[7]TF_Tous!AK12</f>
        <v>NA</v>
      </c>
      <c r="V163" s="1">
        <f>[7]TF_Tous!AL12</f>
        <v>0</v>
      </c>
      <c r="W163" s="1">
        <f>[7]TF_Tous!AM12</f>
        <v>0</v>
      </c>
      <c r="X163" s="1">
        <f>[7]TF_Tous!AN12</f>
        <v>0</v>
      </c>
      <c r="Y163" s="1">
        <f>[7]TF_Tous!AO12</f>
        <v>0</v>
      </c>
      <c r="Z163" s="1">
        <f>[7]TF_Tous!AP12</f>
        <v>0</v>
      </c>
      <c r="AA163" s="1">
        <f>[7]TF_Tous!AQ12</f>
        <v>0</v>
      </c>
      <c r="AB163" s="1">
        <f>[7]TF_Tous!AR12</f>
        <v>0</v>
      </c>
      <c r="AC163" s="1">
        <f>[7]TF_Tous!AS12</f>
        <v>0</v>
      </c>
      <c r="AD163" s="1">
        <f>[7]TF_Tous!AT12</f>
        <v>0</v>
      </c>
      <c r="AE163" s="1">
        <f>[7]TF_Tous!AU12</f>
        <v>0</v>
      </c>
      <c r="AF163" s="1">
        <f>[7]TF_Tous!AV12</f>
        <v>0</v>
      </c>
      <c r="AG163" s="1">
        <f>[7]TF_Tous!AW12</f>
        <v>0</v>
      </c>
      <c r="AH163" s="1">
        <f>[7]TF_Tous!AX12</f>
        <v>0</v>
      </c>
      <c r="AI163" s="1" t="str">
        <f>[7]TF_Tous!AY12</f>
        <v>NA</v>
      </c>
      <c r="AJ163" s="42"/>
      <c r="AK163" s="42"/>
      <c r="AL163" s="42"/>
      <c r="AM163" s="42"/>
      <c r="AN163" s="42"/>
      <c r="AO163" s="42"/>
      <c r="AP163" s="50"/>
      <c r="AQ163" s="56" t="s">
        <v>152</v>
      </c>
      <c r="AR163" s="42"/>
      <c r="AS163" s="42"/>
    </row>
    <row r="165" spans="1:50" x14ac:dyDescent="0.3">
      <c r="AJ165" s="15"/>
      <c r="AK165" s="15"/>
      <c r="AL165" s="15"/>
      <c r="AM165" s="15"/>
      <c r="AN165" s="15"/>
      <c r="AO165" s="15"/>
      <c r="AP165" s="15"/>
      <c r="AQ165" s="39"/>
      <c r="AR165" s="16"/>
      <c r="AS165" s="16"/>
      <c r="AT165" s="16"/>
      <c r="AU165" s="16"/>
      <c r="AV165" s="17"/>
      <c r="AW165" s="39"/>
      <c r="AX165" s="40"/>
    </row>
    <row r="166" spans="1:50" ht="21" x14ac:dyDescent="0.3">
      <c r="AJ166" s="15"/>
      <c r="AK166" s="15"/>
      <c r="AL166" s="15"/>
      <c r="AM166" s="15"/>
      <c r="AN166" s="15"/>
      <c r="AO166" s="15"/>
      <c r="AP166" s="18" t="s">
        <v>56</v>
      </c>
      <c r="AR166" s="18" t="s">
        <v>56</v>
      </c>
      <c r="AW166" s="19"/>
    </row>
    <row r="167" spans="1:50" x14ac:dyDescent="0.3">
      <c r="AJ167" s="20" t="s">
        <v>57</v>
      </c>
      <c r="AK167" s="20"/>
      <c r="AL167" s="20"/>
      <c r="AM167" s="20"/>
      <c r="AN167" s="20" t="s">
        <v>58</v>
      </c>
      <c r="AO167" s="15"/>
      <c r="AP167" s="21" t="s">
        <v>59</v>
      </c>
      <c r="AR167" s="21" t="s">
        <v>60</v>
      </c>
      <c r="AW167" s="19"/>
    </row>
    <row r="168" spans="1:50" x14ac:dyDescent="0.3">
      <c r="AJ168" s="15"/>
      <c r="AK168" s="15"/>
      <c r="AL168" s="15"/>
      <c r="AM168" s="15"/>
      <c r="AN168" s="15"/>
      <c r="AO168" s="15"/>
      <c r="AP168" s="23" t="s">
        <v>61</v>
      </c>
      <c r="AR168" s="24" t="s">
        <v>62</v>
      </c>
      <c r="AW168" s="19"/>
    </row>
    <row r="169" spans="1:50" x14ac:dyDescent="0.3">
      <c r="AJ169" s="25"/>
      <c r="AK169" s="25"/>
      <c r="AL169" s="25"/>
      <c r="AM169" s="25"/>
      <c r="AN169" s="25"/>
      <c r="AO169" s="26"/>
      <c r="AP169" s="27" t="s">
        <v>63</v>
      </c>
      <c r="AW169" s="29"/>
      <c r="AX169" s="30" t="s">
        <v>64</v>
      </c>
    </row>
    <row r="170" spans="1:50" x14ac:dyDescent="0.3">
      <c r="AJ170" s="15" t="s">
        <v>65</v>
      </c>
      <c r="AK170" s="15"/>
      <c r="AL170" s="15"/>
      <c r="AM170" s="15"/>
      <c r="AN170" s="15" t="s">
        <v>58</v>
      </c>
      <c r="AO170" s="26"/>
      <c r="AP170" s="24" t="s">
        <v>62</v>
      </c>
      <c r="AQ170" s="19"/>
      <c r="AR170" s="15"/>
      <c r="AS170" s="15"/>
      <c r="AT170" s="29"/>
      <c r="AU170" s="31"/>
    </row>
    <row r="171" spans="1:50" x14ac:dyDescent="0.3">
      <c r="AJ171" s="15"/>
      <c r="AK171" s="15"/>
      <c r="AL171" s="15"/>
      <c r="AM171" s="15"/>
      <c r="AN171" s="15"/>
      <c r="AO171" s="26"/>
      <c r="AP171" s="15"/>
      <c r="AQ171" s="22" t="s">
        <v>57</v>
      </c>
      <c r="AR171" s="20"/>
      <c r="AS171" s="61" t="s">
        <v>58</v>
      </c>
      <c r="AT171" s="29"/>
      <c r="AU171" s="15"/>
    </row>
    <row r="172" spans="1:50" x14ac:dyDescent="0.3">
      <c r="AJ172" s="25"/>
      <c r="AK172" s="25"/>
      <c r="AL172" s="25"/>
      <c r="AM172" s="25"/>
      <c r="AN172" s="25"/>
      <c r="AO172" s="26"/>
      <c r="AP172" s="15"/>
      <c r="AQ172" s="19"/>
      <c r="AR172" s="15"/>
      <c r="AS172" s="15"/>
      <c r="AT172" s="29"/>
      <c r="AU172" s="15"/>
    </row>
    <row r="173" spans="1:50" x14ac:dyDescent="0.3">
      <c r="AJ173" s="15" t="s">
        <v>67</v>
      </c>
      <c r="AK173" s="15"/>
      <c r="AL173" s="15"/>
      <c r="AM173" s="15"/>
      <c r="AN173" s="15" t="s">
        <v>58</v>
      </c>
      <c r="AO173" s="26"/>
      <c r="AP173" s="31"/>
      <c r="AQ173" s="28"/>
      <c r="AR173" s="25"/>
      <c r="AS173" s="25"/>
      <c r="AT173" s="29"/>
      <c r="AU173" s="31"/>
    </row>
    <row r="174" spans="1:50" x14ac:dyDescent="0.3">
      <c r="AJ174" s="31"/>
      <c r="AK174" s="31"/>
      <c r="AL174" s="31"/>
      <c r="AM174" s="31"/>
      <c r="AN174" s="31"/>
      <c r="AO174" s="31"/>
      <c r="AP174" s="31"/>
      <c r="AQ174" s="19" t="s">
        <v>66</v>
      </c>
      <c r="AR174" s="15"/>
      <c r="AS174" s="62" t="s">
        <v>58</v>
      </c>
      <c r="AT174" s="39"/>
      <c r="AU174" s="40"/>
    </row>
    <row r="175" spans="1:50" x14ac:dyDescent="0.3">
      <c r="AJ175" s="31"/>
      <c r="AK175" s="31"/>
      <c r="AL175" s="31"/>
      <c r="AM175" s="31"/>
      <c r="AN175" s="31"/>
      <c r="AO175" s="31"/>
      <c r="AP175" s="31"/>
      <c r="AQ175" s="19"/>
      <c r="AR175" s="15"/>
      <c r="AS175" s="15"/>
      <c r="AT175" s="39"/>
      <c r="AU175" s="40"/>
    </row>
    <row r="176" spans="1:50" x14ac:dyDescent="0.3">
      <c r="AQ176" s="28"/>
      <c r="AR176" s="25"/>
      <c r="AS176" s="25"/>
    </row>
    <row r="177" spans="43:45" x14ac:dyDescent="0.3">
      <c r="AQ177" s="19" t="s">
        <v>67</v>
      </c>
      <c r="AR177" s="15"/>
      <c r="AS177" s="62" t="s">
        <v>58</v>
      </c>
    </row>
  </sheetData>
  <sheetProtection algorithmName="SHA-512" hashValue="B5HlYje9/yTgtQ/aFVyagigxeGh1JegOffoSDzUc4dnpee3yb7tFwpne3+/JxnjRJKpixhFXfiD/NzqZrheGHA==" saltValue="mbq5K67ctb5R7iA2irvJqg==" spinCount="100000" sheet="1" objects="1" scenarios="1"/>
  <autoFilter ref="A3:AX163" xr:uid="{00000000-0009-0000-0000-000001000000}">
    <filterColumn colId="19">
      <filters>
        <filter val="R-02"/>
      </filters>
    </filterColumn>
    <filterColumn colId="42">
      <filters>
        <filter val="Accord conditionnel"/>
        <filter val="Nouvelle fiche"/>
        <filter val="Refus"/>
      </filters>
    </filterColumn>
  </autoFilter>
  <mergeCells count="6">
    <mergeCell ref="AQ1:AS1"/>
    <mergeCell ref="D2:G2"/>
    <mergeCell ref="AJ1:AP1"/>
    <mergeCell ref="T2:AI2"/>
    <mergeCell ref="AK2:AL2"/>
    <mergeCell ref="AM2:AN2"/>
  </mergeCells>
  <hyperlinks>
    <hyperlink ref="A5" r:id="rId1" display="Conservation et biodiversité\CB-2019-02.xlsm" xr:uid="{00000000-0004-0000-0100-000000000000}"/>
    <hyperlink ref="A8" r:id="rId2" display="Conservation et biodiversité\CB-2019-05.xlsm" xr:uid="{00000000-0004-0000-0100-000001000000}"/>
    <hyperlink ref="A9" r:id="rId3" display="Conservation et biodiversité\CB-2019-06.xlsm" xr:uid="{00000000-0004-0000-0100-000002000000}"/>
    <hyperlink ref="A10" r:id="rId4" display="Conservation et biodiversité\CB-2019-07.xlsm" xr:uid="{00000000-0004-0000-0100-000003000000}"/>
    <hyperlink ref="A12" r:id="rId5" display="Conservation et biodiversité\CB-2019-09.xlsm" xr:uid="{00000000-0004-0000-0100-000004000000}"/>
    <hyperlink ref="A16" r:id="rId6" display="Conservation et biodiversité\CB-2019-13.xlsm" xr:uid="{00000000-0004-0000-0100-000005000000}"/>
    <hyperlink ref="A18" r:id="rId7" display="Conservation et biodiversité\CB-2019-15.xlsm" xr:uid="{00000000-0004-0000-0100-000006000000}"/>
    <hyperlink ref="A19" r:id="rId8" display="Conservation et biodiversité\CB-2019-16.xlsm" xr:uid="{00000000-0004-0000-0100-000007000000}"/>
    <hyperlink ref="A20" r:id="rId9" display="Conservation et biodiversité\CB-2019-17.xlsm" xr:uid="{00000000-0004-0000-0100-000008000000}"/>
    <hyperlink ref="A21" r:id="rId10" display="Conservation et biodiversité\CB-2019-18.xlsm" xr:uid="{00000000-0004-0000-0100-000009000000}"/>
    <hyperlink ref="A24" r:id="rId11" display="Conservation et biodiversité\CB-2019-21.xlsm" xr:uid="{00000000-0004-0000-0100-00000A000000}"/>
    <hyperlink ref="A25" r:id="rId12" display="Conservation et biodiversité\CB-2019-22.xlsm" xr:uid="{00000000-0004-0000-0100-00000B000000}"/>
    <hyperlink ref="A37" r:id="rId13" display="Conservation et biodiversité\CB-2019-34.xlsm" xr:uid="{00000000-0004-0000-0100-00000C000000}"/>
    <hyperlink ref="A44" r:id="rId14" display="Faune aquatique\FA-2019-01.xlsm" xr:uid="{00000000-0004-0000-0100-00000D000000}"/>
    <hyperlink ref="A47" r:id="rId15" display="Faune aquatique\FA-2019-04.xlsm" xr:uid="{00000000-0004-0000-0100-00000E000000}"/>
    <hyperlink ref="A48" r:id="rId16" display="Faune aquatique\FA-2019-05.xlsm" xr:uid="{00000000-0004-0000-0100-00000F000000}"/>
    <hyperlink ref="A51" r:id="rId17" display="Faune aquatique\FA-2019-08.xlsm" xr:uid="{00000000-0004-0000-0100-000010000000}"/>
    <hyperlink ref="A52" r:id="rId18" display="Faune aquatique\FA-2019-09.xlsm" xr:uid="{00000000-0004-0000-0100-000011000000}"/>
    <hyperlink ref="A59" r:id="rId19" display="Faune aquatique\FA-2019-16.xlsm" xr:uid="{00000000-0004-0000-0100-000012000000}"/>
    <hyperlink ref="A62" r:id="rId20" display="Faune aquatique\FA-2019-19.xlsm" xr:uid="{00000000-0004-0000-0100-000013000000}"/>
    <hyperlink ref="A63" r:id="rId21" display="Faune aquatique\FA-2019-20.xlsm" xr:uid="{00000000-0004-0000-0100-000014000000}"/>
    <hyperlink ref="A64" r:id="rId22" display="Faune aquatique\FA-2019-21.xlsm" xr:uid="{00000000-0004-0000-0100-000015000000}"/>
    <hyperlink ref="A68" r:id="rId23" display="Faune aquatique\FA-2019-25.xlsm" xr:uid="{00000000-0004-0000-0100-000016000000}"/>
    <hyperlink ref="A70" r:id="rId24" display="Faune aquatique\FA-2019-27.xlsm" xr:uid="{00000000-0004-0000-0100-000017000000}"/>
    <hyperlink ref="A92" r:id="rId25" display="Faune terrestre\FT-2019-09.xlsm" xr:uid="{00000000-0004-0000-0100-000018000000}"/>
    <hyperlink ref="A93" r:id="rId26" display="Faune terrestre\FT-2019-10.xlsm" xr:uid="{00000000-0004-0000-0100-000019000000}"/>
    <hyperlink ref="A94" r:id="rId27" display="Faune terrestre\FT-2019-11.xlsm" xr:uid="{00000000-0004-0000-0100-00001A000000}"/>
    <hyperlink ref="A95" r:id="rId28" display="Faune terrestre\FT-2019-12.xlsm" xr:uid="{00000000-0004-0000-0100-00001B000000}"/>
    <hyperlink ref="A96" r:id="rId29" display="Faune terrestre\FT-2019-13.xlsm" xr:uid="{00000000-0004-0000-0100-00001C000000}"/>
    <hyperlink ref="A97" r:id="rId30" display="Faune terrestre\FT-2019-14.xlsm" xr:uid="{00000000-0004-0000-0100-00001D000000}"/>
    <hyperlink ref="A99" r:id="rId31" display="Faune terrestre\FT-2019-16.xlsm" xr:uid="{00000000-0004-0000-0100-00001E000000}"/>
    <hyperlink ref="A100" r:id="rId32" display="Faune terrestre\FT-2019-17.xlsm" xr:uid="{00000000-0004-0000-0100-00001F000000}"/>
    <hyperlink ref="A103" r:id="rId33" display="Faune terrestre\FT-2019-20.xlsm" xr:uid="{00000000-0004-0000-0100-000020000000}"/>
    <hyperlink ref="A107" r:id="rId34" display="Faune terrestre\FT-2019-24.xlsm" xr:uid="{00000000-0004-0000-0100-000021000000}"/>
    <hyperlink ref="A110" r:id="rId35" display="Faune terrestre\FT-2019-27.xlsm" xr:uid="{00000000-0004-0000-0100-000022000000}"/>
    <hyperlink ref="A113" r:id="rId36" display="Faune terrestre\FT-2019-30.xlsm" xr:uid="{00000000-0004-0000-0100-000023000000}"/>
    <hyperlink ref="A130" r:id="rId37" display="Mise en valeur et éducation\ME-2019-07.xlsm" xr:uid="{00000000-0004-0000-0100-000024000000}"/>
    <hyperlink ref="A131" r:id="rId38" display="Mise en valeur et éducation\ME-2019-08.xlsm" xr:uid="{00000000-0004-0000-0100-000025000000}"/>
    <hyperlink ref="A158" r:id="rId39" display="Territoires fauniques gestion intégrée des ressources\TF-2019-05.xlsm" xr:uid="{00000000-0004-0000-0100-000026000000}"/>
    <hyperlink ref="A118" r:id="rId40" display="Faune terrestre\FT-2019-35.xlsm" xr:uid="{00000000-0004-0000-0100-000027000000}"/>
    <hyperlink ref="A38" r:id="rId41" display="Conservation et biodiversité\CB-2019-35.xlsm" xr:uid="{00000000-0004-0000-0100-000028000000}"/>
  </hyperlinks>
  <pageMargins left="0.23622047244094491" right="0.23622047244094491" top="0.74803149606299213" bottom="0.74803149606299213" header="0.31496062992125984" footer="0.31496062992125984"/>
  <pageSetup paperSize="17" scale="48" fitToHeight="0" orientation="landscape" r:id="rId4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pageSetUpPr fitToPage="1"/>
  </sheetPr>
  <dimension ref="A1:AX177"/>
  <sheetViews>
    <sheetView workbookViewId="0">
      <pane xSplit="1" topLeftCell="AQ1" activePane="topRight" state="frozen"/>
      <selection activeCell="C25" sqref="C25"/>
      <selection pane="topRight" activeCell="AS96" sqref="AS96"/>
    </sheetView>
  </sheetViews>
  <sheetFormatPr baseColWidth="10" defaultRowHeight="14.4" x14ac:dyDescent="0.3"/>
  <cols>
    <col min="1" max="1" width="15" customWidth="1"/>
    <col min="2" max="3" width="8.6640625" customWidth="1"/>
    <col min="5" max="6" width="0" hidden="1" customWidth="1"/>
    <col min="8" max="9" width="0" hidden="1" customWidth="1"/>
    <col min="10" max="10" width="15.109375" bestFit="1" customWidth="1"/>
    <col min="11" max="12" width="0" hidden="1" customWidth="1"/>
    <col min="13" max="13" width="77.88671875" style="38" customWidth="1"/>
    <col min="14" max="18" width="0" hidden="1" customWidth="1"/>
    <col min="19" max="19" width="29.33203125" customWidth="1"/>
    <col min="20" max="20" width="7.88671875" bestFit="1" customWidth="1"/>
    <col min="21" max="21" width="0" hidden="1" customWidth="1"/>
    <col min="22" max="25" width="9.109375" customWidth="1"/>
    <col min="26" max="34" width="12" customWidth="1"/>
    <col min="35" max="35" width="9.44140625" customWidth="1"/>
    <col min="36" max="36" width="23.109375" hidden="1" customWidth="1"/>
    <col min="37" max="40" width="0" hidden="1" customWidth="1"/>
    <col min="41" max="41" width="14.33203125" hidden="1" customWidth="1"/>
    <col min="42" max="42" width="44.88671875" hidden="1" customWidth="1"/>
    <col min="43" max="43" width="14.5546875" customWidth="1"/>
    <col min="44" max="44" width="19.6640625" customWidth="1"/>
    <col min="45" max="45" width="49.6640625" customWidth="1"/>
    <col min="46" max="47" width="11.44140625" customWidth="1"/>
    <col min="48" max="48" width="14.6640625" bestFit="1" customWidth="1"/>
    <col min="49" max="49" width="14.109375" customWidth="1"/>
    <col min="50" max="50" width="18.44140625" customWidth="1"/>
  </cols>
  <sheetData>
    <row r="1" spans="1:50" s="1" customFormat="1" ht="15.6" x14ac:dyDescent="0.3">
      <c r="M1" s="32"/>
      <c r="AJ1" s="69" t="s">
        <v>0</v>
      </c>
      <c r="AK1" s="69"/>
      <c r="AL1" s="69"/>
      <c r="AM1" s="69"/>
      <c r="AN1" s="69"/>
      <c r="AO1" s="69"/>
      <c r="AP1" s="69"/>
      <c r="AQ1" s="66" t="s">
        <v>1</v>
      </c>
      <c r="AR1" s="67"/>
      <c r="AS1" s="67"/>
      <c r="AT1" s="59"/>
      <c r="AU1" s="59"/>
      <c r="AV1" s="59"/>
      <c r="AW1" s="60"/>
      <c r="AX1" s="59"/>
    </row>
    <row r="2" spans="1:50" s="1" customFormat="1" ht="15" customHeight="1" x14ac:dyDescent="0.3">
      <c r="A2" s="2"/>
      <c r="B2" s="2"/>
      <c r="C2" s="2"/>
      <c r="D2" s="68" t="s">
        <v>68</v>
      </c>
      <c r="E2" s="68"/>
      <c r="F2" s="68"/>
      <c r="G2" s="68"/>
      <c r="H2" s="2"/>
      <c r="I2" s="2"/>
      <c r="J2" s="2"/>
      <c r="K2" s="2"/>
      <c r="L2" s="2"/>
      <c r="M2" s="2"/>
      <c r="N2" s="2"/>
      <c r="O2" s="2"/>
      <c r="P2" s="2"/>
      <c r="Q2" s="2"/>
      <c r="R2" s="2"/>
      <c r="S2" s="2"/>
      <c r="T2" s="70" t="s">
        <v>47</v>
      </c>
      <c r="U2" s="71"/>
      <c r="V2" s="71"/>
      <c r="W2" s="71"/>
      <c r="X2" s="71"/>
      <c r="Y2" s="71"/>
      <c r="Z2" s="71"/>
      <c r="AA2" s="71"/>
      <c r="AB2" s="71"/>
      <c r="AC2" s="71"/>
      <c r="AD2" s="71"/>
      <c r="AE2" s="71"/>
      <c r="AF2" s="71"/>
      <c r="AG2" s="71"/>
      <c r="AH2" s="71"/>
      <c r="AI2" s="72"/>
      <c r="AJ2" s="3"/>
      <c r="AK2" s="73" t="s">
        <v>2</v>
      </c>
      <c r="AL2" s="74"/>
      <c r="AM2" s="74" t="s">
        <v>3</v>
      </c>
      <c r="AN2" s="74"/>
      <c r="AO2" s="4" t="s">
        <v>4</v>
      </c>
      <c r="AP2" s="3"/>
      <c r="AQ2" s="5"/>
      <c r="AR2" s="6"/>
      <c r="AS2" s="7"/>
    </row>
    <row r="3" spans="1:50" s="1" customFormat="1" ht="92.4" x14ac:dyDescent="0.3">
      <c r="A3" s="8" t="s">
        <v>5</v>
      </c>
      <c r="B3" s="8" t="s">
        <v>6</v>
      </c>
      <c r="C3" s="8" t="s">
        <v>7</v>
      </c>
      <c r="D3" s="8" t="s">
        <v>69</v>
      </c>
      <c r="E3" s="8" t="s">
        <v>8</v>
      </c>
      <c r="F3" s="8" t="s">
        <v>9</v>
      </c>
      <c r="G3" s="8" t="s">
        <v>10</v>
      </c>
      <c r="H3" s="8" t="s">
        <v>11</v>
      </c>
      <c r="I3" s="8" t="s">
        <v>12</v>
      </c>
      <c r="J3" s="8" t="s">
        <v>13</v>
      </c>
      <c r="K3" s="8" t="s">
        <v>14</v>
      </c>
      <c r="L3" s="8" t="s">
        <v>15</v>
      </c>
      <c r="M3" s="8" t="s">
        <v>16</v>
      </c>
      <c r="N3" s="8" t="s">
        <v>17</v>
      </c>
      <c r="O3" s="8" t="s">
        <v>18</v>
      </c>
      <c r="P3" s="8" t="s">
        <v>19</v>
      </c>
      <c r="Q3" s="8" t="s">
        <v>20</v>
      </c>
      <c r="R3" s="8" t="s">
        <v>21</v>
      </c>
      <c r="S3" s="8" t="s">
        <v>22</v>
      </c>
      <c r="T3" s="33" t="s">
        <v>23</v>
      </c>
      <c r="U3" s="34" t="s">
        <v>24</v>
      </c>
      <c r="V3" s="34" t="s">
        <v>25</v>
      </c>
      <c r="W3" s="34" t="s">
        <v>26</v>
      </c>
      <c r="X3" s="34" t="s">
        <v>27</v>
      </c>
      <c r="Y3" s="34" t="s">
        <v>28</v>
      </c>
      <c r="Z3" s="34" t="s">
        <v>29</v>
      </c>
      <c r="AA3" s="35" t="s">
        <v>30</v>
      </c>
      <c r="AB3" s="35" t="s">
        <v>31</v>
      </c>
      <c r="AC3" s="36" t="s">
        <v>32</v>
      </c>
      <c r="AD3" s="35" t="s">
        <v>33</v>
      </c>
      <c r="AE3" s="36" t="s">
        <v>34</v>
      </c>
      <c r="AF3" s="35" t="s">
        <v>35</v>
      </c>
      <c r="AG3" s="36" t="s">
        <v>36</v>
      </c>
      <c r="AH3" s="35" t="s">
        <v>37</v>
      </c>
      <c r="AI3" s="37" t="s">
        <v>38</v>
      </c>
      <c r="AJ3" s="9" t="s">
        <v>39</v>
      </c>
      <c r="AK3" s="10" t="s">
        <v>40</v>
      </c>
      <c r="AL3" s="11" t="s">
        <v>41</v>
      </c>
      <c r="AM3" s="10" t="s">
        <v>40</v>
      </c>
      <c r="AN3" s="11" t="s">
        <v>42</v>
      </c>
      <c r="AO3" s="12" t="s">
        <v>43</v>
      </c>
      <c r="AP3" s="53" t="s">
        <v>151</v>
      </c>
      <c r="AQ3" s="13" t="s">
        <v>149</v>
      </c>
      <c r="AR3" s="14" t="s">
        <v>44</v>
      </c>
      <c r="AS3" s="14" t="s">
        <v>150</v>
      </c>
    </row>
    <row r="4" spans="1:50" s="1" customFormat="1" ht="28.8" hidden="1" x14ac:dyDescent="0.3">
      <c r="A4" s="1" t="str">
        <f>[1]CB_Tous!A3</f>
        <v>CB-2019-01</v>
      </c>
      <c r="B4" s="1" t="str">
        <f>[1]CB_Tous!B3</f>
        <v>x</v>
      </c>
      <c r="C4" s="1" t="str">
        <f>[1]CB_Tous!C3</f>
        <v>x</v>
      </c>
      <c r="D4" s="1" t="str">
        <f>[1]CB_Tous!D3</f>
        <v>SFP</v>
      </c>
      <c r="E4" s="1" t="str">
        <f>[1]CB_Tous!E3</f>
        <v>Conservation et biodiversité</v>
      </c>
      <c r="F4" s="1" t="str">
        <f>[1]CB_Tous!F3</f>
        <v>DGGFH</v>
      </c>
      <c r="G4" s="1" t="str">
        <f>[1]CB_Tous!G3</f>
        <v>DEFTHA</v>
      </c>
      <c r="H4" s="1" t="str">
        <f>[1]CB_Tous!H3</f>
        <v>non</v>
      </c>
      <c r="I4" s="1" t="str">
        <f>[1]CB_Tous!I3</f>
        <v>Projet récurrent</v>
      </c>
      <c r="J4" s="1" t="str">
        <f>[1]CB_Tous!J3</f>
        <v>Projet récurrent</v>
      </c>
      <c r="K4" s="1" t="str">
        <f>[1]CB_Tous!K3</f>
        <v>En continu</v>
      </c>
      <c r="L4" s="1" t="str">
        <f>[1]CB_Tous!L3</f>
        <v>Suivi récurrent (travaux de terrain, acquisition de données, rapport d'activité, etc.)</v>
      </c>
      <c r="M4" s="32" t="str">
        <f>[1]CB_Tous!M3</f>
        <v>Plan conjoint des habitats de l'Est (PCHE) - suivi (centre et centre-régions) des projets découlant des ententes de partenariat financier (protection et restauration)</v>
      </c>
      <c r="N4" s="1" t="str">
        <f>[1]CB_Tous!N3</f>
        <v xml:space="preserve">Le Plan conjoint des habitats de l’Est (PCHE) a été établi en 1989 afin d’exécuter des projets de conservation des milieux humides de l’est du Canada dans le cadre du Plan nord-américain de gestion de la sauvagine – un partenariat international entre le Canada, les États-Unis et le Mexique visant la conservation des milieux humides et des habitats associés au profit de la sauvagine. Le PCHE est un partenariat entre des organisations gouvernementales et non gouvernementales et couvre le territoire des six provinces de l'est du Canada. Au Québec, les partenaires sont : Canards Illimités Canada (CIC), Conservation de la nature Canada (CNC), Environnement et Changement climatique Canada - Service canadien de la faune, Fondation de la faune du Québec, ministère des Forêts, de la Faune et des Parcs (MFFP) et ministère de l'Environnement et de la Lutte contre les changements climatiques. Dans le cadre de la mise en oeuvre du PCHE au Québec, le MFFP a collaboré financièrement à l'acquisition de milieux naturels et à la restauration de sites fauniques par le biais d'ententes de partenariat conclues avec CIC et CNC (protection: 2003-2008 et 2008-2015; restauration: 2008-2017). Certaines actions, incluant la cession des terres ou la signature d'un droit d'emphytéose, prévues dans les dernières années n'ont pu être complétées, certaines particularités devant être préalablement résolues (ex. démolition d'un bâtiment) .
</v>
      </c>
      <c r="O4" s="1" t="str">
        <f>[1]CB_Tous!O3</f>
        <v xml:space="preserve">La majorité des éléments légaux associés aux projets des ententes de partenariat financier a été complétée, c'est-à-dire la cession des terres ou des ouvrages au bénéfice du gouvernement du Québec. En 2019-2020, la participation de biologistes régionaux est nécessaire pour finaliser les derniers volets liés à quelques projets seulement réalisés dans le cadre des ententes de partenariat financier conclues en 2003 ou 2008 avec CIC et CNC (8 projets dont 6 cessions de terres - 2 en Montérégie, 3 en Outaouais et 1 à cheval Mauricie/Lanaudière - une emphytéose et un projet nécessitant la finalisation d'aspects administratifs). Les échanges se font par courriel, par téléphone et, plus rarement, par rencontre face-à-face. Tout au long de l'année, il est également attendu qu'un suivi soit effectué pour assurer la conservation des propriétés protégées et du bon fonctionnement des aménagements fauniques. 
</v>
      </c>
      <c r="P4" s="1" t="str">
        <f>[1]CB_Tous!P3</f>
        <v>D'ici le 31 mars 2020:
1) Finaliser la cession des propriétés protégées en faveur du Ministère au fur et à mesure que les particularités auront été résolues (6 projets);
2) Finaliser la cession des ouvrages conçus dans un aménagement faunique sur terres privées (droit d'emphytéose; 1 projet dans Lanaudière);
3) Assurer le suivi des propriétés protégées ainsi que le suivi et le maintien des ouvrages mis en place; 
4) Compléter les aspects administratifs liés à un projet en Gaspésie.</v>
      </c>
      <c r="Q4" s="1" t="str">
        <f>[1]CB_Tous!Q3</f>
        <v>(À compléter ultérieurement, lors de la reddition de comptes)</v>
      </c>
      <c r="R4" s="1" t="str">
        <f>[1]CB_Tous!R3</f>
        <v>Catherine Poussart</v>
      </c>
      <c r="S4" s="1" t="str">
        <f>[1]CB_Tous!S3</f>
        <v>DEFTHA</v>
      </c>
      <c r="T4" s="1" t="str">
        <f>[1]CB_Tous!AZ3</f>
        <v>NA</v>
      </c>
      <c r="U4" s="1" t="str">
        <f>[1]CB_Tous!BA3</f>
        <v>NA</v>
      </c>
      <c r="V4" s="1">
        <f>[1]CB_Tous!BB3</f>
        <v>0</v>
      </c>
      <c r="W4" s="1">
        <f>[1]CB_Tous!BC3</f>
        <v>0</v>
      </c>
      <c r="X4" s="1">
        <f>[1]CB_Tous!BD3</f>
        <v>0</v>
      </c>
      <c r="Y4" s="1">
        <f>[1]CB_Tous!BE3</f>
        <v>0</v>
      </c>
      <c r="Z4" s="1">
        <f>[1]CB_Tous!BF3</f>
        <v>0</v>
      </c>
      <c r="AA4" s="1">
        <f>[1]CB_Tous!BG3</f>
        <v>0</v>
      </c>
      <c r="AB4" s="1">
        <f>[1]CB_Tous!BH3</f>
        <v>0</v>
      </c>
      <c r="AC4" s="1">
        <f>[1]CB_Tous!BI3</f>
        <v>0</v>
      </c>
      <c r="AD4" s="1">
        <f>[1]CB_Tous!BJ3</f>
        <v>0</v>
      </c>
      <c r="AE4" s="1">
        <f>[1]CB_Tous!BK3</f>
        <v>0</v>
      </c>
      <c r="AF4" s="1">
        <f>[1]CB_Tous!BL3</f>
        <v>0</v>
      </c>
      <c r="AG4" s="1">
        <f>[1]CB_Tous!BM3</f>
        <v>0</v>
      </c>
      <c r="AH4" s="1">
        <f>[1]CB_Tous!BN3</f>
        <v>0</v>
      </c>
      <c r="AI4" s="1" t="str">
        <f>[1]CB_Tous!BO3</f>
        <v>NA</v>
      </c>
      <c r="AJ4" s="42"/>
      <c r="AK4" s="42"/>
      <c r="AL4" s="42"/>
      <c r="AM4" s="42"/>
      <c r="AN4" s="42"/>
      <c r="AO4" s="42"/>
      <c r="AP4" s="50"/>
      <c r="AQ4" s="54" t="s">
        <v>61</v>
      </c>
      <c r="AR4" s="42"/>
      <c r="AS4" s="42"/>
    </row>
    <row r="5" spans="1:50" s="1" customFormat="1" ht="28.8" x14ac:dyDescent="0.3">
      <c r="A5" s="41" t="str">
        <f>[1]CB_Tous!A4</f>
        <v>CB-2019-02</v>
      </c>
      <c r="B5" s="1">
        <f>[1]CB_Tous!B4</f>
        <v>0</v>
      </c>
      <c r="C5" s="1" t="str">
        <f>[1]CB_Tous!C4</f>
        <v>x</v>
      </c>
      <c r="D5" s="1" t="str">
        <f>[1]CB_Tous!D4</f>
        <v>SFP</v>
      </c>
      <c r="E5" s="1" t="str">
        <f>[1]CB_Tous!E4</f>
        <v>Conservation et biodiversité</v>
      </c>
      <c r="F5" s="1" t="str">
        <f>[1]CB_Tous!F4</f>
        <v>DGGFH</v>
      </c>
      <c r="G5" s="1" t="str">
        <f>[1]CB_Tous!G4</f>
        <v>DEFTHA</v>
      </c>
      <c r="H5" s="1" t="str">
        <f>[1]CB_Tous!H4</f>
        <v>non</v>
      </c>
      <c r="I5" s="1" t="str">
        <f>[1]CB_Tous!I4</f>
        <v>Projet récurrent</v>
      </c>
      <c r="J5" s="1" t="str">
        <f>[1]CB_Tous!J4</f>
        <v>Projet récurrent</v>
      </c>
      <c r="K5" s="1" t="str">
        <f>[1]CB_Tous!K4</f>
        <v>En continu</v>
      </c>
      <c r="L5" s="1" t="str">
        <f>[1]CB_Tous!L4</f>
        <v>Suivi récurrent (travaux de terrain, acquisition de données, rapport d'activité, etc.)</v>
      </c>
      <c r="M5" s="32" t="str">
        <f>[1]CB_Tous!M4</f>
        <v xml:space="preserve">Encadrement du développement durable de la filière éolienne afin d'assurer la conservation et la mise en valeur de la faune  </v>
      </c>
      <c r="N5" s="1" t="str">
        <f>[1]CB_Tous!N4</f>
        <v>Un comité faune/éolien du Ministère a été créé en 2007 en réponse au développement du secteur éolien afin d'assurer que cette filière s'harmonise avec notre mission de conservation et de mise en valeur de la faune. Cette filière présente des risques pour la faune ailée (par ex. : collisions avec les éoliennes, perte et fragmentation de l'habitat). Afin d'encadrer la filière, le Ministère a développé des outils de suivi, tels que des protocoles d'inventaire faunique (pré et post-construction), des suivis télémétriques des oiseaux de proie vulnérables et un guide d'analyse. Ces protocoles sont utilisés dans le cadre du processus d'évaluation environnementale et les répondants régionaux doivent analyser les projets éoliens, et, pour les parcs en opération, valider les rapports de suivi environnemental qui leur sont présentés. Considérant la précarité des chauves-souris, le comité a convenu de s'y attarder de façon prioritaire. Plusieurs actions ont été réalisées dans les dernières années : revue de littérature, identification d'une mesure d'atténuation efficace, développement d'une méthode d’analyse (adaptée pour le Québec) pour estimer la mortalité. Ce travail a mené à l'établissement d'un cadre décisionnel pour l'application de mesures d'atténuation. À l'été 2018, cinq parcs éoliens ont reçu un avis faunique dans lequel le Ministère demandait la mise en place de mesures d'atténuation. Une coordination provinciale et des échanges interrégionaux fréquents sont nécessaires pour maintenir la cohérence des actions ministérielles.</v>
      </c>
      <c r="O5" s="1" t="str">
        <f>[1]CB_Tous!O4</f>
        <v xml:space="preserve">Maintenant que le Ministère s’est doté d’un cadre décisionnel pour l'application de mesures d'atténuation afin de limiter la mortalité de chauves-souris dans les parcs éoliens du Québec, la DEFTHA désire outiller adéquatement les directions de la gestion de la faune (DGFa) concernées par ce dossier. Cette nouvelle étape dans le dossier offre l’occasion de consolider, de revoir ou de produire, certains outils de travail du Ministère (par ex. : protocoles, documents de référence, base de données Éolien). 
En 2019-2020, les principaux objectifs sont de : 1) favoriser les échanges afin d'améliorer l'expertise du personnel attitré au dossier faune-éolien et la cohérence des actions du Ministère, 2) outiller les répondants régionaux dans la prise de décision entourant la possibilité de demander la mise en place de mesures d'atténuation visant à limiter la mortalité de chauves-souris dans les parcs éolien du Québec et 3) amorcer la réflexion, et le travail sous-jacent, de consolidation, de révision ou de production d’outils de travail du Ministère. 
Les échanges se font par courriel, par téléphone ou par visioconférence.
</v>
      </c>
      <c r="P5" s="1" t="str">
        <f>[1]CB_Tous!P4</f>
        <v>En continu au courant de l’année 2019-2020 : 
1) Renforcer les échanges sur une base régulière pour assurer le transfert d'informations jugées essentielles et la cohérence des actions ministérielles (mesures d’atténuations demandées à l’été 2018 – DGFa 01, 03-12, 04-17; avis fauniques à émettre – DGFa 01, 02, 03-12, 11, 05-06-13-16)
2) Préparer une analyse des besoins pour le dossier faune – éolien au Québec, qui permettra d’orienter les actions à privilégier de la part du Ministère</v>
      </c>
      <c r="Q5" s="1" t="str">
        <f>[1]CB_Tous!Q4</f>
        <v>(À compléter ultérieurement, lors de la reddition de comptes)</v>
      </c>
      <c r="R5" s="1" t="str">
        <f>[1]CB_Tous!R4</f>
        <v>Catherine Poussart</v>
      </c>
      <c r="S5" s="1" t="str">
        <f>[1]CB_Tous!S4</f>
        <v>DEFTHA</v>
      </c>
      <c r="T5" s="1" t="str">
        <f>[1]CB_Tous!AZ4</f>
        <v>R-03-12</v>
      </c>
      <c r="U5" s="1" t="str">
        <f>[1]CB_Tous!BA4</f>
        <v>Jolyane Roberge</v>
      </c>
      <c r="V5" s="1">
        <f>[1]CB_Tous!BB4</f>
        <v>0</v>
      </c>
      <c r="W5" s="1">
        <f>[1]CB_Tous!BC4</f>
        <v>15</v>
      </c>
      <c r="X5" s="1">
        <f>[1]CB_Tous!BD4</f>
        <v>0</v>
      </c>
      <c r="Y5" s="1">
        <f>[1]CB_Tous!BE4</f>
        <v>0</v>
      </c>
      <c r="Z5" s="1">
        <f>[1]CB_Tous!BF4</f>
        <v>0</v>
      </c>
      <c r="AA5" s="1">
        <f>[1]CB_Tous!BG4</f>
        <v>4650</v>
      </c>
      <c r="AB5" s="1">
        <f>[1]CB_Tous!BH4</f>
        <v>0</v>
      </c>
      <c r="AC5" s="1">
        <f>[1]CB_Tous!BI4</f>
        <v>0</v>
      </c>
      <c r="AD5" s="1">
        <f>[1]CB_Tous!BJ4</f>
        <v>4650</v>
      </c>
      <c r="AE5" s="1">
        <f>[1]CB_Tous!BK4</f>
        <v>0</v>
      </c>
      <c r="AF5" s="1">
        <f>[1]CB_Tous!BL4</f>
        <v>0</v>
      </c>
      <c r="AG5" s="1">
        <f>[1]CB_Tous!BM4</f>
        <v>0</v>
      </c>
      <c r="AH5" s="1">
        <f>[1]CB_Tous!BN4</f>
        <v>0</v>
      </c>
      <c r="AI5" s="1" t="str">
        <f>[1]CB_Tous!BO4</f>
        <v>C</v>
      </c>
      <c r="AJ5" s="43" t="s">
        <v>59</v>
      </c>
      <c r="AK5" s="42"/>
      <c r="AL5" s="42"/>
      <c r="AM5" s="42"/>
      <c r="AN5" s="42"/>
      <c r="AO5" s="42"/>
      <c r="AP5" s="50"/>
      <c r="AQ5" s="54" t="s">
        <v>61</v>
      </c>
      <c r="AR5" s="47" t="s">
        <v>60</v>
      </c>
      <c r="AS5" s="50"/>
    </row>
    <row r="6" spans="1:50" s="1" customFormat="1" ht="27.6" hidden="1" x14ac:dyDescent="0.3">
      <c r="A6" s="1" t="str">
        <f>[1]CB_Tous!A5</f>
        <v>CB-2019-03</v>
      </c>
      <c r="B6" s="1" t="str">
        <f>[1]CB_Tous!B5</f>
        <v>x</v>
      </c>
      <c r="C6" s="1">
        <f>[1]CB_Tous!C5</f>
        <v>0</v>
      </c>
      <c r="D6" s="1" t="str">
        <f>[1]CB_Tous!D5</f>
        <v>SFP</v>
      </c>
      <c r="E6" s="1" t="str">
        <f>[1]CB_Tous!E5</f>
        <v>Conservation et biodiversité</v>
      </c>
      <c r="F6" s="1" t="str">
        <f>[1]CB_Tous!F5</f>
        <v>DGGFH</v>
      </c>
      <c r="G6" s="1" t="str">
        <f>[1]CB_Tous!G5</f>
        <v>DEFTHA</v>
      </c>
      <c r="H6" s="1" t="str">
        <f>[1]CB_Tous!H5</f>
        <v>non</v>
      </c>
      <c r="I6" s="1" t="str">
        <f>[1]CB_Tous!I5</f>
        <v>Projet récurrent</v>
      </c>
      <c r="J6" s="1" t="str">
        <f>[1]CB_Tous!J5</f>
        <v>Projet récurrent</v>
      </c>
      <c r="K6" s="1" t="str">
        <f>[1]CB_Tous!K5</f>
        <v>Avril</v>
      </c>
      <c r="L6" s="1">
        <f>[1]CB_Tous!L5</f>
        <v>0</v>
      </c>
      <c r="M6" s="32" t="str">
        <f>[1]CB_Tous!M5</f>
        <v>Contribution financière pour des activités de conservation en avifaune</v>
      </c>
      <c r="N6" s="1" t="str">
        <f>[1]CB_Tous!N5</f>
        <v>Le projet vise à soutenir des organismes de conservation en avifaune afin de réaliser des activités relatives au suivi des populations, au rétablissement des espèces menacées ou vulnérables, à la gestion des données nécessaires aux actions de conservation, et aux actions d’éducation, de sensibilisation et de protection. La somme serait répartie entre plusieurs organismes clés en conservation de l’avifaune en considérant la contribution relative de chacun à la réalisation de la mission faunique du Ministère.
À titre d'exemples, les suivis effectués par les observatoires d'oiseaux permettent de quantifier les tendances des populations et ainsi de poser un diagnostic sur l’état des populations. La base de données SOS-POP est la banque source sur les oiseaux à statut précaire utilisée par le Centre de données sur le patrimoine naturel du Québec (CDPNQ). Par ailleurs, les activités de l’Union québécoise de réhabilitation des oiseaux de proie ont quant à elles contribué depuis près de trente ans à l’évolution des préoccupations du public à l’égard de la conservation des oiseaux de proie.</v>
      </c>
      <c r="O6" s="1" t="str">
        <f>[1]CB_Tous!O5</f>
        <v xml:space="preserve">Depuis trois ans (2016-2017, 2017-2018 et 2018-2019), le Ministère a soutenu financièrement quatre organismes de conservation en avifaune pour une somme annuelle de 90 k$. Ces quatre organismes sont: QuébecOiseaux, Union québécoise de réhabilitation des oiseaux de proie, Explos-Nature (pour le suivi de populations d'oiseaux et actions de rétablissement par l'Observatoire d'oiseaux de Tadoussac)  et la Fondation de l'Université du Québec à Rimouski (pour le suivi de population d'oiseaux effectué par l'Observatoire d'oiseaux de Rimouski).
L'objectif pour 2019-2020 est de poursuivre cet appui auprès de tels organismes afin d'augmenter notre niveau de connaissance, tout particulièrement pour les espèces d'oiseaux dont la gestion relève du Ministère ainsi que pour l'ensemble des espèces d'oiseaux en ce qui a trait aux habitats. </v>
      </c>
      <c r="P6" s="1" t="str">
        <f>[1]CB_Tous!P5</f>
        <v xml:space="preserve">En début d'année 2019-2020: 
Recommander au ministre des Forêts, de la Faune et des Parcs d'octroyer une aide financière à quelques organismes clés en conservation de l'avifaune, en considérant la contribution relative de chacun à l'atteinte des objectifs prioritaires de conservation, de rétablissement des espèces d'oiseaux menacés ou vulnérables et à la réalisation d'activités qui ont une incidence majeure sur la mission faunique du Ministère.  </v>
      </c>
      <c r="Q6" s="1" t="str">
        <f>[1]CB_Tous!Q5</f>
        <v>(À compléter ultérieurement, lors de la reddition de comptes)</v>
      </c>
      <c r="R6" s="1" t="str">
        <f>[1]CB_Tous!R5</f>
        <v>Catherine Poussart</v>
      </c>
      <c r="S6" s="1" t="str">
        <f>[1]CB_Tous!S5</f>
        <v>DEFTHA</v>
      </c>
      <c r="T6" s="1" t="str">
        <f>[1]CB_Tous!AZ5</f>
        <v>NA</v>
      </c>
      <c r="U6" s="1" t="str">
        <f>[1]CB_Tous!BA5</f>
        <v>NA</v>
      </c>
      <c r="V6" s="1">
        <f>[1]CB_Tous!BB5</f>
        <v>0</v>
      </c>
      <c r="W6" s="1">
        <f>[1]CB_Tous!BC5</f>
        <v>0</v>
      </c>
      <c r="X6" s="1">
        <f>[1]CB_Tous!BD5</f>
        <v>0</v>
      </c>
      <c r="Y6" s="1">
        <f>[1]CB_Tous!BE5</f>
        <v>0</v>
      </c>
      <c r="Z6" s="1">
        <f>[1]CB_Tous!BF5</f>
        <v>0</v>
      </c>
      <c r="AA6" s="1">
        <f>[1]CB_Tous!BG5</f>
        <v>0</v>
      </c>
      <c r="AB6" s="1">
        <f>[1]CB_Tous!BH5</f>
        <v>0</v>
      </c>
      <c r="AC6" s="1">
        <f>[1]CB_Tous!BI5</f>
        <v>0</v>
      </c>
      <c r="AD6" s="1">
        <f>[1]CB_Tous!BJ5</f>
        <v>0</v>
      </c>
      <c r="AE6" s="1">
        <f>[1]CB_Tous!BK5</f>
        <v>0</v>
      </c>
      <c r="AF6" s="1">
        <f>[1]CB_Tous!BL5</f>
        <v>0</v>
      </c>
      <c r="AG6" s="1">
        <f>[1]CB_Tous!BM5</f>
        <v>0</v>
      </c>
      <c r="AH6" s="1">
        <f>[1]CB_Tous!BN5</f>
        <v>0</v>
      </c>
      <c r="AI6" s="1" t="str">
        <f>[1]CB_Tous!BO5</f>
        <v>NA</v>
      </c>
      <c r="AJ6" s="45" t="s">
        <v>61</v>
      </c>
      <c r="AK6" s="42"/>
      <c r="AL6" s="42"/>
      <c r="AM6" s="42"/>
      <c r="AN6" s="42"/>
      <c r="AO6" s="42"/>
      <c r="AP6" s="50"/>
      <c r="AQ6" s="54" t="s">
        <v>61</v>
      </c>
      <c r="AR6" s="42"/>
      <c r="AS6" s="42"/>
    </row>
    <row r="7" spans="1:50" s="1" customFormat="1" ht="27.6" hidden="1" x14ac:dyDescent="0.3">
      <c r="A7" s="1" t="str">
        <f>[1]CB_Tous!A6</f>
        <v>CB-2019-04</v>
      </c>
      <c r="B7" s="1" t="str">
        <f>[1]CB_Tous!B6</f>
        <v>x</v>
      </c>
      <c r="C7" s="1" t="str">
        <f>[1]CB_Tous!C6</f>
        <v>x</v>
      </c>
      <c r="D7" s="1" t="str">
        <f>[1]CB_Tous!D6</f>
        <v>SOR</v>
      </c>
      <c r="E7" s="1" t="str">
        <f>[1]CB_Tous!E6</f>
        <v>Conservation et biodiversité</v>
      </c>
      <c r="F7" s="1" t="str">
        <f>[1]CB_Tous!F6</f>
        <v>Secteur métro et sud</v>
      </c>
      <c r="G7" s="1" t="str">
        <f>[1]CB_Tous!G6</f>
        <v>R-05-06-13-16 Estrie--Montréal--Laval--Montérégie</v>
      </c>
      <c r="H7" s="1" t="str">
        <f>[1]CB_Tous!H6</f>
        <v>non</v>
      </c>
      <c r="I7" s="1" t="str">
        <f>[1]CB_Tous!I6</f>
        <v>Projet récurrent</v>
      </c>
      <c r="J7" s="1" t="str">
        <f>[1]CB_Tous!J6</f>
        <v>Projet récurrent</v>
      </c>
      <c r="K7" s="1" t="str">
        <f>[1]CB_Tous!K6</f>
        <v>Avril</v>
      </c>
      <c r="L7" s="1" t="str">
        <f>[1]CB_Tous!L6</f>
        <v>Suivi récurrent (travaux de terrain, acquisition de données, rapport d'activité, etc.)</v>
      </c>
      <c r="M7" s="32" t="str">
        <f>[1]CB_Tous!M6</f>
        <v>Reproduction artificielle, ensemencement et suivi du rétablissement du chevalier cuivré</v>
      </c>
      <c r="N7" s="1" t="str">
        <f>[1]CB_Tous!N6</f>
        <v>Le chevalier cuivré existe exclusivement au Québec et est désigné espèce menacée depuis 1999 (LEMV) et en voie de disparition depuis 2007 (LEP). Le soutien à la population par la reproduction artificielle ainsi que le suivi de la population sont des actions hautement prioritaires et figurent dans le plan de rétablissement provincial, le programme de rétablissement fédéral, ainsi que dans la stratégie gouvernementale de développement durable. Les travaux de suivi démontrent  l’importance de la contribution des individus ensemencés dans la reconstruction de la population. La capture de subadultes plus âgés depuis 2016 est encourageante. Le suivi du recrutement dans la rivière Richelieu permet aussi d’acquérir des connaissances sur plusieurs autres EMV et constitue une veille pour documenter la présence et la progression d'EAE dont la tanche, le gobie à tâche noire et les carpes asiatiques. Ce projet est aussi intégré dans une collaboration avec des chercheurs de l’Université McGill qui est financée par le MPO, dont l'ojectif est d'évaluer les effets des contaminants sur les jeunes stades de chevalier cuivré. Ce projet s’inscrit dans l’orientation 4 du plan stratégique 2014-2018, l’orientation 3 du plan de développement durable 2016-2020 (objectifs 3.1 et 3.2) et contribue à répondre à des préoccupations, en lien avec la protection des EMVS et la lutte contre les EAE, soulevées par le vérificateur général dans son rapport 2016-2017.</v>
      </c>
      <c r="O7" s="1" t="str">
        <f>[1]CB_Tous!O6</f>
        <v xml:space="preserve">OBJECTIFS SPÉCIFIQUES 
1. Soutenir la population de chevalier cuivré par la production, l’élevage à la station piscicole de Baldwin-Coaticook et l'ensemencement de jeunes produits artificiellement jusqu'à ce que la reproduction naturelle permette le maintien de l’unique population à long terme.
2. Reconstituer le stock de reproducteurs en maintenant un maximum de diversité génétique (population de 4000 individus matures sur une période de 20 ans est visée).
3. Extraire l’ADN et générer le profil génétique pour chacun des chevaliers cuivrés capturés dans les différents travaux de terrain du ministère en 2018.
4. Évaluer le succès des opérations (suivi de la population) afin d'en mesurer la performance (retour de géniteurs ensemencés, diversité génétique des jeunes...) et suivre le niveau de rétablissement de l'espèce pour être en mesure d'apporter les correctifs nécessaires au besoin.
5. Améliorer les conditions d’habitat requises, pour l’ensemble des étapes du cycle vital, et nécessaires à la survie et au rétablissement du chevalier cuivré (premier objectif du plan de rétablissement), en collaborant à l’étude de l’Université McGill visant l’évaluation des effets des contaminants sur les jeunes stades.
</v>
      </c>
      <c r="P7" s="1" t="str">
        <f>[1]CB_Tous!P6</f>
        <v>Produire et ensemencer des jeunes chevaliers cuivrés produits artificiellement (cibles visées : 10 à 15 géniteurs/sexe, ensemencement de 500 000 larves et 15 000 fretins issus de 100 croisements produits au moyen de laitance réfrigérée ou cryopréservée). Alimenter/entretenir la banque de laitance cryopréservée. Caractériser génétiquement (extraction d’ADN et amplifications de dix microsatellites) le tissu de tous les chevaliers cuivrés (tous âges) capturés en 2018 dans tous les projets du ministère. Alimenter la banque de données sur les EMV au CDPNQ ainsi que celle sur EAE. Produire annuellement un rapport en lien avec l’ensemble de ces opérations pour assurer la diffusion des connaissances.</v>
      </c>
      <c r="Q7" s="1" t="str">
        <f>[1]CB_Tous!Q6</f>
        <v>(À compléter ultérieurement, lors de la reddition de comptes)</v>
      </c>
      <c r="R7" s="1" t="str">
        <f>[1]CB_Tous!R6</f>
        <v>Nathalie Vachon</v>
      </c>
      <c r="S7" s="1">
        <f>[1]CB_Tous!S6</f>
        <v>0</v>
      </c>
      <c r="T7" s="1" t="str">
        <f>[1]CB_Tous!AZ6</f>
        <v>NA</v>
      </c>
      <c r="U7" s="1" t="str">
        <f>[1]CB_Tous!BA6</f>
        <v>NA</v>
      </c>
      <c r="V7" s="1">
        <f>[1]CB_Tous!BB6</f>
        <v>0</v>
      </c>
      <c r="W7" s="1">
        <f>[1]CB_Tous!BC6</f>
        <v>0</v>
      </c>
      <c r="X7" s="1">
        <f>[1]CB_Tous!BD6</f>
        <v>0</v>
      </c>
      <c r="Y7" s="1">
        <f>[1]CB_Tous!BE6</f>
        <v>0</v>
      </c>
      <c r="Z7" s="1">
        <f>[1]CB_Tous!BF6</f>
        <v>0</v>
      </c>
      <c r="AA7" s="1">
        <f>[1]CB_Tous!BG6</f>
        <v>0</v>
      </c>
      <c r="AB7" s="1">
        <f>[1]CB_Tous!BH6</f>
        <v>0</v>
      </c>
      <c r="AC7" s="1">
        <f>[1]CB_Tous!BI6</f>
        <v>0</v>
      </c>
      <c r="AD7" s="1">
        <f>[1]CB_Tous!BJ6</f>
        <v>0</v>
      </c>
      <c r="AE7" s="1">
        <f>[1]CB_Tous!BK6</f>
        <v>0</v>
      </c>
      <c r="AF7" s="1">
        <f>[1]CB_Tous!BL6</f>
        <v>0</v>
      </c>
      <c r="AG7" s="1">
        <f>[1]CB_Tous!BM6</f>
        <v>0</v>
      </c>
      <c r="AH7" s="1">
        <f>[1]CB_Tous!BN6</f>
        <v>0</v>
      </c>
      <c r="AI7" s="1" t="str">
        <f>[1]CB_Tous!BO6</f>
        <v>NA</v>
      </c>
      <c r="AJ7" s="45" t="s">
        <v>61</v>
      </c>
      <c r="AK7" s="42"/>
      <c r="AL7" s="42"/>
      <c r="AM7" s="42"/>
      <c r="AN7" s="42"/>
      <c r="AO7" s="42"/>
      <c r="AP7" s="50"/>
      <c r="AQ7" s="54" t="s">
        <v>61</v>
      </c>
      <c r="AR7" s="42"/>
      <c r="AS7" s="42"/>
    </row>
    <row r="8" spans="1:50" s="1" customFormat="1" ht="27.6" x14ac:dyDescent="0.3">
      <c r="A8" s="41" t="str">
        <f>[1]CB_Tous!A7</f>
        <v>CB-2019-05</v>
      </c>
      <c r="B8" s="1">
        <f>[1]CB_Tous!B7</f>
        <v>0</v>
      </c>
      <c r="C8" s="1" t="str">
        <f>[1]CB_Tous!C7</f>
        <v>x</v>
      </c>
      <c r="D8" s="1" t="str">
        <f>[1]CB_Tous!D7</f>
        <v>SFP</v>
      </c>
      <c r="E8" s="1" t="str">
        <f>[1]CB_Tous!E7</f>
        <v>Conservation et biodiversité</v>
      </c>
      <c r="F8" s="1" t="str">
        <f>[1]CB_Tous!F7</f>
        <v>DGGFH</v>
      </c>
      <c r="G8" s="1" t="str">
        <f>[1]CB_Tous!G7</f>
        <v>DEFTHA</v>
      </c>
      <c r="H8" s="1" t="str">
        <f>[1]CB_Tous!H7</f>
        <v>non</v>
      </c>
      <c r="I8" s="1" t="str">
        <f>[1]CB_Tous!I7</f>
        <v>Projet récurrent</v>
      </c>
      <c r="J8" s="1" t="str">
        <f>[1]CB_Tous!J7</f>
        <v>Projet récurrent</v>
      </c>
      <c r="K8" s="1" t="str">
        <f>[1]CB_Tous!K7</f>
        <v>Juin</v>
      </c>
      <c r="L8" s="1" t="str">
        <f>[1]CB_Tous!L7</f>
        <v>Suivi récurrent (travaux de terrain, acquisition de données, rapport d'activité, etc.)</v>
      </c>
      <c r="M8" s="32" t="str">
        <f>[1]CB_Tous!M7</f>
        <v>Inventaires acoustiques des populations des chauves-souris / Réseau Chirops.</v>
      </c>
      <c r="N8" s="1" t="str">
        <f>[1]CB_Tous!N7</f>
        <v>Depuis 17 ans, le Réseau québécois d'inventaires acoustiques des chauves-souris  (Réseau Chirops) procure des informations sur l’utilisation des habitats et les tendances des populations de chauves-souris. Les recensements ont lieu au cours de la période estivale sur 15 routes d'écoute établies dans autant de régions. Suite à la découverte du syndrome du museau blanc (SMB) au Québec en 2010, ce réseau d’inventaires est devenu un outil incontournable de suivi des populations de chauves-souris. En place depuis l'année 2000, le réseau de suivi fournit des informations essentielles sur les populations de chauves-souris avant l'arrivée du pathogène responsable de cette infection. Il est essentiel de maintenir les efforts chaque année afin d’être en mesure de déceler les fluctuations d'abondance chez les espèces cibles. La poursuite de ces inventaires est primordiale afin de connaître et d'évaluer l'impact du SMB sur les populations en territoire québécois et d'être en mesure de prioriser nos actions pour protéger les chauves-souris.</v>
      </c>
      <c r="O8" s="1" t="str">
        <f>[1]CB_Tous!O7</f>
        <v xml:space="preserve">1) Suivre les tendances de populations des huit espèces de chauves-souris dans les différentes régions du Québec.
2) Obtenir des informations sur l'évolution des populations des chauves-souris avant et après l'arrivée du SMB </v>
      </c>
      <c r="P8" s="1" t="str">
        <f>[1]CB_Tous!P7</f>
        <v xml:space="preserve">Publication des résultats dans le bulletin Chirops, résultats du réseau d'écoute 2019.
Publication d'un acticle scientifique qui fait état des résultats du réseau Chirops. 
Ces données sur les tendances de populations pour les espèces cavernicoles seront transmises et utilisées par l'équipe de rétablissement des chauves-souris cavernicoles afin d'orienter les actions de rétablissement. </v>
      </c>
      <c r="Q8" s="1" t="str">
        <f>[1]CB_Tous!Q7</f>
        <v>(À compléter ultérieurement, lors de la reddition de comptes)</v>
      </c>
      <c r="R8" s="1" t="str">
        <f>[1]CB_Tous!R7</f>
        <v>Nathalie Desrosiers</v>
      </c>
      <c r="S8" s="1">
        <f>[1]CB_Tous!S7</f>
        <v>0</v>
      </c>
      <c r="T8" s="1" t="str">
        <f>[1]CB_Tous!AZ7</f>
        <v>R-03-12</v>
      </c>
      <c r="U8" s="1" t="str">
        <f>[1]CB_Tous!BA7</f>
        <v>Daniel Guérin, Martine Lavoie</v>
      </c>
      <c r="V8" s="1">
        <f>[1]CB_Tous!BB7</f>
        <v>1</v>
      </c>
      <c r="W8" s="1">
        <f>[1]CB_Tous!BC7</f>
        <v>0</v>
      </c>
      <c r="X8" s="1">
        <f>[1]CB_Tous!BD7</f>
        <v>9</v>
      </c>
      <c r="Y8" s="1">
        <f>[1]CB_Tous!BE7</f>
        <v>1</v>
      </c>
      <c r="Z8" s="1">
        <f>[1]CB_Tous!BF7</f>
        <v>3145</v>
      </c>
      <c r="AA8" s="1">
        <f>[1]CB_Tous!BG7</f>
        <v>3355</v>
      </c>
      <c r="AB8" s="1">
        <f>[1]CB_Tous!BH7</f>
        <v>0</v>
      </c>
      <c r="AC8" s="1">
        <f>[1]CB_Tous!BI7</f>
        <v>0</v>
      </c>
      <c r="AD8" s="1">
        <f>[1]CB_Tous!BJ7</f>
        <v>3355</v>
      </c>
      <c r="AE8" s="1">
        <f>[1]CB_Tous!BK7</f>
        <v>0</v>
      </c>
      <c r="AF8" s="1">
        <f>[1]CB_Tous!BL7</f>
        <v>0</v>
      </c>
      <c r="AG8" s="1">
        <f>[1]CB_Tous!BM7</f>
        <v>0</v>
      </c>
      <c r="AH8" s="1">
        <f>[1]CB_Tous!BN7</f>
        <v>0</v>
      </c>
      <c r="AI8" s="1" t="str">
        <f>[1]CB_Tous!BO7</f>
        <v>C</v>
      </c>
      <c r="AJ8" s="45" t="s">
        <v>61</v>
      </c>
      <c r="AK8" s="42"/>
      <c r="AL8" s="42"/>
      <c r="AM8" s="42"/>
      <c r="AN8" s="42"/>
      <c r="AO8" s="42"/>
      <c r="AP8" s="50" t="s">
        <v>90</v>
      </c>
      <c r="AQ8" s="54" t="s">
        <v>61</v>
      </c>
      <c r="AR8" s="47" t="s">
        <v>60</v>
      </c>
      <c r="AS8" s="50"/>
    </row>
    <row r="9" spans="1:50" s="1" customFormat="1" ht="27.6" x14ac:dyDescent="0.3">
      <c r="A9" s="41" t="str">
        <f>[1]CB_Tous!A8</f>
        <v>CB-2019-06</v>
      </c>
      <c r="B9" s="1">
        <f>[1]CB_Tous!B8</f>
        <v>0</v>
      </c>
      <c r="C9" s="1" t="str">
        <f>[1]CB_Tous!C8</f>
        <v>x</v>
      </c>
      <c r="D9" s="1" t="str">
        <f>[1]CB_Tous!D8</f>
        <v>SFP</v>
      </c>
      <c r="E9" s="1" t="str">
        <f>[1]CB_Tous!E8</f>
        <v>Conservation et biodiversité</v>
      </c>
      <c r="F9" s="1" t="str">
        <f>[1]CB_Tous!F8</f>
        <v>DGGFH</v>
      </c>
      <c r="G9" s="1" t="str">
        <f>[1]CB_Tous!G8</f>
        <v>DGGFH</v>
      </c>
      <c r="H9" s="1" t="str">
        <f>[1]CB_Tous!H8</f>
        <v>non</v>
      </c>
      <c r="I9" s="1" t="str">
        <f>[1]CB_Tous!I8</f>
        <v>Projet récurrent</v>
      </c>
      <c r="J9" s="1" t="str">
        <f>[1]CB_Tous!J8</f>
        <v>Projet récurrent</v>
      </c>
      <c r="K9" s="1" t="str">
        <f>[1]CB_Tous!K8</f>
        <v>En continu</v>
      </c>
      <c r="L9" s="1" t="str">
        <f>[1]CB_Tous!L8</f>
        <v>Suivi récurrent (travaux de terrain, acquisition de données, rapport d'activité, etc.)</v>
      </c>
      <c r="M9" s="32" t="str">
        <f>[1]CB_Tous!M8</f>
        <v>Réseau de suivi des colonies de maternités de chauves-souris</v>
      </c>
      <c r="N9" s="1" t="str">
        <f>[1]CB_Tous!N8</f>
        <v xml:space="preserve">Avant 2012, moins de 10 maternités de chauves-souris étaient dénombrées pour l’ensemble du Québec. Afin d’obtenir des données plus précises sur la dynamique des populations et d’être en mesure de réaliser une meilleure évaluation de l’impact du syndrome du museau blanc (SMB) en territoire québécois, un réseau de suivi de maternités devait être mis en place. Après 6 années d’activité et grâce à une participation active des citoyens, le réseau compte maintenant 360 maternités dont 190 ont des décomptes d'effectifs (voir chauves-souris.ca) . Grâce au site Internet « Chauves-souris aux abris », les citoyens peuvent signaler des maternités, colliger des informations sur les décomptes annuels et obtenir des renseignements sur les chauves-souris. Un total de 518 décomptes est enregristré. Les informations recueillies sont enregistrées dans une banque unique en ligne accessible aux régions. Certains signalements sont jugés prioritaires. À cet effet, le personnel des directions régionales est sollicité afin de rencontrer les propriétaires pour valider ces maternités, effectuer les décomptes annuels et colliger les informations recueillies. L'engagement d'un étudiant permet d'aider à ces démarches. Ils pourront aussi sensibiliser les citoyens à la protection des chauves-souris et les informer sur la façon de réaliser des décomptes. 
Ce réseau est complémentaire au réseau Chirops puisqu'il permet de préciser le nombre de chauves-souris dans certaines colonies, et ainsi d'obtenir un estimé plus précis du déclin ou des augmentations en plus d'évaluer le recrutement. </v>
      </c>
      <c r="O9" s="1" t="str">
        <f>[1]CB_Tous!O8</f>
        <v>1) Réaliser le suivi des tendances de populations via un réseau de maternités de chauves-souris présentes dans les différentes régions du Québec
2) Obtenir des données sur l'état des populations de chauves-souris de différentes espèces dans différentes régions avant et après la découverte du SMB
3) Sensibiliser des citoyens à la protection et conservation des chauves-souris
4) Impliquer les citoyens afin d'obtenir des informations sur une grande échelle territoriale avec un soutien minimal pour le MFFP.</v>
      </c>
      <c r="P9" s="1" t="str">
        <f>[1]CB_Tous!P8</f>
        <v>Augmentation du nombre de colonies de maternités inscrites dans la banque pour l'ensemble du Québec et du nombre de décomptes réalisés. 
Réaliser l'analyse des cris de chauve-souris pour connaître les espèces présentes dans les maternités. 
Publications d'articles scientifiques en lien avec le réseau des materntiés sont prévues dans le cadre du doctorat d'Amélie Fontaine (mars 2020). 
Réaliser des présentations à chaque année afin de faire état du réseau (NASBR en 2017, ABQ en 2018, conférence thématique en 2019). 
Intégration des données au CDPNQ (mars 2020).</v>
      </c>
      <c r="Q9" s="1" t="str">
        <f>[1]CB_Tous!Q8</f>
        <v>(À compléter ultérieurement, lors de la reddition de comptes)</v>
      </c>
      <c r="R9" s="1" t="str">
        <f>[1]CB_Tous!R8</f>
        <v>Nathalie Desrosiers</v>
      </c>
      <c r="S9" s="1">
        <f>[1]CB_Tous!S8</f>
        <v>0</v>
      </c>
      <c r="T9" s="1" t="str">
        <f>[1]CB_Tous!AZ8</f>
        <v>R-03-12</v>
      </c>
      <c r="U9" s="1" t="str">
        <f>[1]CB_Tous!BA8</f>
        <v>Daniel Guérin, Martine Lavoie</v>
      </c>
      <c r="V9" s="1">
        <f>[1]CB_Tous!BB8</f>
        <v>2</v>
      </c>
      <c r="W9" s="1">
        <f>[1]CB_Tous!BC8</f>
        <v>0</v>
      </c>
      <c r="X9" s="1">
        <f>[1]CB_Tous!BD8</f>
        <v>3</v>
      </c>
      <c r="Y9" s="1">
        <f>[1]CB_Tous!BE8</f>
        <v>1</v>
      </c>
      <c r="Z9" s="1">
        <f>[1]CB_Tous!BF8</f>
        <v>1255</v>
      </c>
      <c r="AA9" s="1">
        <f>[1]CB_Tous!BG8</f>
        <v>1675</v>
      </c>
      <c r="AB9" s="1">
        <f>[1]CB_Tous!BH8</f>
        <v>0</v>
      </c>
      <c r="AC9" s="1">
        <f>[1]CB_Tous!BI8</f>
        <v>0</v>
      </c>
      <c r="AD9" s="1">
        <f>[1]CB_Tous!BJ8</f>
        <v>1675</v>
      </c>
      <c r="AE9" s="1">
        <f>[1]CB_Tous!BK8</f>
        <v>110</v>
      </c>
      <c r="AF9" s="1">
        <f>[1]CB_Tous!BL8</f>
        <v>0</v>
      </c>
      <c r="AG9" s="1">
        <f>[1]CB_Tous!BM8</f>
        <v>0</v>
      </c>
      <c r="AH9" s="1">
        <f>[1]CB_Tous!BN8</f>
        <v>110</v>
      </c>
      <c r="AI9" s="1" t="str">
        <f>[1]CB_Tous!BO8</f>
        <v>C</v>
      </c>
      <c r="AJ9" s="43" t="s">
        <v>59</v>
      </c>
      <c r="AK9" s="42"/>
      <c r="AL9" s="42"/>
      <c r="AM9" s="42"/>
      <c r="AN9" s="42"/>
      <c r="AO9" s="42"/>
      <c r="AP9" s="50"/>
      <c r="AQ9" s="54" t="s">
        <v>61</v>
      </c>
      <c r="AR9" s="47" t="s">
        <v>60</v>
      </c>
      <c r="AS9" s="50"/>
    </row>
    <row r="10" spans="1:50" s="1" customFormat="1" ht="27.6" x14ac:dyDescent="0.3">
      <c r="A10" s="41" t="str">
        <f>[1]CB_Tous!A9</f>
        <v>CB-2019-07</v>
      </c>
      <c r="B10" s="1">
        <f>[1]CB_Tous!B9</f>
        <v>0</v>
      </c>
      <c r="C10" s="1" t="str">
        <f>[1]CB_Tous!C9</f>
        <v>x</v>
      </c>
      <c r="D10" s="1" t="str">
        <f>[1]CB_Tous!D9</f>
        <v>SFP</v>
      </c>
      <c r="E10" s="1" t="str">
        <f>[1]CB_Tous!E9</f>
        <v>Conservation et biodiversité</v>
      </c>
      <c r="F10" s="1" t="str">
        <f>[1]CB_Tous!F9</f>
        <v>DGGFH</v>
      </c>
      <c r="G10" s="1" t="str">
        <f>[1]CB_Tous!G9</f>
        <v>DGGFH</v>
      </c>
      <c r="H10" s="1" t="str">
        <f>[1]CB_Tous!H9</f>
        <v>non</v>
      </c>
      <c r="I10" s="1" t="str">
        <f>[1]CB_Tous!I9</f>
        <v>Projet récurrent</v>
      </c>
      <c r="J10" s="1" t="str">
        <f>[1]CB_Tous!J9</f>
        <v>Projet récurrent</v>
      </c>
      <c r="K10" s="1" t="str">
        <f>[1]CB_Tous!K9</f>
        <v>En continu</v>
      </c>
      <c r="L10" s="1" t="str">
        <f>[1]CB_Tous!L9</f>
        <v>Suivi récurrent (travaux de terrain, acquisition de données, rapport d'activité, etc.)</v>
      </c>
      <c r="M10" s="32" t="str">
        <f>[1]CB_Tous!M9</f>
        <v>Surveillance du syndrome du museau blanc (SMB) et prise de données dans les hibernacles.</v>
      </c>
      <c r="N10" s="1" t="str">
        <f>[1]CB_Tous!N9</f>
        <v xml:space="preserve">Depuis son apparition au Québec en 2010, le syndrome du museau blanc (SMB) a causé d'importantes mortalités de chauves-souris dans plusieurs régions de la province. Le projet de surveillance du SMB consiste à visiter des hibernacles de chauves-souris afin de 1) vérifier la présence du champignon responsable de l'infection, 2) d'évaluer son impact sur les populations de chauves-souris et 3) de suivre les populations des espèces hibernantes afin de détecter des signes de résistance ou de rétablissement. Les travaux consistent à faire un décompte des chauves-souris présentes dans les hibernacles pour quantifier l'impact de l'infection sur les effectifs de chauves-souris. La récolte d'échantillons environnementaux (p. ex. : frottis de parois) est aussi effectuée afin de perfectionner notre méthode pour détecter le champignon. Dans certains cas, des thermographes, permettant de valider la température des hibernacles, peuvent être installés et ou des appareils acoustiques pourront également être installés à l'entrée du site pour évaluer la phénologie et l'activité (mines) au site. Les informations recueillies seront saisies dans la nouvelle banque d'hibernacles qui collige les suivis SMB à travers la province.  Enfin, la surveillance du SMB consiste également à récolter à l'échelle de la province des spécimens moribonds ou morts signalés par les biologistes et les citoyens durant l'hiver.  </v>
      </c>
      <c r="O10" s="1" t="str">
        <f>[1]CB_Tous!O9</f>
        <v>1) Évaluer l'impact du syndrome du museau blanc sur les populations de chauves-souris cavernicoles
2) Suivre l'évolution des populations de chauves-souris cavernicoles avant/après SMB
3) Vérifier s'il y a des signes de rétablissement des populations dans les sites affectés
4) Récolter des données pour documenter et améliorer les méthodes de détection (acoustiques)
5) Confirmer la présence du SMB dans de nouveaux sites
6) Évaluer les dates d'entrées et sorties dans les hibernacles par région (acoustiques) afin d'adapter les mesures de protection en fonction des CC.</v>
      </c>
      <c r="P10" s="1" t="str">
        <f>[1]CB_Tous!P9</f>
        <v xml:space="preserve">Les données seront publiées dans plusieurs documents :  plan de rétablissement des chauves-souris cavernicoles, rapport annuel de la surveillance du SMB à l'échelle canadienne et américaine. Nous travaillons actuellement à améliorier la banque de données des hibernacles pour inclure toute l'information possible. Les données des hibernacles seront entrées au CDPNQ. Ce suivi permet également de réaliser des actions inscrites dans le plan de rétablissement des chauves-souris Myotis au niveau du suivi des populations. </v>
      </c>
      <c r="Q10" s="1" t="str">
        <f>[1]CB_Tous!Q9</f>
        <v>(À compléter ultérieurement, lors de la reddition de comptes)</v>
      </c>
      <c r="R10" s="1" t="str">
        <f>[1]CB_Tous!R9</f>
        <v>Anouk Simard</v>
      </c>
      <c r="S10" s="1">
        <f>[1]CB_Tous!S9</f>
        <v>0</v>
      </c>
      <c r="T10" s="1" t="str">
        <f>[1]CB_Tous!AZ9</f>
        <v>R-03-12</v>
      </c>
      <c r="U10" s="1" t="str">
        <f>[1]CB_Tous!BA9</f>
        <v>Daniel Guérin, Martine Lavoie</v>
      </c>
      <c r="V10" s="1">
        <f>[1]CB_Tous!BB9</f>
        <v>2</v>
      </c>
      <c r="W10" s="1">
        <f>[1]CB_Tous!BC9</f>
        <v>1</v>
      </c>
      <c r="X10" s="1">
        <f>[1]CB_Tous!BD9</f>
        <v>0</v>
      </c>
      <c r="Y10" s="1">
        <f>[1]CB_Tous!BE9</f>
        <v>0</v>
      </c>
      <c r="Z10" s="1">
        <f>[1]CB_Tous!BF9</f>
        <v>0</v>
      </c>
      <c r="AA10" s="1">
        <f>[1]CB_Tous!BG9</f>
        <v>730</v>
      </c>
      <c r="AB10" s="1">
        <f>[1]CB_Tous!BH9</f>
        <v>0</v>
      </c>
      <c r="AC10" s="1">
        <f>[1]CB_Tous!BI9</f>
        <v>0</v>
      </c>
      <c r="AD10" s="1">
        <f>[1]CB_Tous!BJ9</f>
        <v>730</v>
      </c>
      <c r="AE10" s="1">
        <f>[1]CB_Tous!BK9</f>
        <v>99.2</v>
      </c>
      <c r="AF10" s="1">
        <f>[1]CB_Tous!BL9</f>
        <v>0</v>
      </c>
      <c r="AG10" s="1">
        <f>[1]CB_Tous!BM9</f>
        <v>0</v>
      </c>
      <c r="AH10" s="1">
        <f>[1]CB_Tous!BN9</f>
        <v>99.2</v>
      </c>
      <c r="AI10" s="1" t="str">
        <f>[1]CB_Tous!BO9</f>
        <v>C</v>
      </c>
      <c r="AJ10" s="43" t="s">
        <v>59</v>
      </c>
      <c r="AK10" s="42"/>
      <c r="AL10" s="42"/>
      <c r="AM10" s="42"/>
      <c r="AN10" s="42"/>
      <c r="AO10" s="42"/>
      <c r="AP10" s="50"/>
      <c r="AQ10" s="54" t="s">
        <v>61</v>
      </c>
      <c r="AR10" s="47" t="s">
        <v>60</v>
      </c>
      <c r="AS10" s="50"/>
    </row>
    <row r="11" spans="1:50" s="1" customFormat="1" ht="28.8" hidden="1" x14ac:dyDescent="0.3">
      <c r="A11" s="1" t="str">
        <f>[1]CB_Tous!A10</f>
        <v>CB-2019-08</v>
      </c>
      <c r="B11" s="1">
        <f>[1]CB_Tous!B10</f>
        <v>0</v>
      </c>
      <c r="C11" s="1" t="str">
        <f>[1]CB_Tous!C10</f>
        <v>x</v>
      </c>
      <c r="D11" s="1" t="str">
        <f>[1]CB_Tous!D10</f>
        <v>SFP</v>
      </c>
      <c r="E11" s="1" t="str">
        <f>[1]CB_Tous!E10</f>
        <v>Conservation et biodiversité</v>
      </c>
      <c r="F11" s="1" t="str">
        <f>[1]CB_Tous!F10</f>
        <v>DGGFH</v>
      </c>
      <c r="G11" s="1" t="str">
        <f>[1]CB_Tous!G10</f>
        <v>DEFTHA</v>
      </c>
      <c r="H11" s="1" t="str">
        <f>[1]CB_Tous!H10</f>
        <v>non</v>
      </c>
      <c r="I11" s="1" t="str">
        <f>[1]CB_Tous!I10</f>
        <v>5 ans</v>
      </c>
      <c r="J11" s="1" t="str">
        <f>[1]CB_Tous!J10</f>
        <v>3 ans sur 5</v>
      </c>
      <c r="K11" s="1" t="str">
        <f>[1]CB_Tous!K10</f>
        <v>En continu</v>
      </c>
      <c r="L11" s="1" t="str">
        <f>[1]CB_Tous!L10</f>
        <v>Projet ponctuel (durée déterminée, réalisé une seule fois, production de livrables, etc.)</v>
      </c>
      <c r="M11" s="32" t="str">
        <f>[1]CB_Tous!M10</f>
        <v>Acquisition de connaissances de l'activité et de la démographie de certaines maternités de chauves-souris</v>
      </c>
      <c r="N11" s="1" t="str">
        <f>[1]CB_Tous!N10</f>
        <v>Depuis l’arrivée du syndrome du museau blanc (SMB) en Amérique du Nord, nous assistons à l’effondrement de plusieurs populations de chauves-souris Myotis, avec un risque possible d’extinction. En effet, suite aux mortalités initiales d’environ 95 % causées par le syndrome, il a été évalué  que les taux de mortalité post SMB devait se maintienir en-dessous de 5 % et idéalement 2 % afin de maintenir les populations. Il est également important de bien évaluer le taux de recrutement, étant donné qu’on prévoit une baisse de la proportion des femelles Myotis gestantes et du nombre de leurs juvéniles suite au SMB.  Malheureusement, la démographie des populations de chauves-souris a été peu étudiée jusqu’à maintenant, et ce, particulièrement au Québec. Il existe donc peu de données sur ces populations avant l’arrivée du SMB. Le suivi des maternités instauré en 2012 améliore les données démographiques que nous possédons sur les chauves-souris mais il ne permet pas de comprendre les mécanismes de certains changements à travers ces maternités.</v>
      </c>
      <c r="O11" s="1" t="str">
        <f>[1]CB_Tous!O10</f>
        <v xml:space="preserve">L'objectif du projet est de mieux documenter l'activité annuelle (la présence dans la maternité) et inter annuelle (taux de retour d'une année à l'autre) dans certaines maternités avec et sans SMB afin de pouvoir mieux interpréter les observations faites à grande échelle dans le suivi des maternités.  Le réseau des maternités permet de doccumenter les populations à l'échelle de la province, mais informe peu sur les mécanismes qui expliquent les tendances démographiques observées, une lacune que le présent projet vise à combler. Nous avons initié en 2017 un projet d'acquisition de connaissances permettant de mieux documenter l'activité des femelles Myotis dans les maternités estivales (présentes durant l'été, changement d'activité lors des naissances), et le taux de retour annuel qui permettra d'évaluer le taux de recrutement (nouveau ou perte d'individus). Ultimement ce projet vise à préciser des données sur le recrutement afin de mieux évaluer le rétablissement des populations de Myotis.  L'activité des femelles est évaluée par l’installation de transpondeurs (pit-tag) et d’une antenne à l’entrée des maternités.  Depuis 2017-2018, nous avons fait des captures dans trois sites où le SMB est présent depuis longtemps (R12, R10, R05), et trois sites sur l’île d’Anticosti (R09) le SMB est normalement absent. En plus de continuer ces suivis, nous aimerions ajouter un site dans le sud du Québec (à déterminer) et un site nordique (Mabille R09). </v>
      </c>
      <c r="P11" s="1" t="str">
        <f>[1]CB_Tous!P10</f>
        <v xml:space="preserve">Ce projet permettra la mise en place d’un dispositif de suivi automatisé qui permettra de prendre des données répétées mensuellement et annuellement sur l’activité des chauves-souris dans différentes régions du Québec. Ultimement la publication d’articles scientifiques, notamment dans le cadre du doctorat d’Amélie Fontaine, sera réalisé. Il permet également de réaliser des actions inscrites dans le plan de rétablissement des chauves-souris Myotis au niveau de l'acquisition de connaissances. </v>
      </c>
      <c r="Q11" s="1" t="str">
        <f>[1]CB_Tous!Q10</f>
        <v>(À compléter ultérieurement, lors de la reddition de comptes)</v>
      </c>
      <c r="R11" s="1" t="str">
        <f>[1]CB_Tous!R10</f>
        <v>Anouk Simard</v>
      </c>
      <c r="S11" s="1">
        <f>[1]CB_Tous!S10</f>
        <v>0</v>
      </c>
      <c r="T11" s="1" t="str">
        <f>[1]CB_Tous!AZ10</f>
        <v>NA</v>
      </c>
      <c r="U11" s="1" t="str">
        <f>[1]CB_Tous!BA10</f>
        <v>NA</v>
      </c>
      <c r="V11" s="1">
        <f>[1]CB_Tous!BB10</f>
        <v>0</v>
      </c>
      <c r="W11" s="1">
        <f>[1]CB_Tous!BC10</f>
        <v>0</v>
      </c>
      <c r="X11" s="1">
        <f>[1]CB_Tous!BD10</f>
        <v>0</v>
      </c>
      <c r="Y11" s="1">
        <f>[1]CB_Tous!BE10</f>
        <v>0</v>
      </c>
      <c r="Z11" s="1">
        <f>[1]CB_Tous!BF10</f>
        <v>0</v>
      </c>
      <c r="AA11" s="1">
        <f>[1]CB_Tous!BG10</f>
        <v>0</v>
      </c>
      <c r="AB11" s="1">
        <f>[1]CB_Tous!BH10</f>
        <v>0</v>
      </c>
      <c r="AC11" s="1">
        <f>[1]CB_Tous!BI10</f>
        <v>0</v>
      </c>
      <c r="AD11" s="1">
        <f>[1]CB_Tous!BJ10</f>
        <v>0</v>
      </c>
      <c r="AE11" s="1">
        <f>[1]CB_Tous!BK10</f>
        <v>0</v>
      </c>
      <c r="AF11" s="1">
        <f>[1]CB_Tous!BL10</f>
        <v>0</v>
      </c>
      <c r="AG11" s="1">
        <f>[1]CB_Tous!BM10</f>
        <v>0</v>
      </c>
      <c r="AH11" s="1">
        <f>[1]CB_Tous!BN10</f>
        <v>0</v>
      </c>
      <c r="AI11" s="1" t="str">
        <f>[1]CB_Tous!BO10</f>
        <v>NA</v>
      </c>
      <c r="AJ11" s="45" t="s">
        <v>61</v>
      </c>
      <c r="AK11" s="42"/>
      <c r="AL11" s="42"/>
      <c r="AM11" s="42"/>
      <c r="AN11" s="42"/>
      <c r="AO11" s="42"/>
      <c r="AP11" s="50"/>
      <c r="AQ11" s="54" t="s">
        <v>61</v>
      </c>
      <c r="AR11" s="42"/>
      <c r="AS11" s="42"/>
    </row>
    <row r="12" spans="1:50" s="1" customFormat="1" ht="28.8" hidden="1" x14ac:dyDescent="0.3">
      <c r="A12" s="1" t="str">
        <f>[1]CB_Tous!A11</f>
        <v>CB-2019-09</v>
      </c>
      <c r="B12" s="1">
        <f>[1]CB_Tous!B11</f>
        <v>0</v>
      </c>
      <c r="C12" s="1">
        <f>[1]CB_Tous!C11</f>
        <v>0</v>
      </c>
      <c r="D12" s="1" t="str">
        <f>[1]CB_Tous!D11</f>
        <v>SFP</v>
      </c>
      <c r="E12" s="1" t="str">
        <f>[1]CB_Tous!E11</f>
        <v>Conservation et biodiversité</v>
      </c>
      <c r="F12" s="1" t="str">
        <f>[1]CB_Tous!F11</f>
        <v>DGGFH</v>
      </c>
      <c r="G12" s="1" t="str">
        <f>[1]CB_Tous!G11</f>
        <v>DEFTHA</v>
      </c>
      <c r="H12" s="1" t="str">
        <f>[1]CB_Tous!H11</f>
        <v>non</v>
      </c>
      <c r="I12" s="1" t="str">
        <f>[1]CB_Tous!I11</f>
        <v>5 ans</v>
      </c>
      <c r="J12" s="1" t="str">
        <f>[1]CB_Tous!J11</f>
        <v>4 ans sur 5</v>
      </c>
      <c r="K12" s="1" t="str">
        <f>[1]CB_Tous!K11</f>
        <v>En continu</v>
      </c>
      <c r="L12" s="1" t="str">
        <f>[1]CB_Tous!L11</f>
        <v>Projet ponctuel (durée déterminée, réalisé une seule fois, production de livrables, etc.)</v>
      </c>
      <c r="M12" s="32" t="str">
        <f>[1]CB_Tous!M11</f>
        <v>Mise en oeuvre du suivi de la biodiversité au Québec dans le cadre des changements climatiques</v>
      </c>
      <c r="N12" s="1" t="str">
        <f>[1]CB_Tous!N11</f>
        <v xml:space="preserve">Nous vivons actuellement une crise environnementale mondiale dont un enjeu majeur est le déclin de la biodiversité, en plus des impacts additionnels des changements climatiques (CC). Les conséquences seront importantes pour nos sociétés, car nous dépendons des services rendus par les écosystèmes.  La communauté scientifique fait état de la nécessité de se doter d’un système global de suivi de la biodiversité, similairement à ce qui existe actuellement pour suivre les CC (GIEC). L’instauration d’un suivi de la biodiversité est une des principales mesures d’adaptation aux CC valorisée à l’échelle internationale. Au Québec, bien qu’il existe plusieurs suivis spécifiques ceci n’est malheureusement pas suffisant. Dans ce contexte, il est impératif de se doter de moyens pour évaluer l’effet global des CC et de certaines autres pressions anthropiques sur la biodiversité afin d'identifier les enjeux qui en découlent. L’information générée par un tel suivi servira à soutenir une prise de décision éclairée et à être proactif dans la gestion et la conservation de la biodiversité, contribuant au bien-être et à la prospérité des Québécois. Dans le cadre du Plan d’action sur les changements climatiques 2013-2020 (PACC 13-20) le MFFP  et le ministère  de l’Environnement et de la Lutte contre les changements climatiques (MELCC) procèdent à la mise en œuvre d’un réseau de suivi de la biodiversité (ci-après Suivi BdQc) structuré et intégrateur qui s’étendrait dans tout le Québec. </v>
      </c>
      <c r="O12" s="1" t="str">
        <f>[1]CB_Tous!O11</f>
        <v xml:space="preserve">L’objectif du présent projet est de se doter de la capacité de suivre les changements de biodiversité dans les écosystèmes et ainsi, d’identifier des signes précurseurs de changements sur les espèces fauniques et leurs habitats afin de pouvoir adapter les politiques décisionnelles en temps opportun. À l’heure actuelle, plusieurs étapes de la mise en place du suivi BdQc ont été réalisées ou sont en cours de développement, soit : 1. définir les objectifs, 2. sélectionner les indicateurs de suivi, 3. déterminer les sites de suivi, 4. développer des outils de gestion et de traitement de données et 5. valoriser et communiquer les données. En 2016-2017, les premiers jalons du suivi BdQc ont permis à la DGGFH de peaufiner les différents protocoles. En 2018, nous avons étendu le suivi à 5 nouvelles régions avec la participation des équipes régionales du MFFP et à 4 parcs nationaux avec la participation de la Sépaq. Par le biais du Plan Nord, 4 secteurs ont aussi été couverts au Nunavik, impliquant différents partenaires. En 2019, nous allons continuer le partenariat avec 4 régions ayant débutées l'an passé (R07, R11, R16 et R10), et 4 régions additionnelles (R09, R01, R02, R15) et 4 parcs nationaux. Au Nunavik, nous visons entre 5  secteurs. </v>
      </c>
      <c r="P12" s="1" t="str">
        <f>[1]CB_Tous!P11</f>
        <v xml:space="preserve"> 1) La mise en place de nouvelles cellules du suivi de la biodiversité dans différentes régions est un livrable de l’Action 29.2.1 du PACC 13-20. 2) Les données récoltées seront  intégrées à un outil de gestion de données et  l’analyse automatisée de certains indicateurs de biodiversité sera présenté sur un portail. 3) À chaque année nous produisons une nouvelle version du document de mise en œuvre qui fait état des avancements annuels.  4) Différentes réalisations sont aussi prévues: ex. le développement d’algorithmes pour l'analyse automatisée d'images et d’enregistrements acoustiques (ex. chiroptères, anoures) et un projet de maîtrise analysant les donneés d'insectes, 5) un rapport final sera soumis en mars 2021.</v>
      </c>
      <c r="Q12" s="1" t="str">
        <f>[1]CB_Tous!Q11</f>
        <v>(À compléter ultérieurement, lors de la reddition de comptes)</v>
      </c>
      <c r="R12" s="1" t="str">
        <f>[1]CB_Tous!R11</f>
        <v>Anouk Simard</v>
      </c>
      <c r="S12" s="1">
        <f>[1]CB_Tous!S11</f>
        <v>0</v>
      </c>
      <c r="T12" s="1" t="str">
        <f>[1]CB_Tous!AZ11</f>
        <v>NA</v>
      </c>
      <c r="U12" s="1" t="str">
        <f>[1]CB_Tous!BA11</f>
        <v>NA</v>
      </c>
      <c r="V12" s="1">
        <f>[1]CB_Tous!BB11</f>
        <v>0</v>
      </c>
      <c r="W12" s="1">
        <f>[1]CB_Tous!BC11</f>
        <v>0</v>
      </c>
      <c r="X12" s="1">
        <f>[1]CB_Tous!BD11</f>
        <v>0</v>
      </c>
      <c r="Y12" s="1">
        <f>[1]CB_Tous!BE11</f>
        <v>0</v>
      </c>
      <c r="Z12" s="1">
        <f>[1]CB_Tous!BF11</f>
        <v>0</v>
      </c>
      <c r="AA12" s="1">
        <f>[1]CB_Tous!BG11</f>
        <v>0</v>
      </c>
      <c r="AB12" s="1">
        <f>[1]CB_Tous!BH11</f>
        <v>0</v>
      </c>
      <c r="AC12" s="1">
        <f>[1]CB_Tous!BI11</f>
        <v>0</v>
      </c>
      <c r="AD12" s="1">
        <f>[1]CB_Tous!BJ11</f>
        <v>0</v>
      </c>
      <c r="AE12" s="1">
        <f>[1]CB_Tous!BK11</f>
        <v>0</v>
      </c>
      <c r="AF12" s="1">
        <f>[1]CB_Tous!BL11</f>
        <v>0</v>
      </c>
      <c r="AG12" s="1">
        <f>[1]CB_Tous!BM11</f>
        <v>0</v>
      </c>
      <c r="AH12" s="1">
        <f>[1]CB_Tous!BN11</f>
        <v>0</v>
      </c>
      <c r="AI12" s="1" t="str">
        <f>[1]CB_Tous!BO11</f>
        <v>NA</v>
      </c>
      <c r="AJ12" s="43" t="s">
        <v>59</v>
      </c>
      <c r="AK12" s="42"/>
      <c r="AL12" s="42"/>
      <c r="AM12" s="42"/>
      <c r="AN12" s="42"/>
      <c r="AO12" s="42"/>
      <c r="AP12" s="50"/>
      <c r="AQ12" s="54" t="s">
        <v>61</v>
      </c>
      <c r="AR12" s="42"/>
      <c r="AS12" s="50"/>
    </row>
    <row r="13" spans="1:50" s="1" customFormat="1" ht="28.8" hidden="1" x14ac:dyDescent="0.3">
      <c r="A13" s="1" t="str">
        <f>[1]CB_Tous!A12</f>
        <v>CB-2019-10</v>
      </c>
      <c r="B13" s="1">
        <f>[1]CB_Tous!B12</f>
        <v>0</v>
      </c>
      <c r="C13" s="1" t="str">
        <f>[1]CB_Tous!C12</f>
        <v>x</v>
      </c>
      <c r="D13" s="1" t="str">
        <f>[1]CB_Tous!D12</f>
        <v>SOR</v>
      </c>
      <c r="E13" s="1" t="str">
        <f>[1]CB_Tous!E12</f>
        <v>Conservation et biodiversité</v>
      </c>
      <c r="F13" s="1" t="str">
        <f>[1]CB_Tous!F12</f>
        <v>Secteur sud-ouest</v>
      </c>
      <c r="G13" s="1" t="str">
        <f>[1]CB_Tous!G12</f>
        <v>R-07 Outaouais</v>
      </c>
      <c r="H13" s="1" t="str">
        <f>[1]CB_Tous!H12</f>
        <v>non</v>
      </c>
      <c r="I13" s="1" t="str">
        <f>[1]CB_Tous!I12</f>
        <v>2 ans</v>
      </c>
      <c r="J13" s="1" t="str">
        <f>[1]CB_Tous!J12</f>
        <v>Dernière année</v>
      </c>
      <c r="K13" s="1" t="str">
        <f>[1]CB_Tous!K12</f>
        <v>En continu</v>
      </c>
      <c r="L13" s="1" t="str">
        <f>[1]CB_Tous!L12</f>
        <v>Projet ponctuel (durée déterminée, réalisé une seule fois, production de livrables, etc.)</v>
      </c>
      <c r="M13" s="32" t="str">
        <f>[1]CB_Tous!M12</f>
        <v>Protocole relatif à la protection de la rainette faux-grillon de l'Ouest sur le territoire de la Ville de Gatineau</v>
      </c>
      <c r="N13" s="1" t="str">
        <f>[1]CB_Tous!N12</f>
        <v xml:space="preserve">Dans le cadre du processus ayant mené à l’émission du certificat d’autorisation permettant la construction du complexe quatre glaces du secteur de la Cité, la Ville de Gatineau, le Ministère de l’Environnement et de la Lutte contre les changements climatiques (MELCC) et le Ministère des Forêts, de la Faune et des Parcs (MFFP) ont signé le « Protocole relatif à la protection de la rainette faux-grillon de l’Ouest (RFG) sur le territoire de la Ville de Gatineau ».
Par ce protocole, la Ville de Gatineau convient qu’elle mettra en œuvre des mesures concrètes afin d’assurer la préservation et la pérennité des habitats et des populations de la RFG dans le but de renverser le déclin de l’espèce sur son territoire. Le MELCC et le MFFP accompagneront la Ville de Gatineau dans l’atteinte des objectifs du protocole, tout en respectant les champs d’application de leur législation respective.
</v>
      </c>
      <c r="O13" s="1" t="str">
        <f>[1]CB_Tous!O12</f>
        <v xml:space="preserve">Objectifs du protocole d'entente:
1. À partir des connaissances existantes sur les habitats et les populations de la rainette faux-grillon de l'Ouest, établir un portrait et un diagnostic de l'état de l'espèce sur le territoire et convenir des actions de protection, de restauration, de création de nouveaux habitats et de suivi des populations et habitats, ainsi que celles d'acquisition additionnelle de connaissances, qui devront être réalisées afin de maintenir l'état et le nombre de métapopulations de cette espèce sur le territoire de la Ville de Gatineau; La documentation des occurrences (populations) fait l'objet d'un projet en cours au CDPNQ (P. Lamarre et coll). La connaissance générée dans le cadre de ce projet du CDPNQ servira donc au présent objectif de diagnostic. Ainsi, le travail requis pour cet objectif ne constitue pas entièrement un ajout à la charge de travail puisqu'il figure déjà à la programmation de la DEFTHA.
2. La mise en place de mesures concrètes par la Ville de Gatineau sur son territoire d'ici les 24 prochains mois afin de protéger les habitats et les populations de la rainette faux-grillon de l'Ouest.
3. Évaluer les coûts, les sources et les modalités de financement des mesures convenues au point 1. </v>
      </c>
      <c r="P13" s="1" t="str">
        <f>[1]CB_Tous!P12</f>
        <v>Un portrait et un plan d'action de protection de la rainette faux-grillon de l'Ouest sur le territoire de la Ville de Gatineau sont attendus pour fin janvier 2019. Le suivi de la rainette faux-grillon de l'Ouest est prévu par le MFFP en 2019 pour documenter sa présence ou son absence dans certains secteurs (ou occurrences). Enfin, la mise en place de mesures concrètes par la Ville de Gatineau sur son territoire est attendue d'ici janvier 2020 afin de protéger les habitats et les populations de la rainette faux-grillon de l'Ouest.</v>
      </c>
      <c r="Q13" s="1" t="str">
        <f>[1]CB_Tous!Q12</f>
        <v>(À compléter ultérieurement, lors de la reddition de comptes)</v>
      </c>
      <c r="R13" s="1" t="str">
        <f>[1]CB_Tous!R12</f>
        <v>Anaïs Courteille</v>
      </c>
      <c r="S13" s="1" t="str">
        <f>[1]CB_Tous!S12</f>
        <v>R-07 Outaouais</v>
      </c>
      <c r="T13" s="1" t="str">
        <f>[1]CB_Tous!AZ12</f>
        <v>NA</v>
      </c>
      <c r="U13" s="1" t="str">
        <f>[1]CB_Tous!BA12</f>
        <v>NA</v>
      </c>
      <c r="V13" s="1">
        <f>[1]CB_Tous!BB12</f>
        <v>0</v>
      </c>
      <c r="W13" s="1">
        <f>[1]CB_Tous!BC12</f>
        <v>0</v>
      </c>
      <c r="X13" s="1">
        <f>[1]CB_Tous!BD12</f>
        <v>0</v>
      </c>
      <c r="Y13" s="1">
        <f>[1]CB_Tous!BE12</f>
        <v>0</v>
      </c>
      <c r="Z13" s="1">
        <f>[1]CB_Tous!BF12</f>
        <v>0</v>
      </c>
      <c r="AA13" s="1">
        <f>[1]CB_Tous!BG12</f>
        <v>0</v>
      </c>
      <c r="AB13" s="1">
        <f>[1]CB_Tous!BH12</f>
        <v>0</v>
      </c>
      <c r="AC13" s="1">
        <f>[1]CB_Tous!BI12</f>
        <v>0</v>
      </c>
      <c r="AD13" s="1">
        <f>[1]CB_Tous!BJ12</f>
        <v>0</v>
      </c>
      <c r="AE13" s="1">
        <f>[1]CB_Tous!BK12</f>
        <v>0</v>
      </c>
      <c r="AF13" s="1">
        <f>[1]CB_Tous!BL12</f>
        <v>0</v>
      </c>
      <c r="AG13" s="1">
        <f>[1]CB_Tous!BM12</f>
        <v>0</v>
      </c>
      <c r="AH13" s="1">
        <f>[1]CB_Tous!BN12</f>
        <v>0</v>
      </c>
      <c r="AI13" s="1" t="str">
        <f>[1]CB_Tous!BO12</f>
        <v>NA</v>
      </c>
      <c r="AJ13" s="46" t="s">
        <v>63</v>
      </c>
      <c r="AK13" s="42"/>
      <c r="AL13" s="42"/>
      <c r="AM13" s="42"/>
      <c r="AN13" s="42"/>
      <c r="AO13" s="42"/>
      <c r="AP13" s="50"/>
      <c r="AQ13" s="54" t="s">
        <v>61</v>
      </c>
      <c r="AR13" s="42"/>
      <c r="AS13" s="42"/>
    </row>
    <row r="14" spans="1:50" s="1" customFormat="1" ht="28.8" hidden="1" x14ac:dyDescent="0.3">
      <c r="A14" s="1" t="str">
        <f>[1]CB_Tous!A13</f>
        <v>CB-2019-11</v>
      </c>
      <c r="B14" s="1">
        <f>[1]CB_Tous!B13</f>
        <v>0</v>
      </c>
      <c r="C14" s="1" t="str">
        <f>[1]CB_Tous!C13</f>
        <v>x</v>
      </c>
      <c r="D14" s="1" t="str">
        <f>[1]CB_Tous!D13</f>
        <v>SOR</v>
      </c>
      <c r="E14" s="1" t="str">
        <f>[1]CB_Tous!E13</f>
        <v>Conservation et biodiversité</v>
      </c>
      <c r="F14" s="1" t="str">
        <f>[1]CB_Tous!F13</f>
        <v>Secteur sud-ouest</v>
      </c>
      <c r="G14" s="1" t="str">
        <f>[1]CB_Tous!G13</f>
        <v>R-07 Outaouais</v>
      </c>
      <c r="H14" s="1" t="str">
        <f>[1]CB_Tous!H13</f>
        <v>non</v>
      </c>
      <c r="I14" s="1" t="str">
        <f>[1]CB_Tous!I13</f>
        <v>Projet récurrent</v>
      </c>
      <c r="J14" s="1" t="str">
        <f>[1]CB_Tous!J13</f>
        <v>Projet récurrent</v>
      </c>
      <c r="K14" s="1" t="str">
        <f>[1]CB_Tous!K13</f>
        <v>Mai</v>
      </c>
      <c r="L14" s="1" t="str">
        <f>[1]CB_Tous!L13</f>
        <v>Suivi récurrent (travaux de terrain, acquisition de données, rapport d'activité, etc.)</v>
      </c>
      <c r="M14" s="32" t="str">
        <f>[1]CB_Tous!M13</f>
        <v xml:space="preserve">Estimé de la population de la tortue des bois dans un habitat faunique légal de la rivière Coulonge </v>
      </c>
      <c r="N14" s="1" t="str">
        <f>[1]CB_Tous!N13</f>
        <v>La tortue des bois est une espèce désignée vulnérable au Québec. Sur une base quinquennale, un estimé du nombre de tortues est prévu sur différentes rivières au Québec afin de documenter l'état des populations. Ce projet s'inscrit dans un objectif visé par l'Équipe de rétablissement des tortues, qui est de mettre en place un réseau de populations témoins dans la province. La rivière Coulonge, en Outaouais, a été identifiée pour faire partie de ce réseau. Plusieurs habitats fauniques de la tortue des bois ont été légalement désignés sur cette rivière. Un estimé du nombre de tortues est prévu afin de documenter l'état de population de la tortue des bois sur cette rivière.</v>
      </c>
      <c r="O14" s="1" t="str">
        <f>[1]CB_Tous!O13</f>
        <v xml:space="preserve">Les objectifs du suivi de la population de tortue des bois sont les suivants:
1. Effectuer un estimé de la population de tortue des bois dans la rivière Coulonge (inventaire mené conjointemant avec différents partenaires);
2. Intégrer les données à la base de données BORAQ et au CDPNQ (les données obtenues sur le terrain seront saisies et transmises au central);
3. Suivre une population où ont lieu des opérations forestières en terre publique et où un chemin a été construit dans l'habitat (avec dérogation et mesure d'atténuation) 
4. Contribuer au réseau de populations témoins de la tortue des bois dans la province. 
</v>
      </c>
      <c r="P14" s="1" t="str">
        <f>[1]CB_Tous!P13</f>
        <v xml:space="preserve">Les livrables sont la réalisation d'un inventaire (mai 2019), la saisie et l'envoi des données au responsable de la base de données BORAQ (décembre 2019) et l'analyse statistique (SCBMH) pour estimer la taille de la population (février 2020).
</v>
      </c>
      <c r="Q14" s="1" t="str">
        <f>[1]CB_Tous!Q13</f>
        <v>(À compléter ultérieurement, lors de la reddition de comptes)</v>
      </c>
      <c r="R14" s="1" t="str">
        <f>[1]CB_Tous!R13</f>
        <v>Anaïs Courteille</v>
      </c>
      <c r="S14" s="1" t="str">
        <f>[1]CB_Tous!S13</f>
        <v>R-07 Outaouais</v>
      </c>
      <c r="T14" s="1" t="str">
        <f>[1]CB_Tous!AZ13</f>
        <v>NA</v>
      </c>
      <c r="U14" s="1" t="str">
        <f>[1]CB_Tous!BA13</f>
        <v>NA</v>
      </c>
      <c r="V14" s="1">
        <f>[1]CB_Tous!BB13</f>
        <v>0</v>
      </c>
      <c r="W14" s="1">
        <f>[1]CB_Tous!BC13</f>
        <v>0</v>
      </c>
      <c r="X14" s="1">
        <f>[1]CB_Tous!BD13</f>
        <v>0</v>
      </c>
      <c r="Y14" s="1">
        <f>[1]CB_Tous!BE13</f>
        <v>0</v>
      </c>
      <c r="Z14" s="1">
        <f>[1]CB_Tous!BF13</f>
        <v>0</v>
      </c>
      <c r="AA14" s="1">
        <f>[1]CB_Tous!BG13</f>
        <v>0</v>
      </c>
      <c r="AB14" s="1">
        <f>[1]CB_Tous!BH13</f>
        <v>0</v>
      </c>
      <c r="AC14" s="1">
        <f>[1]CB_Tous!BI13</f>
        <v>0</v>
      </c>
      <c r="AD14" s="1">
        <f>[1]CB_Tous!BJ13</f>
        <v>0</v>
      </c>
      <c r="AE14" s="1">
        <f>[1]CB_Tous!BK13</f>
        <v>0</v>
      </c>
      <c r="AF14" s="1">
        <f>[1]CB_Tous!BL13</f>
        <v>0</v>
      </c>
      <c r="AG14" s="1">
        <f>[1]CB_Tous!BM13</f>
        <v>0</v>
      </c>
      <c r="AH14" s="1">
        <f>[1]CB_Tous!BN13</f>
        <v>0</v>
      </c>
      <c r="AI14" s="1" t="str">
        <f>[1]CB_Tous!BO13</f>
        <v>NA</v>
      </c>
      <c r="AJ14" s="45" t="s">
        <v>61</v>
      </c>
      <c r="AK14" s="42"/>
      <c r="AL14" s="42"/>
      <c r="AM14" s="42"/>
      <c r="AN14" s="42"/>
      <c r="AO14" s="42"/>
      <c r="AP14" s="50"/>
      <c r="AQ14" s="54" t="s">
        <v>61</v>
      </c>
      <c r="AR14" s="42"/>
      <c r="AS14" s="42"/>
    </row>
    <row r="15" spans="1:50" s="1" customFormat="1" ht="28.8" hidden="1" x14ac:dyDescent="0.3">
      <c r="A15" s="1" t="str">
        <f>[1]CB_Tous!A14</f>
        <v>CB-2019-12</v>
      </c>
      <c r="B15" s="1">
        <f>[1]CB_Tous!B14</f>
        <v>0</v>
      </c>
      <c r="C15" s="1" t="str">
        <f>[1]CB_Tous!C14</f>
        <v>x</v>
      </c>
      <c r="D15" s="1" t="str">
        <f>[1]CB_Tous!D14</f>
        <v>SOR</v>
      </c>
      <c r="E15" s="1" t="str">
        <f>[1]CB_Tous!E14</f>
        <v>Conservation et biodiversité</v>
      </c>
      <c r="F15" s="1" t="str">
        <f>[1]CB_Tous!F14</f>
        <v>Secteur sud-est</v>
      </c>
      <c r="G15" s="1" t="str">
        <f>[1]CB_Tous!G14</f>
        <v>R-01 Bas-Saint-Laurent</v>
      </c>
      <c r="H15" s="1">
        <f>[1]CB_Tous!H14</f>
        <v>0</v>
      </c>
      <c r="I15" s="1" t="str">
        <f>[1]CB_Tous!I14</f>
        <v>5 ans</v>
      </c>
      <c r="J15" s="1" t="str">
        <f>[1]CB_Tous!J14</f>
        <v>2 ans sur 5</v>
      </c>
      <c r="K15" s="1" t="str">
        <f>[1]CB_Tous!K14</f>
        <v>Mai</v>
      </c>
      <c r="L15" s="1" t="str">
        <f>[1]CB_Tous!L14</f>
        <v>Projet ponctuel (durée déterminée, réalisé une seule fois, production de livrables, etc.)</v>
      </c>
      <c r="M15" s="32" t="str">
        <f>[1]CB_Tous!M14</f>
        <v>Activités de rétablissement de la population de mulettes-perlières de l'Est en amont du lac Matane.</v>
      </c>
      <c r="N15" s="1" t="str">
        <f>[1]CB_Tous!N14</f>
        <v>La mulette-perlière de l'Est est une espèce de bivalve susceptible d'être désignée menacée ou vulnérable. Afin de compléter leur cycle vital, les mulettes-perlières de l'Est doivent obligatoirement être en présence de saumon atlantique ou une autre espèce de salmonidé compatible. Or, depuis la construction du barrage du lac Matane en 1995, une population de mulettes-perlières de l'Est établie en amont sur la rivière Matane, est coupée de tout contact avec le saumon atlantique. Les inventaires réalisés par le MFFP en 2010 et 2016, indiquent clairement l'absence  totale de mulettes de moins de vingt ans, confirmant l'incapacité des mulettes d'accomplir leur cycle vital. L'habitat de la rivière Matane en amont du barrage est d'excellente qualité et la densité de la population est suffisante pour assurer sa survie, si l'accès du saumon est rétabli. Les densités recueillies en 2010 et 2016 aux mêmes sites indiquent une baisse importante de la densité en 2016. La mulettes-perlière de l'Est est une espèce longévive. Environ 20 ans sont nécessaires pour générer un adulte reproducteur. Pour les prochaines décennies, tout indique que les densités vont continuer de diminuer, à moins que différentes actions pour relancer le cycle de reproduction des mulettes soient mises en place (rétablir la présence du saumon, mise en contact de glochidies avec des saumons, etc.).</v>
      </c>
      <c r="O15" s="1" t="str">
        <f>[1]CB_Tous!O14</f>
        <v xml:space="preserve">L'objectif principal du projet est de rétablir la présence de jeunes saumons en amont du barrage du lac Matane afin de rétablir le cycle reproducteur de mulettes-perlières de l'Est. Comme les glochidies tendent à s'enkyster préférablement sur de jeunes saumons (0+, 1+), les actions doivent nécessairement favoriser la présence de saumons juvéniles en amont du barrage. En 2017, les saumons de la rivière Matane ont été intégrés au plan de production piscicole à la pisciculture de Tadoussac. Les ensemencements des premiers alevins issus de la pisciculture ont eu lieu à l'été 2018. L'année 2019 représente la deuxième année d'ensemencement. Les alevins sont déversés en amont du lac Matane dans les endroits où les colonies de mulettes sont présentes. Pour évaluer le succès d'inoculation par les mulettes, des tacons seront prélevés par la pêche à l'électricité au cours de l'automne. Le but est d'évaluer visuellement la présence de glochidies enkystées dans les branchies des jeunes poissons, ce qui permettra d'évaluer l'efficacité des interventions.  En lien avec la fiche CB-2019-21 des actions seront réalisées pour documenter de la période où les mulettes libèrent les glochidies et évaluer pour divers sites, si la qualité du substrat  permet le développement des juvéniles. Ces informations seront utiles dans les prochaines années pour maximiser les chances de succès de rétablissement des mulettes. </v>
      </c>
      <c r="P15" s="1" t="str">
        <f>[1]CB_Tous!P14</f>
        <v xml:space="preserve">Mars 2020: Production d'un rapport précisant les efforts d'ensemencements de saumons déployés en 2019, une évaluation du succès des opérations d'ensemencement et d'inoculation par les mulettes (glochidies enkystées sur les branchies des saumons juvéniles). </v>
      </c>
      <c r="Q15" s="1" t="str">
        <f>[1]CB_Tous!Q14</f>
        <v>(À compléter ultérieurement, lors de la reddition de comptes)</v>
      </c>
      <c r="R15" s="1" t="str">
        <f>[1]CB_Tous!R14</f>
        <v>Geneviève Bourget (DGFa-01)</v>
      </c>
      <c r="S15" s="1">
        <f>[1]CB_Tous!S14</f>
        <v>0</v>
      </c>
      <c r="T15" s="1" t="str">
        <f>[1]CB_Tous!AZ14</f>
        <v>NA</v>
      </c>
      <c r="U15" s="1" t="str">
        <f>[1]CB_Tous!BA14</f>
        <v>NA</v>
      </c>
      <c r="V15" s="1">
        <f>[1]CB_Tous!BB14</f>
        <v>0</v>
      </c>
      <c r="W15" s="1">
        <f>[1]CB_Tous!BC14</f>
        <v>0</v>
      </c>
      <c r="X15" s="1">
        <f>[1]CB_Tous!BD14</f>
        <v>0</v>
      </c>
      <c r="Y15" s="1">
        <f>[1]CB_Tous!BE14</f>
        <v>0</v>
      </c>
      <c r="Z15" s="1">
        <f>[1]CB_Tous!BF14</f>
        <v>0</v>
      </c>
      <c r="AA15" s="1">
        <f>[1]CB_Tous!BG14</f>
        <v>0</v>
      </c>
      <c r="AB15" s="1">
        <f>[1]CB_Tous!BH14</f>
        <v>0</v>
      </c>
      <c r="AC15" s="1">
        <f>[1]CB_Tous!BI14</f>
        <v>0</v>
      </c>
      <c r="AD15" s="1">
        <f>[1]CB_Tous!BJ14</f>
        <v>0</v>
      </c>
      <c r="AE15" s="1">
        <f>[1]CB_Tous!BK14</f>
        <v>0</v>
      </c>
      <c r="AF15" s="1">
        <f>[1]CB_Tous!BL14</f>
        <v>0</v>
      </c>
      <c r="AG15" s="1">
        <f>[1]CB_Tous!BM14</f>
        <v>0</v>
      </c>
      <c r="AH15" s="1">
        <f>[1]CB_Tous!BN14</f>
        <v>0</v>
      </c>
      <c r="AI15" s="1" t="str">
        <f>[1]CB_Tous!BO14</f>
        <v>NA</v>
      </c>
      <c r="AJ15" s="45" t="s">
        <v>61</v>
      </c>
      <c r="AK15" s="42"/>
      <c r="AL15" s="42"/>
      <c r="AM15" s="42"/>
      <c r="AN15" s="42"/>
      <c r="AO15" s="42"/>
      <c r="AP15" s="50"/>
      <c r="AQ15" s="54" t="s">
        <v>61</v>
      </c>
      <c r="AR15" s="42"/>
      <c r="AS15" s="50"/>
    </row>
    <row r="16" spans="1:50" s="1" customFormat="1" ht="27.6" x14ac:dyDescent="0.3">
      <c r="A16" s="41" t="str">
        <f>[1]CB_Tous!A15</f>
        <v>CB-2019-13</v>
      </c>
      <c r="B16" s="1">
        <f>[1]CB_Tous!B15</f>
        <v>0</v>
      </c>
      <c r="C16" s="1">
        <f>[1]CB_Tous!C15</f>
        <v>0</v>
      </c>
      <c r="D16" s="1" t="str">
        <f>[1]CB_Tous!D15</f>
        <v>SFP</v>
      </c>
      <c r="E16" s="1" t="str">
        <f>[1]CB_Tous!E15</f>
        <v>Conservation et biodiversité</v>
      </c>
      <c r="F16" s="1" t="str">
        <f>[1]CB_Tous!F15</f>
        <v>DGGFH</v>
      </c>
      <c r="G16" s="1" t="str">
        <f>[1]CB_Tous!G15</f>
        <v>DEFTHA</v>
      </c>
      <c r="H16" s="1">
        <f>[1]CB_Tous!H15</f>
        <v>0</v>
      </c>
      <c r="I16" s="1" t="str">
        <f>[1]CB_Tous!I15</f>
        <v>Projet récurrent</v>
      </c>
      <c r="J16" s="1" t="str">
        <f>[1]CB_Tous!J15</f>
        <v>Projet récurrent</v>
      </c>
      <c r="K16" s="1" t="str">
        <f>[1]CB_Tous!K15</f>
        <v>Avril</v>
      </c>
      <c r="L16" s="1" t="str">
        <f>[1]CB_Tous!L15</f>
        <v>Suivi récurrent (travaux de terrain, acquisition de données, rapport d'activité, etc.)</v>
      </c>
      <c r="M16" s="32" t="str">
        <f>[1]CB_Tous!M15</f>
        <v>Suivi de la nidification et de la productivité de l'aigle royal (et du faucon pèlerin) au Québec</v>
      </c>
      <c r="N16" s="1" t="str">
        <f>[1]CB_Tous!N15</f>
        <v>En raison de leur faible abondance, l’aigle royal et le faucon pèlerin sont désignés vulnérable et font l’objet de plans de rétablissement. Pour répondre aux priorités des plans, il est nécessaire d'acquérir une meilleure connaissance de la répartition de ces espèces, des tendances des populations et de la sélection d’habitat. 
Afin de répondre à ces priorités d’acquisition de connaissances, le MFFP a mis en place dès 2009 un programme d’étude national sur l’espèce, qui comporte deux volets. Le premier vise à documenter la productivité des nids de l’espèce, un indicateur important de la tendance d’une population. Le second volet vise à comprendre l’utilisation de l’habitat par l’espèce, tant sur ses aires de nidification que le long de son corridor migratoire qui s’étend jusqu’aux États-Unis.
Les données colligées au cours de de ce projet, seront analysées dans le cadre d’un doctorat (déjà débuté) cosupervisé par un professeur de l’université de Moncton et un chercheur du MFFP. Les livrables permettront de supporter plusieurs des actions prioritaires identifiées dans le plan de rétablissement et également de supporter le personnel du MFFP lors des études d’impacts de projets de développement.</v>
      </c>
      <c r="O16" s="1" t="str">
        <f>[1]CB_Tous!O15</f>
        <v>-Effectuer le suivi de la nidification et documenter la productivité de l'aigle royal au Québec.
- Intégrer les données à SOS-POP.
- Dans la région Nord-du-Québec uniquement : installer 10 émetteurs télémétriques sur des individus adultes en 2019.
Pour le faucon pèlerin:
-Effectuer le suivi de la nidification de quelques nids témoin dans certaines régions</v>
      </c>
      <c r="P16" s="1" t="str">
        <f>[1]CB_Tous!P15</f>
        <v>Inventaires complétés
Données saisies et envoyées au chargé de projet et à SOS-Pop
Émetteurs installés sur les individus</v>
      </c>
      <c r="Q16" s="1" t="str">
        <f>[1]CB_Tous!Q15</f>
        <v>(À compléter ultérieurement, lors de la reddition de comptes)</v>
      </c>
      <c r="R16" s="1" t="str">
        <f>[1]CB_Tous!R15</f>
        <v>Jérôme Lemaître</v>
      </c>
      <c r="S16" s="1">
        <f>[1]CB_Tous!S15</f>
        <v>0</v>
      </c>
      <c r="T16" s="1" t="str">
        <f>[1]CB_Tous!AZ15</f>
        <v>R-03-12</v>
      </c>
      <c r="U16" s="1" t="str">
        <f>[1]CB_Tous!BA15</f>
        <v>Daniel Guérin, Martine Lavoie</v>
      </c>
      <c r="V16" s="1">
        <f>[1]CB_Tous!BB15</f>
        <v>0</v>
      </c>
      <c r="W16" s="1">
        <f>[1]CB_Tous!BC15</f>
        <v>0</v>
      </c>
      <c r="X16" s="1">
        <f>[1]CB_Tous!BD15</f>
        <v>0</v>
      </c>
      <c r="Y16" s="1">
        <f>[1]CB_Tous!BE15</f>
        <v>0</v>
      </c>
      <c r="Z16" s="1">
        <f>[1]CB_Tous!BF15</f>
        <v>0</v>
      </c>
      <c r="AA16" s="1">
        <f>[1]CB_Tous!BG15</f>
        <v>0</v>
      </c>
      <c r="AB16" s="1">
        <f>[1]CB_Tous!BH15</f>
        <v>0</v>
      </c>
      <c r="AC16" s="1">
        <f>[1]CB_Tous!BI15</f>
        <v>0</v>
      </c>
      <c r="AD16" s="1">
        <f>[1]CB_Tous!BJ15</f>
        <v>0</v>
      </c>
      <c r="AE16" s="1">
        <f>[1]CB_Tous!BK15</f>
        <v>0</v>
      </c>
      <c r="AF16" s="1">
        <f>[1]CB_Tous!BL15</f>
        <v>0</v>
      </c>
      <c r="AG16" s="1">
        <f>[1]CB_Tous!BM15</f>
        <v>0</v>
      </c>
      <c r="AH16" s="1">
        <f>[1]CB_Tous!BN15</f>
        <v>0</v>
      </c>
      <c r="AI16" s="1" t="str">
        <f>[1]CB_Tous!BO15</f>
        <v>C</v>
      </c>
      <c r="AJ16" s="46" t="s">
        <v>63</v>
      </c>
      <c r="AK16" s="42"/>
      <c r="AL16" s="42"/>
      <c r="AM16" s="42"/>
      <c r="AN16" s="42"/>
      <c r="AO16" s="42"/>
      <c r="AP16" s="50"/>
      <c r="AQ16" s="54" t="s">
        <v>61</v>
      </c>
      <c r="AR16" s="42" t="s">
        <v>160</v>
      </c>
      <c r="AS16" s="50"/>
    </row>
    <row r="17" spans="1:45" s="1" customFormat="1" ht="27.6" hidden="1" x14ac:dyDescent="0.3">
      <c r="A17" s="1" t="str">
        <f>[1]CB_Tous!A16</f>
        <v>CB-2019-14</v>
      </c>
      <c r="B17" s="1" t="str">
        <f>[1]CB_Tous!B16</f>
        <v>x</v>
      </c>
      <c r="C17" s="1">
        <f>[1]CB_Tous!C16</f>
        <v>0</v>
      </c>
      <c r="D17" s="1" t="str">
        <f>[1]CB_Tous!D16</f>
        <v>SFP</v>
      </c>
      <c r="E17" s="1" t="str">
        <f>[1]CB_Tous!E16</f>
        <v>Conservation et biodiversité</v>
      </c>
      <c r="F17" s="1" t="str">
        <f>[1]CB_Tous!F16</f>
        <v>DGGFH</v>
      </c>
      <c r="G17" s="1" t="str">
        <f>[1]CB_Tous!G16</f>
        <v>DEFTHA</v>
      </c>
      <c r="H17" s="1" t="str">
        <f>[1]CB_Tous!H16</f>
        <v>non</v>
      </c>
      <c r="I17" s="1" t="str">
        <f>[1]CB_Tous!I16</f>
        <v>Projet récurrent</v>
      </c>
      <c r="J17" s="1" t="str">
        <f>[1]CB_Tous!J16</f>
        <v>Projet récurrent</v>
      </c>
      <c r="K17" s="1" t="str">
        <f>[1]CB_Tous!K16</f>
        <v>En continu</v>
      </c>
      <c r="L17" s="1">
        <f>[1]CB_Tous!L16</f>
        <v>0</v>
      </c>
      <c r="M17" s="32" t="str">
        <f>[1]CB_Tous!M16</f>
        <v>Contribution financière pour des activités de conservation en herpétofaune</v>
      </c>
      <c r="N17" s="1" t="str">
        <f>[1]CB_Tous!N16</f>
        <v xml:space="preserve">Le projet vise à soutenir des organismes qui réalisent des actions de conservation en herpétofaune (suivi des populations, gestion des données nécessaires à la conservation des ampĥibiens et des reptiles, aménagements et restauration d'habitats). Cette somme serait répartie entre divers organismes qui réalisent chacun un projet clé en conservation de l'herpétofaune et qui contribuent à la mise en oeuvre d'actions de rétablissement et à la réalisation de la mission faunique du ministère des Forêts, de la Faune et des Parcs (MFFP). Par exemple, les suivis de population d'anoures permettent de quantifier la tendance des populations et ainsi poser un diagnostic sur l'état des populations, alors que la plateforme Carapace sert à répertorier les points chauds de mortalité de tortues sur les routes afin de cibler des endroits propices à des aménagements visant à atténuer cette menace. Or, pour ces organismes oeuvrant en conservation, la recherche de financement permettant d'assurer la réalisation de leurs travaux constitue chaque année un défi. Certaines activités récurrentes, comme le suivi de populations, sont particulièrement difficiles à financer par l'entremise de programmes destinés aux espèces en situation précaire. L'arrêt ou la diminution de leurs activités peut avoir un impact important sur la réalisation des mandats du MFFP, dont le suivi de l'état des populations fauniques. Cela peut également réduire la mise en oeuvre des actions inscrites aux plans de rétablissement des espèces vulnérables ou menacées. </v>
      </c>
      <c r="O17" s="1" t="str">
        <f>[1]CB_Tous!O16</f>
        <v xml:space="preserve">Depuis deux ans (2017-2018 et 2018-2019), le MFFP a soutenu financièrement différents organismes de conservation en herpétofaune pour une somme annuelle entre 55k et 60k$. Ces organismes sont: Société d'histoire naturelle de la Vallée du Saint-Laurent (route d'écoute d'anoures, Atlas des amphibiens et reptiles du Québec), Conservation de la nature Canada (plateforme Carapace pour la signalisation des tortues sur les routes), Ciel et Terre (conservation et aménagement de corridors fauniques pour la rainette faux-grillon) et Zoo de Granby (suivi de ponte de la tortue-molle à épines et stratégie de marketing social pour la tortue-molle à épines ). L'objectif pour 2019-2020 est de poursuivre cet appui auprès de tels organismes afin d'augmenter notre niveau de connaissance sur les espèces d'amphibiens et reptiles à statut précaire et de poursuivre les actions de conservation définis aux différents plans de rétablissement.  </v>
      </c>
      <c r="P17" s="1" t="str">
        <f>[1]CB_Tous!P16</f>
        <v>En début d'année 2019-2020: Recommander au ministère des Forêts, de la Faune et des Parcs d'octroyer une aide financière à quelques organismes clés en conservation de l'herpétofaune, en considérant la contribution relative des organismes et de leurs projets à l'atteinte des objectifs de rétablissement des espèces d'amphibiens et de reptiles menacées ou vulnérables et à la réalisation d'activités importantes pour la mission faunique du MFFP. Consulter les responsables régionaux associés aux projets des organismes.</v>
      </c>
      <c r="Q17" s="1" t="str">
        <f>[1]CB_Tous!Q16</f>
        <v>(À compléter ultérieurement, lors de la reddition de comptes)</v>
      </c>
      <c r="R17" s="1" t="str">
        <f>[1]CB_Tous!R16</f>
        <v>Catherine Doucet</v>
      </c>
      <c r="S17" s="1" t="str">
        <f>[1]CB_Tous!S16</f>
        <v>DEFTHA</v>
      </c>
      <c r="T17" s="1" t="str">
        <f>[1]CB_Tous!AZ16</f>
        <v>NA</v>
      </c>
      <c r="U17" s="1" t="str">
        <f>[1]CB_Tous!BA16</f>
        <v>NA</v>
      </c>
      <c r="V17" s="1">
        <f>[1]CB_Tous!BB16</f>
        <v>0</v>
      </c>
      <c r="W17" s="1">
        <f>[1]CB_Tous!BC16</f>
        <v>0</v>
      </c>
      <c r="X17" s="1">
        <f>[1]CB_Tous!BD16</f>
        <v>0</v>
      </c>
      <c r="Y17" s="1">
        <f>[1]CB_Tous!BE16</f>
        <v>0</v>
      </c>
      <c r="Z17" s="1">
        <f>[1]CB_Tous!BF16</f>
        <v>0</v>
      </c>
      <c r="AA17" s="1">
        <f>[1]CB_Tous!BG16</f>
        <v>0</v>
      </c>
      <c r="AB17" s="1">
        <f>[1]CB_Tous!BH16</f>
        <v>0</v>
      </c>
      <c r="AC17" s="1">
        <f>[1]CB_Tous!BI16</f>
        <v>0</v>
      </c>
      <c r="AD17" s="1">
        <f>[1]CB_Tous!BJ16</f>
        <v>0</v>
      </c>
      <c r="AE17" s="1">
        <f>[1]CB_Tous!BK16</f>
        <v>0</v>
      </c>
      <c r="AF17" s="1">
        <f>[1]CB_Tous!BL16</f>
        <v>0</v>
      </c>
      <c r="AG17" s="1">
        <f>[1]CB_Tous!BM16</f>
        <v>0</v>
      </c>
      <c r="AH17" s="1">
        <f>[1]CB_Tous!BN16</f>
        <v>0</v>
      </c>
      <c r="AI17" s="1" t="str">
        <f>[1]CB_Tous!BO16</f>
        <v>NA</v>
      </c>
      <c r="AJ17" s="42"/>
      <c r="AK17" s="42"/>
      <c r="AL17" s="42"/>
      <c r="AM17" s="42"/>
      <c r="AN17" s="42"/>
      <c r="AO17" s="42"/>
      <c r="AP17" s="50"/>
      <c r="AQ17" s="55" t="s">
        <v>59</v>
      </c>
      <c r="AR17" s="42"/>
      <c r="AS17" s="42"/>
    </row>
    <row r="18" spans="1:45" s="1" customFormat="1" ht="27.6" x14ac:dyDescent="0.3">
      <c r="A18" s="41" t="str">
        <f>[1]CB_Tous!A17</f>
        <v>CB-2019-15</v>
      </c>
      <c r="B18" s="1">
        <f>[1]CB_Tous!B17</f>
        <v>0</v>
      </c>
      <c r="C18" s="1" t="str">
        <f>[1]CB_Tous!C17</f>
        <v>X</v>
      </c>
      <c r="D18" s="1" t="str">
        <f>[1]CB_Tous!D17</f>
        <v>SFP</v>
      </c>
      <c r="E18" s="1" t="str">
        <f>[1]CB_Tous!E17</f>
        <v>Conservation et biodiversité</v>
      </c>
      <c r="F18" s="1" t="str">
        <f>[1]CB_Tous!F17</f>
        <v>DGGFH</v>
      </c>
      <c r="G18" s="1" t="str">
        <f>[1]CB_Tous!G17</f>
        <v>DEFTHA</v>
      </c>
      <c r="H18" s="1" t="str">
        <f>[1]CB_Tous!H17</f>
        <v>oui</v>
      </c>
      <c r="I18" s="1" t="str">
        <f>[1]CB_Tous!I17</f>
        <v>2 ans</v>
      </c>
      <c r="J18" s="1" t="str">
        <f>[1]CB_Tous!J17</f>
        <v>1 an sur 2</v>
      </c>
      <c r="K18" s="1" t="str">
        <f>[1]CB_Tous!K17</f>
        <v>Avril</v>
      </c>
      <c r="L18" s="1" t="str">
        <f>[1]CB_Tous!L17</f>
        <v>Projet ponctuel (durée déterminée, réalisé une seule fois, production de livrables, etc.)</v>
      </c>
      <c r="M18" s="32" t="str">
        <f>[1]CB_Tous!M17</f>
        <v>Amélioration de la gestion des bases de données relatives aux espèces inexploitées</v>
      </c>
      <c r="N18" s="1" t="str">
        <f>[1]CB_Tous!N17</f>
        <v xml:space="preserve">Le MFFP a pour mission d'assurer la conservation des espèces fauniques et leurs habitats au Québec. Pour cela, il doit posséder la connaissance lui permettant de situer les espèces et leurs habitats sur le territoire, ainsi que celle lui permettant d'évaluer l'état des populations, pour ultimement pouvoir statuer sur le statut des espèces au Québec. Ceci repose sur l’accès à des données fiables, complètes et structurées. Ces données  proviennent de sources diverses, notamment des résultats des travaux d’inventaires du Ministère (régions/centre), des travaux de consultants ou d’organismes encadrés par des permis SEG ou encore d’observations citoyennes. Une partie des données ainsi récoltées sont saisie dans diverses banques centralisées  (BORAQ, MMACH, SOS-POP, Maternités et hibernacles de chauve-souris, etc.) qui permettent principalement de recueillir l’information relatives à la localisation des espèces. Les principales problématiques avec la gestion actuelle des données de biodiversité sont les suivantes :
• Les banques centrales actuelles ne permettent pas de documenter l’effort d’échantillonnage ni les données d’absences.
• Elles ne permettent pas de recueillir l’information prise sur des individus (longueur, poids, etc.)
• Elles n’appartiennent pas toutes au Ministère (Ex. SOS-POP) et repose donc sur une tierce partie, ce qui rend le Ministère vulnérable en cas d’incapacité du partenaire à remplir son mandat.
• Elles ne peuvent pas toutes être modifiées facilement (Ex. MMACH, SOS-POP) pour répondre aux besoins organisationnels
• La saisi et la validation des données des consultants (permis SEG) est dépendante de la capacité régionales à réaliser le travail. Considérant le travail important que ça représente, les données sont souvent saisies mais non validées, ce qui entraine des erreurs. 
</v>
      </c>
      <c r="O18" s="1" t="str">
        <f>[1]CB_Tous!O17</f>
        <v xml:space="preserve">1. Améliorer la gestion des données par la mise en place d'une base de données structurées en mode relationnel permettant d’accueillir toutes les données récoltées relatives aux espèces non exploités (Amphibiens et reptiles, oiseaux, micromammifères, chiroptères, etc.)
2. Assurer l’autonomie du MFFP dans la gestion de ses données de missions
3. Assurer une cohérence dans les modes de fonctionnement présentement en cours au niveau de la gestion de données (CDPNQ, Géobase-Faune, etc.).
Pour se faire, un projet pilote sera réaliser en 2019-2020 en collaboration avec le Centre de la science de la biodiversité du Québec en utilisant les données d’amphibiens et reptiles (actuellement BORAQ) qui visera à :
- Créer la base de données relationnelle et convertir les données de BORAQ dans celle-ci et ajouter les données non actuellement centralisées
- Développer les gabarits et formulaires pour la saisie Web et/ou géomatique (incluant application mobile) en intégrant les besoins reliés aux protocoles d’inventaires pour les différentes espèces.
- Développer les gabarits et formulaire pour l’intégration des données de permis SEG directement par l’externe
- Mettre en place le mécanisme permettant l’intégration des données au CDPNQ et dans la GéobaseFaune
</v>
      </c>
      <c r="P18" s="1" t="str">
        <f>[1]CB_Tous!P17</f>
        <v xml:space="preserve">Base de données centralisée sur les amphibiens et reptiles structurées et à jour (incluant les données régionales)
Solutions web et géomatique disponible au MFFP pour l'intégration des données d'inventaires d'amphibiens et reptiles
Solution web accesssible pour l'intégration des données de permis SEG directement de l'externe.
Guide et formation des gestionnaires de données pour la modification des bases de données, des formulaires et des gabarits, ainsi que pour la saisie des données.
Évaluation des coûts pour la mise en place d'une solution similaire pour l'ensemble des données relatives aux espèces inexploitées
</v>
      </c>
      <c r="Q18" s="1" t="str">
        <f>[1]CB_Tous!Q17</f>
        <v>(À compléter ultérieurement, lors de la reddition de comptes)</v>
      </c>
      <c r="R18" s="1" t="str">
        <f>[1]CB_Tous!R17</f>
        <v xml:space="preserve">Anne-Marie Gosselin </v>
      </c>
      <c r="S18" s="1" t="str">
        <f>[1]CB_Tous!S17</f>
        <v>DEFTHA</v>
      </c>
      <c r="T18" s="1" t="str">
        <f>[1]CB_Tous!AZ17</f>
        <v>R-03-12</v>
      </c>
      <c r="U18" s="1" t="str">
        <f>[1]CB_Tous!BA17</f>
        <v>Martine Lavoie</v>
      </c>
      <c r="V18" s="1">
        <f>[1]CB_Tous!BB17</f>
        <v>0</v>
      </c>
      <c r="W18" s="1">
        <f>[1]CB_Tous!BC17</f>
        <v>3</v>
      </c>
      <c r="X18" s="1">
        <f>[1]CB_Tous!BD17</f>
        <v>0</v>
      </c>
      <c r="Y18" s="1">
        <f>[1]CB_Tous!BE17</f>
        <v>0</v>
      </c>
      <c r="Z18" s="1">
        <f>[1]CB_Tous!BF17</f>
        <v>0</v>
      </c>
      <c r="AA18" s="1">
        <f>[1]CB_Tous!BG17</f>
        <v>930</v>
      </c>
      <c r="AB18" s="1">
        <f>[1]CB_Tous!BH17</f>
        <v>0</v>
      </c>
      <c r="AC18" s="1">
        <f>[1]CB_Tous!BI17</f>
        <v>0</v>
      </c>
      <c r="AD18" s="1">
        <f>[1]CB_Tous!BJ17</f>
        <v>0</v>
      </c>
      <c r="AE18" s="1">
        <f>[1]CB_Tous!BK17</f>
        <v>0</v>
      </c>
      <c r="AF18" s="1">
        <f>[1]CB_Tous!BL17</f>
        <v>930</v>
      </c>
      <c r="AG18" s="1">
        <f>[1]CB_Tous!BM17</f>
        <v>0</v>
      </c>
      <c r="AH18" s="1">
        <f>[1]CB_Tous!BN17</f>
        <v>0</v>
      </c>
      <c r="AI18" s="1" t="str">
        <f>[1]CB_Tous!BO17</f>
        <v>C</v>
      </c>
      <c r="AJ18" s="43" t="s">
        <v>59</v>
      </c>
      <c r="AK18" s="42"/>
      <c r="AL18" s="42"/>
      <c r="AM18" s="42"/>
      <c r="AN18" s="42"/>
      <c r="AO18" s="42"/>
      <c r="AP18" s="50"/>
      <c r="AQ18" s="54" t="s">
        <v>61</v>
      </c>
      <c r="AR18" s="47" t="s">
        <v>60</v>
      </c>
      <c r="AS18" s="50"/>
    </row>
    <row r="19" spans="1:45" s="1" customFormat="1" ht="115.2" x14ac:dyDescent="0.3">
      <c r="A19" s="41" t="str">
        <f>[1]CB_Tous!A18</f>
        <v>CB-2019-16</v>
      </c>
      <c r="B19" s="1">
        <f>[1]CB_Tous!B18</f>
        <v>0</v>
      </c>
      <c r="C19" s="1" t="str">
        <f>[1]CB_Tous!C18</f>
        <v>x</v>
      </c>
      <c r="D19" s="1" t="str">
        <f>[1]CB_Tous!D18</f>
        <v>SFP</v>
      </c>
      <c r="E19" s="1" t="str">
        <f>[1]CB_Tous!E18</f>
        <v>Conservation et biodiversité</v>
      </c>
      <c r="F19" s="1" t="str">
        <f>[1]CB_Tous!F18</f>
        <v>DGGFH</v>
      </c>
      <c r="G19" s="1" t="str">
        <f>[1]CB_Tous!G18</f>
        <v>DGGFH</v>
      </c>
      <c r="H19" s="1" t="str">
        <f>[1]CB_Tous!H18</f>
        <v>non</v>
      </c>
      <c r="I19" s="1" t="str">
        <f>[1]CB_Tous!I18</f>
        <v>1 an</v>
      </c>
      <c r="J19" s="1" t="str">
        <f>[1]CB_Tous!J18</f>
        <v>Projet récurrent</v>
      </c>
      <c r="K19" s="1" t="str">
        <f>[1]CB_Tous!K18</f>
        <v>Avril</v>
      </c>
      <c r="L19" s="1" t="str">
        <f>[1]CB_Tous!L18</f>
        <v>Suivi récurrent (travaux de terrain, acquisition de données, rapport d'activité, etc.)</v>
      </c>
      <c r="M19" s="32" t="str">
        <f>[1]CB_Tous!M18</f>
        <v>Désignation des espèces menacées ou vulnérables et mise en œuvre des plans de rétablissement des espèces désignées menacées ou vulnérables au Québec.</v>
      </c>
      <c r="N19" s="1" t="str">
        <f>[1]CB_Tous!N18</f>
        <v>Cette fiche intègre les ressources nécessaires à la désignation des espèces selon la Loi sur les espèces menacées ou vulnérables (LEMV), à la mise à jour de la Liste de la faune vertébrée du Québec (LFVQ) et la Liste des espèces susceptibles d'être désignées menacées ou vulnérables. Le rétablissement concerne notamment les espèces désignées menacées ou vulnérables (EMV) conformément à la LEMV. Une équipe de rétablissement est un groupe de personnes représentant divers organismes de conservation, gouvernementaux et d'individus qui participent activement au rétablissement de ces espèces. L'équipe de rétablissement a pour mandat de produire et de mettre en oeuvre les plans de rétablissement. Les directions régionales sont des acteurs essentiels à la mise en oeuvre de ces plans. Elle sont représentées au sein des 14 équipes de rétablissement du Québec. L'ensemble des ressources combinées du centre et des régions permet de réaliser des actions d'acquisition de connaissances, de sensibilisation et de protection des habitats.  Finalement, cette fiche intègre les ressources humaines nécessaires à la validation des rapports du COSEPAC, aux programmes de rétablissement, aux plans d'action et aux plans de gestion, produits en regard de la Loi sur les espèces en péril (LEP). Cette fiche concerne les activités générales associées aux EMV; d'autres fiches seront créées pour la réalisation de projets spécifiques.</v>
      </c>
      <c r="O19" s="1" t="str">
        <f>[1]CB_Tous!O18</f>
        <v xml:space="preserve">Ces actions constituent le cœur de la désignation et du rétablissement des espèces fauniques au Québec et ont des retombées environnementales majeures.                                                                                                                                                       1) Fournir une expertise lors du processus de désignation et de la mise à jour de la Listes de la faune vertébrée et de la Liste des espèces susceptibles d'être désignées menacées ou vulnérables.                                                                                         2) Contribuer aux activités des équipes de rétablissement et à la mise en œuvre des actions de rétablissement.                                                                                                                                                                                                                                        3) Contribuer à la mise à jour des plans de rétablissement et à la production des bilans du rétablissement.
4) Fournir une expertise lors de la révision des documents fédéraux en lien avec la LEP. </v>
      </c>
      <c r="P19" s="1" t="str">
        <f>[1]CB_Tous!P18</f>
        <v>Échéancier: 31 mars 2020. 1) Élaboration de commentaires relativement aux consultations nécessaires au processus de désignation en vertu de la LEMV, à la mise à jour de la LFVQ et de la Liste des espèces susceptibles d'être désignées comme menacées ou vulnérables. 2) Poursuite de la réalisation de la mise en œuvre des plans de rétablissement des EMV, travail réalisé par les 14 équipes de rétablissement pour 29 espèces. À plus long terme, le résultat attendu est le rétablissement des espèces. 3) Mises à jour de certains plans de rétablissement des EMV publiées, de même que de certains bilans du rétablissement. 4) Élaboration de divers commentaires relatifs à l'application de la LEP au niveau fédéral.</v>
      </c>
      <c r="Q19" s="1" t="str">
        <f>[1]CB_Tous!Q18</f>
        <v>(À compléter ultérieurement, lors de la reddition de comptes)</v>
      </c>
      <c r="R19" s="1" t="str">
        <f>[1]CB_Tous!R18</f>
        <v>Isabelle Gauthier, Coordonnatrice provinciale des EMV.</v>
      </c>
      <c r="S19" s="1" t="str">
        <f>[1]CB_Tous!S18</f>
        <v>DGGFH</v>
      </c>
      <c r="T19" s="1" t="str">
        <f>[1]CB_Tous!AZ18</f>
        <v>R-03-12</v>
      </c>
      <c r="U19" s="1" t="str">
        <f>[1]CB_Tous!BA18</f>
        <v>Martin Arvisais</v>
      </c>
      <c r="V19" s="1">
        <f>[1]CB_Tous!BB18</f>
        <v>0</v>
      </c>
      <c r="W19" s="1">
        <f>[1]CB_Tous!BC18</f>
        <v>30</v>
      </c>
      <c r="X19" s="1">
        <f>[1]CB_Tous!BD18</f>
        <v>0</v>
      </c>
      <c r="Y19" s="1">
        <f>[1]CB_Tous!BE18</f>
        <v>0</v>
      </c>
      <c r="Z19" s="1">
        <f>[1]CB_Tous!BF18</f>
        <v>0</v>
      </c>
      <c r="AA19" s="1">
        <f>[1]CB_Tous!BG18</f>
        <v>9300</v>
      </c>
      <c r="AB19" s="1">
        <f>[1]CB_Tous!BH18</f>
        <v>0</v>
      </c>
      <c r="AC19" s="1">
        <f>[1]CB_Tous!BI18</f>
        <v>0</v>
      </c>
      <c r="AD19" s="1">
        <f>[1]CB_Tous!BJ18</f>
        <v>9300</v>
      </c>
      <c r="AE19" s="1">
        <f>[1]CB_Tous!BK18</f>
        <v>0</v>
      </c>
      <c r="AF19" s="1">
        <f>[1]CB_Tous!BL18</f>
        <v>0</v>
      </c>
      <c r="AG19" s="1">
        <f>[1]CB_Tous!BM18</f>
        <v>0</v>
      </c>
      <c r="AH19" s="1">
        <f>[1]CB_Tous!BN18</f>
        <v>0</v>
      </c>
      <c r="AI19" s="1" t="str">
        <f>[1]CB_Tous!BO18</f>
        <v>C</v>
      </c>
      <c r="AJ19" s="45" t="s">
        <v>61</v>
      </c>
      <c r="AK19" s="42"/>
      <c r="AL19" s="42">
        <v>30</v>
      </c>
      <c r="AM19" s="42"/>
      <c r="AN19" s="42"/>
      <c r="AO19" s="42"/>
      <c r="AP19" s="50" t="s">
        <v>94</v>
      </c>
      <c r="AQ19" s="54" t="s">
        <v>61</v>
      </c>
      <c r="AR19" s="47" t="s">
        <v>60</v>
      </c>
      <c r="AS19" s="50"/>
    </row>
    <row r="20" spans="1:45" s="1" customFormat="1" ht="28.8" x14ac:dyDescent="0.3">
      <c r="A20" s="41" t="str">
        <f>[1]CB_Tous!A19</f>
        <v>CB-2019-17</v>
      </c>
      <c r="B20" s="1">
        <f>[1]CB_Tous!B19</f>
        <v>0</v>
      </c>
      <c r="C20" s="1" t="str">
        <f>[1]CB_Tous!C19</f>
        <v>X</v>
      </c>
      <c r="D20" s="1" t="str">
        <f>[1]CB_Tous!D19</f>
        <v>SFP</v>
      </c>
      <c r="E20" s="1" t="str">
        <f>[1]CB_Tous!E19</f>
        <v>Conservation et biodiversité</v>
      </c>
      <c r="F20" s="1" t="str">
        <f>[1]CB_Tous!F19</f>
        <v>DGGFH</v>
      </c>
      <c r="G20" s="1" t="str">
        <f>[1]CB_Tous!G19</f>
        <v>DEFTHA</v>
      </c>
      <c r="H20" s="1" t="str">
        <f>[1]CB_Tous!H19</f>
        <v>oui</v>
      </c>
      <c r="I20" s="1" t="str">
        <f>[1]CB_Tous!I19</f>
        <v>2 ans</v>
      </c>
      <c r="J20" s="1" t="str">
        <f>[1]CB_Tous!J19</f>
        <v>1 an sur 2</v>
      </c>
      <c r="K20" s="1" t="str">
        <f>[1]CB_Tous!K19</f>
        <v>Avril</v>
      </c>
      <c r="L20" s="1" t="str">
        <f>[1]CB_Tous!L19</f>
        <v>Projet ponctuel (durée déterminée, réalisé une seule fois, production de livrables, etc.)</v>
      </c>
      <c r="M20" s="32" t="str">
        <f>[1]CB_Tous!M19</f>
        <v>Élaboration de modèles de qualité de l'habitat (MQH) pour les EMVS, mise à jour de protocoles et validation sur le terrain (phases 1 et 2).</v>
      </c>
      <c r="N20" s="1" t="str">
        <f>[1]CB_Tous!N19</f>
        <v>Phase 1 (2019-2020): Lors de la consultation des régions sur le sujet des inventaires et de la prise de données sur le terrain, il est ressorti que les méthodes d'inventaire et de prise de données varient d'une région à l'autre. Cette problématique devient critique lorsque nous devons assurer une cohérence dans nos exigences pour assurer la qualité des résultats des études d’impacts et fournir des outils aux analystes régionaux pour l’évaluation et l’analyse des projets qui leur sont soumis pour avis ou autorisation. 
De plus, le CDPNQ doit compiler les données des régions, des consultants et des divers autres organismes. Il devient difficile de valider les données et ces dernières ne permettent pas de les comparer. Il est ainsi difficile d'utiliser les données pour la conservation des EMVS.
D'autre part, il y a un besoin criant de développer des outils pour améliorer le succès de détection des EMVS. Les modèles de qualité de l'habitat (MQH) aideront à préciser les sites d'inventaire, à identifier des habitats potentiels lors de l'émission d'avis fauniques pour différents projets et orienteront la mise en place de mesures de protection dans les habitats potentiels des EMVS.
Phase 2 (2020-2021): Valider les MQH développés et l'efficacité des protocoles et des fiches terrain. à l'aide des MQH, des inventaires (traditionnels ou ADNe) à des endroits ciblés seront identifier pour 2020-2021.
La présente fiche de programmation concerne la phase 1 uniquement.</v>
      </c>
      <c r="O20" s="1" t="str">
        <f>[1]CB_Tous!O19</f>
        <v xml:space="preserve">Les protocoles du MFFP seront mis à jour afin de standardiser la prise de données à l'échelle provinciale, selon les besoins régionaux et du CDPNQ (pour l'analyse des menaces et des études d’impacts, entre autres). Une application et des fiches de terrain en format électronique seront développées. Les protocoles viseront également à obtenir une approbation du CPA pour l'ensemble des espèces étudiées par la DEFTHA et les régions.
Il est prévu de développer des modèles de qualité de l'habitat (MQH), via des revues de la littératures, les occurrences du CDPNQ et les domaine vitaux des espèces. Ces MQH permettront de cartographier des habitats potentiels pour orienter les inventaires, les avis fauniques et les mesures de protection à mettre en place.  
Phase 1 (2019-2020):
- Faire le bilan des protocoles et des MQH existants et des besoins.
- Identifier les espèces prioritaires.
- Mise à jour des protocoles d'inventaire existants.
- Développer ou bonifier les MQH des EMVS identifiés lors des discussion du Comité Capital Faune.
</v>
      </c>
      <c r="P20" s="1" t="str">
        <f>[1]CB_Tous!P19</f>
        <v>Phase 1 (2019-2020): Développement des modèles (MQH), protocoles, fiches terrain électronique et application cellulaire ou IPad. 
Phase 2 (2020-2021): Validation des MQH, des protocoles et des fiches de terrain (versions papier et électronique). Inventaires fauniques ciblés.</v>
      </c>
      <c r="Q20" s="1" t="str">
        <f>[1]CB_Tous!Q19</f>
        <v>(À compléter ultérieurement, lors de la reddition de comptes)</v>
      </c>
      <c r="R20" s="1" t="str">
        <f>[1]CB_Tous!R19</f>
        <v>Patrick Charbonneau</v>
      </c>
      <c r="S20" s="1" t="str">
        <f>[1]CB_Tous!S19</f>
        <v>DEFTHA</v>
      </c>
      <c r="T20" s="1" t="str">
        <f>[1]CB_Tous!AZ19</f>
        <v>R-03-12</v>
      </c>
      <c r="U20" s="1" t="str">
        <f>[1]CB_Tous!BA19</f>
        <v>Martine Lavoie</v>
      </c>
      <c r="V20" s="1">
        <f>[1]CB_Tous!BB19</f>
        <v>13</v>
      </c>
      <c r="W20" s="1">
        <f>[1]CB_Tous!BC19</f>
        <v>5</v>
      </c>
      <c r="X20" s="1">
        <f>[1]CB_Tous!BD19</f>
        <v>0</v>
      </c>
      <c r="Y20" s="1">
        <f>[1]CB_Tous!BE19</f>
        <v>0</v>
      </c>
      <c r="Z20" s="1">
        <f>[1]CB_Tous!BF19</f>
        <v>0</v>
      </c>
      <c r="AA20" s="1">
        <f>[1]CB_Tous!BG19</f>
        <v>4280</v>
      </c>
      <c r="AB20" s="1">
        <f>[1]CB_Tous!BH19</f>
        <v>0</v>
      </c>
      <c r="AC20" s="1">
        <f>[1]CB_Tous!BI19</f>
        <v>0</v>
      </c>
      <c r="AD20" s="1">
        <f>[1]CB_Tous!BJ19</f>
        <v>0</v>
      </c>
      <c r="AE20" s="1">
        <f>[1]CB_Tous!BK19</f>
        <v>0</v>
      </c>
      <c r="AF20" s="1">
        <f>[1]CB_Tous!BL19</f>
        <v>4280</v>
      </c>
      <c r="AG20" s="1">
        <f>[1]CB_Tous!BM19</f>
        <v>0</v>
      </c>
      <c r="AH20" s="1">
        <f>[1]CB_Tous!BN19</f>
        <v>0</v>
      </c>
      <c r="AI20" s="1" t="str">
        <f>[1]CB_Tous!BO19</f>
        <v>C</v>
      </c>
      <c r="AJ20" s="43" t="s">
        <v>59</v>
      </c>
      <c r="AK20" s="42"/>
      <c r="AL20" s="42"/>
      <c r="AM20" s="42"/>
      <c r="AN20" s="42"/>
      <c r="AO20" s="42"/>
      <c r="AP20" s="50"/>
      <c r="AQ20" s="54" t="s">
        <v>61</v>
      </c>
      <c r="AR20" s="47" t="s">
        <v>60</v>
      </c>
      <c r="AS20" s="50"/>
    </row>
    <row r="21" spans="1:45" s="1" customFormat="1" ht="27.6" x14ac:dyDescent="0.3">
      <c r="A21" s="41" t="str">
        <f>[1]CB_Tous!A20</f>
        <v>CB-2019-18</v>
      </c>
      <c r="B21" s="1">
        <f>[1]CB_Tous!B20</f>
        <v>0</v>
      </c>
      <c r="C21" s="1" t="str">
        <f>[1]CB_Tous!C20</f>
        <v>X</v>
      </c>
      <c r="D21" s="1" t="str">
        <f>[1]CB_Tous!D20</f>
        <v>SFP</v>
      </c>
      <c r="E21" s="1" t="str">
        <f>[1]CB_Tous!E20</f>
        <v>Conservation et biodiversité</v>
      </c>
      <c r="F21" s="1" t="str">
        <f>[1]CB_Tous!F20</f>
        <v>DGGFH</v>
      </c>
      <c r="G21" s="1" t="str">
        <f>[1]CB_Tous!G20</f>
        <v>DEFTHA</v>
      </c>
      <c r="H21" s="1" t="str">
        <f>[1]CB_Tous!H20</f>
        <v>oui</v>
      </c>
      <c r="I21" s="1" t="str">
        <f>[1]CB_Tous!I20</f>
        <v>1 an</v>
      </c>
      <c r="J21" s="1" t="str">
        <f>[1]CB_Tous!J20</f>
        <v>Dernière année</v>
      </c>
      <c r="K21" s="1" t="str">
        <f>[1]CB_Tous!K20</f>
        <v>Avril</v>
      </c>
      <c r="L21" s="1" t="str">
        <f>[1]CB_Tous!L20</f>
        <v>Projet ponctuel (durée déterminée, réalisé une seule fois, production de livrables, etc.)</v>
      </c>
      <c r="M21" s="32" t="str">
        <f>[1]CB_Tous!M20</f>
        <v xml:space="preserve">Élaboration d'un guide des mesures de protection pour les EMVS et leurs habitat </v>
      </c>
      <c r="N21" s="1" t="str">
        <f>[1]CB_Tous!N20</f>
        <v xml:space="preserve">Dans le cadre de projets de développement, le MFFP est appelé à se prononcer sur les mesures de protection ou d'atténuation à mettre en place afin de protéger les EMVS et leurs habitats. Afin de pouvoir prendre des décisions éclairées, les analystes doivent bien comprendre les projets, mais aussi connaître toutes les mesures possibles à mettre en place. Il existe présentement plusieurs documents pouvant guider les analystes, mais aucun d'entre eux n'est complet ni disponible dans toutes les régions. Dans un premier temps l'information disponible sera colligée et les régions seront consultées afin de bien cerner leurs besoins. Un guide sera par la suite élaboré. </v>
      </c>
      <c r="O21" s="1" t="str">
        <f>[1]CB_Tous!O20</f>
        <v>1) Rassembler l'information disponible dans les différentes régions.
2) Consulter les régions afin de connaître les besoins et les objectifs que le document doit rencontrer.
3) Produire un document synthèse des mesures de protection et d'atténuation pouvant être mises en place afin d'assurer la conservation des EMVS.
4) Identifier et prioriser les mesures necessitant une évaluation de leurs efficacité</v>
      </c>
      <c r="P21" s="1" t="str">
        <f>[1]CB_Tous!P20</f>
        <v>Guide des mesures de protection et d'atténuation pour les espèces à statut précaire. Un document PDF rassemblant toutes les mesures par taxons sera produit pour la fin de l'année financière 2019-2020.</v>
      </c>
      <c r="Q21" s="1" t="str">
        <f>[1]CB_Tous!Q20</f>
        <v>(À compléter ultérieurement, lors de la reddition de comptes)</v>
      </c>
      <c r="R21" s="1" t="str">
        <f>[1]CB_Tous!R20</f>
        <v>Sonia Labrecque</v>
      </c>
      <c r="S21" s="1" t="str">
        <f>[1]CB_Tous!S20</f>
        <v>DEFTHA</v>
      </c>
      <c r="T21" s="1" t="str">
        <f>[1]CB_Tous!AZ20</f>
        <v>R-03-12</v>
      </c>
      <c r="U21" s="1" t="str">
        <f>[1]CB_Tous!BA20</f>
        <v>Martine Lavoie</v>
      </c>
      <c r="V21" s="1">
        <f>[1]CB_Tous!BB20</f>
        <v>0</v>
      </c>
      <c r="W21" s="1">
        <f>[1]CB_Tous!BC20</f>
        <v>0</v>
      </c>
      <c r="X21" s="1">
        <f>[1]CB_Tous!BD20</f>
        <v>0</v>
      </c>
      <c r="Y21" s="1">
        <f>[1]CB_Tous!BE20</f>
        <v>0</v>
      </c>
      <c r="Z21" s="1">
        <f>[1]CB_Tous!BF20</f>
        <v>0</v>
      </c>
      <c r="AA21" s="1">
        <f>[1]CB_Tous!BG20</f>
        <v>0</v>
      </c>
      <c r="AB21" s="1">
        <f>[1]CB_Tous!BH20</f>
        <v>0</v>
      </c>
      <c r="AC21" s="1">
        <f>[1]CB_Tous!BI20</f>
        <v>0</v>
      </c>
      <c r="AD21" s="1">
        <f>[1]CB_Tous!BJ20</f>
        <v>0</v>
      </c>
      <c r="AE21" s="1">
        <f>[1]CB_Tous!BK20</f>
        <v>0</v>
      </c>
      <c r="AF21" s="1">
        <f>[1]CB_Tous!BL20</f>
        <v>0</v>
      </c>
      <c r="AG21" s="1">
        <f>[1]CB_Tous!BM20</f>
        <v>0</v>
      </c>
      <c r="AH21" s="1">
        <f>[1]CB_Tous!BN20</f>
        <v>0</v>
      </c>
      <c r="AI21" s="1" t="str">
        <f>[1]CB_Tous!BO20</f>
        <v>C</v>
      </c>
      <c r="AJ21" s="46" t="s">
        <v>63</v>
      </c>
      <c r="AK21" s="42"/>
      <c r="AL21" s="42"/>
      <c r="AM21" s="42"/>
      <c r="AN21" s="42"/>
      <c r="AO21" s="42"/>
      <c r="AP21" s="50"/>
      <c r="AQ21" s="54" t="s">
        <v>61</v>
      </c>
      <c r="AR21" s="42" t="s">
        <v>160</v>
      </c>
      <c r="AS21" s="50"/>
    </row>
    <row r="22" spans="1:45" s="1" customFormat="1" ht="28.8" hidden="1" x14ac:dyDescent="0.3">
      <c r="A22" s="1" t="str">
        <f>[1]CB_Tous!A21</f>
        <v>CB-2019-19</v>
      </c>
      <c r="B22" s="1" t="str">
        <f>[1]CB_Tous!B21</f>
        <v>x</v>
      </c>
      <c r="C22" s="1">
        <f>[1]CB_Tous!C21</f>
        <v>0</v>
      </c>
      <c r="D22" s="1" t="str">
        <f>[1]CB_Tous!D21</f>
        <v>SFP</v>
      </c>
      <c r="E22" s="1" t="str">
        <f>[1]CB_Tous!E21</f>
        <v>Conservation et biodiversité</v>
      </c>
      <c r="F22" s="1" t="str">
        <f>[1]CB_Tous!F21</f>
        <v>DGGFH</v>
      </c>
      <c r="G22" s="1" t="str">
        <f>[1]CB_Tous!G21</f>
        <v>DEFTHA</v>
      </c>
      <c r="H22" s="1" t="str">
        <f>[1]CB_Tous!H21</f>
        <v>oui</v>
      </c>
      <c r="I22" s="1" t="str">
        <f>[1]CB_Tous!I21</f>
        <v>1 an</v>
      </c>
      <c r="J22" s="1" t="str">
        <f>[1]CB_Tous!J21</f>
        <v>Dernière année</v>
      </c>
      <c r="K22" s="1" t="str">
        <f>[1]CB_Tous!K21</f>
        <v>En continu</v>
      </c>
      <c r="L22" s="1">
        <f>[1]CB_Tous!L21</f>
        <v>0</v>
      </c>
      <c r="M22" s="32" t="str">
        <f>[1]CB_Tous!M21</f>
        <v>Activités au Québec pour souligner les 30 ans du Plan conjoint des habitats de l'Est - besoin en communication</v>
      </c>
      <c r="N22" s="1" t="str">
        <f>[1]CB_Tous!N21</f>
        <v xml:space="preserve">Le Plan conjoint des habitats de l’Est (PCHE) a été établi en 1989 afin d’exécuter des projets de conservation des milieux humides de l’est du Canada dans le cadre du Plan nord-américain de gestion de la sauvagine – un partenariat international entre le Canada, les États-Unis et le Mexique visant la conservation des milieux humides et des habitats associés au profit de la sauvagine. Le PCHE est un partenariat entre des organisations gouvernementales et non gouvernementales et couvre le territoire de six provinces (Ontario, Québec, Nouveau-Brunswick, Nouvelle-Écosse, Île-du-Prince-Édouard et Terre-Neuve-et-Labrador). 
Au Québec, les partenaires sont : Canards Illimités Canada, Conservation de la nature Canada, Environnement et Changement climatique Canada - Service canadien de la faune, Fondation de la faune du Québec, ministère des Forêts, de la Faune et des Parcs et ministère de l'Environnement et de la Lutte contre les changements climatiques. Les actions menées dans le cadre du PCHE (protection, restauration, mise en valeur, intendance, éducation) permettent d’offrir des habitats de qualité pour la sauvagine et autres espèces associées aux milieux humides, tout en procurant de nouveaux territoires aux citoyens pour la pratique d'activités avec ou sans prélèvement de la faune. L’année 2019 représente 30 ans de partenariat et les six organisations impliquées désirent souligner leurs succès par la tenue de différentes activités. 
</v>
      </c>
      <c r="O22" s="1" t="str">
        <f>[1]CB_Tous!O21</f>
        <v xml:space="preserve">Le budget requis permettra de financer une partie* des  activités spécifiques (par ex. : tenue d'un évènement, rédaction de fiches, diffusion d'information) qui seront convenues sous peu entre les six partenaires du PCHE au Québec. Les messages clés seront ajustés en fonction de la clientèle visée : partenaires/collaborateurs, grand public/visiteur et la classe politique (si possible). Concernant les documents qui seront produits (par ex. : communiqué de presse, fiches), il est envisagé de les diffuser le plus largement possible, par l’entremise du site internet du PCHE (www.ehjv.ca/fr) ainsi que par les différents moyens de diffusion des partenaires du PCHE. Cette diffusion permettra alors de joindre des milliers de personnes, au Québec mais également au-delà de la frontière provinciale. De telles activités de communication permettront de mettre en avant plan le rôle que joue le Ministère dans ce partenariat de longue date et qui assure la présidence du comité directeur du PCHE au Québec. 
* il est prévu que le coût des activités soit partagé entre les partenaires du PCHE-Québec
</v>
      </c>
      <c r="P22" s="1" t="str">
        <f>[1]CB_Tous!P21</f>
        <v>Tenue d'activités (2019 et début 2020), incluant diffusion d'information, permettant de célébrer au Québec les 30 ans d’existence du Plan conjoint des habitats de l’Est.</v>
      </c>
      <c r="Q22" s="1" t="str">
        <f>[1]CB_Tous!Q21</f>
        <v>(À compléter ultérieurement, lors de la reddition de comptes)</v>
      </c>
      <c r="R22" s="1" t="str">
        <f>[1]CB_Tous!R21</f>
        <v>Catherine Poussart</v>
      </c>
      <c r="S22" s="1" t="str">
        <f>[1]CB_Tous!S21</f>
        <v>DEFTHA</v>
      </c>
      <c r="T22" s="1" t="str">
        <f>[1]CB_Tous!AZ21</f>
        <v>NA</v>
      </c>
      <c r="U22" s="1" t="str">
        <f>[1]CB_Tous!BA21</f>
        <v>NA</v>
      </c>
      <c r="V22" s="1">
        <f>[1]CB_Tous!BB21</f>
        <v>0</v>
      </c>
      <c r="W22" s="1">
        <f>[1]CB_Tous!BC21</f>
        <v>0</v>
      </c>
      <c r="X22" s="1">
        <f>[1]CB_Tous!BD21</f>
        <v>0</v>
      </c>
      <c r="Y22" s="1">
        <f>[1]CB_Tous!BE21</f>
        <v>0</v>
      </c>
      <c r="Z22" s="1">
        <f>[1]CB_Tous!BF21</f>
        <v>0</v>
      </c>
      <c r="AA22" s="1">
        <f>[1]CB_Tous!BG21</f>
        <v>0</v>
      </c>
      <c r="AB22" s="1">
        <f>[1]CB_Tous!BH21</f>
        <v>0</v>
      </c>
      <c r="AC22" s="1">
        <f>[1]CB_Tous!BI21</f>
        <v>0</v>
      </c>
      <c r="AD22" s="1">
        <f>[1]CB_Tous!BJ21</f>
        <v>0</v>
      </c>
      <c r="AE22" s="1">
        <f>[1]CB_Tous!BK21</f>
        <v>0</v>
      </c>
      <c r="AF22" s="1">
        <f>[1]CB_Tous!BL21</f>
        <v>0</v>
      </c>
      <c r="AG22" s="1">
        <f>[1]CB_Tous!BM21</f>
        <v>0</v>
      </c>
      <c r="AH22" s="1">
        <f>[1]CB_Tous!BN21</f>
        <v>0</v>
      </c>
      <c r="AI22" s="1" t="str">
        <f>[1]CB_Tous!BO21</f>
        <v>NA</v>
      </c>
      <c r="AJ22" s="45" t="s">
        <v>61</v>
      </c>
      <c r="AK22" s="42"/>
      <c r="AL22" s="42"/>
      <c r="AM22" s="42"/>
      <c r="AN22" s="42"/>
      <c r="AO22" s="42"/>
      <c r="AP22" s="50"/>
      <c r="AQ22" s="54" t="s">
        <v>61</v>
      </c>
      <c r="AR22" s="42"/>
      <c r="AS22" s="42"/>
    </row>
    <row r="23" spans="1:45" s="1" customFormat="1" hidden="1" x14ac:dyDescent="0.3">
      <c r="A23" s="1" t="str">
        <f>[1]CB_Tous!A22</f>
        <v>CB-2019-20</v>
      </c>
      <c r="B23" s="1">
        <f>[1]CB_Tous!B22</f>
        <v>0</v>
      </c>
      <c r="C23" s="1">
        <f>[1]CB_Tous!C22</f>
        <v>0</v>
      </c>
      <c r="D23" s="1">
        <f>[1]CB_Tous!D22</f>
        <v>0</v>
      </c>
      <c r="E23" s="1" t="str">
        <f>[1]CB_Tous!E22</f>
        <v>Conservation et biodiversité</v>
      </c>
      <c r="F23" s="1">
        <f>[1]CB_Tous!F22</f>
        <v>0</v>
      </c>
      <c r="G23" s="1">
        <f>[1]CB_Tous!G22</f>
        <v>0</v>
      </c>
      <c r="H23" s="1">
        <f>[1]CB_Tous!H22</f>
        <v>0</v>
      </c>
      <c r="I23" s="1">
        <f>[1]CB_Tous!I22</f>
        <v>0</v>
      </c>
      <c r="J23" s="1">
        <f>[1]CB_Tous!J22</f>
        <v>0</v>
      </c>
      <c r="K23" s="1">
        <f>[1]CB_Tous!K22</f>
        <v>0</v>
      </c>
      <c r="L23" s="1">
        <f>[1]CB_Tous!L22</f>
        <v>0</v>
      </c>
      <c r="M23" s="32">
        <f>[1]CB_Tous!M22</f>
        <v>0</v>
      </c>
      <c r="N23" s="1">
        <f>[1]CB_Tous!N22</f>
        <v>0</v>
      </c>
      <c r="O23" s="1">
        <f>[1]CB_Tous!O22</f>
        <v>0</v>
      </c>
      <c r="P23" s="1">
        <f>[1]CB_Tous!P22</f>
        <v>0</v>
      </c>
      <c r="Q23" s="1" t="str">
        <f>[1]CB_Tous!Q22</f>
        <v>(À compléter ultérieurement, lors de la reddition de comptes)</v>
      </c>
      <c r="R23" s="1">
        <f>[1]CB_Tous!R22</f>
        <v>0</v>
      </c>
      <c r="S23" s="1">
        <f>[1]CB_Tous!S22</f>
        <v>0</v>
      </c>
      <c r="T23" s="1" t="str">
        <f>[1]CB_Tous!AZ22</f>
        <v>NA</v>
      </c>
      <c r="U23" s="1" t="str">
        <f>[1]CB_Tous!BA22</f>
        <v>NA</v>
      </c>
      <c r="V23" s="1">
        <f>[1]CB_Tous!BB22</f>
        <v>0</v>
      </c>
      <c r="W23" s="1">
        <f>[1]CB_Tous!BC22</f>
        <v>0</v>
      </c>
      <c r="X23" s="1">
        <f>[1]CB_Tous!BD22</f>
        <v>0</v>
      </c>
      <c r="Y23" s="1">
        <f>[1]CB_Tous!BE22</f>
        <v>0</v>
      </c>
      <c r="Z23" s="1">
        <f>[1]CB_Tous!BF22</f>
        <v>0</v>
      </c>
      <c r="AA23" s="1">
        <f>[1]CB_Tous!BG22</f>
        <v>0</v>
      </c>
      <c r="AB23" s="1">
        <f>[1]CB_Tous!BH22</f>
        <v>0</v>
      </c>
      <c r="AC23" s="1">
        <f>[1]CB_Tous!BI22</f>
        <v>0</v>
      </c>
      <c r="AD23" s="1">
        <f>[1]CB_Tous!BJ22</f>
        <v>0</v>
      </c>
      <c r="AE23" s="1">
        <f>[1]CB_Tous!BK22</f>
        <v>0</v>
      </c>
      <c r="AF23" s="1">
        <f>[1]CB_Tous!BL22</f>
        <v>0</v>
      </c>
      <c r="AG23" s="1">
        <f>[1]CB_Tous!BM22</f>
        <v>0</v>
      </c>
      <c r="AH23" s="1">
        <f>[1]CB_Tous!BN22</f>
        <v>0</v>
      </c>
      <c r="AI23" s="1" t="str">
        <f>[1]CB_Tous!BO22</f>
        <v>NA</v>
      </c>
      <c r="AJ23" s="45" t="s">
        <v>61</v>
      </c>
      <c r="AK23" s="42"/>
      <c r="AL23" s="42"/>
      <c r="AM23" s="42"/>
      <c r="AN23" s="42"/>
      <c r="AO23" s="42"/>
      <c r="AP23" s="50"/>
      <c r="AQ23" s="56" t="s">
        <v>152</v>
      </c>
      <c r="AR23" s="42"/>
      <c r="AS23" s="42"/>
    </row>
    <row r="24" spans="1:45" s="1" customFormat="1" ht="27.6" x14ac:dyDescent="0.3">
      <c r="A24" s="41" t="str">
        <f>[1]CB_Tous!A23</f>
        <v>CB-2019-21</v>
      </c>
      <c r="B24" s="1">
        <f>[1]CB_Tous!B23</f>
        <v>0</v>
      </c>
      <c r="C24" s="1" t="str">
        <f>[1]CB_Tous!C23</f>
        <v>x</v>
      </c>
      <c r="D24" s="1" t="str">
        <f>[1]CB_Tous!D23</f>
        <v>SFP</v>
      </c>
      <c r="E24" s="1" t="str">
        <f>[1]CB_Tous!E23</f>
        <v>Conservation et biodiversité</v>
      </c>
      <c r="F24" s="1" t="str">
        <f>[1]CB_Tous!F23</f>
        <v>DGGFH</v>
      </c>
      <c r="G24" s="1" t="str">
        <f>[1]CB_Tous!G23</f>
        <v>DEFA</v>
      </c>
      <c r="H24" s="1" t="str">
        <f>[1]CB_Tous!H23</f>
        <v>oui</v>
      </c>
      <c r="I24" s="1" t="str">
        <f>[1]CB_Tous!I23</f>
        <v>2 ans</v>
      </c>
      <c r="J24" s="1" t="str">
        <f>[1]CB_Tous!J23</f>
        <v>1 an sur 2</v>
      </c>
      <c r="K24" s="1" t="str">
        <f>[1]CB_Tous!K23</f>
        <v>Mai</v>
      </c>
      <c r="L24" s="1" t="str">
        <f>[1]CB_Tous!L23</f>
        <v>Projet ponctuel (durée déterminée, réalisé une seule fois, production de livrables, etc.)</v>
      </c>
      <c r="M24" s="32" t="str">
        <f>[1]CB_Tous!M23</f>
        <v>Activités d'acquisition de connaissances sur la mulette-perlière de l'Est</v>
      </c>
      <c r="N24" s="1" t="str">
        <f>[1]CB_Tous!N23</f>
        <v>La mulette-perlière de l'Est est susceptible d'être désignée menacée ou vulnérable au Québec. Les larves de cette mulette doivent parasiter un salmonidé compatible pour se métamorphoser en juvéniles. Elle a une large distribution au Québec, mais elle est disparue de plusieurs rivières. Un déclin a été constaté dans plusieurs cours d'eau, sa répartition est disjointe et plusieurs populations sont isolées. Lors de l'étude génétique des populations effectuée en 2016, le MFFP a noté une absence ou un faible recrutement pour plusieurs populations, qui pourrait être causé par une problématique de poissons hôtes ou un substrat devenu inadéquat pour le développement des juvéniles. Ceux-ci ont besoin d’un substrat bien oxygéné et non compacté de particules fines pour se développer durant les 5 premières années où ils vivent enfouis dans le substrat. Des actions de rétablissement de l'espèce ont débuté sur la rivière Matane (décrits dans la fiche CB-2019-12), mais la période de reproduction de l'espèce doit être documentée afin d'inoculer les poissons hôtes, de larves de mulettes. De plus, une nouvelle population a été découverte en 2018 dans le bassin versant de l'Outaouais et constitue la population la plus à l'ouest connue au Canada. La répartition de l'espèce n'est pas documentée pour certaines régions ou secteurs potentiels. L'amorce d'ADNe de cette espèce est présentement en développement. Si les tests sont concluants, comme c'est le cas pour les amorces de moules développées jusqu'à maintenant, cette méthode pourrait être utilisée en complément des inventaires traditionnels.</v>
      </c>
      <c r="O24" s="1" t="str">
        <f>[1]CB_Tous!O23</f>
        <v>Divers travaux d'acquisition de connaissances sont prévus pour répondre aux besoins de gestion de cette espèce en déclin, dont documenter sa répartition au moyen d'inventaires traditionnels et de la méthode d'ADNe. Documenter la période de reproduction par l'examen du marsupium des femelles et du stade de maturité des larves, et ce, pour diverses populations, dont les rivières Matane et Kinonge et autres à déterminer. Documenter la composition des colonies pour quantifier la présence de juvéniles en utilisant la méthode par quadrats avec tamisage de substrat pour divers sites où un problème de recrutement est suspecté. Évaluation de la qualité de l'habitat de ces mêmes sites, par la prise de divers paramètres physicochimiques et physiques du substrat (protocole européen). Prélèvement d'hémolymphe de mulette-perlière de l'Est de la population découverte en 2018 sur la rivière Kinonge (population isolée la plus à l'ouest au Canada), les rivières Jacques-Cartier et du Gouffre. L'ajout de ces trois populations à l'étude génétique réalisée en 2016 permettra de les comparer aux huit autres analysées en 2016 et de vérifier si ces populations sont différenciées, tel que pour deux de nos populations (rivières Berthier et Malbaie). Ces informations sont importantes pour orienter le renforcement des populations. Il s'agit de la dernière opportunité pour inclure des populations à l'étude mondiale. Ces activités ont été jugées prioritaires lors de l'analyse des projets supportés par la mesure Capital Faune.</v>
      </c>
      <c r="P24" s="1" t="str">
        <f>[1]CB_Tous!P23</f>
        <v>Production d'un rapport présentant les résultats des divers travaux d'acquisition de connaissances qui seront réalisés au cours de ce projet pour les différentes populations. Un article sur la mulette-perlière de l'Est au Québec sera co écrit avec André Martel du Musée canadien de la nature. Toutes ces informations serviront à la rédaction du rapport sur la situation de l'espèce.</v>
      </c>
      <c r="Q24" s="1" t="str">
        <f>[1]CB_Tous!Q23</f>
        <v>(À compléter ultérieurement, lors de la reddition de comptes)</v>
      </c>
      <c r="R24" s="1" t="str">
        <f>[1]CB_Tous!R23</f>
        <v>Annie Paquet,  DEFA</v>
      </c>
      <c r="S24" s="1">
        <f>[1]CB_Tous!S23</f>
        <v>0</v>
      </c>
      <c r="T24" s="1" t="str">
        <f>[1]CB_Tous!AZ23</f>
        <v>R-03-12</v>
      </c>
      <c r="U24" s="1" t="str">
        <f>[1]CB_Tous!BA23</f>
        <v>Martine Lavoie</v>
      </c>
      <c r="V24" s="1">
        <f>[1]CB_Tous!BB23</f>
        <v>8</v>
      </c>
      <c r="W24" s="1">
        <f>[1]CB_Tous!BC23</f>
        <v>2</v>
      </c>
      <c r="X24" s="1">
        <f>[1]CB_Tous!BD23</f>
        <v>2</v>
      </c>
      <c r="Y24" s="1">
        <f>[1]CB_Tous!BE23</f>
        <v>0</v>
      </c>
      <c r="Z24" s="1">
        <f>[1]CB_Tous!BF23</f>
        <v>630</v>
      </c>
      <c r="AA24" s="1">
        <f>[1]CB_Tous!BG23</f>
        <v>2930</v>
      </c>
      <c r="AB24" s="1">
        <f>[1]CB_Tous!BH23</f>
        <v>0</v>
      </c>
      <c r="AC24" s="1">
        <f>[1]CB_Tous!BI23</f>
        <v>0</v>
      </c>
      <c r="AD24" s="1">
        <f>[1]CB_Tous!BJ23</f>
        <v>2300</v>
      </c>
      <c r="AE24" s="1">
        <f>[1]CB_Tous!BK23</f>
        <v>0</v>
      </c>
      <c r="AF24" s="1">
        <f>[1]CB_Tous!BL23</f>
        <v>630</v>
      </c>
      <c r="AG24" s="1">
        <f>[1]CB_Tous!BM23</f>
        <v>500</v>
      </c>
      <c r="AH24" s="1">
        <f>[1]CB_Tous!BN23</f>
        <v>500</v>
      </c>
      <c r="AI24" s="1" t="str">
        <f>[1]CB_Tous!BO23</f>
        <v>C</v>
      </c>
      <c r="AJ24" s="43" t="s">
        <v>59</v>
      </c>
      <c r="AK24" s="42"/>
      <c r="AL24" s="42"/>
      <c r="AM24" s="42"/>
      <c r="AN24" s="42"/>
      <c r="AO24" s="42"/>
      <c r="AP24" s="50"/>
      <c r="AQ24" s="54" t="s">
        <v>61</v>
      </c>
      <c r="AR24" s="47" t="s">
        <v>60</v>
      </c>
      <c r="AS24" s="50"/>
    </row>
    <row r="25" spans="1:45" s="1" customFormat="1" ht="27.6" x14ac:dyDescent="0.3">
      <c r="A25" s="41" t="str">
        <f>[1]CB_Tous!A24</f>
        <v>CB-2019-22</v>
      </c>
      <c r="B25" s="1">
        <f>[1]CB_Tous!B24</f>
        <v>0</v>
      </c>
      <c r="C25" s="1" t="str">
        <f>[1]CB_Tous!C24</f>
        <v>x</v>
      </c>
      <c r="D25" s="1" t="str">
        <f>[1]CB_Tous!D24</f>
        <v>SFP</v>
      </c>
      <c r="E25" s="1" t="str">
        <f>[1]CB_Tous!E24</f>
        <v>Conservation et biodiversité</v>
      </c>
      <c r="F25" s="1" t="str">
        <f>[1]CB_Tous!F24</f>
        <v>DGGFH</v>
      </c>
      <c r="G25" s="1" t="str">
        <f>[1]CB_Tous!G24</f>
        <v>DEFA</v>
      </c>
      <c r="H25" s="1" t="str">
        <f>[1]CB_Tous!H24</f>
        <v>oui</v>
      </c>
      <c r="I25" s="1" t="str">
        <f>[1]CB_Tous!I24</f>
        <v>2 ans</v>
      </c>
      <c r="J25" s="1" t="str">
        <f>[1]CB_Tous!J24</f>
        <v>1 an sur 2</v>
      </c>
      <c r="K25" s="1" t="str">
        <f>[1]CB_Tous!K24</f>
        <v>Juin</v>
      </c>
      <c r="L25" s="1" t="str">
        <f>[1]CB_Tous!L24</f>
        <v>Activité autre (comité, groupe de travail, etc.)</v>
      </c>
      <c r="M25" s="32" t="str">
        <f>[1]CB_Tous!M24</f>
        <v>Formation sur les moules d'eau douce (identification des espèces et inventaires)</v>
      </c>
      <c r="N25" s="1" t="str">
        <f>[1]CB_Tous!N24</f>
        <v>Les moules d'eau douce sont l'un des groupes d'espèces les plus en déclin au Québec. Huit espèces sont inscrites sur la liste des espèces de la faune susceptibles d’être désignées comme menacées ou vulnérables. La répartition de plusieurs espèces nécessite d'être précisée, l'état des populations, le recrutement et les menaces locales doivent être documentés. Cela permettra d'alimenter la banque de données des moules et le Centre de données sur le patrimone naturel du Québec pour évaluer la précarité des espèces, rédiger les rapports de situation et que ces espèces soient prises en compte dans les études d'impacts et les autres projets de développement. L'implication des directions régionales est essentielle pour réaliser ces travaux. Les formations sur les moules d'eau douce ont débuté en 2003 au sein du MFFP et la dernière formation offerte au personnel régional remonte à 2008. Depuis, il y a eu plusieurs départs à la retraite et de nouveaux employés. Certaines directions régionales n'ont pas ou peu de personnel formé. Certains employés du Secteur de la faune et des parcs travaillant en milieu aquatique doivent également être formés. Cette formation est nécessaire pour être en mesure d'identifier les espèces et d'apprendre les bonnes pratiques et techniques pour réaliser des inventaires. Cette formation, combinée à la réalisation d'inventaires annuels par le personnel formé, permettra de développer l'autonomie régionale en matière d'acquisition de connaissances sur les moules d'eau douce. Cette activité a été jugée prioritaire lors de l'analyse des projets supportés par la mesure Capital Faune.</v>
      </c>
      <c r="O25" s="1" t="str">
        <f>[1]CB_Tous!O24</f>
        <v>La DEFA souhaite former le personnel régional et central au cours des 2 prochaines années. La formation est d'une durée de deux jours (groupe de huit personnes maximum). La première journée est axée sur la biologie et l'identification des différentes espèces de moules et se déroule à Québec. La deuxième journée consiste en une sortie terrain, où deux sites seront visités pour apprendre les techniques d'inventaires (lieux à déterminer). La DEFA souhaite former deux employés dans chaque DGFa, en plus du personnel de la DEFA.</v>
      </c>
      <c r="P25" s="1" t="str">
        <f>[1]CB_Tous!P24</f>
        <v>Deux formations auront lieu en 2019-2020 et deux formations en 2020-2021. Les formations se dérouleront entre mi-juin et mi-août</v>
      </c>
      <c r="Q25" s="1" t="str">
        <f>[1]CB_Tous!Q24</f>
        <v>(À compléter ultérieurement, lors de la reddition de comptes)</v>
      </c>
      <c r="R25" s="1" t="str">
        <f>[1]CB_Tous!R24</f>
        <v>Annie Paquet, DEFA</v>
      </c>
      <c r="S25" s="1">
        <f>[1]CB_Tous!S24</f>
        <v>0</v>
      </c>
      <c r="T25" s="1" t="str">
        <f>[1]CB_Tous!AZ24</f>
        <v>R-03-12</v>
      </c>
      <c r="U25" s="1" t="str">
        <f>[1]CB_Tous!BA24</f>
        <v>Martine Lavoie</v>
      </c>
      <c r="V25" s="1">
        <f>[1]CB_Tous!BB24</f>
        <v>2</v>
      </c>
      <c r="W25" s="1">
        <f>[1]CB_Tous!BC24</f>
        <v>2</v>
      </c>
      <c r="X25" s="1">
        <f>[1]CB_Tous!BD24</f>
        <v>0.5</v>
      </c>
      <c r="Y25" s="1">
        <f>[1]CB_Tous!BE24</f>
        <v>0.5</v>
      </c>
      <c r="Z25" s="1">
        <f>[1]CB_Tous!BF24</f>
        <v>312.5</v>
      </c>
      <c r="AA25" s="1">
        <f>[1]CB_Tous!BG24</f>
        <v>1352.5</v>
      </c>
      <c r="AB25" s="1">
        <f>[1]CB_Tous!BH24</f>
        <v>0</v>
      </c>
      <c r="AC25" s="1">
        <f>[1]CB_Tous!BI24</f>
        <v>0</v>
      </c>
      <c r="AD25" s="1">
        <f>[1]CB_Tous!BJ24</f>
        <v>1040</v>
      </c>
      <c r="AE25" s="1">
        <f>[1]CB_Tous!BK24</f>
        <v>0</v>
      </c>
      <c r="AF25" s="1">
        <f>[1]CB_Tous!BL24</f>
        <v>313</v>
      </c>
      <c r="AG25" s="1">
        <f>[1]CB_Tous!BM24</f>
        <v>100</v>
      </c>
      <c r="AH25" s="1">
        <f>[1]CB_Tous!BN24</f>
        <v>100</v>
      </c>
      <c r="AI25" s="1" t="str">
        <f>[1]CB_Tous!BO24</f>
        <v>C</v>
      </c>
      <c r="AJ25" s="43" t="s">
        <v>59</v>
      </c>
      <c r="AK25" s="42"/>
      <c r="AL25" s="42"/>
      <c r="AM25" s="42"/>
      <c r="AN25" s="42"/>
      <c r="AO25" s="42"/>
      <c r="AP25" s="50"/>
      <c r="AQ25" s="54" t="s">
        <v>61</v>
      </c>
      <c r="AR25" s="47" t="s">
        <v>60</v>
      </c>
      <c r="AS25" s="50"/>
    </row>
    <row r="26" spans="1:45" s="1" customFormat="1" hidden="1" x14ac:dyDescent="0.3">
      <c r="A26" s="1" t="str">
        <f>[1]CB_Tous!A25</f>
        <v>CB-2019-23</v>
      </c>
      <c r="B26" s="1">
        <f>[1]CB_Tous!B25</f>
        <v>0</v>
      </c>
      <c r="C26" s="1">
        <f>[1]CB_Tous!C25</f>
        <v>0</v>
      </c>
      <c r="D26" s="1">
        <f>[1]CB_Tous!D25</f>
        <v>0</v>
      </c>
      <c r="E26" s="1" t="str">
        <f>[1]CB_Tous!E25</f>
        <v>Conservation et biodiversité</v>
      </c>
      <c r="F26" s="1">
        <f>[1]CB_Tous!F25</f>
        <v>0</v>
      </c>
      <c r="G26" s="1">
        <f>[1]CB_Tous!G25</f>
        <v>0</v>
      </c>
      <c r="H26" s="1">
        <f>[1]CB_Tous!H25</f>
        <v>0</v>
      </c>
      <c r="I26" s="1">
        <f>[1]CB_Tous!I25</f>
        <v>0</v>
      </c>
      <c r="J26" s="1">
        <f>[1]CB_Tous!J25</f>
        <v>0</v>
      </c>
      <c r="K26" s="1">
        <f>[1]CB_Tous!K25</f>
        <v>0</v>
      </c>
      <c r="L26" s="1">
        <f>[1]CB_Tous!L25</f>
        <v>0</v>
      </c>
      <c r="M26" s="32">
        <f>[1]CB_Tous!M25</f>
        <v>0</v>
      </c>
      <c r="N26" s="1">
        <f>[1]CB_Tous!N25</f>
        <v>0</v>
      </c>
      <c r="O26" s="1">
        <f>[1]CB_Tous!O25</f>
        <v>0</v>
      </c>
      <c r="P26" s="1">
        <f>[1]CB_Tous!P25</f>
        <v>0</v>
      </c>
      <c r="Q26" s="1" t="str">
        <f>[1]CB_Tous!Q25</f>
        <v>(À compléter ultérieurement, lors de la reddition de comptes)</v>
      </c>
      <c r="R26" s="1" t="str">
        <f>[1]CB_Tous!R25</f>
        <v>(nom du responsable)</v>
      </c>
      <c r="S26" s="1">
        <f>[1]CB_Tous!S25</f>
        <v>0</v>
      </c>
      <c r="T26" s="1" t="str">
        <f>[1]CB_Tous!AZ25</f>
        <v>NA</v>
      </c>
      <c r="U26" s="1" t="str">
        <f>[1]CB_Tous!BA25</f>
        <v>NA</v>
      </c>
      <c r="V26" s="1">
        <f>[1]CB_Tous!BB25</f>
        <v>0</v>
      </c>
      <c r="W26" s="1">
        <f>[1]CB_Tous!BC25</f>
        <v>0</v>
      </c>
      <c r="X26" s="1">
        <f>[1]CB_Tous!BD25</f>
        <v>0</v>
      </c>
      <c r="Y26" s="1">
        <f>[1]CB_Tous!BE25</f>
        <v>0</v>
      </c>
      <c r="Z26" s="1">
        <f>[1]CB_Tous!BF25</f>
        <v>0</v>
      </c>
      <c r="AA26" s="1">
        <f>[1]CB_Tous!BG25</f>
        <v>0</v>
      </c>
      <c r="AB26" s="1">
        <f>[1]CB_Tous!BH25</f>
        <v>0</v>
      </c>
      <c r="AC26" s="1">
        <f>[1]CB_Tous!BI25</f>
        <v>0</v>
      </c>
      <c r="AD26" s="1">
        <f>[1]CB_Tous!BJ25</f>
        <v>0</v>
      </c>
      <c r="AE26" s="1">
        <f>[1]CB_Tous!BK25</f>
        <v>0</v>
      </c>
      <c r="AF26" s="1">
        <f>[1]CB_Tous!BL25</f>
        <v>0</v>
      </c>
      <c r="AG26" s="1">
        <f>[1]CB_Tous!BM25</f>
        <v>0</v>
      </c>
      <c r="AH26" s="1">
        <f>[1]CB_Tous!BN25</f>
        <v>0</v>
      </c>
      <c r="AI26" s="1" t="str">
        <f>[1]CB_Tous!BO25</f>
        <v>NA</v>
      </c>
      <c r="AJ26" s="42"/>
      <c r="AK26" s="42"/>
      <c r="AL26" s="42"/>
      <c r="AM26" s="42"/>
      <c r="AN26" s="42"/>
      <c r="AO26" s="42"/>
      <c r="AP26" s="50"/>
      <c r="AQ26" s="56" t="s">
        <v>152</v>
      </c>
      <c r="AR26" s="42"/>
      <c r="AS26" s="42"/>
    </row>
    <row r="27" spans="1:45" s="1" customFormat="1" ht="28.8" hidden="1" x14ac:dyDescent="0.3">
      <c r="A27" s="1" t="str">
        <f>[1]CB_Tous!A26</f>
        <v>CB-2019-24</v>
      </c>
      <c r="B27" s="1">
        <f>[1]CB_Tous!B26</f>
        <v>0</v>
      </c>
      <c r="C27" s="1" t="str">
        <f>[1]CB_Tous!C26</f>
        <v>x</v>
      </c>
      <c r="D27" s="1" t="str">
        <f>[1]CB_Tous!D26</f>
        <v>SFP</v>
      </c>
      <c r="E27" s="1" t="str">
        <f>[1]CB_Tous!E26</f>
        <v>Conservation et biodiversité</v>
      </c>
      <c r="F27" s="1" t="str">
        <f>[1]CB_Tous!F26</f>
        <v>DGGFH</v>
      </c>
      <c r="G27" s="1" t="str">
        <f>[1]CB_Tous!G26</f>
        <v>DEFTHA</v>
      </c>
      <c r="H27" s="1" t="str">
        <f>[1]CB_Tous!H26</f>
        <v>oui</v>
      </c>
      <c r="I27" s="1" t="str">
        <f>[1]CB_Tous!I26</f>
        <v>3 ans</v>
      </c>
      <c r="J27" s="1" t="str">
        <f>[1]CB_Tous!J26</f>
        <v>1 an sur 3</v>
      </c>
      <c r="K27" s="1" t="str">
        <f>[1]CB_Tous!K26</f>
        <v>Avril</v>
      </c>
      <c r="L27" s="1" t="str">
        <f>[1]CB_Tous!L26</f>
        <v>Projet ponctuel (durée déterminée, réalisé une seule fois, production de livrables, etc.)</v>
      </c>
      <c r="M27" s="32" t="str">
        <f>[1]CB_Tous!M26</f>
        <v>Développement de la méthode d'inventaire et suivi de population par ADNe pour les tortues du Québec</v>
      </c>
      <c r="N27" s="1" t="str">
        <f>[1]CB_Tous!N26</f>
        <v>La mise en place de méthodes d'inventaire efficaces et d'un programme de suivi des populations des espèces menacées et vulnérables est une priorité pour mesurer les tendances de populations et les impacts des plans de rétablissement. Il s'agit également d'un besoin prioritaire identifié avec les directions régionales dans le cadre de Capital Faune. La détection de la tortue musquée nécessite un grand effort d'échantillonnage qui pourrait être diminué avec l'ADNe.  La tortue géographique partage les mêmes habitats que la tortue musquée. Nous développerons donc la méthode d'ADNe pour la détection de deux espèces en même temps. La détection de la tortue molle par ADNe serait utile dans certains contextes (habitats, période de l'année) où elle est difficile à observée exposée au soleil. Parmi les 5 espèces de tortues menacées ou vulnérables, seule la tortue des bois bénéficie d'un  programe de suivi en démarrage (8 tronçons). L'effort nécessaire limite le nombre de sites qu'il est possible de suivre. Nous évaluerons donc le potentiel de l'ADNe pour réduire l'effort  et permettre une couverture plus représentative à l'échelle du Québec. Le suivi des populations de tortue mouchetée par méthode traditionelle est énormément énergivore et aucun programme n'a été mis en place à ce jour. La méthode d'ADNe a été testée et fonctionne pour détecter la présence de l'espèce. Des améliorations au protocole devront être testées afin d'avoir une meilleure évaluation de l'abondance relative et concevoir un programme de suivi pour cette espèce.</v>
      </c>
      <c r="O27" s="1" t="str">
        <f>[1]CB_Tous!O26</f>
        <v xml:space="preserve">1) Tester la détection de la tortue-molle à épines par ADNe dans l'étang Reynolds au Lac Champlain . Analyses ADNe réalisées par la DEFA. Travaux terrain DGFa-05-06-13-6 et la DEFTHA.
2) Développer et valider les protocole d'inventaire par ADNe pour la tortue musquée et et la tortue géographique sur la rivière des Outaouais (deux espèces présentes dans les mêmes habitats au lac des Chats). Analyses ADNe réalisées par l'Université du Québec en Outaouais. Échantillonnage d'eau fait en collaboration entre UQO, DGFa-07 et DEFTHA.
3) Développer et valider le protocole de suivi des populations de tortues mouchetées par ADNe en Outaouais en comparant l'abondance relative obtenue par ADNe vs méthode traditionnelle (piégeage). Un projet de recherche sera réalisé en partenariat avec l'Université du Québec en Outaouais. La DGFa-07 et la DEFTHA participeront au travaux terrain ainsi qu'au développement et suivi du projet. 
4) Comparer les résultats de la méthode traditionnel (CMR) et de l'ADNe pour le suivi de population de tortue des bois sur la rivière Sutton en Montérégie (résultats de 2013 vs 2019). En plus, les résultats de CMR 2019 seront comparés aux résultats de 2018 pour vérifier le déclin de 25 à 6 tortues entre 2013 et 2018. Analyses ADNe réalisées par la DEFA. Travaux terrain par la DGFa-05-06-13-6, la DEFTHA et partenaire externe.
</v>
      </c>
      <c r="P27" s="1" t="str">
        <f>[1]CB_Tous!P26</f>
        <v xml:space="preserve">1) Description des méthodes et résultats des analyses d'ADNe pour la tortue-molle (détection et abondance relative). Mars 2020. 
2) Rapport des méthodes et résultats des tests de détection par ADNe. Protocole d'échantillonnage et d'analyse d'ADNe pour ces espèces. Mars 2020.
3) Mémoire de maîtrise et protocole de suivi de l'abondance relative de tortue mouchetée par ADNe au Qubéec. Mars 2022.
4) a) Résultat des analyse CMR; b) Analyses des échantillonsr d'eau pour détection et abondance relative ADNe; c) intégration des données à la base de données BORAQ et au CDPNQ. Comparaison des résultats de tendances de population 2013-2019 obtenues avec le suivi par CMR vs ADNe. Mars 2020
</v>
      </c>
      <c r="Q27" s="1" t="str">
        <f>[1]CB_Tous!Q26</f>
        <v>(À compléter ultérieurement, lors de la reddition de comptes)</v>
      </c>
      <c r="R27" s="1" t="str">
        <f>[1]CB_Tous!R26</f>
        <v>Yohann Dubois</v>
      </c>
      <c r="S27" s="1" t="str">
        <f>[1]CB_Tous!S26</f>
        <v>DGGFH</v>
      </c>
      <c r="T27" s="1" t="str">
        <f>[1]CB_Tous!AZ26</f>
        <v>NA</v>
      </c>
      <c r="U27" s="1" t="str">
        <f>[1]CB_Tous!BA26</f>
        <v>NA</v>
      </c>
      <c r="V27" s="1">
        <f>[1]CB_Tous!BB26</f>
        <v>0</v>
      </c>
      <c r="W27" s="1">
        <f>[1]CB_Tous!BC26</f>
        <v>0</v>
      </c>
      <c r="X27" s="1">
        <f>[1]CB_Tous!BD26</f>
        <v>0</v>
      </c>
      <c r="Y27" s="1">
        <f>[1]CB_Tous!BE26</f>
        <v>0</v>
      </c>
      <c r="Z27" s="1">
        <f>[1]CB_Tous!BF26</f>
        <v>0</v>
      </c>
      <c r="AA27" s="1">
        <f>[1]CB_Tous!BG26</f>
        <v>0</v>
      </c>
      <c r="AB27" s="1">
        <f>[1]CB_Tous!BH26</f>
        <v>0</v>
      </c>
      <c r="AC27" s="1">
        <f>[1]CB_Tous!BI26</f>
        <v>0</v>
      </c>
      <c r="AD27" s="1">
        <f>[1]CB_Tous!BJ26</f>
        <v>0</v>
      </c>
      <c r="AE27" s="1">
        <f>[1]CB_Tous!BK26</f>
        <v>0</v>
      </c>
      <c r="AF27" s="1">
        <f>[1]CB_Tous!BL26</f>
        <v>0</v>
      </c>
      <c r="AG27" s="1">
        <f>[1]CB_Tous!BM26</f>
        <v>0</v>
      </c>
      <c r="AH27" s="1">
        <f>[1]CB_Tous!BN26</f>
        <v>0</v>
      </c>
      <c r="AI27" s="1" t="str">
        <f>[1]CB_Tous!BO26</f>
        <v>NA</v>
      </c>
      <c r="AJ27" s="42"/>
      <c r="AK27" s="42"/>
      <c r="AL27" s="42"/>
      <c r="AM27" s="42"/>
      <c r="AN27" s="42"/>
      <c r="AO27" s="42"/>
      <c r="AP27" s="50"/>
      <c r="AQ27" s="54" t="s">
        <v>61</v>
      </c>
      <c r="AR27" s="42"/>
      <c r="AS27" s="42"/>
    </row>
    <row r="28" spans="1:45" s="1" customFormat="1" ht="27.6" hidden="1" x14ac:dyDescent="0.3">
      <c r="A28" s="1" t="str">
        <f>[1]CB_Tous!A27</f>
        <v>CB-2019-25</v>
      </c>
      <c r="B28" s="1">
        <f>[1]CB_Tous!B27</f>
        <v>0</v>
      </c>
      <c r="C28" s="1" t="str">
        <f>[1]CB_Tous!C27</f>
        <v>x</v>
      </c>
      <c r="D28" s="1" t="str">
        <f>[1]CB_Tous!D27</f>
        <v>SOR</v>
      </c>
      <c r="E28" s="1" t="str">
        <f>[1]CB_Tous!E27</f>
        <v>Conservation et biodiversité</v>
      </c>
      <c r="F28" s="1" t="str">
        <f>[1]CB_Tous!F27</f>
        <v>Secteur métro et sud</v>
      </c>
      <c r="G28" s="1" t="str">
        <f>[1]CB_Tous!G27</f>
        <v>R-05-06-13-16 Estrie--Montréal--Laval--Montérégie</v>
      </c>
      <c r="H28" s="1" t="str">
        <f>[1]CB_Tous!H27</f>
        <v>non</v>
      </c>
      <c r="I28" s="1" t="str">
        <f>[1]CB_Tous!I27</f>
        <v>Projet récurrent</v>
      </c>
      <c r="J28" s="1" t="str">
        <f>[1]CB_Tous!J27</f>
        <v>Projet récurrent</v>
      </c>
      <c r="K28" s="1" t="str">
        <f>[1]CB_Tous!K27</f>
        <v>Avril</v>
      </c>
      <c r="L28" s="1" t="str">
        <f>[1]CB_Tous!L27</f>
        <v>Suivi récurrent (travaux de terrain, acquisition de données, rapport d'activité, etc.)</v>
      </c>
      <c r="M28" s="32" t="str">
        <f>[1]CB_Tous!M27</f>
        <v>Suivi d'efficacité des aménagements d'habitats de rainette faux-grillon</v>
      </c>
      <c r="N28" s="1" t="str">
        <f>[1]CB_Tous!N27</f>
        <v xml:space="preserve">Les projets de conservation pour la rainette faux grillon de l'Ouest (RFGO) délimitent des périmètres, proposent des aménagements et des modes de gestion et de mise en valeur. L’aménagement, la restauration et la gestion des habitats conservés peuvent être des outils favorables au rétablissement des populations mais la gestion du risque d’intervenir dans un contexte de multiples menaces impose de documenter les expérimentations, le taux de succès des aménagements et de développer des approches adaptées. L’absence de connaissances approfondies sur la dynamique de ces milieux temporaires dans un contexte de changements climatiques nécessite un programme d’acquisition de connaissance à long terme. Un protocole de suivi a été rédigé pour favoriser un suivi standardisé des aménagements d’habitat de la rainette faux grillon de l’Ouest (RFGO) dans un contexte de création, de restauration et de gestion des habitats. </v>
      </c>
      <c r="O28" s="1" t="str">
        <f>[1]CB_Tous!O27</f>
        <v xml:space="preserve">1) Terminer la révision du protocole de suivi des aménagements d'habitats de rainette faux-grillon (suivi de l'habitat et non du recrutement) pour le début de la saison de reproduction (DGFa 05-06-13-16 et DEFTHA) 
2) Application du protocole de suivi sur le terrain à un site aménagé en Outaouais (Tecumshe). DGFa-07. 
3) Application du protocole de suivi sur le terrain aux aménagements déjà réalisés en Montérégie.DGFa 05-06-13-16 démarrage et soutien travaux terrain; DEFTHA attribution du contrat pour les travaux de terrain, suivi et support au projet.
</v>
      </c>
      <c r="P28" s="1" t="str">
        <f>[1]CB_Tous!P27</f>
        <v>Version révisée (améliorée) du protocole de suivi des aménagements d'habitats de reproduction pour la rainette faux-grillon. 
Base de données récoltées selon le protocole. 
Rapport technique des sorties terrain présentant les difficultés et pistes d'amélioration du protocole ou des habitats lorsque pertinent, ainsi qu'une évaluation ponctuelle de l'efficacité de l'aménagement à ce jour.</v>
      </c>
      <c r="Q28" s="1" t="str">
        <f>[1]CB_Tous!Q27</f>
        <v>(À compléter ultérieurement, lors de la reddition de comptes)</v>
      </c>
      <c r="R28" s="1" t="str">
        <f>[1]CB_Tous!R27</f>
        <v>Lyne Bouthillier</v>
      </c>
      <c r="S28" s="1" t="str">
        <f>[1]CB_Tous!S27</f>
        <v>R-05-06-13-16 Estrie--Montréal--Laval--Montérégie</v>
      </c>
      <c r="T28" s="1" t="str">
        <f>[1]CB_Tous!AZ27</f>
        <v>NA</v>
      </c>
      <c r="U28" s="1" t="str">
        <f>[1]CB_Tous!BA27</f>
        <v>NA</v>
      </c>
      <c r="V28" s="1">
        <f>[1]CB_Tous!BB27</f>
        <v>0</v>
      </c>
      <c r="W28" s="1">
        <f>[1]CB_Tous!BC27</f>
        <v>0</v>
      </c>
      <c r="X28" s="1">
        <f>[1]CB_Tous!BD27</f>
        <v>0</v>
      </c>
      <c r="Y28" s="1">
        <f>[1]CB_Tous!BE27</f>
        <v>0</v>
      </c>
      <c r="Z28" s="1">
        <f>[1]CB_Tous!BF27</f>
        <v>0</v>
      </c>
      <c r="AA28" s="1">
        <f>[1]CB_Tous!BG27</f>
        <v>0</v>
      </c>
      <c r="AB28" s="1">
        <f>[1]CB_Tous!BH27</f>
        <v>0</v>
      </c>
      <c r="AC28" s="1">
        <f>[1]CB_Tous!BI27</f>
        <v>0</v>
      </c>
      <c r="AD28" s="1">
        <f>[1]CB_Tous!BJ27</f>
        <v>0</v>
      </c>
      <c r="AE28" s="1">
        <f>[1]CB_Tous!BK27</f>
        <v>0</v>
      </c>
      <c r="AF28" s="1">
        <f>[1]CB_Tous!BL27</f>
        <v>0</v>
      </c>
      <c r="AG28" s="1">
        <f>[1]CB_Tous!BM27</f>
        <v>0</v>
      </c>
      <c r="AH28" s="1">
        <f>[1]CB_Tous!BN27</f>
        <v>0</v>
      </c>
      <c r="AI28" s="1" t="str">
        <f>[1]CB_Tous!BO27</f>
        <v>NA</v>
      </c>
      <c r="AJ28" s="42"/>
      <c r="AK28" s="42"/>
      <c r="AL28" s="42"/>
      <c r="AM28" s="42"/>
      <c r="AN28" s="42"/>
      <c r="AO28" s="42"/>
      <c r="AP28" s="50"/>
      <c r="AQ28" s="54" t="s">
        <v>61</v>
      </c>
      <c r="AR28" s="42"/>
      <c r="AS28" s="42"/>
    </row>
    <row r="29" spans="1:45" s="1" customFormat="1" ht="27.6" hidden="1" x14ac:dyDescent="0.3">
      <c r="A29" s="1" t="str">
        <f>[1]CB_Tous!A28</f>
        <v>CB-2019-26</v>
      </c>
      <c r="B29" s="1">
        <f>[1]CB_Tous!B28</f>
        <v>0</v>
      </c>
      <c r="C29" s="1">
        <f>[1]CB_Tous!C28</f>
        <v>0</v>
      </c>
      <c r="D29" s="1" t="str">
        <f>[1]CB_Tous!D28</f>
        <v>SFP</v>
      </c>
      <c r="E29" s="1" t="str">
        <f>[1]CB_Tous!E28</f>
        <v>Conservation et biodiversité</v>
      </c>
      <c r="F29" s="1" t="str">
        <f>[1]CB_Tous!F28</f>
        <v>DGGFH</v>
      </c>
      <c r="G29" s="1" t="str">
        <f>[1]CB_Tous!G28</f>
        <v>DEFTHA</v>
      </c>
      <c r="H29" s="1" t="str">
        <f>[1]CB_Tous!H28</f>
        <v>non</v>
      </c>
      <c r="I29" s="1" t="str">
        <f>[1]CB_Tous!I28</f>
        <v>Projet récurrent</v>
      </c>
      <c r="J29" s="1" t="str">
        <f>[1]CB_Tous!J28</f>
        <v>Projet récurrent</v>
      </c>
      <c r="K29" s="1" t="str">
        <f>[1]CB_Tous!K28</f>
        <v>Avril</v>
      </c>
      <c r="L29" s="1" t="str">
        <f>[1]CB_Tous!L28</f>
        <v>Suivi récurrent (travaux de terrain, acquisition de données, rapport d'activité, etc.)</v>
      </c>
      <c r="M29" s="32" t="str">
        <f>[1]CB_Tous!M28</f>
        <v>Étude de la dynamique hydrique des habitats de reproduction de la rainette faux-grillon</v>
      </c>
      <c r="N29" s="1" t="str">
        <f>[1]CB_Tous!N28</f>
        <v xml:space="preserve">La rainette faux-grillon de l’Ouest est une espèce ayant une faible capacité de dispersion un cycle de vie très court. Elle nécessite des milieux humides ayant une hydropériode temporaire (MHT). Les changements climatiques ont des impacts importants au niveau de la dynamique de l’hydrologie  des MHT. Depuis 1958, la date du début de l’hydropériode tend à être plus précoce et la fluctuation des dates de dégel s’accentue de ± 30 jours depuis 1980. Des projets de développement, des interventions humaines ou naturelles ainsi que les changements climatiques apportent des modificationsdu régime hydrologique dans des secteurs conservés. Des mesures d'atténuation, des aménagements ou des travaux de restaurations doivent donc être  planifiés pour rétablir une dynamique hydrique favorable. Ces actions nécessitent une compréhension de la dynamique hydrique des milieux de reproduction. Un programme de suivi hydrologique des habitats de reproduction a été mis en place en 2015 en Montérégie (DGFa 05-06-13-16). Un projet de recherche sur la dynamique hydrique a été démarré avec l'UQAM en 2017. Un suivi hydrique couplé à une documentation fine de l'état de la population sera démarré en Outaouais (métapopulation Aylmer) pour comprendre et tenter de renverser le déclin observé depuis 2012. La connaissance acquise nous permettra d'évaluer les impacts des modifications futures (anthropiques et climatiques) et planifier les mesures d'adaptation pour maintenir une dynamique favorable.  </v>
      </c>
      <c r="O29" s="1" t="str">
        <f>[1]CB_Tous!O28</f>
        <v xml:space="preserve">1) Poursuivre le programme de suivi  hydrologique des habitats de reproduction (habitats témoins, aménagés, avec potentiel d'aménagement) en Montérégie (DGFa 05-06-13-16).
2) Finaliser le projet de recherche sur la dynamique hydrique des habitats de rainette faux-grillon avec (UQAM,DGFa 05-06-13-16, DEFTHA) .
3) Entammer un suivi hdyrologique des habitats de reproduction, couplé à une documentation fine de l'état de la population, dans la plus grande métapopulation d'Aylmer en Outaouais. Reprendre le suivi hydrologique des habitats de reproduction dans l'emprise de la ligne de transport d'Hydro-Québec à Gatineau où auront lieu des travaux de remplacement des pylones au 2019. (DGFa 07, DEFTHA). 
</v>
      </c>
      <c r="P29" s="1" t="str">
        <f>[1]CB_Tous!P28</f>
        <v>1) Données brutes et résultats des analyses des données annuelles de la dynamique hydrique des sites de reproduction témoins, aménagés et avec potentiel d'aménagement.  Mars 2020.
2)  Mémoire de maitrise et  rapport sur la modélisation  de la dynamique hydrologique par l'UQAM. Mars 2020.
3) Données brutes et résultats des analyses des données de la dynamique hydrique des sites de reproduction. Rapport présentant la disponibilité et l'occupation des sites de reproduction dans la métapopulation d'Aylmer, ainsi que les hypothèses pour expliquer le déclin observé depuis 2012.</v>
      </c>
      <c r="Q29" s="1" t="str">
        <f>[1]CB_Tous!Q28</f>
        <v>(À compléter ultérieurement, lors de la reddition de comptes)A46:CP70A39A46:CP67A46:CP66A46:CP65A46:CP64</v>
      </c>
      <c r="R29" s="1" t="str">
        <f>[1]CB_Tous!R28</f>
        <v>Yohann Dubois</v>
      </c>
      <c r="S29" s="1" t="str">
        <f>[1]CB_Tous!S28</f>
        <v>DEFTHA</v>
      </c>
      <c r="T29" s="1" t="str">
        <f>[1]CB_Tous!AZ28</f>
        <v>NA</v>
      </c>
      <c r="U29" s="1" t="str">
        <f>[1]CB_Tous!BA28</f>
        <v>NA</v>
      </c>
      <c r="V29" s="1">
        <f>[1]CB_Tous!BB28</f>
        <v>0</v>
      </c>
      <c r="W29" s="1">
        <f>[1]CB_Tous!BC28</f>
        <v>0</v>
      </c>
      <c r="X29" s="1">
        <f>[1]CB_Tous!BD28</f>
        <v>0</v>
      </c>
      <c r="Y29" s="1">
        <f>[1]CB_Tous!BE28</f>
        <v>0</v>
      </c>
      <c r="Z29" s="1">
        <f>[1]CB_Tous!BF28</f>
        <v>0</v>
      </c>
      <c r="AA29" s="1">
        <f>[1]CB_Tous!BG28</f>
        <v>0</v>
      </c>
      <c r="AB29" s="1">
        <f>[1]CB_Tous!BH28</f>
        <v>0</v>
      </c>
      <c r="AC29" s="1">
        <f>[1]CB_Tous!BI28</f>
        <v>0</v>
      </c>
      <c r="AD29" s="1">
        <f>[1]CB_Tous!BJ28</f>
        <v>0</v>
      </c>
      <c r="AE29" s="1">
        <f>[1]CB_Tous!BK28</f>
        <v>0</v>
      </c>
      <c r="AF29" s="1">
        <f>[1]CB_Tous!BL28</f>
        <v>0</v>
      </c>
      <c r="AG29" s="1">
        <f>[1]CB_Tous!BM28</f>
        <v>0</v>
      </c>
      <c r="AH29" s="1">
        <f>[1]CB_Tous!BN28</f>
        <v>0</v>
      </c>
      <c r="AI29" s="1" t="str">
        <f>[1]CB_Tous!BO28</f>
        <v>NA</v>
      </c>
      <c r="AJ29" s="42"/>
      <c r="AK29" s="42"/>
      <c r="AL29" s="42"/>
      <c r="AM29" s="42"/>
      <c r="AN29" s="42"/>
      <c r="AO29" s="42"/>
      <c r="AP29" s="50"/>
      <c r="AQ29" s="54" t="s">
        <v>61</v>
      </c>
      <c r="AR29" s="42"/>
      <c r="AS29" s="42"/>
    </row>
    <row r="30" spans="1:45" s="1" customFormat="1" hidden="1" x14ac:dyDescent="0.3">
      <c r="A30" s="1" t="str">
        <f>[1]CB_Tous!A29</f>
        <v>CB-2019-27</v>
      </c>
      <c r="B30" s="1">
        <f>[1]CB_Tous!B29</f>
        <v>0</v>
      </c>
      <c r="C30" s="1">
        <f>[1]CB_Tous!C29</f>
        <v>0</v>
      </c>
      <c r="D30" s="1">
        <f>[1]CB_Tous!D29</f>
        <v>0</v>
      </c>
      <c r="E30" s="1" t="str">
        <f>[1]CB_Tous!E29</f>
        <v>Conservation et biodiversité</v>
      </c>
      <c r="F30" s="1">
        <f>[1]CB_Tous!F29</f>
        <v>0</v>
      </c>
      <c r="G30" s="1">
        <f>[1]CB_Tous!G29</f>
        <v>0</v>
      </c>
      <c r="H30" s="1">
        <f>[1]CB_Tous!H29</f>
        <v>0</v>
      </c>
      <c r="I30" s="1">
        <f>[1]CB_Tous!I29</f>
        <v>0</v>
      </c>
      <c r="J30" s="1">
        <f>[1]CB_Tous!J29</f>
        <v>0</v>
      </c>
      <c r="K30" s="1">
        <f>[1]CB_Tous!K29</f>
        <v>0</v>
      </c>
      <c r="L30" s="1">
        <f>[1]CB_Tous!L29</f>
        <v>0</v>
      </c>
      <c r="M30" s="32">
        <f>[1]CB_Tous!M29</f>
        <v>0</v>
      </c>
      <c r="N30" s="1">
        <f>[1]CB_Tous!N29</f>
        <v>0</v>
      </c>
      <c r="O30" s="1">
        <f>[1]CB_Tous!O29</f>
        <v>0</v>
      </c>
      <c r="P30" s="1">
        <f>[1]CB_Tous!P29</f>
        <v>0</v>
      </c>
      <c r="Q30" s="1" t="str">
        <f>[1]CB_Tous!Q29</f>
        <v>(À compléter ultérieurement, lors de la reddition de comptes)</v>
      </c>
      <c r="R30" s="1" t="str">
        <f>[1]CB_Tous!R29</f>
        <v>(nom du responsable)</v>
      </c>
      <c r="S30" s="1">
        <f>[1]CB_Tous!S29</f>
        <v>0</v>
      </c>
      <c r="T30" s="1" t="str">
        <f>[1]CB_Tous!AZ29</f>
        <v>NA</v>
      </c>
      <c r="U30" s="1" t="str">
        <f>[1]CB_Tous!BA29</f>
        <v>NA</v>
      </c>
      <c r="V30" s="1">
        <f>[1]CB_Tous!BB29</f>
        <v>0</v>
      </c>
      <c r="W30" s="1">
        <f>[1]CB_Tous!BC29</f>
        <v>0</v>
      </c>
      <c r="X30" s="1">
        <f>[1]CB_Tous!BD29</f>
        <v>0</v>
      </c>
      <c r="Y30" s="1">
        <f>[1]CB_Tous!BE29</f>
        <v>0</v>
      </c>
      <c r="Z30" s="1">
        <f>[1]CB_Tous!BF29</f>
        <v>0</v>
      </c>
      <c r="AA30" s="1">
        <f>[1]CB_Tous!BG29</f>
        <v>0</v>
      </c>
      <c r="AB30" s="1">
        <f>[1]CB_Tous!BH29</f>
        <v>0</v>
      </c>
      <c r="AC30" s="1">
        <f>[1]CB_Tous!BI29</f>
        <v>0</v>
      </c>
      <c r="AD30" s="1">
        <f>[1]CB_Tous!BJ29</f>
        <v>0</v>
      </c>
      <c r="AE30" s="1">
        <f>[1]CB_Tous!BK29</f>
        <v>0</v>
      </c>
      <c r="AF30" s="1">
        <f>[1]CB_Tous!BL29</f>
        <v>0</v>
      </c>
      <c r="AG30" s="1">
        <f>[1]CB_Tous!BM29</f>
        <v>0</v>
      </c>
      <c r="AH30" s="1">
        <f>[1]CB_Tous!BN29</f>
        <v>0</v>
      </c>
      <c r="AI30" s="1" t="str">
        <f>[1]CB_Tous!BO29</f>
        <v>NA</v>
      </c>
      <c r="AJ30" s="42"/>
      <c r="AK30" s="42"/>
      <c r="AL30" s="42"/>
      <c r="AM30" s="42"/>
      <c r="AN30" s="42"/>
      <c r="AO30" s="42"/>
      <c r="AP30" s="50"/>
      <c r="AQ30" s="56" t="s">
        <v>152</v>
      </c>
      <c r="AR30" s="42"/>
      <c r="AS30" s="42"/>
    </row>
    <row r="31" spans="1:45" s="1" customFormat="1" hidden="1" x14ac:dyDescent="0.3">
      <c r="A31" s="1" t="str">
        <f>[1]CB_Tous!A30</f>
        <v>CB-2019-28</v>
      </c>
      <c r="B31" s="1">
        <f>[1]CB_Tous!B30</f>
        <v>0</v>
      </c>
      <c r="C31" s="1">
        <f>[1]CB_Tous!C30</f>
        <v>0</v>
      </c>
      <c r="D31" s="1">
        <f>[1]CB_Tous!D30</f>
        <v>0</v>
      </c>
      <c r="E31" s="1" t="str">
        <f>[1]CB_Tous!E30</f>
        <v>Conservation et biodiversité</v>
      </c>
      <c r="F31" s="1">
        <f>[1]CB_Tous!F30</f>
        <v>0</v>
      </c>
      <c r="G31" s="1">
        <f>[1]CB_Tous!G30</f>
        <v>0</v>
      </c>
      <c r="H31" s="1">
        <f>[1]CB_Tous!H30</f>
        <v>0</v>
      </c>
      <c r="I31" s="1">
        <f>[1]CB_Tous!I30</f>
        <v>0</v>
      </c>
      <c r="J31" s="1">
        <f>[1]CB_Tous!J30</f>
        <v>0</v>
      </c>
      <c r="K31" s="1">
        <f>[1]CB_Tous!K30</f>
        <v>0</v>
      </c>
      <c r="L31" s="1">
        <f>[1]CB_Tous!L30</f>
        <v>0</v>
      </c>
      <c r="M31" s="32">
        <f>[1]CB_Tous!M30</f>
        <v>0</v>
      </c>
      <c r="N31" s="1">
        <f>[1]CB_Tous!N30</f>
        <v>0</v>
      </c>
      <c r="O31" s="1">
        <f>[1]CB_Tous!O30</f>
        <v>0</v>
      </c>
      <c r="P31" s="1">
        <f>[1]CB_Tous!P30</f>
        <v>0</v>
      </c>
      <c r="Q31" s="1" t="str">
        <f>[1]CB_Tous!Q30</f>
        <v>(À compléter ultérieurement, lors de la reddition de comptes)</v>
      </c>
      <c r="R31" s="1" t="str">
        <f>[1]CB_Tous!R30</f>
        <v>(nom du responsable)</v>
      </c>
      <c r="S31" s="1">
        <f>[1]CB_Tous!S30</f>
        <v>0</v>
      </c>
      <c r="T31" s="1" t="str">
        <f>[1]CB_Tous!AZ30</f>
        <v>NA</v>
      </c>
      <c r="U31" s="1" t="str">
        <f>[1]CB_Tous!BA30</f>
        <v>NA</v>
      </c>
      <c r="V31" s="1">
        <f>[1]CB_Tous!BB30</f>
        <v>0</v>
      </c>
      <c r="W31" s="1">
        <f>[1]CB_Tous!BC30</f>
        <v>0</v>
      </c>
      <c r="X31" s="1">
        <f>[1]CB_Tous!BD30</f>
        <v>0</v>
      </c>
      <c r="Y31" s="1">
        <f>[1]CB_Tous!BE30</f>
        <v>0</v>
      </c>
      <c r="Z31" s="1">
        <f>[1]CB_Tous!BF30</f>
        <v>0</v>
      </c>
      <c r="AA31" s="1">
        <f>[1]CB_Tous!BG30</f>
        <v>0</v>
      </c>
      <c r="AB31" s="1">
        <f>[1]CB_Tous!BH30</f>
        <v>0</v>
      </c>
      <c r="AC31" s="1">
        <f>[1]CB_Tous!BI30</f>
        <v>0</v>
      </c>
      <c r="AD31" s="1">
        <f>[1]CB_Tous!BJ30</f>
        <v>0</v>
      </c>
      <c r="AE31" s="1">
        <f>[1]CB_Tous!BK30</f>
        <v>0</v>
      </c>
      <c r="AF31" s="1">
        <f>[1]CB_Tous!BL30</f>
        <v>0</v>
      </c>
      <c r="AG31" s="1">
        <f>[1]CB_Tous!BM30</f>
        <v>0</v>
      </c>
      <c r="AH31" s="1">
        <f>[1]CB_Tous!BN30</f>
        <v>0</v>
      </c>
      <c r="AI31" s="1" t="str">
        <f>[1]CB_Tous!BO30</f>
        <v>NA</v>
      </c>
      <c r="AJ31" s="43" t="s">
        <v>59</v>
      </c>
      <c r="AK31" s="42"/>
      <c r="AL31" s="42"/>
      <c r="AM31" s="42"/>
      <c r="AN31" s="42"/>
      <c r="AO31" s="42"/>
      <c r="AP31" s="50"/>
      <c r="AQ31" s="56" t="s">
        <v>152</v>
      </c>
      <c r="AR31" s="42"/>
      <c r="AS31" s="42"/>
    </row>
    <row r="32" spans="1:45" s="1" customFormat="1" ht="27.6" hidden="1" x14ac:dyDescent="0.3">
      <c r="A32" s="1" t="str">
        <f>[1]CB_Tous!A31</f>
        <v>CB-2019-29</v>
      </c>
      <c r="B32" s="1">
        <f>[1]CB_Tous!B31</f>
        <v>0</v>
      </c>
      <c r="C32" s="1" t="str">
        <f>[1]CB_Tous!C31</f>
        <v>x</v>
      </c>
      <c r="D32" s="1" t="str">
        <f>[1]CB_Tous!D31</f>
        <v>SOR</v>
      </c>
      <c r="E32" s="1" t="str">
        <f>[1]CB_Tous!E31</f>
        <v>Conservation et biodiversité</v>
      </c>
      <c r="F32" s="1" t="str">
        <f>[1]CB_Tous!F31</f>
        <v>Secteur central</v>
      </c>
      <c r="G32" s="1" t="str">
        <f>[1]CB_Tous!G31</f>
        <v>R-05-06-13-16 Estrie--Montréal--Laval--Montérégie</v>
      </c>
      <c r="H32" s="1" t="str">
        <f>[1]CB_Tous!H31</f>
        <v>oui</v>
      </c>
      <c r="I32" s="1" t="str">
        <f>[1]CB_Tous!I31</f>
        <v>2 ans</v>
      </c>
      <c r="J32" s="1" t="str">
        <f>[1]CB_Tous!J31</f>
        <v>1 an sur 2</v>
      </c>
      <c r="K32" s="1" t="str">
        <f>[1]CB_Tous!K31</f>
        <v>Mai</v>
      </c>
      <c r="L32" s="1" t="str">
        <f>[1]CB_Tous!L31</f>
        <v>Projet ponctuel (durée déterminée, réalisé une seule fois, production de livrables, etc.)</v>
      </c>
      <c r="M32" s="32" t="str">
        <f>[1]CB_Tous!M31</f>
        <v>Évaluation de la relocalisation comme mesure de protection pour la couleuvre brune</v>
      </c>
      <c r="N32" s="1" t="str">
        <f>[1]CB_Tous!N31</f>
        <v>Les régions de la Montérégie, Montréal et Laval abritent le plus grand nombre d’espèces à statut précaire tout en faisant face aux plus grandes pressions anthropiques pour le développement urbain et industriel.
Lors de ces perturbations, différents moyens sont pris pour limiter les impacts négatifs sur les espèces présentes ainsi que sur leur habitat. Dans les cas exceptionnels où l'ensemble de l'habitat est détruit, on doit évaluer l'option de relocaliser les individus. Les plus grandes menaces pour les couleuvres brunes sont la perte, la modification et la fragmentation de leurs habitats, ainsi que les mortalités sur les routes. Dans la majorité des cas, on privilégie de les déplacer dans les limites de leur habitat et d'empêcher leur retour en clôturant la zone pendant la période des travaux. Toutefois, il arrive qu'on doit penser à relocaliser les individus. À ce jour, il y a peu de littérature sur le sujet et celle disponible montre que le taux de réussite est faible. Pour ces études, il n'y a cependant pas de suivi à long terme et il manque d'information sur les précautions prises pour vérifier l'habitat d'accueil ou le nombre d'individus à déplacer. Un projet a donc été élaboré pour vérifier la possibilité de relocaliser des couleuvres brunes et de faire un suivi sur les taux de survie. Une première étape consiste à identifier un site exempt de couleuvres brunes et de caractériser l'habitat d'accueil. On pourra par la suite bonifier cet habitat si nécessaire en ajoutant des abris ou des hibernacles. Advenant que le site choisi n'est pas propice, d'autres sites seront identifiés pour évaluer leur potentiel l'année suivante.</v>
      </c>
      <c r="O32" s="1" t="str">
        <f>[1]CB_Tous!O31</f>
        <v xml:space="preserve">1- Déterminer les avantages et inconvénients, les conditions favorables ou défavorables ainsi que les solutions alternatives à la relocalisation comme mesure de protection pour les couleuvres brunes. Inclure une revue de littérature sur la relocalisation de l'herpétofaune. DGFa05-06-13-16 (soutien scientifique), DEFTHA (soutien scientifique et attribution contrat)
2- Évaluer le potentiel d'habitat pour la couleuvre brune sur les  îles ayant un statut de conservation et où la présence de la couleuvre brune n'est pas connue (p.ex. localisation des îles vs zone inondable, historique utilisation anthropique vs biodiversité en place). DGFa05-06-13-16 (soutien scientifique), DEFTHA (soutien scientifique et attribution contrat).
3- Effectuer une visite terrain de reconnaissance sur l'île Bonfoin pour caractériser l'habitat, évaluer le potentiel et planifier un inventaire futur si ce dernier s'avère pertinent . DGFa05-06-13-16 et DEFTHA (travaux terrain et rapport).
</v>
      </c>
      <c r="P32" s="1" t="str">
        <f>[1]CB_Tous!P31</f>
        <v xml:space="preserve">1- Rapport sur la relocalisation comme mesure de protection pour les couleuvres brunes. Décembre 2019.
2- Rapport d'analyse du potentiel des îles pour la réintroduction de couleuvre brune. Décembre 2019.
3- Rapport des travaux de terrain à l'île Bonfoin (caractérisation d'habitat et planification d'inventaire). Janvier 2020.
</v>
      </c>
      <c r="Q32" s="1" t="str">
        <f>[1]CB_Tous!Q31</f>
        <v>(À compléter ultérieurement, lors de la reddition de comptes)</v>
      </c>
      <c r="R32" s="1" t="str">
        <f>[1]CB_Tous!R31</f>
        <v>(nom du responsable) Nathalie Tessier</v>
      </c>
      <c r="S32" s="1" t="str">
        <f>[1]CB_Tous!S31</f>
        <v>R-05-06-13-16 Estrie--Montréal--Laval--Montérégie</v>
      </c>
      <c r="T32" s="1" t="str">
        <f>[1]CB_Tous!AZ31</f>
        <v>NA</v>
      </c>
      <c r="U32" s="1" t="str">
        <f>[1]CB_Tous!BA31</f>
        <v>NA</v>
      </c>
      <c r="V32" s="1">
        <f>[1]CB_Tous!BB31</f>
        <v>0</v>
      </c>
      <c r="W32" s="1">
        <f>[1]CB_Tous!BC31</f>
        <v>0</v>
      </c>
      <c r="X32" s="1">
        <f>[1]CB_Tous!BD31</f>
        <v>0</v>
      </c>
      <c r="Y32" s="1">
        <f>[1]CB_Tous!BE31</f>
        <v>0</v>
      </c>
      <c r="Z32" s="1">
        <f>[1]CB_Tous!BF31</f>
        <v>0</v>
      </c>
      <c r="AA32" s="1">
        <f>[1]CB_Tous!BG31</f>
        <v>0</v>
      </c>
      <c r="AB32" s="1">
        <f>[1]CB_Tous!BH31</f>
        <v>0</v>
      </c>
      <c r="AC32" s="1">
        <f>[1]CB_Tous!BI31</f>
        <v>0</v>
      </c>
      <c r="AD32" s="1">
        <f>[1]CB_Tous!BJ31</f>
        <v>0</v>
      </c>
      <c r="AE32" s="1">
        <f>[1]CB_Tous!BK31</f>
        <v>0</v>
      </c>
      <c r="AF32" s="1">
        <f>[1]CB_Tous!BL31</f>
        <v>0</v>
      </c>
      <c r="AG32" s="1">
        <f>[1]CB_Tous!BM31</f>
        <v>0</v>
      </c>
      <c r="AH32" s="1">
        <f>[1]CB_Tous!BN31</f>
        <v>0</v>
      </c>
      <c r="AI32" s="1" t="str">
        <f>[1]CB_Tous!BO31</f>
        <v>NA</v>
      </c>
      <c r="AJ32" s="43" t="s">
        <v>59</v>
      </c>
      <c r="AK32" s="42"/>
      <c r="AL32" s="42"/>
      <c r="AM32" s="42"/>
      <c r="AN32" s="42"/>
      <c r="AO32" s="42"/>
      <c r="AP32" s="50"/>
      <c r="AQ32" s="54" t="s">
        <v>61</v>
      </c>
      <c r="AR32" s="42"/>
      <c r="AS32" s="42"/>
    </row>
    <row r="33" spans="1:45" s="1" customFormat="1" ht="28.8" hidden="1" x14ac:dyDescent="0.3">
      <c r="A33" s="1" t="str">
        <f>[1]CB_Tous!A32</f>
        <v>CB-2019-30</v>
      </c>
      <c r="B33" s="1">
        <f>[1]CB_Tous!B32</f>
        <v>0</v>
      </c>
      <c r="C33" s="1" t="str">
        <f>[1]CB_Tous!C32</f>
        <v>x</v>
      </c>
      <c r="D33" s="1" t="str">
        <f>[1]CB_Tous!D32</f>
        <v>SOR</v>
      </c>
      <c r="E33" s="1" t="str">
        <f>[1]CB_Tous!E32</f>
        <v>Conservation et biodiversité</v>
      </c>
      <c r="F33" s="1" t="str">
        <f>[1]CB_Tous!F32</f>
        <v>Secteur central</v>
      </c>
      <c r="G33" s="1" t="str">
        <f>[1]CB_Tous!G32</f>
        <v>R-05-06-13-16 Estrie--Montréal--Laval--Montérégie</v>
      </c>
      <c r="H33" s="1" t="str">
        <f>[1]CB_Tous!H32</f>
        <v>oui</v>
      </c>
      <c r="I33" s="1" t="str">
        <f>[1]CB_Tous!I32</f>
        <v>5 ans</v>
      </c>
      <c r="J33" s="1" t="str">
        <f>[1]CB_Tous!J32</f>
        <v>1 an sur 5</v>
      </c>
      <c r="K33" s="1" t="str">
        <f>[1]CB_Tous!K32</f>
        <v>Avril</v>
      </c>
      <c r="L33" s="1" t="str">
        <f>[1]CB_Tous!L32</f>
        <v>Suivi récurrent (travaux de terrain, acquisition de données, rapport d'activité, etc.)</v>
      </c>
      <c r="M33" s="32" t="str">
        <f>[1]CB_Tous!M32</f>
        <v>Évaluation de l'efficacité des mesures de protection forestières appliquées dans le cadre de la dérogation pour les salamandres de ruisseaux en Estrie</v>
      </c>
      <c r="N33" s="1" t="str">
        <f>[1]CB_Tous!N32</f>
        <v xml:space="preserve">À la suite de plusieurs années d'applications des modalités prévues à l'Entente administrative pour la protection des espèces à statut ou susceptibles d'être désignées (Entente EMV), certains enjeux opérationnels importants lors de l'application de la mesure de protection des salamandres de ruisseaux ont été soulevés par l'Unité de gestion de l'Estrie. Une proposition de mesures expérimentales de protection des salamandres de ruisseaux a été soumise pour ce territoire par la DGFa et la DGFo de l'Estrie, via une dérogation. Il est essentiel d'adopter des mesures de protection adéquates pour les salamandres de ruisseaux qui permettent une planification simplifiée et optimale des opérations forestières voisinant les habitats à protéger. Un suivi de l'application et l'évaluation de l'efficacité des nouvelles mesures seront entrepris en 2019-2020 pour s'assurer du maintien d'habitats propices et de populations viables pour les espèces de salamandres de ruisseaux.  L'année un du projet vise à convenir des mesures de protections dérogatoires et du suivi à effectuer. </v>
      </c>
      <c r="O33" s="1" t="str">
        <f>[1]CB_Tous!O32</f>
        <v xml:space="preserve"> 1- Suivi de l'efficacité des mesures appliquées dans le cadre de la dérogation   2- Révision de l'Entente EMV en ce qui concerne la mesure de protection des salamandres de ruisseaux en forêt publique</v>
      </c>
      <c r="P33" s="1" t="str">
        <f>[1]CB_Tous!P32</f>
        <v>Production d'une dérogation générale annuelle à la mesure de protection des salamandres de ruisseaux en Estrie (printemps 2019); Rapport d'inventaire avant travaux forestiers (hiver 2019-printemps 2020); Rapports d'inventaire de salamandres de ruisseaux et son habitat suite aux travaux (2020 et plus).</v>
      </c>
      <c r="Q33" s="1" t="str">
        <f>[1]CB_Tous!Q32</f>
        <v>(À compléter ultérieurement, lors de la reddition de comptes)</v>
      </c>
      <c r="R33" s="1" t="str">
        <f>[1]CB_Tous!R32</f>
        <v>Marie-Josée Goulet</v>
      </c>
      <c r="S33" s="1" t="str">
        <f>[1]CB_Tous!S32</f>
        <v>R-05-06-13-16 Estrie--Montréal--Laval--Montérégie</v>
      </c>
      <c r="T33" s="1" t="str">
        <f>[1]CB_Tous!AZ32</f>
        <v>NA</v>
      </c>
      <c r="U33" s="1" t="str">
        <f>[1]CB_Tous!BA32</f>
        <v>NA</v>
      </c>
      <c r="V33" s="1">
        <f>[1]CB_Tous!BB32</f>
        <v>0</v>
      </c>
      <c r="W33" s="1">
        <f>[1]CB_Tous!BC32</f>
        <v>0</v>
      </c>
      <c r="X33" s="1">
        <f>[1]CB_Tous!BD32</f>
        <v>0</v>
      </c>
      <c r="Y33" s="1">
        <f>[1]CB_Tous!BE32</f>
        <v>0</v>
      </c>
      <c r="Z33" s="1">
        <f>[1]CB_Tous!BF32</f>
        <v>0</v>
      </c>
      <c r="AA33" s="1">
        <f>[1]CB_Tous!BG32</f>
        <v>0</v>
      </c>
      <c r="AB33" s="1">
        <f>[1]CB_Tous!BH32</f>
        <v>0</v>
      </c>
      <c r="AC33" s="1">
        <f>[1]CB_Tous!BI32</f>
        <v>0</v>
      </c>
      <c r="AD33" s="1">
        <f>[1]CB_Tous!BJ32</f>
        <v>0</v>
      </c>
      <c r="AE33" s="1">
        <f>[1]CB_Tous!BK32</f>
        <v>0</v>
      </c>
      <c r="AF33" s="1">
        <f>[1]CB_Tous!BL32</f>
        <v>0</v>
      </c>
      <c r="AG33" s="1">
        <f>[1]CB_Tous!BM32</f>
        <v>0</v>
      </c>
      <c r="AH33" s="1">
        <f>[1]CB_Tous!BN32</f>
        <v>0</v>
      </c>
      <c r="AI33" s="1" t="str">
        <f>[1]CB_Tous!BO32</f>
        <v>NA</v>
      </c>
      <c r="AJ33" s="42"/>
      <c r="AK33" s="42"/>
      <c r="AL33" s="42"/>
      <c r="AM33" s="42"/>
      <c r="AN33" s="42"/>
      <c r="AO33" s="42"/>
      <c r="AP33" s="50"/>
      <c r="AQ33" s="54" t="s">
        <v>61</v>
      </c>
      <c r="AR33" s="42"/>
      <c r="AS33" s="42"/>
    </row>
    <row r="34" spans="1:45" s="1" customFormat="1" ht="27.6" hidden="1" x14ac:dyDescent="0.3">
      <c r="A34" s="1" t="str">
        <f>[1]CB_Tous!A33</f>
        <v>CB-2019-31</v>
      </c>
      <c r="B34" s="1">
        <f>[1]CB_Tous!B33</f>
        <v>0</v>
      </c>
      <c r="C34" s="1" t="str">
        <f>[1]CB_Tous!C33</f>
        <v>x</v>
      </c>
      <c r="D34" s="1" t="str">
        <f>[1]CB_Tous!D33</f>
        <v>SOR</v>
      </c>
      <c r="E34" s="1" t="str">
        <f>[1]CB_Tous!E33</f>
        <v>Conservation et biodiversité</v>
      </c>
      <c r="F34" s="1" t="str">
        <f>[1]CB_Tous!F33</f>
        <v>Secteur métro et sud</v>
      </c>
      <c r="G34" s="1" t="str">
        <f>[1]CB_Tous!G33</f>
        <v>R-05-06-13-16 Estrie--Montréal--Laval--Montérégie</v>
      </c>
      <c r="H34" s="1" t="str">
        <f>[1]CB_Tous!H33</f>
        <v>oui</v>
      </c>
      <c r="I34" s="1" t="str">
        <f>[1]CB_Tous!I33</f>
        <v>4 ans</v>
      </c>
      <c r="J34" s="1" t="str">
        <f>[1]CB_Tous!J33</f>
        <v>1 an sur 4</v>
      </c>
      <c r="K34" s="1" t="str">
        <f>[1]CB_Tous!K33</f>
        <v>Avril</v>
      </c>
      <c r="L34" s="1" t="str">
        <f>[1]CB_Tous!L33</f>
        <v>Projet ponctuel (durée déterminée, réalisé une seule fois, production de livrables, etc.)</v>
      </c>
      <c r="M34" s="32" t="str">
        <f>[1]CB_Tous!M33</f>
        <v>Développement du protocole d'élevage et réintroduction pour la rainette faux-grillon</v>
      </c>
      <c r="N34" s="1" t="str">
        <f>[1]CB_Tous!N33</f>
        <v xml:space="preserve">Dans le contexte où les populations de rainette faux-grillon sont en constant déclin depuis les dernières décennies, il est pertinent de développer des techniques de reproduction et de réintroduction en milieu naturel  pour contribuer à la survie et au rétablissement de l'espèce au Québec. La méthode AMPHIPLEX développée par Vance Trudeau (Univ Ottawa) est utilisée ailleurs et a été testée avec succès sur la rainette. Le projet vise l’élaboration et l’expérimentation d'un programme de reproduction assistée et réintroduction de rainettes faux grillon (RFG) en milieu naturel ou aménagé. Cette étude s’appuiera sur la participation des experts dans le domaine. Deux projets de maitrise (codirection Université Ottawa et Laval) sont prévus pour traiter des aspects d’élevage, de réintroduction, de milieux récepteur et de suivi. Notre projet répond à plusieurs mesures décrites dans le plan de rétablissement de la rainette faux grillon au Québec 2019-2029.                                                                                                                                   La reproduction assistée a été employée dans plusieurs programmes visant à soutenir les populations d’amphibiens en difficulté (n=39 selon Griffiths et Pavajeau, 2008). Au Canada, des projets expérimentaux de reproduction assistée ont également vu le jour, dont celui impliquant la grenouille léopard (Lithobates pipiens) et la grenouille maculée de l’Orégon (Rana pretiosa) en Colombie-Britannique (Trudeau et al. 2013). 
</v>
      </c>
      <c r="O34" s="1" t="str">
        <f>[1]CB_Tous!O33</f>
        <v xml:space="preserve">2019-20: 
1) Réaliser les travaux terrains pour corriger certaines problématiques avec les aménagements d'habitats réalisés au Mont Saint-Bruno dans un objectif de réintroduction future (deviendrait un des sites d'étude pour tester la réintroduction). DGFa 05-06-13-16.
2) Tester des méthodes de capture en milieu naturel en prévision de l'approvisionnement en individus pour le programme de reproduction assistée et élevage que nous voulons développé dans le cadre de ce projet. DGFa 05-06-13-16  démarrage et supervision des travaux terrain, DEFTHA attribution du contrat travaux terrain et support au projet.
3) Développement du projet de 4ans : formation de l'équipe de recherche, atelier de travail avec les collaborateurs externes, recrutement étudiants projet de maîtrise, développement des orientations et objectifs des projets de maîtrise Univ Ottawa et Laval
Période 2020-2023: Il est visé avoir deux projets étudiants de deux ans. La dernière année serait consacrée aux  premiers tests d'application terrain des concepts développer dans les projets de maîtrise (lien section commentaire).
</v>
      </c>
      <c r="P34" s="1" t="str">
        <f>[1]CB_Tous!P33</f>
        <v>2019-20 
1) Rapport des travaux de correctifs réalisés aux aménagements du Mont Saint-Bruno. Décembre 2019
2) Rapport avec les résultats des tests de méthodes de capture. Mars 2020
3) Rapport de l'atelier de travail et rapport intérimaire sur le développement du projet (proposé de recherche, etc). Mars 2020
Au terme du projet (2023): mémoire de maîtrise, protocole et rapports sur la reproduction assistée, sur l'élevage en captivité.</v>
      </c>
      <c r="Q34" s="1" t="str">
        <f>[1]CB_Tous!Q33</f>
        <v>(À compléter ultérieurement, lors de la reddition de comptes)</v>
      </c>
      <c r="R34" s="1" t="str">
        <f>[1]CB_Tous!R33</f>
        <v>Lyne Bouthillier</v>
      </c>
      <c r="S34" s="1" t="str">
        <f>[1]CB_Tous!S33</f>
        <v>R-05-06-13-16 Estrie--Montréal--Laval--Montérégie</v>
      </c>
      <c r="T34" s="1" t="str">
        <f>[1]CB_Tous!AZ33</f>
        <v>NA</v>
      </c>
      <c r="U34" s="1" t="str">
        <f>[1]CB_Tous!BA33</f>
        <v>NA</v>
      </c>
      <c r="V34" s="1">
        <f>[1]CB_Tous!BB33</f>
        <v>0</v>
      </c>
      <c r="W34" s="1">
        <f>[1]CB_Tous!BC33</f>
        <v>0</v>
      </c>
      <c r="X34" s="1">
        <f>[1]CB_Tous!BD33</f>
        <v>0</v>
      </c>
      <c r="Y34" s="1">
        <f>[1]CB_Tous!BE33</f>
        <v>0</v>
      </c>
      <c r="Z34" s="1">
        <f>[1]CB_Tous!BF33</f>
        <v>0</v>
      </c>
      <c r="AA34" s="1">
        <f>[1]CB_Tous!BG33</f>
        <v>0</v>
      </c>
      <c r="AB34" s="1">
        <f>[1]CB_Tous!BH33</f>
        <v>0</v>
      </c>
      <c r="AC34" s="1">
        <f>[1]CB_Tous!BI33</f>
        <v>0</v>
      </c>
      <c r="AD34" s="1">
        <f>[1]CB_Tous!BJ33</f>
        <v>0</v>
      </c>
      <c r="AE34" s="1">
        <f>[1]CB_Tous!BK33</f>
        <v>0</v>
      </c>
      <c r="AF34" s="1">
        <f>[1]CB_Tous!BL33</f>
        <v>0</v>
      </c>
      <c r="AG34" s="1">
        <f>[1]CB_Tous!BM33</f>
        <v>0</v>
      </c>
      <c r="AH34" s="1">
        <f>[1]CB_Tous!BN33</f>
        <v>0</v>
      </c>
      <c r="AI34" s="1" t="str">
        <f>[1]CB_Tous!BO33</f>
        <v>NA</v>
      </c>
      <c r="AJ34" s="42"/>
      <c r="AK34" s="42"/>
      <c r="AL34" s="42"/>
      <c r="AM34" s="42"/>
      <c r="AN34" s="42"/>
      <c r="AO34" s="42"/>
      <c r="AP34" s="50"/>
      <c r="AQ34" s="54" t="s">
        <v>61</v>
      </c>
      <c r="AR34" s="42"/>
      <c r="AS34" s="42"/>
    </row>
    <row r="35" spans="1:45" s="1" customFormat="1" hidden="1" x14ac:dyDescent="0.3">
      <c r="A35" s="1" t="str">
        <f>[1]CB_Tous!A34</f>
        <v>CB-2019-32</v>
      </c>
      <c r="B35" s="1">
        <f>[1]CB_Tous!B34</f>
        <v>0</v>
      </c>
      <c r="C35" s="1">
        <f>[1]CB_Tous!C34</f>
        <v>0</v>
      </c>
      <c r="D35" s="1">
        <f>[1]CB_Tous!D34</f>
        <v>0</v>
      </c>
      <c r="E35" s="1" t="str">
        <f>[1]CB_Tous!E34</f>
        <v>Conservation et biodiversité</v>
      </c>
      <c r="F35" s="1">
        <f>[1]CB_Tous!F34</f>
        <v>0</v>
      </c>
      <c r="G35" s="1">
        <f>[1]CB_Tous!G34</f>
        <v>0</v>
      </c>
      <c r="H35" s="1">
        <f>[1]CB_Tous!H34</f>
        <v>0</v>
      </c>
      <c r="I35" s="1">
        <f>[1]CB_Tous!I34</f>
        <v>0</v>
      </c>
      <c r="J35" s="1">
        <f>[1]CB_Tous!J34</f>
        <v>0</v>
      </c>
      <c r="K35" s="1">
        <f>[1]CB_Tous!K34</f>
        <v>0</v>
      </c>
      <c r="L35" s="1">
        <f>[1]CB_Tous!L34</f>
        <v>0</v>
      </c>
      <c r="M35" s="32">
        <f>[1]CB_Tous!M34</f>
        <v>0</v>
      </c>
      <c r="N35" s="1">
        <f>[1]CB_Tous!N34</f>
        <v>0</v>
      </c>
      <c r="O35" s="1">
        <f>[1]CB_Tous!O34</f>
        <v>0</v>
      </c>
      <c r="P35" s="1">
        <f>[1]CB_Tous!P34</f>
        <v>0</v>
      </c>
      <c r="Q35" s="1" t="str">
        <f>[1]CB_Tous!Q34</f>
        <v>(À compléter ultérieurement, lors de la reddition de comptes)</v>
      </c>
      <c r="R35" s="1" t="str">
        <f>[1]CB_Tous!R34</f>
        <v>(nom du responsable)</v>
      </c>
      <c r="S35" s="1">
        <f>[1]CB_Tous!S34</f>
        <v>0</v>
      </c>
      <c r="T35" s="1" t="str">
        <f>[1]CB_Tous!AZ34</f>
        <v>NA</v>
      </c>
      <c r="U35" s="1" t="str">
        <f>[1]CB_Tous!BA34</f>
        <v>NA</v>
      </c>
      <c r="V35" s="1">
        <f>[1]CB_Tous!BB34</f>
        <v>0</v>
      </c>
      <c r="W35" s="1">
        <f>[1]CB_Tous!BC34</f>
        <v>0</v>
      </c>
      <c r="X35" s="1">
        <f>[1]CB_Tous!BD34</f>
        <v>0</v>
      </c>
      <c r="Y35" s="1">
        <f>[1]CB_Tous!BE34</f>
        <v>0</v>
      </c>
      <c r="Z35" s="1">
        <f>[1]CB_Tous!BF34</f>
        <v>0</v>
      </c>
      <c r="AA35" s="1">
        <f>[1]CB_Tous!BG34</f>
        <v>0</v>
      </c>
      <c r="AB35" s="1">
        <f>[1]CB_Tous!BH34</f>
        <v>0</v>
      </c>
      <c r="AC35" s="1">
        <f>[1]CB_Tous!BI34</f>
        <v>0</v>
      </c>
      <c r="AD35" s="1">
        <f>[1]CB_Tous!BJ34</f>
        <v>0</v>
      </c>
      <c r="AE35" s="1">
        <f>[1]CB_Tous!BK34</f>
        <v>0</v>
      </c>
      <c r="AF35" s="1">
        <f>[1]CB_Tous!BL34</f>
        <v>0</v>
      </c>
      <c r="AG35" s="1">
        <f>[1]CB_Tous!BM34</f>
        <v>0</v>
      </c>
      <c r="AH35" s="1">
        <f>[1]CB_Tous!BN34</f>
        <v>0</v>
      </c>
      <c r="AI35" s="1" t="str">
        <f>[1]CB_Tous!BO34</f>
        <v>NA</v>
      </c>
      <c r="AJ35" s="42"/>
      <c r="AK35" s="42"/>
      <c r="AL35" s="42"/>
      <c r="AM35" s="42"/>
      <c r="AN35" s="42"/>
      <c r="AO35" s="42"/>
      <c r="AP35" s="50"/>
      <c r="AQ35" s="56" t="s">
        <v>152</v>
      </c>
      <c r="AR35" s="42"/>
      <c r="AS35" s="42"/>
    </row>
    <row r="36" spans="1:45" s="1" customFormat="1" ht="27.6" hidden="1" x14ac:dyDescent="0.3">
      <c r="A36" s="1" t="str">
        <f>[1]CB_Tous!A35</f>
        <v>CB-2019-33</v>
      </c>
      <c r="B36" s="1">
        <f>[1]CB_Tous!B35</f>
        <v>0</v>
      </c>
      <c r="C36" s="1" t="str">
        <f>[1]CB_Tous!C35</f>
        <v>x</v>
      </c>
      <c r="D36" s="1" t="str">
        <f>[1]CB_Tous!D35</f>
        <v>SOR</v>
      </c>
      <c r="E36" s="1" t="str">
        <f>[1]CB_Tous!E35</f>
        <v>Conservation et biodiversité</v>
      </c>
      <c r="F36" s="1" t="str">
        <f>[1]CB_Tous!F35</f>
        <v>Secteur sud-est</v>
      </c>
      <c r="G36" s="1" t="str">
        <f>[1]CB_Tous!G35</f>
        <v>R-11 Gaspésie--Iles-de-la-Madeleine</v>
      </c>
      <c r="H36" s="1" t="str">
        <f>[1]CB_Tous!H35</f>
        <v>oui</v>
      </c>
      <c r="I36" s="1" t="str">
        <f>[1]CB_Tous!I35</f>
        <v>1 an</v>
      </c>
      <c r="J36" s="1">
        <f>[1]CB_Tous!J35</f>
        <v>0</v>
      </c>
      <c r="K36" s="1" t="str">
        <f>[1]CB_Tous!K35</f>
        <v>Mars</v>
      </c>
      <c r="L36" s="1" t="str">
        <f>[1]CB_Tous!L35</f>
        <v>Activité autre (comité, groupe de travail, etc.)</v>
      </c>
      <c r="M36" s="32" t="str">
        <f>[1]CB_Tous!M35</f>
        <v>Mise en oeuvre des actions de rétablisssement du caribou de la Gaspésie</v>
      </c>
      <c r="N36" s="1" t="str">
        <f>[1]CB_Tous!N35</f>
        <v>Le plan de rétablissement du caribou de la Gaspésie 2019-2029 recommande une série d'actions favorisant le rétablissement de cette population menacée de caribou. Le ministère a donc produit un plan d'action  visant à répondre à ces recommandations, tout en prenant en compte le contexte socio-économique régional, et ainsi poursuivre les efforts de rétablissement. Divers comités de travail seront ainsi mis sur pied pour assurer la mise en oeuvre de ce plan d'action. En raison de la poursuite du déclin de cette population, il apparait nécessaire de prévoir des mesures de gestion particulières afin d'assurer son maintien dans l'écosystème. De plus, la poursuite des activités d'acquisition de connaissance  et de suivi est nécessaire afin de se doter d'outils optimaux d'aide à la décision dans le choix des mesures de gestion et de rétablissement.</v>
      </c>
      <c r="O36" s="1" t="str">
        <f>[1]CB_Tous!O35</f>
        <v xml:space="preserve">Les objectifs seraient: a) Identifier les lacunes dans les connaissances qui seraient nécessaires à la mise en oeuvre du plan d'action ministériel et les projets potentiels pour les combler; b) Identifer les suivis nécessaires à l'évalutation des mesures de rétablissement déployés; c) Proposer les mesures de gestion appropriées selon des seuils critiques de taille de la population. Un comité sertait formé pour répondre aux objectifs. </v>
      </c>
      <c r="P36" s="1" t="str">
        <f>[1]CB_Tous!P35</f>
        <v>Pour mars 2020, déposer une proposition d'acquisition de connaissance, de suivis des actions de rétablissement ainsi que de sauvegarde incluant un schéma décisionnel.</v>
      </c>
      <c r="Q36" s="1" t="str">
        <f>[1]CB_Tous!Q35</f>
        <v>(À compléter ultérieurement, lors de la reddition de comptes)</v>
      </c>
      <c r="R36" s="1" t="str">
        <f>[1]CB_Tous!R35</f>
        <v>Mathieu Morin DGFa-11</v>
      </c>
      <c r="S36" s="1">
        <f>[1]CB_Tous!S35</f>
        <v>0</v>
      </c>
      <c r="T36" s="1" t="str">
        <f>[1]CB_Tous!AZ35</f>
        <v>NA</v>
      </c>
      <c r="U36" s="1" t="str">
        <f>[1]CB_Tous!BA35</f>
        <v>NA</v>
      </c>
      <c r="V36" s="1">
        <f>[1]CB_Tous!BB35</f>
        <v>0</v>
      </c>
      <c r="W36" s="1">
        <f>[1]CB_Tous!BC35</f>
        <v>0</v>
      </c>
      <c r="X36" s="1">
        <f>[1]CB_Tous!BD35</f>
        <v>0</v>
      </c>
      <c r="Y36" s="1">
        <f>[1]CB_Tous!BE35</f>
        <v>0</v>
      </c>
      <c r="Z36" s="1">
        <f>[1]CB_Tous!BF35</f>
        <v>0</v>
      </c>
      <c r="AA36" s="1">
        <f>[1]CB_Tous!BG35</f>
        <v>0</v>
      </c>
      <c r="AB36" s="1">
        <f>[1]CB_Tous!BH35</f>
        <v>0</v>
      </c>
      <c r="AC36" s="1">
        <f>[1]CB_Tous!BI35</f>
        <v>0</v>
      </c>
      <c r="AD36" s="1">
        <f>[1]CB_Tous!BJ35</f>
        <v>0</v>
      </c>
      <c r="AE36" s="1">
        <f>[1]CB_Tous!BK35</f>
        <v>0</v>
      </c>
      <c r="AF36" s="1">
        <f>[1]CB_Tous!BL35</f>
        <v>0</v>
      </c>
      <c r="AG36" s="1">
        <f>[1]CB_Tous!BM35</f>
        <v>0</v>
      </c>
      <c r="AH36" s="1">
        <f>[1]CB_Tous!BN35</f>
        <v>0</v>
      </c>
      <c r="AI36" s="1" t="str">
        <f>[1]CB_Tous!BO35</f>
        <v>NA</v>
      </c>
      <c r="AJ36" s="42"/>
      <c r="AK36" s="42"/>
      <c r="AL36" s="42"/>
      <c r="AM36" s="42"/>
      <c r="AN36" s="42"/>
      <c r="AO36" s="42"/>
      <c r="AP36" s="50"/>
      <c r="AQ36" s="54" t="s">
        <v>61</v>
      </c>
      <c r="AR36" s="42"/>
      <c r="AS36" s="50"/>
    </row>
    <row r="37" spans="1:45" s="1" customFormat="1" ht="27.6" x14ac:dyDescent="0.3">
      <c r="A37" s="41" t="str">
        <f>[1]CB_Tous!A36</f>
        <v>CB-2019-34</v>
      </c>
      <c r="B37" s="1">
        <f>[1]CB_Tous!B36</f>
        <v>0</v>
      </c>
      <c r="C37" s="1" t="str">
        <f>[1]CB_Tous!C36</f>
        <v>X</v>
      </c>
      <c r="D37" s="1" t="str">
        <f>[1]CB_Tous!D36</f>
        <v>SFP</v>
      </c>
      <c r="E37" s="1" t="str">
        <f>[1]CB_Tous!E36</f>
        <v>Conservation et biodiversité</v>
      </c>
      <c r="F37" s="1" t="str">
        <f>[1]CB_Tous!F36</f>
        <v>DGGFH</v>
      </c>
      <c r="G37" s="1" t="str">
        <f>[1]CB_Tous!G36</f>
        <v>DGGFH</v>
      </c>
      <c r="H37" s="1" t="str">
        <f>[1]CB_Tous!H36</f>
        <v>non</v>
      </c>
      <c r="I37" s="1" t="str">
        <f>[1]CB_Tous!I36</f>
        <v>Projet récurrent</v>
      </c>
      <c r="J37" s="1" t="str">
        <f>[1]CB_Tous!J36</f>
        <v>Projet récurrent</v>
      </c>
      <c r="K37" s="1" t="str">
        <f>[1]CB_Tous!K36</f>
        <v>En continu</v>
      </c>
      <c r="L37" s="1" t="str">
        <f>[1]CB_Tous!L36</f>
        <v>Activité autre (comité, groupe de travail, etc.)</v>
      </c>
      <c r="M37" s="32" t="str">
        <f>[1]CB_Tous!M36</f>
        <v>Centre de données sur le patrimoine naturel du Québec(CDPNQ)</v>
      </c>
      <c r="N37" s="1" t="str">
        <f>[1]CB_Tous!N36</f>
        <v xml:space="preserve">Le CDPNQ est un système d'information sur la biodiversité de portée provinciale qui se consacre à la documentation, à l'analyse et à la diffusion quotidienne de l'information relative aux espèces à statut précaire. Au MFFP, le personnel de la DGGFH (SFP) s'assure notamment du bon fonctionnement du système, de la mise à jour des banques de données sources (ex. BORAQ, MMACH), de la production de l'information relative aux espèces et aux occurences, ainsi que des processus de diffusion. À ce personnel, s'ajoute des répondants des directions régionales de la faune (SOR), lesquels répondent aux demandes d'information du CDPNQ, ainsi que de nombreux collaborateurs qui intègrent les données d'observations dans les banques sources du CDPNQ. À ce jour, le CDPNQ comptent environ 5 800 occurences pour près de 90 espèces fauniques à statut précaire. Les données compilées et diffusées au CDPNQ sont essentielles afin d'assurer la prise en compte des espèces à statut précaire dans les activités de développement ainsi que dans la planification territoriale (ex. Mesure de protection en milieu forestier). À cet effet, le MFFP a répondu, en 2017, à 3276 demandes d'information. Afin que le CDPNQ remplisse pleinement sa mission, il est essentiel que les données régionales d'observation soient intégrées aux banques sources, que les occurences soient mises à jour régulièrement et que les processus de diffusion soient efficaces. </v>
      </c>
      <c r="O37" s="1" t="str">
        <f>[1]CB_Tous!O36</f>
        <v>1. Répondre aux demandes d'information du CDPNQ, contribuer à l'amélioration et à l'harmonisation des réponses entre les régions et dresser un portrait sommaire des demandes d'informations recueillies par les répondants du CDPNQ (centraux et régionaux) ;
2. S'assurer de la transmission ou de l'intégration des données nécessaires à la création d'occurences dans les banques de données sources du CDPNQ par les responsables régionaux et centraux ;
3. Mettre à jour les occurences pour les espèces suivies au CDPNQ (DGGFH)
4. Contribuer au bon fonctionnement du CDPNQ, notamment par des rencontres d'échanges centre-régions permettant d'informer sur l'état d'avancement du CDPNQ et d'identifier les préoccupations et les solutions régionales permettant de mieux répondre aux besoins.</v>
      </c>
      <c r="P37" s="1" t="str">
        <f>[1]CB_Tous!P36</f>
        <v>Réponses aux demandes d'information CDPNQ et support à la clientèle (ainsi qu'aux collègues);
Mise à jour des banques de données sources (BORAQ, MMACH, IFA (pour le BD poisson), SOS-POP, Maternités et hibernacles de chauves-souris, etc.)
Production des occurences, mise à jour des spécifications d'occurrences, gestion des banques sources;
Participation aux rencontres centre-région de l'équipe CDPNQ;
Rapport annuel du CDPNQ.</v>
      </c>
      <c r="Q37" s="1" t="str">
        <f>[1]CB_Tous!Q36</f>
        <v>(À compléter ultérieurement, lors de la reddition de comptes)</v>
      </c>
      <c r="R37" s="1" t="str">
        <f>[1]CB_Tous!R36</f>
        <v>Anne-Marie Gosselin</v>
      </c>
      <c r="S37" s="1" t="str">
        <f>[1]CB_Tous!S36</f>
        <v>DEFTHA</v>
      </c>
      <c r="T37" s="1" t="str">
        <f>[1]CB_Tous!AZ36</f>
        <v>R-03-12</v>
      </c>
      <c r="U37" s="1" t="str">
        <f>[1]CB_Tous!BA36</f>
        <v>Daniel Guérin et Martine</v>
      </c>
      <c r="V37" s="1">
        <f>[1]CB_Tous!BB36</f>
        <v>22</v>
      </c>
      <c r="W37" s="1">
        <f>[1]CB_Tous!BC36</f>
        <v>0</v>
      </c>
      <c r="X37" s="1">
        <f>[1]CB_Tous!BD36</f>
        <v>0</v>
      </c>
      <c r="Y37" s="1">
        <f>[1]CB_Tous!BE36</f>
        <v>0</v>
      </c>
      <c r="Z37" s="1">
        <f>[1]CB_Tous!BF36</f>
        <v>0</v>
      </c>
      <c r="AA37" s="1">
        <f>[1]CB_Tous!BG36</f>
        <v>4620</v>
      </c>
      <c r="AB37" s="1">
        <f>[1]CB_Tous!BH36</f>
        <v>0</v>
      </c>
      <c r="AC37" s="1">
        <f>[1]CB_Tous!BI36</f>
        <v>0</v>
      </c>
      <c r="AD37" s="1">
        <f>[1]CB_Tous!BJ36</f>
        <v>4620</v>
      </c>
      <c r="AE37" s="1">
        <f>[1]CB_Tous!BK36</f>
        <v>0</v>
      </c>
      <c r="AF37" s="1">
        <f>[1]CB_Tous!BL36</f>
        <v>0</v>
      </c>
      <c r="AG37" s="1">
        <f>[1]CB_Tous!BM36</f>
        <v>0</v>
      </c>
      <c r="AH37" s="1">
        <f>[1]CB_Tous!BN36</f>
        <v>0</v>
      </c>
      <c r="AI37" s="1" t="str">
        <f>[1]CB_Tous!BO36</f>
        <v>C</v>
      </c>
      <c r="AJ37" s="43" t="s">
        <v>59</v>
      </c>
      <c r="AK37" s="42"/>
      <c r="AL37" s="42"/>
      <c r="AM37" s="42"/>
      <c r="AN37" s="42"/>
      <c r="AO37" s="42"/>
      <c r="AP37" s="50"/>
      <c r="AQ37" s="54" t="s">
        <v>61</v>
      </c>
      <c r="AR37" s="47" t="s">
        <v>60</v>
      </c>
      <c r="AS37" s="50"/>
    </row>
    <row r="38" spans="1:45" s="1" customFormat="1" x14ac:dyDescent="0.3">
      <c r="A38" s="41" t="str">
        <f>[1]CB_Tous!A37</f>
        <v>CB-2019-35</v>
      </c>
      <c r="B38" s="1">
        <f>[1]CB_Tous!B37</f>
        <v>0</v>
      </c>
      <c r="C38" s="1" t="str">
        <f>[1]CB_Tous!C37</f>
        <v>X</v>
      </c>
      <c r="D38" s="1" t="str">
        <f>[1]CB_Tous!D37</f>
        <v>SFP</v>
      </c>
      <c r="E38" s="1" t="str">
        <f>[1]CB_Tous!E37</f>
        <v>Conservation et biodiversité</v>
      </c>
      <c r="F38" s="1" t="str">
        <f>[1]CB_Tous!F37</f>
        <v>DGGFH</v>
      </c>
      <c r="G38" s="1" t="str">
        <f>[1]CB_Tous!G37</f>
        <v>DGGFH</v>
      </c>
      <c r="H38" s="1" t="str">
        <f>[1]CB_Tous!H37</f>
        <v>non</v>
      </c>
      <c r="I38" s="1" t="str">
        <f>[1]CB_Tous!I37</f>
        <v>Projet récurrent</v>
      </c>
      <c r="J38" s="1" t="str">
        <f>[1]CB_Tous!J37</f>
        <v>Projet récurrent</v>
      </c>
      <c r="K38" s="1" t="str">
        <f>[1]CB_Tous!K37</f>
        <v>En continu</v>
      </c>
      <c r="L38" s="1" t="str">
        <f>[1]CB_Tous!L37</f>
        <v>Activité autre (comité, groupe de travail, etc.)</v>
      </c>
      <c r="M38" s="32" t="str">
        <f>[1]CB_Tous!M37</f>
        <v>Suivi des dossiers liés à la garde en captivité d'animaux</v>
      </c>
      <c r="N38" s="1" t="str">
        <f>[1]CB_Tous!N37</f>
        <v>La garde en captivité d'animaux sauvages est reliée à plusieurs activités économiques, tels que des activités touristiques ou de loisirs. Mais la garde d'espèces sauvages peut présenter certains risques :
• pour la santé et la sécurité du public (transmission de zoonose, évasion et attaque d’animaux dangereux);
• pour la santé et au bien-être des animaux (une préoccupation sociale grandissante);
• pour la conservation de la faune (introduction d’espèces envahissantes, de maladie de la faune et prélèvement d’espèces menacées ou vulnérables).
Tel que prévu par la Loi sur la conservation et la mise en valeur de la faune, le ministère est responsable de l'encadrement de la garde en captivité d'animaux sauvages. À cet effet un régime de permis est en place et des normes et des conditions de gardes sont applicables à la garde d'animaux.
Les DGFa sont déjà responsable de l'émission des permis de garde en captivité d'animaux, et le SFP est responsable de la coordination provinciale du dossier.</v>
      </c>
      <c r="O38" s="1" t="str">
        <f>[1]CB_Tous!O37</f>
        <v>Encadrer les activités en ciblant les sitautions qui posent des risques significatifs pour la conservation de la faune, la santé et la sécurité du public et le bien-être des animaux gardés.
Informer les clientèles et agir de façon préventive pour éviter l'apparition de problèmes futurs, et ce particulièrement en ce qui à trait à l'introduction d'espèces exotiques envahissantes (p. ex. : sangliers, cerfs rouges).</v>
      </c>
      <c r="P38" s="1" t="str">
        <f>[1]CB_Tous!P37</f>
        <v>Émission et renouvellement des permis, suivi des dossiers.</v>
      </c>
      <c r="Q38" s="1" t="str">
        <f>[1]CB_Tous!Q37</f>
        <v>(À compléter ultérieurement, lors de la reddition de comptes)</v>
      </c>
      <c r="R38" s="1" t="str">
        <f>[1]CB_Tous!R37</f>
        <v>Frédérick Lelièvre</v>
      </c>
      <c r="S38" s="1" t="str">
        <f>[1]CB_Tous!S37</f>
        <v>DEFTHA</v>
      </c>
      <c r="T38" s="1" t="str">
        <f>[1]CB_Tous!AZ37</f>
        <v>R-03-12</v>
      </c>
      <c r="U38" s="1" t="str">
        <f>[1]CB_Tous!BA37</f>
        <v>P. Paquet / J.-F. Dumont</v>
      </c>
      <c r="V38" s="1">
        <f>[1]CB_Tous!BB37</f>
        <v>20</v>
      </c>
      <c r="W38" s="1">
        <f>[1]CB_Tous!BC37</f>
        <v>5</v>
      </c>
      <c r="X38" s="1">
        <f>[1]CB_Tous!BD37</f>
        <v>0</v>
      </c>
      <c r="Y38" s="1">
        <f>[1]CB_Tous!BE37</f>
        <v>0</v>
      </c>
      <c r="Z38" s="1">
        <f>[1]CB_Tous!BF37</f>
        <v>0</v>
      </c>
      <c r="AA38" s="1">
        <f>[1]CB_Tous!BG37</f>
        <v>5750</v>
      </c>
      <c r="AB38" s="1">
        <f>[1]CB_Tous!BH37</f>
        <v>0</v>
      </c>
      <c r="AC38" s="1">
        <f>[1]CB_Tous!BI37</f>
        <v>0</v>
      </c>
      <c r="AD38" s="1">
        <f>[1]CB_Tous!BJ37</f>
        <v>5750</v>
      </c>
      <c r="AE38" s="1">
        <f>[1]CB_Tous!BK37</f>
        <v>0</v>
      </c>
      <c r="AF38" s="1">
        <f>[1]CB_Tous!BL37</f>
        <v>0</v>
      </c>
      <c r="AG38" s="1">
        <f>[1]CB_Tous!BM37</f>
        <v>0</v>
      </c>
      <c r="AH38" s="1">
        <f>[1]CB_Tous!BN37</f>
        <v>0</v>
      </c>
      <c r="AI38" s="1" t="str">
        <f>[1]CB_Tous!BO37</f>
        <v>C</v>
      </c>
      <c r="AJ38" s="42"/>
      <c r="AK38" s="42"/>
      <c r="AL38" s="42"/>
      <c r="AM38" s="42"/>
      <c r="AN38" s="42"/>
      <c r="AO38" s="42"/>
      <c r="AP38" s="50"/>
      <c r="AQ38" s="56" t="s">
        <v>152</v>
      </c>
      <c r="AR38" s="47" t="s">
        <v>60</v>
      </c>
      <c r="AS38" s="42"/>
    </row>
    <row r="39" spans="1:45" s="1" customFormat="1" hidden="1" x14ac:dyDescent="0.3">
      <c r="A39" s="1" t="str">
        <f>[1]CB_Tous!A38</f>
        <v>CB-2019-36</v>
      </c>
      <c r="B39" s="1" t="str">
        <f>[1]CB_Tous!B38</f>
        <v>X</v>
      </c>
      <c r="C39" s="1">
        <f>[1]CB_Tous!C38</f>
        <v>0</v>
      </c>
      <c r="D39" s="1" t="str">
        <f>[1]CB_Tous!D38</f>
        <v>SFP</v>
      </c>
      <c r="E39" s="1" t="str">
        <f>[1]CB_Tous!E38</f>
        <v>Conservation et biodiversité</v>
      </c>
      <c r="F39" s="1" t="str">
        <f>[1]CB_Tous!F38</f>
        <v>DGGFH</v>
      </c>
      <c r="G39" s="1" t="str">
        <f>[1]CB_Tous!G38</f>
        <v>DGGFH</v>
      </c>
      <c r="H39" s="1" t="str">
        <f>[1]CB_Tous!H38</f>
        <v>non</v>
      </c>
      <c r="I39" s="1" t="str">
        <f>[1]CB_Tous!I38</f>
        <v>3 ans</v>
      </c>
      <c r="J39" s="1" t="str">
        <f>[1]CB_Tous!J38</f>
        <v>1 an sur 3</v>
      </c>
      <c r="K39" s="1" t="str">
        <f>[1]CB_Tous!K38</f>
        <v>Avril</v>
      </c>
      <c r="L39" s="1" t="str">
        <f>[1]CB_Tous!L38</f>
        <v>Activité autre (comité, groupe de travail, etc.)</v>
      </c>
      <c r="M39" s="32" t="str">
        <f>[1]CB_Tous!M38</f>
        <v>Stratégie québécoise sur la santé des animaux sauvages</v>
      </c>
      <c r="N39" s="1" t="str">
        <f>[1]CB_Tous!N38</f>
        <v>La Stratégie québécoise sur la santé des animaux sauvage permet de mettre en place le programme de base de surveillance de la santé de la faune et donne accès au ministère au service de nécropsie de la Faculté de médecine vétérinaire de l'Université de Montréal ce qui permet d'obtenir des diagnostic sur des animaux sauvages morts ou malades afin de permet le suivi de la santé de la faune au Québec.</v>
      </c>
      <c r="O39" s="1" t="str">
        <f>[1]CB_Tous!O38</f>
        <v>Avoir accès à un service diagnostic pour les animaux sauvages
Soumission de cas à la FMV et réception des rapports de nécrospie
Réalisation du bilan à la fin de l'entente</v>
      </c>
      <c r="P39" s="1" t="str">
        <f>[1]CB_Tous!P38</f>
        <v>Rapport de nécropsie pour chaque cas soumis
Bilan de l'entente 2019-2024</v>
      </c>
      <c r="Q39" s="1" t="str">
        <f>[1]CB_Tous!Q38</f>
        <v>(À compléter ultérieurement, lors de la reddition de comptes)</v>
      </c>
      <c r="R39" s="1" t="str">
        <f>[1]CB_Tous!R38</f>
        <v>Céline Isaaz</v>
      </c>
      <c r="S39" s="1" t="str">
        <f>[1]CB_Tous!S38</f>
        <v>DEFTHA</v>
      </c>
      <c r="T39" s="1" t="str">
        <f>[1]CB_Tous!AZ38</f>
        <v>NA</v>
      </c>
      <c r="U39" s="1" t="str">
        <f>[1]CB_Tous!BA38</f>
        <v>NA</v>
      </c>
      <c r="V39" s="1">
        <f>[1]CB_Tous!BB38</f>
        <v>0</v>
      </c>
      <c r="W39" s="1">
        <f>[1]CB_Tous!BC38</f>
        <v>0</v>
      </c>
      <c r="X39" s="1">
        <f>[1]CB_Tous!BD38</f>
        <v>0</v>
      </c>
      <c r="Y39" s="1">
        <f>[1]CB_Tous!BE38</f>
        <v>0</v>
      </c>
      <c r="Z39" s="1">
        <f>[1]CB_Tous!BF38</f>
        <v>0</v>
      </c>
      <c r="AA39" s="1">
        <f>[1]CB_Tous!BG38</f>
        <v>0</v>
      </c>
      <c r="AB39" s="1">
        <f>[1]CB_Tous!BH38</f>
        <v>0</v>
      </c>
      <c r="AC39" s="1">
        <f>[1]CB_Tous!BI38</f>
        <v>0</v>
      </c>
      <c r="AD39" s="1">
        <f>[1]CB_Tous!BJ38</f>
        <v>0</v>
      </c>
      <c r="AE39" s="1">
        <f>[1]CB_Tous!BK38</f>
        <v>0</v>
      </c>
      <c r="AF39" s="1">
        <f>[1]CB_Tous!BL38</f>
        <v>0</v>
      </c>
      <c r="AG39" s="1">
        <f>[1]CB_Tous!BM38</f>
        <v>0</v>
      </c>
      <c r="AH39" s="1">
        <f>[1]CB_Tous!BN38</f>
        <v>0</v>
      </c>
      <c r="AI39" s="1" t="str">
        <f>[1]CB_Tous!BO38</f>
        <v>NA</v>
      </c>
      <c r="AJ39" s="42"/>
      <c r="AK39" s="42"/>
      <c r="AL39" s="42"/>
      <c r="AM39" s="42"/>
      <c r="AN39" s="42"/>
      <c r="AO39" s="42"/>
      <c r="AP39" s="50"/>
      <c r="AQ39" s="56" t="s">
        <v>152</v>
      </c>
      <c r="AR39" s="42"/>
      <c r="AS39" s="42"/>
    </row>
    <row r="40" spans="1:45" s="1" customFormat="1" hidden="1" x14ac:dyDescent="0.3">
      <c r="A40" s="1">
        <f>[1]CB_Tous!A39</f>
        <v>0</v>
      </c>
      <c r="B40" s="1">
        <f>[1]CB_Tous!B39</f>
        <v>0</v>
      </c>
      <c r="C40" s="1">
        <f>[1]CB_Tous!C39</f>
        <v>0</v>
      </c>
      <c r="D40" s="1">
        <f>[1]CB_Tous!D39</f>
        <v>0</v>
      </c>
      <c r="E40" s="1">
        <f>[1]CB_Tous!E39</f>
        <v>0</v>
      </c>
      <c r="F40" s="1">
        <f>[1]CB_Tous!F39</f>
        <v>0</v>
      </c>
      <c r="G40" s="1">
        <f>[1]CB_Tous!G39</f>
        <v>0</v>
      </c>
      <c r="H40" s="1">
        <f>[1]CB_Tous!H39</f>
        <v>0</v>
      </c>
      <c r="I40" s="1">
        <f>[1]CB_Tous!I39</f>
        <v>0</v>
      </c>
      <c r="J40" s="1">
        <f>[1]CB_Tous!J39</f>
        <v>0</v>
      </c>
      <c r="K40" s="1">
        <f>[1]CB_Tous!K39</f>
        <v>0</v>
      </c>
      <c r="L40" s="1">
        <f>[1]CB_Tous!L39</f>
        <v>0</v>
      </c>
      <c r="M40" s="32">
        <f>[1]CB_Tous!M39</f>
        <v>0</v>
      </c>
      <c r="N40" s="1">
        <f>[1]CB_Tous!N39</f>
        <v>0</v>
      </c>
      <c r="O40" s="1">
        <f>[1]CB_Tous!O39</f>
        <v>0</v>
      </c>
      <c r="P40" s="1">
        <f>[1]CB_Tous!P39</f>
        <v>0</v>
      </c>
      <c r="Q40" s="1">
        <f>[1]CB_Tous!Q39</f>
        <v>0</v>
      </c>
      <c r="R40" s="1">
        <f>[1]CB_Tous!R39</f>
        <v>0</v>
      </c>
      <c r="S40" s="1">
        <f>[1]CB_Tous!S39</f>
        <v>0</v>
      </c>
      <c r="T40" s="1">
        <f>[1]CB_Tous!AZ39</f>
        <v>0</v>
      </c>
      <c r="U40" s="1">
        <f>[1]CB_Tous!BA39</f>
        <v>0</v>
      </c>
      <c r="V40" s="1">
        <f>[1]CB_Tous!BB39</f>
        <v>0</v>
      </c>
      <c r="W40" s="1">
        <f>[1]CB_Tous!BC39</f>
        <v>0</v>
      </c>
      <c r="X40" s="1">
        <f>[1]CB_Tous!BD39</f>
        <v>0</v>
      </c>
      <c r="Y40" s="1">
        <f>[1]CB_Tous!BE39</f>
        <v>0</v>
      </c>
      <c r="Z40" s="1">
        <f>[1]CB_Tous!BF39</f>
        <v>0</v>
      </c>
      <c r="AA40" s="1">
        <f>[1]CB_Tous!BG39</f>
        <v>0</v>
      </c>
      <c r="AB40" s="1">
        <f>[1]CB_Tous!BH39</f>
        <v>0</v>
      </c>
      <c r="AC40" s="1">
        <f>[1]CB_Tous!BI39</f>
        <v>0</v>
      </c>
      <c r="AD40" s="1">
        <f>[1]CB_Tous!BJ39</f>
        <v>0</v>
      </c>
      <c r="AE40" s="1">
        <f>[1]CB_Tous!BK39</f>
        <v>0</v>
      </c>
      <c r="AF40" s="1">
        <f>[1]CB_Tous!BL39</f>
        <v>0</v>
      </c>
      <c r="AG40" s="1">
        <f>[1]CB_Tous!BM39</f>
        <v>0</v>
      </c>
      <c r="AH40" s="1">
        <f>[1]CB_Tous!BN39</f>
        <v>0</v>
      </c>
      <c r="AI40" s="1">
        <f>[1]CB_Tous!BO39</f>
        <v>0</v>
      </c>
      <c r="AJ40" s="42"/>
      <c r="AK40" s="42"/>
      <c r="AL40" s="42"/>
      <c r="AM40" s="42"/>
      <c r="AN40" s="42"/>
      <c r="AO40" s="42"/>
      <c r="AP40" s="50"/>
      <c r="AQ40" s="56" t="s">
        <v>152</v>
      </c>
      <c r="AR40" s="42"/>
      <c r="AS40" s="42"/>
    </row>
    <row r="41" spans="1:45" s="1" customFormat="1" hidden="1" x14ac:dyDescent="0.3">
      <c r="A41" s="1">
        <f>[1]CB_Tous!A40</f>
        <v>0</v>
      </c>
      <c r="B41" s="1">
        <f>[1]CB_Tous!B40</f>
        <v>0</v>
      </c>
      <c r="C41" s="1">
        <f>[1]CB_Tous!C40</f>
        <v>0</v>
      </c>
      <c r="D41" s="1">
        <f>[1]CB_Tous!D40</f>
        <v>0</v>
      </c>
      <c r="E41" s="1">
        <f>[1]CB_Tous!E40</f>
        <v>0</v>
      </c>
      <c r="F41" s="1">
        <f>[1]CB_Tous!F40</f>
        <v>0</v>
      </c>
      <c r="G41" s="1">
        <f>[1]CB_Tous!G40</f>
        <v>0</v>
      </c>
      <c r="H41" s="1">
        <f>[1]CB_Tous!H40</f>
        <v>0</v>
      </c>
      <c r="I41" s="1">
        <f>[1]CB_Tous!I40</f>
        <v>0</v>
      </c>
      <c r="J41" s="1">
        <f>[1]CB_Tous!J40</f>
        <v>0</v>
      </c>
      <c r="K41" s="1">
        <f>[1]CB_Tous!K40</f>
        <v>0</v>
      </c>
      <c r="L41" s="1">
        <f>[1]CB_Tous!L40</f>
        <v>0</v>
      </c>
      <c r="M41" s="32">
        <f>[1]CB_Tous!M40</f>
        <v>0</v>
      </c>
      <c r="N41" s="1">
        <f>[1]CB_Tous!N40</f>
        <v>0</v>
      </c>
      <c r="O41" s="1">
        <f>[1]CB_Tous!O40</f>
        <v>0</v>
      </c>
      <c r="P41" s="1">
        <f>[1]CB_Tous!P40</f>
        <v>0</v>
      </c>
      <c r="Q41" s="1">
        <f>[1]CB_Tous!Q40</f>
        <v>0</v>
      </c>
      <c r="R41" s="1">
        <f>[1]CB_Tous!R40</f>
        <v>0</v>
      </c>
      <c r="S41" s="1">
        <f>[1]CB_Tous!S40</f>
        <v>0</v>
      </c>
      <c r="T41" s="1">
        <f>[1]CB_Tous!AZ40</f>
        <v>0</v>
      </c>
      <c r="U41" s="1">
        <f>[1]CB_Tous!BA40</f>
        <v>0</v>
      </c>
      <c r="V41" s="1">
        <f>[1]CB_Tous!BB40</f>
        <v>0</v>
      </c>
      <c r="W41" s="1">
        <f>[1]CB_Tous!BC40</f>
        <v>0</v>
      </c>
      <c r="X41" s="1">
        <f>[1]CB_Tous!BD40</f>
        <v>0</v>
      </c>
      <c r="Y41" s="1">
        <f>[1]CB_Tous!BE40</f>
        <v>0</v>
      </c>
      <c r="Z41" s="1">
        <f>[1]CB_Tous!BF40</f>
        <v>0</v>
      </c>
      <c r="AA41" s="1">
        <f>[1]CB_Tous!BG40</f>
        <v>0</v>
      </c>
      <c r="AB41" s="1">
        <f>[1]CB_Tous!BH40</f>
        <v>0</v>
      </c>
      <c r="AC41" s="1">
        <f>[1]CB_Tous!BI40</f>
        <v>0</v>
      </c>
      <c r="AD41" s="1">
        <f>[1]CB_Tous!BJ40</f>
        <v>0</v>
      </c>
      <c r="AE41" s="1">
        <f>[1]CB_Tous!BK40</f>
        <v>0</v>
      </c>
      <c r="AF41" s="1">
        <f>[1]CB_Tous!BL40</f>
        <v>0</v>
      </c>
      <c r="AG41" s="1">
        <f>[1]CB_Tous!BM40</f>
        <v>0</v>
      </c>
      <c r="AH41" s="1">
        <f>[1]CB_Tous!BN40</f>
        <v>0</v>
      </c>
      <c r="AI41" s="1">
        <f>[1]CB_Tous!BO40</f>
        <v>0</v>
      </c>
      <c r="AJ41" s="42"/>
      <c r="AK41" s="42"/>
      <c r="AL41" s="42"/>
      <c r="AM41" s="42"/>
      <c r="AN41" s="42"/>
      <c r="AO41" s="42"/>
      <c r="AP41" s="50"/>
      <c r="AQ41" s="56" t="s">
        <v>152</v>
      </c>
      <c r="AR41" s="42"/>
      <c r="AS41" s="42"/>
    </row>
    <row r="42" spans="1:45" s="1" customFormat="1" hidden="1" x14ac:dyDescent="0.3">
      <c r="A42" s="1">
        <f>[1]CB_Tous!A41</f>
        <v>0</v>
      </c>
      <c r="B42" s="1">
        <f>[1]CB_Tous!B41</f>
        <v>0</v>
      </c>
      <c r="C42" s="1">
        <f>[1]CB_Tous!C41</f>
        <v>0</v>
      </c>
      <c r="D42" s="1">
        <f>[1]CB_Tous!D41</f>
        <v>0</v>
      </c>
      <c r="E42" s="1">
        <f>[1]CB_Tous!E41</f>
        <v>0</v>
      </c>
      <c r="F42" s="1">
        <f>[1]CB_Tous!F41</f>
        <v>0</v>
      </c>
      <c r="G42" s="1">
        <f>[1]CB_Tous!G41</f>
        <v>0</v>
      </c>
      <c r="H42" s="1">
        <f>[1]CB_Tous!H41</f>
        <v>0</v>
      </c>
      <c r="I42" s="1">
        <f>[1]CB_Tous!I41</f>
        <v>0</v>
      </c>
      <c r="J42" s="1">
        <f>[1]CB_Tous!J41</f>
        <v>0</v>
      </c>
      <c r="K42" s="1">
        <f>[1]CB_Tous!K41</f>
        <v>0</v>
      </c>
      <c r="L42" s="1">
        <f>[1]CB_Tous!L41</f>
        <v>0</v>
      </c>
      <c r="M42" s="32">
        <f>[1]CB_Tous!M41</f>
        <v>0</v>
      </c>
      <c r="N42" s="1">
        <f>[1]CB_Tous!N41</f>
        <v>0</v>
      </c>
      <c r="O42" s="1">
        <f>[1]CB_Tous!O41</f>
        <v>0</v>
      </c>
      <c r="P42" s="1">
        <f>[1]CB_Tous!P41</f>
        <v>0</v>
      </c>
      <c r="Q42" s="1">
        <f>[1]CB_Tous!Q41</f>
        <v>0</v>
      </c>
      <c r="R42" s="1">
        <f>[1]CB_Tous!R41</f>
        <v>0</v>
      </c>
      <c r="S42" s="1">
        <f>[1]CB_Tous!S41</f>
        <v>0</v>
      </c>
      <c r="T42" s="1">
        <f>[1]CB_Tous!AZ41</f>
        <v>0</v>
      </c>
      <c r="U42" s="1">
        <f>[1]CB_Tous!BA41</f>
        <v>0</v>
      </c>
      <c r="V42" s="1">
        <f>[1]CB_Tous!BB41</f>
        <v>0</v>
      </c>
      <c r="W42" s="1">
        <f>[1]CB_Tous!BC41</f>
        <v>0</v>
      </c>
      <c r="X42" s="1">
        <f>[1]CB_Tous!BD41</f>
        <v>0</v>
      </c>
      <c r="Y42" s="1">
        <f>[1]CB_Tous!BE41</f>
        <v>0</v>
      </c>
      <c r="Z42" s="1">
        <f>[1]CB_Tous!BF41</f>
        <v>0</v>
      </c>
      <c r="AA42" s="1">
        <f>[1]CB_Tous!BG41</f>
        <v>0</v>
      </c>
      <c r="AB42" s="1">
        <f>[1]CB_Tous!BH41</f>
        <v>0</v>
      </c>
      <c r="AC42" s="1">
        <f>[1]CB_Tous!BI41</f>
        <v>0</v>
      </c>
      <c r="AD42" s="1">
        <f>[1]CB_Tous!BJ41</f>
        <v>0</v>
      </c>
      <c r="AE42" s="1">
        <f>[1]CB_Tous!BK41</f>
        <v>0</v>
      </c>
      <c r="AF42" s="1">
        <f>[1]CB_Tous!BL41</f>
        <v>0</v>
      </c>
      <c r="AG42" s="1">
        <f>[1]CB_Tous!BM41</f>
        <v>0</v>
      </c>
      <c r="AH42" s="1">
        <f>[1]CB_Tous!BN41</f>
        <v>0</v>
      </c>
      <c r="AI42" s="1">
        <f>[1]CB_Tous!BO41</f>
        <v>0</v>
      </c>
      <c r="AJ42" s="42"/>
      <c r="AK42" s="42"/>
      <c r="AL42" s="42"/>
      <c r="AM42" s="42"/>
      <c r="AN42" s="42"/>
      <c r="AO42" s="42"/>
      <c r="AP42" s="50"/>
      <c r="AQ42" s="56" t="s">
        <v>152</v>
      </c>
      <c r="AR42" s="42"/>
      <c r="AS42" s="42"/>
    </row>
    <row r="43" spans="1:45" s="1" customFormat="1" hidden="1" x14ac:dyDescent="0.3">
      <c r="A43" s="1">
        <f>[1]CB_Tous!A42</f>
        <v>0</v>
      </c>
      <c r="B43" s="1">
        <f>[1]CB_Tous!B42</f>
        <v>0</v>
      </c>
      <c r="C43" s="1">
        <f>[1]CB_Tous!C42</f>
        <v>0</v>
      </c>
      <c r="D43" s="1">
        <f>[1]CB_Tous!D42</f>
        <v>0</v>
      </c>
      <c r="E43" s="1">
        <f>[1]CB_Tous!E42</f>
        <v>0</v>
      </c>
      <c r="F43" s="1">
        <f>[1]CB_Tous!F42</f>
        <v>0</v>
      </c>
      <c r="G43" s="1">
        <f>[1]CB_Tous!G42</f>
        <v>0</v>
      </c>
      <c r="H43" s="1">
        <f>[1]CB_Tous!H42</f>
        <v>0</v>
      </c>
      <c r="I43" s="1">
        <f>[1]CB_Tous!I42</f>
        <v>0</v>
      </c>
      <c r="J43" s="1">
        <f>[1]CB_Tous!J42</f>
        <v>0</v>
      </c>
      <c r="K43" s="1">
        <f>[1]CB_Tous!K42</f>
        <v>0</v>
      </c>
      <c r="L43" s="1">
        <f>[1]CB_Tous!L42</f>
        <v>0</v>
      </c>
      <c r="M43" s="32">
        <f>[1]CB_Tous!M42</f>
        <v>0</v>
      </c>
      <c r="N43" s="1">
        <f>[1]CB_Tous!N42</f>
        <v>0</v>
      </c>
      <c r="O43" s="1">
        <f>[1]CB_Tous!O42</f>
        <v>0</v>
      </c>
      <c r="P43" s="1">
        <f>[1]CB_Tous!P42</f>
        <v>0</v>
      </c>
      <c r="Q43" s="1">
        <f>[1]CB_Tous!Q42</f>
        <v>0</v>
      </c>
      <c r="R43" s="1">
        <f>[1]CB_Tous!R42</f>
        <v>0</v>
      </c>
      <c r="S43" s="1">
        <f>[1]CB_Tous!S42</f>
        <v>0</v>
      </c>
      <c r="T43" s="1">
        <f>[1]CB_Tous!AZ42</f>
        <v>0</v>
      </c>
      <c r="U43" s="1">
        <f>[1]CB_Tous!BA42</f>
        <v>0</v>
      </c>
      <c r="V43" s="1">
        <f>[1]CB_Tous!BB42</f>
        <v>0</v>
      </c>
      <c r="W43" s="1">
        <f>[1]CB_Tous!BC42</f>
        <v>0</v>
      </c>
      <c r="X43" s="1">
        <f>[1]CB_Tous!BD42</f>
        <v>0</v>
      </c>
      <c r="Y43" s="1">
        <f>[1]CB_Tous!BE42</f>
        <v>0</v>
      </c>
      <c r="Z43" s="1">
        <f>[1]CB_Tous!BF42</f>
        <v>0</v>
      </c>
      <c r="AA43" s="1">
        <f>[1]CB_Tous!BG42</f>
        <v>0</v>
      </c>
      <c r="AB43" s="1">
        <f>[1]CB_Tous!BH42</f>
        <v>0</v>
      </c>
      <c r="AC43" s="1">
        <f>[1]CB_Tous!BI42</f>
        <v>0</v>
      </c>
      <c r="AD43" s="1">
        <f>[1]CB_Tous!BJ42</f>
        <v>0</v>
      </c>
      <c r="AE43" s="1">
        <f>[1]CB_Tous!BK42</f>
        <v>0</v>
      </c>
      <c r="AF43" s="1">
        <f>[1]CB_Tous!BL42</f>
        <v>0</v>
      </c>
      <c r="AG43" s="1">
        <f>[1]CB_Tous!BM42</f>
        <v>0</v>
      </c>
      <c r="AH43" s="1">
        <f>[1]CB_Tous!BN42</f>
        <v>0</v>
      </c>
      <c r="AI43" s="1">
        <f>[1]CB_Tous!BO42</f>
        <v>0</v>
      </c>
      <c r="AJ43" s="42"/>
      <c r="AK43" s="42"/>
      <c r="AL43" s="42"/>
      <c r="AM43" s="42"/>
      <c r="AN43" s="42"/>
      <c r="AO43" s="42"/>
      <c r="AP43" s="50"/>
      <c r="AQ43" s="56" t="s">
        <v>152</v>
      </c>
      <c r="AR43" s="42"/>
      <c r="AS43" s="42"/>
    </row>
    <row r="44" spans="1:45" s="1" customFormat="1" ht="27.6" x14ac:dyDescent="0.3">
      <c r="A44" s="41" t="str">
        <f>[2]FA_Tous!A3</f>
        <v>FA-2019-01</v>
      </c>
      <c r="B44" s="1">
        <f>[2]FA_Tous!B3</f>
        <v>0</v>
      </c>
      <c r="C44" s="1">
        <f>[2]FA_Tous!C3</f>
        <v>0</v>
      </c>
      <c r="D44" s="1" t="str">
        <f>[2]FA_Tous!D3</f>
        <v>SFP</v>
      </c>
      <c r="E44" s="1" t="str">
        <f>[2]FA_Tous!E3</f>
        <v>Faune aquatique</v>
      </c>
      <c r="F44" s="1" t="str">
        <f>[2]FA_Tous!F3</f>
        <v>DGGFH</v>
      </c>
      <c r="G44" s="1" t="str">
        <f>[2]FA_Tous!G3</f>
        <v>DEFA</v>
      </c>
      <c r="H44" s="1" t="str">
        <f>[2]FA_Tous!H3</f>
        <v>non</v>
      </c>
      <c r="I44" s="1" t="str">
        <f>[2]FA_Tous!I3</f>
        <v>Projet récurrent</v>
      </c>
      <c r="J44" s="1" t="str">
        <f>[2]FA_Tous!J3</f>
        <v>Projet récurrent</v>
      </c>
      <c r="K44" s="1" t="str">
        <f>[2]FA_Tous!K3</f>
        <v>En continu</v>
      </c>
      <c r="L44" s="1" t="str">
        <f>[2]FA_Tous!L3</f>
        <v>Suivi récurrent (travaux de terrain, acquisition de données, rapport d'activité, etc.)</v>
      </c>
      <c r="M44" s="32" t="str">
        <f>[2]FA_Tous!M3</f>
        <v>Suivi des populations et développement de la pêche au bar rayé au Québec</v>
      </c>
      <c r="N44" s="1" t="str">
        <f>[2]FA_Tous!N3</f>
        <v xml:space="preserve">Deux populations de bars rayés fréquentent le territoire québécois : la population du fleuve Saint-Laurent, en rétablissement, et la population du sud du golfe du Saint-Laurent, abondante et en santé. Compte tenu du chevauchement des aires de répartition des deux populations, une gestion fine des deux populations est de mise. La population du fleuve Saint-Laurent, bien que toujours à statut précaire, voit ses effectifs augmenter et tout porte à croire qu'elle atteindra les cibles de rétablissement fixées par Pêches et Océans Canada au cours des prochaines années. Ainsi, des efforts significatifs doivent être déployés afin d'identifier des seuils de conservation et d'exploitation. Ces connaissances permettront d'assurer le maintien de la population de bar rayé du fleuve Saint-Laurent, tout en assurant une exploitation durable lorsque celle-ci sera possible.
La pêche sportive visant la population de bar rayé du sud du golfe Saint-Laurent est, quant à elle, en plein essor depuis son ouverture en 2013. Les changements importants d'abondance et de répartition de l'espèce, observés grâce aux suivis biologiques, demandent toutefois des ajustements fréquents des modalités encadrant l'exploitation de l'espèce afin d'en assurer une gestion durable. </v>
      </c>
      <c r="O44" s="1" t="str">
        <f>[2]FA_Tous!O3</f>
        <v>1) Suivre l'état de la population de bar rayé du fleuve Saint-Laurent et mettre à jour les indicateurs biodémographiques (ex. : abondance des jeunes de l'année);
2) Identifier la population d'origine des individus fréquentant les régions de la Capitale-Nationale-Chaudière-Appalaches, du Saguenay et du Bas-Saint-Laurent (volet chimie des écailles);
3) Évaluer la répartition spatio-temporelle du bar rayé au Québec en période d'eau libre et hivernale (volets télémétrie et ADN environnemental);
4) Évaluer la faisabilité d'étendre la zone de pêche avec rétention du bar rayé de la population du sud du golfe sans nuire à la survie et au rétablissement de la population du fleuve Saint-Laurent;
5) Mener l'enquête de pêche annuelle visant à mesurer les paramètres de la pêche sportive au bar rayé et la satisfaction de la clientèle;
6) Tenir une réunion annuelle du comité scientifique bar rayé à Québec et des réunions statutaires (visioconférence) au besoin.</v>
      </c>
      <c r="P44" s="1" t="str">
        <f>[2]FA_Tous!P3</f>
        <v>1) analyse de la répartition spatio-temporelle des bars rayés au Québec (2020-03-31); 2) bilan annuel du suivi de l'abondance des jeunes de l'année du fleuve Saint-Laurent (2020-03-31); 3) bilan de la présence des reproducteurs aux frayères connues et validation d'autres secteurs de fraie potentiels (2021-06-30); 4) bilan annuel des captures accidentelles dans les pêches sportives et commerciales (2020-03-31); 5) rapport interne présentant l'état de situation du bar rayé et évaluation de la faisabilité d'étendre la pêche sportive (2020-03-31); 6) rapport de l'enquête de pêche annuelle (2020-03-31).</v>
      </c>
      <c r="Q44" s="1" t="str">
        <f>[2]FA_Tous!Q3</f>
        <v>(À compléter ultérieurement, lors de la reddition de comptes)</v>
      </c>
      <c r="R44" s="1" t="str">
        <f>[2]FA_Tous!R3</f>
        <v>Michel Legault</v>
      </c>
      <c r="S44" s="1" t="str">
        <f>[2]FA_Tous!S3</f>
        <v>DEFA</v>
      </c>
      <c r="T44" s="1" t="str">
        <f>[2]FA_Tous!AZ3</f>
        <v>R-03-12</v>
      </c>
      <c r="U44" s="1" t="str">
        <f>[2]FA_Tous!BA3</f>
        <v>Léon L'Italien</v>
      </c>
      <c r="V44" s="1">
        <f>[2]FA_Tous!BB3</f>
        <v>121</v>
      </c>
      <c r="W44" s="1">
        <f>[2]FA_Tous!BC3</f>
        <v>35</v>
      </c>
      <c r="X44" s="1">
        <f>[2]FA_Tous!BD3</f>
        <v>35</v>
      </c>
      <c r="Y44" s="1">
        <f>[2]FA_Tous!BE3</f>
        <v>2</v>
      </c>
      <c r="Z44" s="1">
        <f>[2]FA_Tous!BF3</f>
        <v>11645</v>
      </c>
      <c r="AA44" s="1">
        <f>[2]FA_Tous!BG3</f>
        <v>47905</v>
      </c>
      <c r="AB44" s="1">
        <f>[2]FA_Tous!BH3</f>
        <v>1689.36</v>
      </c>
      <c r="AC44" s="1">
        <f>[2]FA_Tous!BI3</f>
        <v>3320.88</v>
      </c>
      <c r="AD44" s="1">
        <f>[2]FA_Tous!BJ3</f>
        <v>46215.64</v>
      </c>
      <c r="AE44" s="1">
        <f>[2]FA_Tous!BK3</f>
        <v>0</v>
      </c>
      <c r="AF44" s="1">
        <f>[2]FA_Tous!BL3</f>
        <v>0</v>
      </c>
      <c r="AG44" s="1">
        <f>[2]FA_Tous!BM3</f>
        <v>0</v>
      </c>
      <c r="AH44" s="1">
        <f>[2]FA_Tous!BN3</f>
        <v>3320.88</v>
      </c>
      <c r="AI44" s="1" t="str">
        <f>[2]FA_Tous!BO3</f>
        <v>C</v>
      </c>
      <c r="AJ44" s="43" t="s">
        <v>59</v>
      </c>
      <c r="AK44" s="42"/>
      <c r="AL44" s="42"/>
      <c r="AM44" s="42"/>
      <c r="AN44" s="42"/>
      <c r="AO44" s="42"/>
      <c r="AP44" s="50"/>
      <c r="AQ44" s="54" t="s">
        <v>61</v>
      </c>
      <c r="AR44" s="47" t="s">
        <v>60</v>
      </c>
      <c r="AS44" s="50"/>
    </row>
    <row r="45" spans="1:45" s="1" customFormat="1" hidden="1" x14ac:dyDescent="0.3">
      <c r="A45" s="1" t="str">
        <f>[2]FA_Tous!A4</f>
        <v>FA-2019-02</v>
      </c>
      <c r="B45" s="1">
        <f>[2]FA_Tous!B4</f>
        <v>0</v>
      </c>
      <c r="C45" s="1">
        <f>[2]FA_Tous!C4</f>
        <v>0</v>
      </c>
      <c r="D45" s="1">
        <f>[2]FA_Tous!D4</f>
        <v>0</v>
      </c>
      <c r="E45" s="1" t="str">
        <f>[2]FA_Tous!E4</f>
        <v>Faune aquatique</v>
      </c>
      <c r="F45" s="1">
        <f>[2]FA_Tous!F4</f>
        <v>0</v>
      </c>
      <c r="G45" s="1">
        <f>[2]FA_Tous!G4</f>
        <v>0</v>
      </c>
      <c r="H45" s="1">
        <f>[2]FA_Tous!H4</f>
        <v>0</v>
      </c>
      <c r="I45" s="1">
        <f>[2]FA_Tous!I4</f>
        <v>0</v>
      </c>
      <c r="J45" s="1">
        <f>[2]FA_Tous!J4</f>
        <v>0</v>
      </c>
      <c r="K45" s="1">
        <f>[2]FA_Tous!K4</f>
        <v>0</v>
      </c>
      <c r="L45" s="1">
        <f>[2]FA_Tous!L4</f>
        <v>0</v>
      </c>
      <c r="M45" s="32">
        <f>[2]FA_Tous!M4</f>
        <v>0</v>
      </c>
      <c r="N45" s="1">
        <f>[2]FA_Tous!N4</f>
        <v>0</v>
      </c>
      <c r="O45" s="1">
        <f>[2]FA_Tous!O4</f>
        <v>0</v>
      </c>
      <c r="P45" s="1">
        <f>[2]FA_Tous!P4</f>
        <v>0</v>
      </c>
      <c r="Q45" s="1" t="str">
        <f>[2]FA_Tous!Q4</f>
        <v>(À compléter ultérieurement, lors de la reddition de comptes)</v>
      </c>
      <c r="R45" s="1" t="str">
        <f>[2]FA_Tous!R4</f>
        <v>(nom du responsable)</v>
      </c>
      <c r="S45" s="1">
        <f>[2]FA_Tous!S4</f>
        <v>0</v>
      </c>
      <c r="T45" s="1" t="str">
        <f>[2]FA_Tous!AZ4</f>
        <v>NA</v>
      </c>
      <c r="U45" s="1" t="str">
        <f>[2]FA_Tous!BA4</f>
        <v>NA</v>
      </c>
      <c r="V45" s="1">
        <f>[2]FA_Tous!BB4</f>
        <v>0</v>
      </c>
      <c r="W45" s="1">
        <f>[2]FA_Tous!BC4</f>
        <v>0</v>
      </c>
      <c r="X45" s="1">
        <f>[2]FA_Tous!BD4</f>
        <v>0</v>
      </c>
      <c r="Y45" s="1">
        <f>[2]FA_Tous!BE4</f>
        <v>0</v>
      </c>
      <c r="Z45" s="1">
        <f>[2]FA_Tous!BF4</f>
        <v>0</v>
      </c>
      <c r="AA45" s="1">
        <f>[2]FA_Tous!BG4</f>
        <v>0</v>
      </c>
      <c r="AB45" s="1">
        <f>[2]FA_Tous!BH4</f>
        <v>0</v>
      </c>
      <c r="AC45" s="1">
        <f>[2]FA_Tous!BI4</f>
        <v>0</v>
      </c>
      <c r="AD45" s="1">
        <f>[2]FA_Tous!BJ4</f>
        <v>0</v>
      </c>
      <c r="AE45" s="1">
        <f>[2]FA_Tous!BK4</f>
        <v>0</v>
      </c>
      <c r="AF45" s="1">
        <f>[2]FA_Tous!BL4</f>
        <v>0</v>
      </c>
      <c r="AG45" s="1">
        <f>[2]FA_Tous!BM4</f>
        <v>0</v>
      </c>
      <c r="AH45" s="1">
        <f>[2]FA_Tous!BN4</f>
        <v>0</v>
      </c>
      <c r="AI45" s="1" t="str">
        <f>[2]FA_Tous!BO4</f>
        <v>NA</v>
      </c>
      <c r="AJ45" s="42"/>
      <c r="AK45" s="42"/>
      <c r="AL45" s="42"/>
      <c r="AM45" s="42"/>
      <c r="AN45" s="42"/>
      <c r="AO45" s="42"/>
      <c r="AP45" s="50"/>
      <c r="AQ45" s="56" t="s">
        <v>152</v>
      </c>
      <c r="AR45" s="42"/>
      <c r="AS45" s="42"/>
    </row>
    <row r="46" spans="1:45" s="1" customFormat="1" hidden="1" x14ac:dyDescent="0.3">
      <c r="A46" s="1" t="str">
        <f>[2]FA_Tous!A5</f>
        <v>FA-2019-03</v>
      </c>
      <c r="B46" s="1">
        <f>[2]FA_Tous!B5</f>
        <v>0</v>
      </c>
      <c r="C46" s="1">
        <f>[2]FA_Tous!C5</f>
        <v>0</v>
      </c>
      <c r="D46" s="1">
        <f>[2]FA_Tous!D5</f>
        <v>0</v>
      </c>
      <c r="E46" s="1" t="str">
        <f>[2]FA_Tous!E5</f>
        <v>Faune aquatique</v>
      </c>
      <c r="F46" s="1">
        <f>[2]FA_Tous!F5</f>
        <v>0</v>
      </c>
      <c r="G46" s="1">
        <f>[2]FA_Tous!G5</f>
        <v>0</v>
      </c>
      <c r="H46" s="1">
        <f>[2]FA_Tous!H5</f>
        <v>0</v>
      </c>
      <c r="I46" s="1">
        <f>[2]FA_Tous!I5</f>
        <v>0</v>
      </c>
      <c r="J46" s="1">
        <f>[2]FA_Tous!J5</f>
        <v>0</v>
      </c>
      <c r="K46" s="1">
        <f>[2]FA_Tous!K5</f>
        <v>0</v>
      </c>
      <c r="L46" s="1">
        <f>[2]FA_Tous!L5</f>
        <v>0</v>
      </c>
      <c r="M46" s="32">
        <f>[2]FA_Tous!M5</f>
        <v>0</v>
      </c>
      <c r="N46" s="1">
        <f>[2]FA_Tous!N5</f>
        <v>0</v>
      </c>
      <c r="O46" s="1">
        <f>[2]FA_Tous!O5</f>
        <v>0</v>
      </c>
      <c r="P46" s="1">
        <f>[2]FA_Tous!P5</f>
        <v>0</v>
      </c>
      <c r="Q46" s="1" t="str">
        <f>[2]FA_Tous!Q5</f>
        <v>(À compléter ultérieurement, lors de la reddition de comptes)</v>
      </c>
      <c r="R46" s="1">
        <f>[2]FA_Tous!R5</f>
        <v>0</v>
      </c>
      <c r="S46" s="1">
        <f>[2]FA_Tous!S5</f>
        <v>0</v>
      </c>
      <c r="T46" s="1" t="str">
        <f>[2]FA_Tous!AZ5</f>
        <v>NA</v>
      </c>
      <c r="U46" s="1" t="str">
        <f>[2]FA_Tous!BA5</f>
        <v>NA</v>
      </c>
      <c r="V46" s="1">
        <f>[2]FA_Tous!BB5</f>
        <v>0</v>
      </c>
      <c r="W46" s="1">
        <f>[2]FA_Tous!BC5</f>
        <v>0</v>
      </c>
      <c r="X46" s="1">
        <f>[2]FA_Tous!BD5</f>
        <v>0</v>
      </c>
      <c r="Y46" s="1">
        <f>[2]FA_Tous!BE5</f>
        <v>0</v>
      </c>
      <c r="Z46" s="1">
        <f>[2]FA_Tous!BF5</f>
        <v>0</v>
      </c>
      <c r="AA46" s="1">
        <f>[2]FA_Tous!BG5</f>
        <v>0</v>
      </c>
      <c r="AB46" s="1">
        <f>[2]FA_Tous!BH5</f>
        <v>0</v>
      </c>
      <c r="AC46" s="1">
        <f>[2]FA_Tous!BI5</f>
        <v>0</v>
      </c>
      <c r="AD46" s="1">
        <f>[2]FA_Tous!BJ5</f>
        <v>0</v>
      </c>
      <c r="AE46" s="1">
        <f>[2]FA_Tous!BK5</f>
        <v>0</v>
      </c>
      <c r="AF46" s="1">
        <f>[2]FA_Tous!BL5</f>
        <v>0</v>
      </c>
      <c r="AG46" s="1">
        <f>[2]FA_Tous!BM5</f>
        <v>0</v>
      </c>
      <c r="AH46" s="1">
        <f>[2]FA_Tous!BN5</f>
        <v>0</v>
      </c>
      <c r="AI46" s="1" t="str">
        <f>[2]FA_Tous!BO5</f>
        <v>NA</v>
      </c>
      <c r="AJ46" s="42"/>
      <c r="AK46" s="42"/>
      <c r="AL46" s="42"/>
      <c r="AM46" s="42"/>
      <c r="AN46" s="42"/>
      <c r="AO46" s="42"/>
      <c r="AP46" s="50"/>
      <c r="AQ46" s="56" t="s">
        <v>152</v>
      </c>
      <c r="AR46" s="42"/>
      <c r="AS46" s="42"/>
    </row>
    <row r="47" spans="1:45" s="1" customFormat="1" ht="27.6" x14ac:dyDescent="0.3">
      <c r="A47" s="41" t="str">
        <f>[2]FA_Tous!A6</f>
        <v>FA-2019-04</v>
      </c>
      <c r="B47" s="1" t="str">
        <f>[2]FA_Tous!B6</f>
        <v>X</v>
      </c>
      <c r="C47" s="1" t="str">
        <f>[2]FA_Tous!C6</f>
        <v>X</v>
      </c>
      <c r="D47" s="1" t="str">
        <f>[2]FA_Tous!D6</f>
        <v>SFP</v>
      </c>
      <c r="E47" s="1" t="str">
        <f>[2]FA_Tous!E6</f>
        <v>Faune aquatique</v>
      </c>
      <c r="F47" s="1" t="str">
        <f>[2]FA_Tous!F6</f>
        <v>DGGFH</v>
      </c>
      <c r="G47" s="1" t="str">
        <f>[2]FA_Tous!G6</f>
        <v>DEFA</v>
      </c>
      <c r="H47" s="1" t="str">
        <f>[2]FA_Tous!H6</f>
        <v>oui</v>
      </c>
      <c r="I47" s="1" t="str">
        <f>[2]FA_Tous!I6</f>
        <v>Projet récurrent</v>
      </c>
      <c r="J47" s="1" t="str">
        <f>[2]FA_Tous!J6</f>
        <v>Projet récurrent</v>
      </c>
      <c r="K47" s="1" t="str">
        <f>[2]FA_Tous!K6</f>
        <v>Mai</v>
      </c>
      <c r="L47" s="1" t="str">
        <f>[2]FA_Tous!L6</f>
        <v>Suivi récurrent (travaux de terrain, acquisition de données, rapport d'activité, etc.)</v>
      </c>
      <c r="M47" s="32" t="str">
        <f>[2]FA_Tous!M6</f>
        <v>Plan d'action du MFFP sur l'anguille d'Amérique au Québec</v>
      </c>
      <c r="N47" s="1" t="str">
        <f>[2]FA_Tous!N6</f>
        <v xml:space="preserve">Au cours des 20 dernières années, un déclin majeur de l’anguille d’Amérique a été observé dans la partie supérieure du fleuve Saint-Laurent et du lac Ontario. L’abondance de la population adulte reproductrice produite dans cette région du Saint-Laurent, qui contribue pour 30 % de la production d'oeufs produits annuellement par l'espèce, a chuté de 85 %. Les causes du déclin de l’anguille d’Amérique sont multiples, mais six causes principales sont reconnues : la fragmentation d'habitats, la mortalité par turbinage, les parasites, la pêche, la contamination et les changements climatiques. Au Québec, les valeurs de débarquements des dernières décennies (environ 400 t. par année) représentaient une importante activité économique. Actuellement, la récolte commerciale au Québec se situe à moins de 40 t, ce qui représente une valeur de moins de 500 k$ par an. L’état actuel des stocks compromet grandement la pérennité de la pêcherie commerciale à l’anguille au Québec. Plusieurs éléments relatifs à la situation de l’anguille d’Amérique au Québec ont grandement évolué au cours des dernières années et sont décrits dans l'État de situation de l'anguille d'Amérique (Anguilla rostrata) au Québec. Basé sur ce constat, le MFFP a développé un plan d’action pour cette espèce (en rédaction). Le projet s'inscrit dans l'objectif #3.2 du Plan d'action ministériel de développement durable et dans l'orientation #4 du Plan stratégique ministériel.
</v>
      </c>
      <c r="O47" s="1" t="str">
        <f>[2]FA_Tous!O6</f>
        <v>L'objectif global du Plan d'action du MFFP sur l'anguille d'Amérique 2019-2023 est d'assurer le rétablissement et la gestion durable de l'espèce. Les objectifs visés pour 2019-2020 sont de concerter les actions du plan d'action du MFFP avec les orientations de Pêches et Océans Canada (MPO) et du ministère de l’Environnement, de la Protection de la nature et des Parcs de l'Ontario (MECP) ainsi que de réaliser, ou d'amorcer, 15 activités identifiées au Plan d'action du MFFP pour 2019-2020 orientées autour de six grands thèmes: 1) Améliorer la gestion des barrages; 2) Rechercher des concentrations de civelles à des fins d'ensemencements; 3) Identifier les bassins versants à remettre en production; 4) Rétablir et maintenir la connectivité d'habitats; 5) Suivre des indicateurs de population; 6) Mettre à jour des connaissances en terme de distribution et d'exploitation de l'anguille au Québec.</v>
      </c>
      <c r="P47" s="1" t="str">
        <f>[2]FA_Tous!P6</f>
        <v>1) Le Plan d'action du MFFP sur l'anguille d'Amérique; 2) Deux réunions de travail du comité scientifique sur l'anguille d'Amérique; 3) Une rencontre avec des représentants du MPO et du Ministère des ressources naturelles et de la foresterie de l'Ontario; 4) Deux guides des bonnes pratiques (réfection et construction de barrages et de ponceaux); 5) Un bilan des campagnes de recherche de concentrations de civelles à l'embouchure des rivières Betsiamites, Outarde et Manicouagan; 6) Une carte où sont priorisées les tributaires du Saint-Laurent où redonner l'accès aux habitats de croissance; 6) Une liste des tributaires où mettre en place un suivi du recrutement; 7) Un rapport de la caractérisation de la pêche commerciale aux Îles-de-la-Madeleine. Échéance: 31 mars 2020.</v>
      </c>
      <c r="Q47" s="1" t="str">
        <f>[2]FA_Tous!Q6</f>
        <v>(À compléter ultérieurement, lors de la reddition de comptes)</v>
      </c>
      <c r="R47" s="1" t="str">
        <f>[2]FA_Tous!R6</f>
        <v>Dalie Côté-Vaillancourt</v>
      </c>
      <c r="S47" s="1" t="str">
        <f>[2]FA_Tous!S6</f>
        <v>DEFA</v>
      </c>
      <c r="T47" s="1" t="str">
        <f>[2]FA_Tous!AZ6</f>
        <v>R-03-12</v>
      </c>
      <c r="U47" s="1" t="str">
        <f>[2]FA_Tous!BA6</f>
        <v>Andréanne Masson</v>
      </c>
      <c r="V47" s="1">
        <f>[2]FA_Tous!BB6</f>
        <v>0</v>
      </c>
      <c r="W47" s="1">
        <f>[2]FA_Tous!BC6</f>
        <v>14</v>
      </c>
      <c r="X47" s="1">
        <f>[2]FA_Tous!BD6</f>
        <v>0</v>
      </c>
      <c r="Y47" s="1">
        <f>[2]FA_Tous!BE6</f>
        <v>0</v>
      </c>
      <c r="Z47" s="1">
        <f>[2]FA_Tous!BF6</f>
        <v>0</v>
      </c>
      <c r="AA47" s="1">
        <f>[2]FA_Tous!BG6</f>
        <v>4340</v>
      </c>
      <c r="AB47" s="1">
        <f>[2]FA_Tous!BH6</f>
        <v>0</v>
      </c>
      <c r="AC47" s="1">
        <f>[2]FA_Tous!BI6</f>
        <v>0</v>
      </c>
      <c r="AD47" s="1">
        <f>[2]FA_Tous!BJ6</f>
        <v>4340</v>
      </c>
      <c r="AE47" s="1">
        <f>[2]FA_Tous!BK6</f>
        <v>0</v>
      </c>
      <c r="AF47" s="1">
        <f>[2]FA_Tous!BL6</f>
        <v>0</v>
      </c>
      <c r="AG47" s="1">
        <f>[2]FA_Tous!BM6</f>
        <v>0</v>
      </c>
      <c r="AH47" s="1">
        <f>[2]FA_Tous!BN6</f>
        <v>0</v>
      </c>
      <c r="AI47" s="1" t="str">
        <f>[2]FA_Tous!BO6</f>
        <v>C</v>
      </c>
      <c r="AJ47" s="43" t="s">
        <v>59</v>
      </c>
      <c r="AK47" s="42"/>
      <c r="AL47" s="42"/>
      <c r="AM47" s="42"/>
      <c r="AN47" s="42"/>
      <c r="AO47" s="42"/>
      <c r="AP47" s="50"/>
      <c r="AQ47" s="54" t="s">
        <v>61</v>
      </c>
      <c r="AR47" s="47" t="s">
        <v>60</v>
      </c>
      <c r="AS47" s="50"/>
    </row>
    <row r="48" spans="1:45" s="1" customFormat="1" ht="27.6" x14ac:dyDescent="0.3">
      <c r="A48" s="41" t="str">
        <f>[2]FA_Tous!A7</f>
        <v>FA-2019-05</v>
      </c>
      <c r="B48" s="1" t="str">
        <f>[2]FA_Tous!B7</f>
        <v>X</v>
      </c>
      <c r="C48" s="1" t="str">
        <f>[2]FA_Tous!C7</f>
        <v>X</v>
      </c>
      <c r="D48" s="1" t="str">
        <f>[2]FA_Tous!D7</f>
        <v>SFP</v>
      </c>
      <c r="E48" s="1" t="str">
        <f>[2]FA_Tous!E7</f>
        <v>Faune aquatique</v>
      </c>
      <c r="F48" s="1" t="str">
        <f>[2]FA_Tous!F7</f>
        <v>DGGFH</v>
      </c>
      <c r="G48" s="1" t="str">
        <f>[2]FA_Tous!G7</f>
        <v>DEFA</v>
      </c>
      <c r="H48" s="1" t="str">
        <f>[2]FA_Tous!H7</f>
        <v>oui</v>
      </c>
      <c r="I48" s="1" t="str">
        <f>[2]FA_Tous!I7</f>
        <v>3 ans</v>
      </c>
      <c r="J48" s="1" t="str">
        <f>[2]FA_Tous!J7</f>
        <v>1 an sur 3</v>
      </c>
      <c r="K48" s="1" t="str">
        <f>[2]FA_Tous!K7</f>
        <v>Avril</v>
      </c>
      <c r="L48" s="1" t="str">
        <f>[2]FA_Tous!L7</f>
        <v>Suivi récurrent (travaux de terrain, acquisition de données, rapport d'activité, etc.)</v>
      </c>
      <c r="M48" s="32" t="str">
        <f>[2]FA_Tous!M7</f>
        <v>Plan d'action sur l'omble de fontaine anadrome</v>
      </c>
      <c r="N48" s="1" t="str">
        <f>[2]FA_Tous!N7</f>
        <v>L'exploitation de l’omble de fontaine anadrome (OFA) a vu sa popularité grimper à la suite du déclin des populations de saumon atlantique en offrant une opportunité de pêche à la mouche semblable. Un portrait de la situation de l'OFA au Québec a été réalisé en 2017 sur la base des données disponibles, demeurant fragmentaires ou inexistantes dans plusieurs cas. L’exercice a démontré une diminution de l’abondance et de la taille dans certaines populations d’OFA parmi celles bénéficiant d'un suivi de l’exploitation ou d'un suivi scientifique. La mise en lumière de l’ampleur des lacunes au niveau des suivis de l’OFA à l’échelle provinciale et du manque de cohérence interrégionale dans les actions déjà mises en place sur certaines rivières a mobilisé le Comité scientifique sur le saumon atlantique et l’omble de fontaine anadrome pour l’élaboration immédiate d’un plan d’action sur l’OFA à l’échelle de la province. Celui-ci vise notamment à répertorier les populations à la grandeur de la province, à documenter les besoins de l'espèce en matière d’habitat et à mettre en place des suivis spécifiques à l’OFA. L'acquisition de connaissances rigoureuses sur les populations d'OFA permettra ensuite d'établir un plan de gestion efficace et adapté à la réalité des différentes populations d’OFA ainsi qu’aux réalités socio-économiques régionales.</v>
      </c>
      <c r="O48" s="1" t="str">
        <f>[2]FA_Tous!O7</f>
        <v xml:space="preserve">1. Préciser la répartition, l’utilisation et la caractérisation de l'habitat de l’OFA : a) Élaborer une enquête de pêche, identifier les collaborateurs et les partenaires ainsi que planifier les inventaires terrain pour caractériser l'utilisation des bassins versants; b) Entamer la récolte de données permettant le développement d’une méthode de distinction entre écotypes résident et migrant; c) Développer un suivi télémétrique couplé à une caractérisation des paramètres biotiques et abiotiques essentiels aux divers stades de vie afin de délimiter les zones et les périodes d’utilisation de l’habitat.      
2. Instaurer un suivi de l’abondance et de la démographie de populations témoins : a) Adapter le suivi des reproducteurs en montaison sur les rivières témoins du saumon atlantique et entamer l’installation de structures sur des rivières témoins spécifiques à l’OFA; b) Valider et adapter l’utilisation d'une trappe rotative pour le suivi des juvéniles et des reproducteurs en dévalaison sur les rivières accueillant des structures existantes.      
3. Uniformiser le suivi de l’exploitation récréative et commerciale : a) Développer des stratégies de sensibilisation et des protocoles adaptés aux délégataires et à la clientèle pour l’établissement d’un suivi normalisé à la grandeur du territoire (libre et structuré); b) Élaborer une enquête de pêche récréative et identifier les collaborateurs et les partenaires permettantle un suivi en territoire libre (incluant la pêche en estuaire); c) Initier une collaboration avec le MAPAQ et la communauté de pêcheurs commerciaux à l’OFA sur la Basse-Côte-Nord pour instaurer un suivi des captures. 
</v>
      </c>
      <c r="P48" s="1" t="str">
        <f>[2]FA_Tous!P7</f>
        <v xml:space="preserve">• Rédiger le Plan d’action (2019-03-31);
• Établir les collaborations et les partenariats (2020-03-31);
• Produire les plans d’échantillonnage et identifier les secteurs visés pour les actions d’acquisition des connaissances dès avril 2019 (2019-03-31);
• Production d'affiches, d'encarts publicitaires et de capsules web pour la sensibilisation et le suivi normalisé (2019-12-15);
• Saisie des données préliminaires (enquêtes de pêche, inventaires terrain et suivis démographiques; 2020-03-31).
</v>
      </c>
      <c r="Q48" s="1" t="str">
        <f>[2]FA_Tous!Q7</f>
        <v>(À compléter ultérieurement, lors de la reddition de comptes)</v>
      </c>
      <c r="R48" s="1" t="str">
        <f>[2]FA_Tous!R7</f>
        <v>Marie-France Barrette</v>
      </c>
      <c r="S48" s="1" t="str">
        <f>[2]FA_Tous!S7</f>
        <v>DEFA</v>
      </c>
      <c r="T48" s="1" t="str">
        <f>[2]FA_Tous!AZ7</f>
        <v>R-03-12</v>
      </c>
      <c r="U48" s="1" t="str">
        <f>[2]FA_Tous!BA7</f>
        <v>Benoît Thomas</v>
      </c>
      <c r="V48" s="1">
        <f>[2]FA_Tous!BB7</f>
        <v>4</v>
      </c>
      <c r="W48" s="1">
        <f>[2]FA_Tous!BC7</f>
        <v>0</v>
      </c>
      <c r="X48" s="1">
        <f>[2]FA_Tous!BD7</f>
        <v>0</v>
      </c>
      <c r="Y48" s="1">
        <f>[2]FA_Tous!BE7</f>
        <v>0</v>
      </c>
      <c r="Z48" s="1">
        <f>[2]FA_Tous!BF7</f>
        <v>0</v>
      </c>
      <c r="AA48" s="1">
        <f>[2]FA_Tous!BG7</f>
        <v>840</v>
      </c>
      <c r="AB48" s="1">
        <f>[2]FA_Tous!BH7</f>
        <v>0</v>
      </c>
      <c r="AC48" s="1">
        <f>[2]FA_Tous!BI7</f>
        <v>110</v>
      </c>
      <c r="AD48" s="1">
        <f>[2]FA_Tous!BJ7</f>
        <v>840</v>
      </c>
      <c r="AE48" s="1">
        <f>[2]FA_Tous!BK7</f>
        <v>0</v>
      </c>
      <c r="AF48" s="1">
        <f>[2]FA_Tous!BL7</f>
        <v>0</v>
      </c>
      <c r="AG48" s="1">
        <f>[2]FA_Tous!BM7</f>
        <v>0</v>
      </c>
      <c r="AH48" s="1">
        <f>[2]FA_Tous!BN7</f>
        <v>110</v>
      </c>
      <c r="AI48" s="1" t="str">
        <f>[2]FA_Tous!BO7</f>
        <v>C</v>
      </c>
      <c r="AJ48" s="43" t="s">
        <v>59</v>
      </c>
      <c r="AK48" s="42"/>
      <c r="AL48" s="42"/>
      <c r="AM48" s="42"/>
      <c r="AN48" s="42"/>
      <c r="AO48" s="42"/>
      <c r="AP48" s="50"/>
      <c r="AQ48" s="54" t="s">
        <v>61</v>
      </c>
      <c r="AR48" s="47" t="s">
        <v>60</v>
      </c>
      <c r="AS48" s="50"/>
    </row>
    <row r="49" spans="1:45" s="1" customFormat="1" ht="27.6" hidden="1" x14ac:dyDescent="0.3">
      <c r="A49" s="1" t="str">
        <f>[2]FA_Tous!A8</f>
        <v>FA-2019-06</v>
      </c>
      <c r="B49" s="1" t="str">
        <f>[2]FA_Tous!B8</f>
        <v>x</v>
      </c>
      <c r="C49" s="1" t="str">
        <f>[2]FA_Tous!C8</f>
        <v>x</v>
      </c>
      <c r="D49" s="1" t="str">
        <f>[2]FA_Tous!D8</f>
        <v>SFP</v>
      </c>
      <c r="E49" s="1" t="str">
        <f>[2]FA_Tous!E8</f>
        <v>Faune aquatique</v>
      </c>
      <c r="F49" s="1" t="str">
        <f>[2]FA_Tous!F8</f>
        <v>DGGFH</v>
      </c>
      <c r="G49" s="1" t="str">
        <f>[2]FA_Tous!G8</f>
        <v>DEFA</v>
      </c>
      <c r="H49" s="1" t="str">
        <f>[2]FA_Tous!H8</f>
        <v>oui</v>
      </c>
      <c r="I49" s="1" t="str">
        <f>[2]FA_Tous!I8</f>
        <v>1 an</v>
      </c>
      <c r="J49" s="1" t="str">
        <f>[2]FA_Tous!J8</f>
        <v>Dernière année</v>
      </c>
      <c r="K49" s="1" t="str">
        <f>[2]FA_Tous!K8</f>
        <v>Août</v>
      </c>
      <c r="L49" s="1" t="str">
        <f>[2]FA_Tous!L8</f>
        <v>Projet ponctuel (durée déterminée, réalisé une seule fois, production de livrables, etc.)</v>
      </c>
      <c r="M49" s="32" t="str">
        <f>[2]FA_Tous!M8</f>
        <v>Hyperplasie folliculaire thyroïdienne chez l'omble de fontaine du lac Florentin</v>
      </c>
      <c r="N49" s="1" t="str">
        <f>[2]FA_Tous!N8</f>
        <v xml:space="preserve">En 2010, la population naturelle d’omble de fontaine du lac Florentien (Abitibi-Témiscamingue) a été restaurée par ensemencement de poissons (souche du lac Florentien) élevés en station piscicole. En 2016 et 2017, des anomalies ont été observées sous la mâchoire de plusieurs individus. En 2017, des spécimens ont été analysés au Centre québécois sur la santé des animaux sauvages (CQSAS). Selon ces analyses, les masses seraient dues à une augmentation de la taille de la glande thyroïde (hyperplasie folliculaire thyroïdienne). Quelques hypothèses sont possibles pour expliquer l’apparition d'une telle anomalie chez les poissons, telles qu'une eau pauvre en iode ou une alimentation carencée en iode.  
Plusieurs questions sont en suspens quant à la cause de cette anomalie chez les poissons du lac Florentien et aux impacts d’une telle anomalie. Entre autres, le MFFP se questionne sur le risque associé à l’ensemencement de poissons provenant de cette même lignée. 
Selon les experts du CQSAS et du MFFP, il s’agit d’une condition inhabituelle qui mérite une attention particulière.  À notre connaissance, aucun cas d’hyperplasie thyroïdienne n’a été rapporté chez des ombles de fontaine en milieu naturel. La seule documentation de cette condition en milieu naturel concerne des saumons sauvages des Grands Lacs dans les années 1970.  De plus, l’apparence externe des poissons capturés lors de la pêche sportive constitue un critère déterminant de la satisfaction des pêcheurs et de la qualité de l’expérience de pêche en plus de générer des questionnements et de l'inquiétude chez ceux-ci. </v>
      </c>
      <c r="O49" s="1" t="str">
        <f>[2]FA_Tous!O8</f>
        <v xml:space="preserve">L’objectif de cette étude consiste à mieux caractériser l’hyperplasie folliculaire thyroïdienne présente chez les ombles de fontaine du lac Florentien, en établissant une prévalence (nombre de poissons atteints sur le nombre total de poissons du lac) et en fournissant une description histopathologique détaillée de la lésion. La cause de cette lésion sera aussi explorée, par un dosage de l’iode dans l’eau et un dosage de l’iode dans les escargots, source alimentaire des poissons.  
</v>
      </c>
      <c r="P49" s="1" t="str">
        <f>[2]FA_Tous!P8</f>
        <v xml:space="preserve">Au mois d'août 2019, des ombles de fontaine seront capturés dans le lac Florentien par la DGFa-08 (lors d'une pêche expérimentale - 7 et 8 août) et par des pêcheurs sportifs (fin de semaine du 9 au 11 août). Des vétérinaires du CQSAS présents sur les lieux lors de l'échantillonnage des poissons seront responsables des mesures, des examens et des prélèvements, avec l’aide du personnel du MFFP. L’histologie et l’analyse des données seront effectuées par le CQSAS alors que le MFFP sera responsable de la détermination de l'âge des poissons. Un rapport sera finalement rédigé par le CQSAS. Les résultats de l’étude seront aussi publiés dans la littérature scientifique. </v>
      </c>
      <c r="Q49" s="1" t="str">
        <f>[2]FA_Tous!Q8</f>
        <v>(À compléter ultérieurement, lors de la reddition de comptes)</v>
      </c>
      <c r="R49" s="1" t="str">
        <f>[2]FA_Tous!R8</f>
        <v>Catherine Brisson-Bonenfant, Service de la gestion des espèces aquatiques (7116)</v>
      </c>
      <c r="S49" s="1">
        <f>[2]FA_Tous!S8</f>
        <v>0</v>
      </c>
      <c r="T49" s="1" t="str">
        <f>[2]FA_Tous!AZ8</f>
        <v>NA</v>
      </c>
      <c r="U49" s="1" t="str">
        <f>[2]FA_Tous!BA8</f>
        <v>NA</v>
      </c>
      <c r="V49" s="1">
        <f>[2]FA_Tous!BB8</f>
        <v>0</v>
      </c>
      <c r="W49" s="1">
        <f>[2]FA_Tous!BC8</f>
        <v>0</v>
      </c>
      <c r="X49" s="1">
        <f>[2]FA_Tous!BD8</f>
        <v>0</v>
      </c>
      <c r="Y49" s="1">
        <f>[2]FA_Tous!BE8</f>
        <v>0</v>
      </c>
      <c r="Z49" s="1">
        <f>[2]FA_Tous!BF8</f>
        <v>0</v>
      </c>
      <c r="AA49" s="1">
        <f>[2]FA_Tous!BG8</f>
        <v>0</v>
      </c>
      <c r="AB49" s="1">
        <f>[2]FA_Tous!BH8</f>
        <v>0</v>
      </c>
      <c r="AC49" s="1">
        <f>[2]FA_Tous!BI8</f>
        <v>0</v>
      </c>
      <c r="AD49" s="1">
        <f>[2]FA_Tous!BJ8</f>
        <v>0</v>
      </c>
      <c r="AE49" s="1">
        <f>[2]FA_Tous!BK8</f>
        <v>0</v>
      </c>
      <c r="AF49" s="1">
        <f>[2]FA_Tous!BL8</f>
        <v>0</v>
      </c>
      <c r="AG49" s="1">
        <f>[2]FA_Tous!BM8</f>
        <v>0</v>
      </c>
      <c r="AH49" s="1">
        <f>[2]FA_Tous!BN8</f>
        <v>0</v>
      </c>
      <c r="AI49" s="1" t="str">
        <f>[2]FA_Tous!BO8</f>
        <v>NA</v>
      </c>
      <c r="AJ49" s="42"/>
      <c r="AK49" s="42"/>
      <c r="AL49" s="42"/>
      <c r="AM49" s="42"/>
      <c r="AN49" s="42"/>
      <c r="AO49" s="42"/>
      <c r="AP49" s="50"/>
      <c r="AQ49" s="54" t="s">
        <v>61</v>
      </c>
      <c r="AR49" s="42"/>
      <c r="AS49" s="42"/>
    </row>
    <row r="50" spans="1:45" s="1" customFormat="1" ht="27.6" hidden="1" x14ac:dyDescent="0.3">
      <c r="A50" s="1" t="str">
        <f>[2]FA_Tous!A9</f>
        <v>FA-2019-07</v>
      </c>
      <c r="B50" s="1" t="str">
        <f>[2]FA_Tous!B9</f>
        <v>X</v>
      </c>
      <c r="C50" s="1" t="str">
        <f>[2]FA_Tous!C9</f>
        <v>X</v>
      </c>
      <c r="D50" s="1" t="str">
        <f>[2]FA_Tous!D9</f>
        <v>SFP</v>
      </c>
      <c r="E50" s="1" t="str">
        <f>[2]FA_Tous!E9</f>
        <v>Faune aquatique</v>
      </c>
      <c r="F50" s="1" t="str">
        <f>[2]FA_Tous!F9</f>
        <v>DGGFH</v>
      </c>
      <c r="G50" s="1" t="str">
        <f>[2]FA_Tous!G9</f>
        <v>DEFA</v>
      </c>
      <c r="H50" s="1" t="str">
        <f>[2]FA_Tous!H9</f>
        <v>non</v>
      </c>
      <c r="I50" s="1" t="str">
        <f>[2]FA_Tous!I9</f>
        <v>Projet récurrent</v>
      </c>
      <c r="J50" s="1" t="str">
        <f>[2]FA_Tous!J9</f>
        <v>Projet récurrent</v>
      </c>
      <c r="K50" s="1" t="str">
        <f>[2]FA_Tous!K9</f>
        <v>Avril</v>
      </c>
      <c r="L50" s="1" t="str">
        <f>[2]FA_Tous!L9</f>
        <v>Suivi récurrent (travaux de terrain, acquisition de données, rapport d'activité, etc.)</v>
      </c>
      <c r="M50" s="32" t="str">
        <f>[2]FA_Tous!M9</f>
        <v>Ensemencements de plans d'eau conformément au plan de gestion du touladi</v>
      </c>
      <c r="N50" s="1" t="str">
        <f>[2]FA_Tous!N9</f>
        <v>Dans le cadre de l'élaboration du plan de gestion du touladi au Québec 2014-2020, la mise en place d'un programme d'ensemencement, de repeuplement et de mise en valeur a été considérée comme un élément crucial pour la restauration du touladi au Québec. À cette fin, le MFFP a identifié certains plans d'eau pour lesquels des ensemencements de repeuplement étaient nécessaires afin de rétablir la population de touladi de très faible densité et de retrouver une offre de pêche intéressante. D'autres plans d'eau ont été ciblés pour des ensemencements de mise en valeur, ceci afin d'augmenter l'offre de pêche dans des secteurs achalandés, réduire la pression sur les lacs en surexploitation et contribuer à l'activité économique régionale. 
Afin de préserver l'intégrité génétique des populations, l'utilisation d'une lignée indigène est cependant nécessaire. De plus, pour les ensemencements de repeuplement, la lignée spécifique du plan d'eau visé doit préférablement être utilisée afin de maximiser la réussite du processus de restauration. Les ensemencements de touladis, qu'ils soient aux fins de repeuplement ou de mise en valeur, nécessitent ainsi la récolte d'oeufs et de laitance sur des touladis sauvages (indigènes).</v>
      </c>
      <c r="O50" s="1" t="str">
        <f>[2]FA_Tous!O9</f>
        <v xml:space="preserve">Un plan de production piscicole de 10 ans a été élaboré. Le choix des plans d'eau ciblés a été fait selon des critères établis par le comité provincial d'élaboration du plan de gestion du touladi. Le programme prévoit l'ensemencement de plus de 240 000 touladis dans plus de 50 plans d'eau répartis dans huit régions du Québec. Près de la moitié de ces plans d’eau seront ensemencés à des fins de repeuplement et l’autre pour de la mise en valeur.
Les déversements ayant lieu aux deux ans, ce sera plus de 92 000 touladis qui seront ensemencés dans 34 plans d'eau au printemps 2019. À l'automne, les produits sexuels seront prélevés sur des touladis provenant de sept lacs dans différentes régions afin de produire, dans les stations piscicoles gouvernementales, les touladis qui seront destinés aux ensemencements de 2021.
</v>
      </c>
      <c r="P50" s="1" t="str">
        <f>[2]FA_Tous!P9</f>
        <v>Marquage de plus de 92 000 touladis et ensemencements dans 34 plans d'eau.
Récolte de produits sexuels sur sept lacs à touladi permettant la production de 140 000 touladis.</v>
      </c>
      <c r="Q50" s="1" t="str">
        <f>[2]FA_Tous!Q9</f>
        <v>(À compléter ultérieurement, lors de la reddition de comptes)</v>
      </c>
      <c r="R50" s="1" t="str">
        <f>[2]FA_Tous!R9</f>
        <v>Stéphanie Gagné</v>
      </c>
      <c r="S50" s="1" t="str">
        <f>[2]FA_Tous!S9</f>
        <v>DEFA</v>
      </c>
      <c r="T50" s="1" t="str">
        <f>[2]FA_Tous!AZ9</f>
        <v>NA</v>
      </c>
      <c r="U50" s="1" t="str">
        <f>[2]FA_Tous!BA9</f>
        <v>NA</v>
      </c>
      <c r="V50" s="1">
        <f>[2]FA_Tous!BB9</f>
        <v>0</v>
      </c>
      <c r="W50" s="1">
        <f>[2]FA_Tous!BC9</f>
        <v>0</v>
      </c>
      <c r="X50" s="1">
        <f>[2]FA_Tous!BD9</f>
        <v>0</v>
      </c>
      <c r="Y50" s="1">
        <f>[2]FA_Tous!BE9</f>
        <v>0</v>
      </c>
      <c r="Z50" s="1">
        <f>[2]FA_Tous!BF9</f>
        <v>0</v>
      </c>
      <c r="AA50" s="1">
        <f>[2]FA_Tous!BG9</f>
        <v>0</v>
      </c>
      <c r="AB50" s="1">
        <f>[2]FA_Tous!BH9</f>
        <v>0</v>
      </c>
      <c r="AC50" s="1">
        <f>[2]FA_Tous!BI9</f>
        <v>0</v>
      </c>
      <c r="AD50" s="1">
        <f>[2]FA_Tous!BJ9</f>
        <v>0</v>
      </c>
      <c r="AE50" s="1">
        <f>[2]FA_Tous!BK9</f>
        <v>0</v>
      </c>
      <c r="AF50" s="1">
        <f>[2]FA_Tous!BL9</f>
        <v>0</v>
      </c>
      <c r="AG50" s="1">
        <f>[2]FA_Tous!BM9</f>
        <v>0</v>
      </c>
      <c r="AH50" s="1">
        <f>[2]FA_Tous!BN9</f>
        <v>0</v>
      </c>
      <c r="AI50" s="1" t="str">
        <f>[2]FA_Tous!BO9</f>
        <v>NA</v>
      </c>
      <c r="AJ50" s="42"/>
      <c r="AK50" s="42"/>
      <c r="AL50" s="42"/>
      <c r="AM50" s="42"/>
      <c r="AN50" s="42"/>
      <c r="AO50" s="42"/>
      <c r="AP50" s="50"/>
      <c r="AQ50" s="54" t="s">
        <v>61</v>
      </c>
      <c r="AR50" s="42"/>
      <c r="AS50" s="42"/>
    </row>
    <row r="51" spans="1:45" s="1" customFormat="1" ht="27.6" hidden="1" x14ac:dyDescent="0.3">
      <c r="A51" s="41" t="str">
        <f>[2]FA_Tous!A10</f>
        <v>FA-2019-08</v>
      </c>
      <c r="B51" s="1" t="str">
        <f>[2]FA_Tous!B10</f>
        <v>X</v>
      </c>
      <c r="C51" s="1" t="str">
        <f>[2]FA_Tous!C10</f>
        <v>X</v>
      </c>
      <c r="D51" s="1" t="str">
        <f>[2]FA_Tous!D10</f>
        <v>SFP</v>
      </c>
      <c r="E51" s="1" t="str">
        <f>[2]FA_Tous!E10</f>
        <v>Faune aquatique</v>
      </c>
      <c r="F51" s="1" t="str">
        <f>[2]FA_Tous!F10</f>
        <v>DGGFH</v>
      </c>
      <c r="G51" s="1" t="str">
        <f>[2]FA_Tous!G10</f>
        <v>DEFA</v>
      </c>
      <c r="H51" s="1" t="str">
        <f>[2]FA_Tous!H10</f>
        <v>non</v>
      </c>
      <c r="I51" s="1" t="str">
        <f>[2]FA_Tous!I10</f>
        <v>3 ans</v>
      </c>
      <c r="J51" s="1" t="str">
        <f>[2]FA_Tous!J10</f>
        <v>Dernière année</v>
      </c>
      <c r="K51" s="1" t="str">
        <f>[2]FA_Tous!K10</f>
        <v>En continu</v>
      </c>
      <c r="L51" s="1" t="str">
        <f>[2]FA_Tous!L10</f>
        <v>Activité autre (comité, groupe de travail, etc.)</v>
      </c>
      <c r="M51" s="32" t="str">
        <f>[2]FA_Tous!M10</f>
        <v>Plan de gestion de l'omble de fontaine</v>
      </c>
      <c r="N51" s="1" t="str">
        <f>[2]FA_Tous!N10</f>
        <v>L'omble de fontaine est la principale espèce de poisson pêchée au Québec, générant des retombées économiques de l'ordre de 340 M$ annuellement. Toutefois, les populations d'omble de fontaine démontrent des signes de déclin depuis plusieurs années. Compte tenu de son importance socio-économique, il est impératif de travailler à l'élaboration du premier plan de gestion de l'omble de fontaine afin de maintenir, voire augmenter, les retombées économiques découlant de cette ressource. 
Le plan de gestion s'avère être un outil de prédilection pour concilier les objectifs de conservation et de mise en valeur de la ressource afin d'en assurer une exploitation durable et de qualité. Les travaux entourant le plan de gestion de l'omble de fontaine seront d'une ampleur sans précédent compte tenu de l’importance de la clientèle (un million de pêcheurs), de sa répartition provinciale et des réalités régionales très variées. Par ailleurs, la mise en oeuvre de ce plan de gestion, prévue en avril 2020, nécessitera l'élaboration et la diffusion d'outils de communication divers afin de s'assurer de rejoindre les clientèles.</v>
      </c>
      <c r="O51" s="1" t="str">
        <f>[2]FA_Tous!O10</f>
        <v>Les travaux encadrant l'élaboration du Plan de gestion de l'omble de fontaine suivent le cycle d'un plan de gestion faunique développé par la DGGFH. À la suite de l'identification des objectifs et des orientations du plan de gestion et des consultations des clientèles ainsi que des intervenants sur les modalités de gestion requises, les prochaines étapes consistent à déposer les recommandations pour approbation par les autorités et à effectuer les demandes de modifications réglementaires pour la mise en oeuvre du plan de gestion en avril 2020. Un plan de communication sera également élaboré afin de bien informer la clientèle.
Il est possible qu'une dernière rencontre physique soit nécessaire afin de finaliser le plan de mise en oeuvre du plan de gestion de l'omble de fontaine 2020-2028. En effet, outre certaines modalités entourant la gestion de la pêche sportive, d'autres enjeux doivent être adressés pour la gestion de cette espèce. Les DGFa et les différents secteurs du SFP pourront être sollicités pour initier le traitement de certains de ces enjeux : gestion des permis d'ensemencement, sensibilisation aux saines pratiques de remise à l'eau, optimisation des stratégies d'aménagement de l'habitat, de la gestion par quota et de la récolte des données d'exploitation dans les TFS, etc.</v>
      </c>
      <c r="P51" s="1" t="str">
        <f>[2]FA_Tous!P10</f>
        <v>Dépôt des recommandations au ministre pour le Plan de gestion de l'omble de fontaine 2020-2028;
Demandes de modifications réglementaires;
Outils de communication divers.</v>
      </c>
      <c r="Q51" s="1" t="str">
        <f>[2]FA_Tous!Q10</f>
        <v>(À compléter ultérieurement, lors de la reddition de comptes)</v>
      </c>
      <c r="R51" s="1" t="str">
        <f>[2]FA_Tous!R10</f>
        <v>Stéphanie Gagné</v>
      </c>
      <c r="S51" s="1" t="str">
        <f>[2]FA_Tous!S10</f>
        <v>DEFA</v>
      </c>
      <c r="T51" s="1" t="str">
        <f>[2]FA_Tous!AZ10</f>
        <v>R-03-12</v>
      </c>
      <c r="U51" s="1" t="str">
        <f>[2]FA_Tous!BA10</f>
        <v>Anabel Carrier</v>
      </c>
      <c r="V51" s="1">
        <f>[2]FA_Tous!BB10</f>
        <v>0</v>
      </c>
      <c r="W51" s="1">
        <f>[2]FA_Tous!BC10</f>
        <v>10</v>
      </c>
      <c r="X51" s="1">
        <f>[2]FA_Tous!BD10</f>
        <v>0</v>
      </c>
      <c r="Y51" s="1">
        <f>[2]FA_Tous!BE10</f>
        <v>0</v>
      </c>
      <c r="Z51" s="1">
        <f>[2]FA_Tous!BF10</f>
        <v>0</v>
      </c>
      <c r="AA51" s="1">
        <f>[2]FA_Tous!BG10</f>
        <v>3100</v>
      </c>
      <c r="AB51" s="1">
        <f>[2]FA_Tous!BH10</f>
        <v>0</v>
      </c>
      <c r="AC51" s="1">
        <f>[2]FA_Tous!BI10</f>
        <v>0</v>
      </c>
      <c r="AD51" s="1">
        <f>[2]FA_Tous!BJ10</f>
        <v>3100</v>
      </c>
      <c r="AE51" s="1">
        <f>[2]FA_Tous!BK10</f>
        <v>0</v>
      </c>
      <c r="AF51" s="1">
        <f>[2]FA_Tous!BL10</f>
        <v>0</v>
      </c>
      <c r="AG51" s="1">
        <f>[2]FA_Tous!BM10</f>
        <v>0</v>
      </c>
      <c r="AH51" s="1">
        <f>[2]FA_Tous!BN10</f>
        <v>0</v>
      </c>
      <c r="AI51" s="1" t="str">
        <f>[2]FA_Tous!BO10</f>
        <v>C</v>
      </c>
      <c r="AJ51" s="43" t="s">
        <v>59</v>
      </c>
      <c r="AK51" s="42"/>
      <c r="AL51" s="42"/>
      <c r="AM51" s="42"/>
      <c r="AN51" s="42"/>
      <c r="AO51" s="42"/>
      <c r="AP51" s="50"/>
      <c r="AQ51" s="55" t="s">
        <v>59</v>
      </c>
      <c r="AR51" s="42"/>
      <c r="AS51" s="42"/>
    </row>
    <row r="52" spans="1:45" s="1" customFormat="1" ht="27.6" x14ac:dyDescent="0.3">
      <c r="A52" s="41" t="str">
        <f>[2]FA_Tous!A11</f>
        <v>FA-2019-09</v>
      </c>
      <c r="B52" s="1" t="str">
        <f>[2]FA_Tous!B11</f>
        <v>X</v>
      </c>
      <c r="C52" s="1" t="str">
        <f>[2]FA_Tous!C11</f>
        <v>X</v>
      </c>
      <c r="D52" s="1" t="str">
        <f>[2]FA_Tous!D11</f>
        <v>SFP</v>
      </c>
      <c r="E52" s="1" t="str">
        <f>[2]FA_Tous!E11</f>
        <v>Faune aquatique</v>
      </c>
      <c r="F52" s="1" t="str">
        <f>[2]FA_Tous!F11</f>
        <v>DGGFH</v>
      </c>
      <c r="G52" s="1" t="str">
        <f>[2]FA_Tous!G11</f>
        <v>DEFA</v>
      </c>
      <c r="H52" s="1" t="str">
        <f>[2]FA_Tous!H11</f>
        <v>non</v>
      </c>
      <c r="I52" s="1" t="str">
        <f>[2]FA_Tous!I11</f>
        <v>2 ans</v>
      </c>
      <c r="J52" s="1" t="str">
        <f>[2]FA_Tous!J11</f>
        <v>Dernière année</v>
      </c>
      <c r="K52" s="1" t="str">
        <f>[2]FA_Tous!K11</f>
        <v>En continu</v>
      </c>
      <c r="L52" s="1" t="str">
        <f>[2]FA_Tous!L11</f>
        <v>Activité autre (comité, groupe de travail, etc.)</v>
      </c>
      <c r="M52" s="32" t="str">
        <f>[2]FA_Tous!M11</f>
        <v>Bilan à mi-parcours du plan de gestion du touladi 2014-2020</v>
      </c>
      <c r="N52" s="1" t="str">
        <f>[2]FA_Tous!N11</f>
        <v xml:space="preserve">Le Plan de gestion du touladi au Québec 2014-2020 a permis de dresser le portrait de l'état des populations de touladi et de proposer des actions visant à rétablir les populations et d'améliorer l'offre de pêche pour cette espèce. Ainsi, depuis 2014, des limites de tailles sont imposées lors de la récolte de touladi par la pêche sportive, et ce, dans toutes les zones de pêche. Également, le MFFP a mis en place un programme d'ensemencements de repeuplement et de mise en valeur du touladi afin d'accélérer le processus de restauration des populations et de soutenir la pêche sportive.
Le bilan à mi-parcours du Plan de gestion a permis de constater qu'il n'était pas possible d'évaluer clairement l'efficacité des modalités mises en place en 2014 après seulement quatre ans d'application. Il est donc proposé de prolonger le plan de gestion jusqu'en 2024 (durée totale de 10 ans). Ce bilan a toutefois permis d'identifier des incohérences sur la façon dont sont appliquées les orientations du Plan de gestion, de même que certaines problématiques d'application réglementaire. Des outils d'aide à la décision ont donc été développés, en collaboration avec les directions de gestion de la faune, afin d'uniformiser la compréhension et l'application du Plan de gestion 2014-2024.
</v>
      </c>
      <c r="O52" s="1" t="str">
        <f>[2]FA_Tous!O11</f>
        <v>Afin d'assurer la conformité des modalités réglementaires avec les orientations de gestion en place depuis 2014 et les outils d'analyse développés, de même que pour corriger certaines problématiques d'application réglementaire, des modifications réglementaires seront soumises à des consultations auprès des clientèles régionales touchées. Conséquemment, des demandes de modifications réglementaires seront déposées par les DGFa auprès du service des affailres législatives fauniques. Des outils de communication seront également développés afin d'informer la clientèle sur la prolongation du Plan de gestion du touladi 2014-2020 jusqu'en 2024 et des ajustements règlementaires qui seront en vigueur à partir du 1er avril 2020.
Le bilan à mi-parcours est également l'occasion de réajuster ou de réaffirmer certaines orientations extérieures à la gestion de la pêche sportive. Une ou deux rencontres par visioconférence sont prévues pour discuter, par exemple, des nouvelles connaissances en matière d'impact des ensemencements, de l'encadrement des ensemencements de mise en valeur, du développement de la villégiature sur les lacs à touladi et des ententes de gestion du niveau d'eau sur les lacs réservoirs.</v>
      </c>
      <c r="P52" s="1" t="str">
        <f>[2]FA_Tous!P11</f>
        <v>Demandes de modifications réglementaires;
Outils de communications divers.</v>
      </c>
      <c r="Q52" s="1" t="str">
        <f>[2]FA_Tous!Q11</f>
        <v>(À compléter ultérieurement, lors de la reddition de comptes)</v>
      </c>
      <c r="R52" s="1" t="str">
        <f>[2]FA_Tous!R11</f>
        <v>Stéphanie Gagné</v>
      </c>
      <c r="S52" s="1" t="str">
        <f>[2]FA_Tous!S11</f>
        <v>DEFA</v>
      </c>
      <c r="T52" s="1" t="str">
        <f>[2]FA_Tous!AZ11</f>
        <v>R-03-12</v>
      </c>
      <c r="U52" s="1" t="str">
        <f>[2]FA_Tous!BA11</f>
        <v>Anabel Carrier</v>
      </c>
      <c r="V52" s="1">
        <f>[2]FA_Tous!BB11</f>
        <v>0</v>
      </c>
      <c r="W52" s="1">
        <f>[2]FA_Tous!BC11</f>
        <v>3</v>
      </c>
      <c r="X52" s="1">
        <f>[2]FA_Tous!BD11</f>
        <v>0</v>
      </c>
      <c r="Y52" s="1">
        <f>[2]FA_Tous!BE11</f>
        <v>0</v>
      </c>
      <c r="Z52" s="1">
        <f>[2]FA_Tous!BF11</f>
        <v>0</v>
      </c>
      <c r="AA52" s="1">
        <f>[2]FA_Tous!BG11</f>
        <v>930</v>
      </c>
      <c r="AB52" s="1">
        <f>[2]FA_Tous!BH11</f>
        <v>0</v>
      </c>
      <c r="AC52" s="1">
        <f>[2]FA_Tous!BI11</f>
        <v>0</v>
      </c>
      <c r="AD52" s="1">
        <f>[2]FA_Tous!BJ11</f>
        <v>930</v>
      </c>
      <c r="AE52" s="1">
        <f>[2]FA_Tous!BK11</f>
        <v>0</v>
      </c>
      <c r="AF52" s="1">
        <f>[2]FA_Tous!BL11</f>
        <v>0</v>
      </c>
      <c r="AG52" s="1">
        <f>[2]FA_Tous!BM11</f>
        <v>0</v>
      </c>
      <c r="AH52" s="1">
        <f>[2]FA_Tous!BN11</f>
        <v>0</v>
      </c>
      <c r="AI52" s="1" t="str">
        <f>[2]FA_Tous!BO11</f>
        <v>C</v>
      </c>
      <c r="AJ52" s="43" t="s">
        <v>59</v>
      </c>
      <c r="AK52" s="42"/>
      <c r="AL52" s="42"/>
      <c r="AM52" s="42"/>
      <c r="AN52" s="42"/>
      <c r="AO52" s="42"/>
      <c r="AP52" s="50"/>
      <c r="AQ52" s="54" t="s">
        <v>61</v>
      </c>
      <c r="AR52" s="47" t="s">
        <v>60</v>
      </c>
      <c r="AS52" s="50"/>
    </row>
    <row r="53" spans="1:45" s="1" customFormat="1" ht="27.6" hidden="1" x14ac:dyDescent="0.3">
      <c r="A53" s="41" t="str">
        <f>[2]FA_Tous!A12</f>
        <v>FA-2019-10</v>
      </c>
      <c r="B53" s="1" t="str">
        <f>[2]FA_Tous!B12</f>
        <v>X</v>
      </c>
      <c r="C53" s="1" t="str">
        <f>[2]FA_Tous!C12</f>
        <v>X</v>
      </c>
      <c r="D53" s="1" t="str">
        <f>[2]FA_Tous!D12</f>
        <v>SFP</v>
      </c>
      <c r="E53" s="1" t="str">
        <f>[2]FA_Tous!E12</f>
        <v>Faune aquatique</v>
      </c>
      <c r="F53" s="1" t="str">
        <f>[2]FA_Tous!F12</f>
        <v>DGGFH</v>
      </c>
      <c r="G53" s="1" t="str">
        <f>[2]FA_Tous!G12</f>
        <v>DEFA</v>
      </c>
      <c r="H53" s="1" t="str">
        <f>[2]FA_Tous!H12</f>
        <v>non</v>
      </c>
      <c r="I53" s="1" t="str">
        <f>[2]FA_Tous!I12</f>
        <v>Projet récurrent</v>
      </c>
      <c r="J53" s="1" t="str">
        <f>[2]FA_Tous!J12</f>
        <v>Projet récurrent</v>
      </c>
      <c r="K53" s="1" t="str">
        <f>[2]FA_Tous!K12</f>
        <v>En continu</v>
      </c>
      <c r="L53" s="1" t="str">
        <f>[2]FA_Tous!L12</f>
        <v>Suivi récurrent (travaux de terrain, acquisition de données, rapport d'activité, etc.)</v>
      </c>
      <c r="M53" s="32" t="str">
        <f>[2]FA_Tous!M12</f>
        <v>Plans d'ensemencements des territoires fauniques structurés</v>
      </c>
      <c r="N53" s="1" t="str">
        <f>[2]FA_Tous!N12</f>
        <v>L'ensemencement de poissons peut, dans certains cas, s'avérer une solution appropriée pour assurer la mise en valeur des populations de poissons, notamment pour soutenir l’offre de pêche ou augmenter l'attrait des pêcheurs. Toutefois, les ensemencements doivent être réalisés en réduisant au minimum les inconvénients qui y sont associés pour assurer l'autoperpétuation des populations de poissons indigènes. En 2008, le MFFP a publié un document intitulé : « Les lignes directrices sur les ensemencements de poissons » qui présente les orientations en matière d'ensemencement et les actions retenues afin d'atteindre les objectifs visés. Les ensemencements doivent notamment être réalisés selon les principes du développement durable, protéger l’intégrité écologique et génétique des populations indigènes, soutenir l'offre de pêche lorsque l’habitat est dégradé de façon irréversible ou qu’il est impossible d’équilibrer l’offre et la demande, ainsi qu'optimiser la performance des ensemencements. Une des actions retenues pour y parvenir est la conception de plans d'ensemencements dans les réserves fauniques et les zecs. La réalisation d'un plan d'ensemencement pour ces territoires est d'ailleurs inscrite dans la Loi sur la conservation et la mise en valeur de la faune. Il s'agit également d'un objectif identifié par le Plan de gestion de l'omble de fontaine au Québec 2020-2028 qui vise à conserver les populations à haut rendement de pêche et à mieux ensemencer l'omble de fontaine.</v>
      </c>
      <c r="O53" s="1" t="str">
        <f>[2]FA_Tous!O12</f>
        <v>Dans le cadre du Plan de gestion de l'omble de fontaine, un plan d'action sur 8 ans a été établi afin de compléter 90 % des plans d'ensemencement requis d'ici 2026. Ces plans sont réalisés conjointement par les DGFa concernées et le gestionnaire du territoire, selon un modèle déjà développé par le SFP. Ils visent à encadrer les ensemencements dans les TFS afin de protéger certains plans d’eau particuliers, tout en favorisant le développement de la pêche dans les secteurs où l’offre est inférieure à la demande. Ils constituent une part intégrante des plans d'exploitation des ressources fauniques de ces territoires. Ils seront produits à l'aide des données les plus récentes en termes d'habitat et de rendement de pêche, tout en intégrant les connaissances du territoire et les préoccupations des intervenants dans le dossier. Le SFP apportera un support aux professionnels en région et assurera la publication des plans d'ensemencements qui acquerront un statut légal dès leur publication sur le site Internet du MFFP. Dix plans dans cinq régions différentes seront publiés au cours de la prochaine année. Ces plans d'ensemencements permettront d'apporter un encadrement légal aux pratiques d'ensemencements réalisés dans les TFS et ainsi optimiser les retombées économiques reliées à la pêche, de même qu'assurer la conservation des populations de poissons indigènes, le maintien de la biodiversité et l'efficacité des ensemencements.</v>
      </c>
      <c r="P53" s="1" t="str">
        <f>[2]FA_Tous!P12</f>
        <v>Publication de dix plans d'ensemencement et de leur cartographie associée sur le site Internet du MFFP.
Installation des pancartes aux accueils des TFS indiquant la présence d'un plan d'ensemencement sur le territoire.</v>
      </c>
      <c r="Q53" s="1" t="str">
        <f>[2]FA_Tous!Q12</f>
        <v>(À compléter ultérieurement, lors de la reddition de comptes)</v>
      </c>
      <c r="R53" s="1" t="str">
        <f>[2]FA_Tous!R12</f>
        <v>Stéphanie Gagné</v>
      </c>
      <c r="S53" s="1" t="str">
        <f>[2]FA_Tous!S12</f>
        <v>DEFA</v>
      </c>
      <c r="T53" s="1" t="str">
        <f>[2]FA_Tous!AZ12</f>
        <v>R-03-12</v>
      </c>
      <c r="U53" s="1" t="str">
        <f>[2]FA_Tous!BA12</f>
        <v>Dominic Bourget</v>
      </c>
      <c r="V53" s="1">
        <f>[2]FA_Tous!BB12</f>
        <v>1</v>
      </c>
      <c r="W53" s="1">
        <f>[2]FA_Tous!BC12</f>
        <v>10</v>
      </c>
      <c r="X53" s="1">
        <f>[2]FA_Tous!BD12</f>
        <v>0</v>
      </c>
      <c r="Y53" s="1">
        <f>[2]FA_Tous!BE12</f>
        <v>0</v>
      </c>
      <c r="Z53" s="1">
        <f>[2]FA_Tous!BF12</f>
        <v>0</v>
      </c>
      <c r="AA53" s="1">
        <f>[2]FA_Tous!BG12</f>
        <v>3310</v>
      </c>
      <c r="AB53" s="1">
        <f>[2]FA_Tous!BH12</f>
        <v>0</v>
      </c>
      <c r="AC53" s="1">
        <f>[2]FA_Tous!BI12</f>
        <v>0</v>
      </c>
      <c r="AD53" s="1">
        <f>[2]FA_Tous!BJ12</f>
        <v>3310</v>
      </c>
      <c r="AE53" s="1">
        <f>[2]FA_Tous!BK12</f>
        <v>0</v>
      </c>
      <c r="AF53" s="1">
        <f>[2]FA_Tous!BL12</f>
        <v>0</v>
      </c>
      <c r="AG53" s="1">
        <f>[2]FA_Tous!BM12</f>
        <v>0</v>
      </c>
      <c r="AH53" s="1">
        <f>[2]FA_Tous!BN12</f>
        <v>0</v>
      </c>
      <c r="AI53" s="1" t="str">
        <f>[2]FA_Tous!BO12</f>
        <v>C</v>
      </c>
      <c r="AJ53" s="43" t="s">
        <v>59</v>
      </c>
      <c r="AK53" s="42"/>
      <c r="AL53" s="42"/>
      <c r="AM53" s="42"/>
      <c r="AN53" s="42"/>
      <c r="AO53" s="42"/>
      <c r="AP53" s="50"/>
      <c r="AQ53" s="55" t="s">
        <v>59</v>
      </c>
      <c r="AR53" s="42"/>
      <c r="AS53" s="42"/>
    </row>
    <row r="54" spans="1:45" s="1" customFormat="1" ht="27.6" hidden="1" x14ac:dyDescent="0.3">
      <c r="A54" s="1" t="str">
        <f>[2]FA_Tous!A13</f>
        <v>FA-2019-11</v>
      </c>
      <c r="B54" s="1">
        <f>[2]FA_Tous!B13</f>
        <v>0</v>
      </c>
      <c r="C54" s="1" t="str">
        <f>[2]FA_Tous!C13</f>
        <v>x</v>
      </c>
      <c r="D54" s="1" t="str">
        <f>[2]FA_Tous!D13</f>
        <v>SFP</v>
      </c>
      <c r="E54" s="1" t="str">
        <f>[2]FA_Tous!E13</f>
        <v>Faune aquatique</v>
      </c>
      <c r="F54" s="1" t="str">
        <f>[2]FA_Tous!F13</f>
        <v>DGGFH</v>
      </c>
      <c r="G54" s="1" t="str">
        <f>[2]FA_Tous!G13</f>
        <v>DEFA</v>
      </c>
      <c r="H54" s="1" t="str">
        <f>[2]FA_Tous!H13</f>
        <v>non</v>
      </c>
      <c r="I54" s="1" t="str">
        <f>[2]FA_Tous!I13</f>
        <v>Projet récurrent</v>
      </c>
      <c r="J54" s="1" t="str">
        <f>[2]FA_Tous!J13</f>
        <v>Projet récurrent</v>
      </c>
      <c r="K54" s="1" t="str">
        <f>[2]FA_Tous!K13</f>
        <v>En continu</v>
      </c>
      <c r="L54" s="1" t="str">
        <f>[2]FA_Tous!L13</f>
        <v>Activité autre (comité, groupe de travail, etc.)</v>
      </c>
      <c r="M54" s="32" t="str">
        <f>[2]FA_Tous!M13</f>
        <v>Gestion des poissons appâts et pêche hivernale</v>
      </c>
      <c r="N54" s="1" t="str">
        <f>[2]FA_Tous!N13</f>
        <v>L’utilisation des poissons appâts est reconnue comme étant un vecteur favorisant l’introduction et la propagation d’espèces aquatiques envahissantes et d’organismes pathogènes (virus, bactéries et parasites) dans les plans d’eau. Afin de réduire ces risques, un resserrement de la réglementation entourant cette méthode de pêche est entré en vigueur le 1er avril 2017. Ainsi, depuis cette date, l’utilisation des poissons appâts vivants à la pêche sportive est entièrement interdite au Québec, de même que celle des poissons appâts morts en saison estivale. Seule l'utilisation des poissons appâts morts en saison hivernale demeure permise dans les zones de pêche où cette pratique était déjà autorisée. 
La mise en place de ces modifications réglementaires a des conséquences sur les pêcheurs sportifs et commerciaux qui doivent adapter leurs pratiques de pêche et sur l'industrie qui offre des services liés à la pêche, surtout en saison hivernale. Par conséquent, il s'avère essentiel pour le MFFP d'accompagner ces nouvelles mesures par des actions qui faciliteront la transition de la clientèle et minimiseront les répercussions sur les différents acteurs du milieu de la pêche.</v>
      </c>
      <c r="O54" s="1" t="str">
        <f>[2]FA_Tous!O13</f>
        <v>1) Poursuivre les travaux du comité centre-régions visant à actualiser les modalités de gestion des poissons appâts qui encadrent la possession, l'auto-approvisionnement et l'exploitation commerciale des poissons appâts (minimalement une rencontre physique à Québec est à prévoir); 2) Mettre en oeuvre les recommandations formulées au point 1; 3) Finaliser la publication des résultats obtenus dans le cadre du projet de recherche visant à identifier des leurres alternatifs aux poissons appâts vivants réalisés à l'hiver 2018; 4) Réaliser des actions de communication destinées à informer la clientèle sur les méthodes de pêche disponibles en saison hivernale; 5) Continuer l’accompagnement de l’industrie de la pêche sportive vers la commercialisation des poissons appâts morts et l'utilisation de méthodes de pêche alternative; 6) Finaliser le portrait de la pêche hivernale au Québec en acquérant davantage de connaissances sur la pratique actuelle et les axes de développement potentiels.</v>
      </c>
      <c r="P54" s="1" t="str">
        <f>[2]FA_Tous!P13</f>
        <v xml:space="preserve">1) Dépôt final des recommandations du comité centre-régions (mai 2019; une version préliminaire sera déposée le 31 mars 2019); 2) Mise en oeuvre des recommandations du comité (mars 2020); 3) Rencontre de l'industrie et consultations des partenaires fauniques au besoin (mars 2020); 4) Publication d’un rapport présentant les résultats de l'étude sur les leurres alternatifs aux poissons appâts vivants en hiver (septembre 2019); 5) Élaboration et diffusion de produits de communication (mars 2020); 6) Inventaire des cabanes de pêche visant à bonifier le portrait de la pêche hivernale au Québec (mars 2020); 7) Ébauche d'un article présentant le portait de la pêche hivernale au Québec (mars 2020).  </v>
      </c>
      <c r="Q54" s="1" t="str">
        <f>[2]FA_Tous!Q13</f>
        <v>(À compléter ultérieurement, lors de la reddition de comptes)</v>
      </c>
      <c r="R54" s="1" t="str">
        <f>[2]FA_Tous!R13</f>
        <v>Catherine Brisson-Bonenfant, 7116</v>
      </c>
      <c r="S54" s="1" t="str">
        <f>[2]FA_Tous!S13</f>
        <v>DEFA</v>
      </c>
      <c r="T54" s="1" t="str">
        <f>[2]FA_Tous!AZ13</f>
        <v>NA</v>
      </c>
      <c r="U54" s="1" t="str">
        <f>[2]FA_Tous!BA13</f>
        <v>NA</v>
      </c>
      <c r="V54" s="1">
        <f>[2]FA_Tous!BB13</f>
        <v>0</v>
      </c>
      <c r="W54" s="1">
        <f>[2]FA_Tous!BC13</f>
        <v>0</v>
      </c>
      <c r="X54" s="1">
        <f>[2]FA_Tous!BD13</f>
        <v>0</v>
      </c>
      <c r="Y54" s="1">
        <f>[2]FA_Tous!BE13</f>
        <v>0</v>
      </c>
      <c r="Z54" s="1">
        <f>[2]FA_Tous!BF13</f>
        <v>0</v>
      </c>
      <c r="AA54" s="1">
        <f>[2]FA_Tous!BG13</f>
        <v>0</v>
      </c>
      <c r="AB54" s="1">
        <f>[2]FA_Tous!BH13</f>
        <v>0</v>
      </c>
      <c r="AC54" s="1">
        <f>[2]FA_Tous!BI13</f>
        <v>0</v>
      </c>
      <c r="AD54" s="1">
        <f>[2]FA_Tous!BJ13</f>
        <v>0</v>
      </c>
      <c r="AE54" s="1">
        <f>[2]FA_Tous!BK13</f>
        <v>0</v>
      </c>
      <c r="AF54" s="1">
        <f>[2]FA_Tous!BL13</f>
        <v>0</v>
      </c>
      <c r="AG54" s="1">
        <f>[2]FA_Tous!BM13</f>
        <v>0</v>
      </c>
      <c r="AH54" s="1">
        <f>[2]FA_Tous!BN13</f>
        <v>0</v>
      </c>
      <c r="AI54" s="1" t="str">
        <f>[2]FA_Tous!BO13</f>
        <v>NA</v>
      </c>
      <c r="AJ54" s="42"/>
      <c r="AK54" s="42"/>
      <c r="AL54" s="42"/>
      <c r="AM54" s="42"/>
      <c r="AN54" s="42"/>
      <c r="AO54" s="42"/>
      <c r="AP54" s="50"/>
      <c r="AQ54" s="54" t="s">
        <v>61</v>
      </c>
      <c r="AR54" s="42"/>
      <c r="AS54" s="42"/>
    </row>
    <row r="55" spans="1:45" s="1" customFormat="1" ht="27.6" hidden="1" x14ac:dyDescent="0.3">
      <c r="A55" s="1" t="str">
        <f>[2]FA_Tous!A14</f>
        <v>FA-2019-12</v>
      </c>
      <c r="B55" s="1">
        <f>[2]FA_Tous!B14</f>
        <v>0</v>
      </c>
      <c r="C55" s="1" t="str">
        <f>[2]FA_Tous!C14</f>
        <v>X</v>
      </c>
      <c r="D55" s="1" t="str">
        <f>[2]FA_Tous!D14</f>
        <v>SOR</v>
      </c>
      <c r="E55" s="1" t="str">
        <f>[2]FA_Tous!E14</f>
        <v>Faune aquatique</v>
      </c>
      <c r="F55" s="1" t="str">
        <f>[2]FA_Tous!F14</f>
        <v>Secteur nord-est</v>
      </c>
      <c r="G55" s="1" t="str">
        <f>[2]FA_Tous!G14</f>
        <v>R-09 Côte-Nord</v>
      </c>
      <c r="H55" s="1" t="str">
        <f>[2]FA_Tous!H14</f>
        <v>non</v>
      </c>
      <c r="I55" s="1" t="str">
        <f>[2]FA_Tous!I14</f>
        <v>Projet récurrent</v>
      </c>
      <c r="J55" s="1" t="str">
        <f>[2]FA_Tous!J14</f>
        <v>Projet récurrent</v>
      </c>
      <c r="K55" s="1" t="str">
        <f>[2]FA_Tous!K14</f>
        <v>Mai</v>
      </c>
      <c r="L55" s="1" t="str">
        <f>[2]FA_Tous!L14</f>
        <v>Suivi récurrent (travaux de terrain, acquisition de données, rapport d'activité, etc.)</v>
      </c>
      <c r="M55" s="32" t="str">
        <f>[2]FA_Tous!M14</f>
        <v xml:space="preserve">Suivi du saumon atlantique de la Côte-Nord - Rivières témoins </v>
      </c>
      <c r="N55" s="1" t="str">
        <f>[2]FA_Tous!N14</f>
        <v>L'abondance et la dynamique des populations du saumon atlantique de la région de la Côte-Nord, une des plus grandes régions salmonicoles du Québec, demeurent peu connues. Pour combler cette lacune, un suivi a été implanté depuis près de 30 ans sur la rivière de la Trinité en Haute-Côte-Nord et depuis 9 ans sur la rivière du Vieux Fort en Basse-Côte-Nord. Ces suivis permettent de mesurer l'évolution de l'abondance et les taux de survie en mer et en rivière de ces populations. Par ailleurs, les rivières témoins servent de référence et d'outil essentiel permettant d'orienter les mesures de conservations et de gestion, ce qui est primordial dans le cas d'une espèce sensible comme le saumon atlantique. La série de données amassées a, entre autres, permis d'alimenter et de développer les modèles à la base de la gestion de cette espèce au Québec. De plus, les données de montaison obtenues sont utilisées afin d'estimer l'abondance d'autres rivières de façon indirecte, dans une région où très peu de décomptes directs sont effectués. Les données recueillies nous permettent également de vérifier l'hypothèse stipulant que le déclin du saumon atlantique est principalement causé par une hausse des mortalités en mer lors de leur migration. Ce projet est le fruit d'une collaboration entre la Direction de l'expertise sur la faune aquatique (DEFA) et la Direction de la gestion de la faune de la Côte-Nord (DGFa-09) et est effectué en partenariat avec Hydro-Québec.</v>
      </c>
      <c r="O55" s="1" t="str">
        <f>[2]FA_Tous!O14</f>
        <v xml:space="preserve">1- Acquisition de connaissances sur la dynamique et l'état des populations de saumon atlantique par le suivi de la dévalaison des saumoneaux au printemps sur la rivière de la Trinité et d'un suivi de la montaison tout au long de la saison sur les deux rivières (juin à septembre pour de la Trinité et juillet-août pour du Vieux Fort). Ces suivis permettent de prendre des mesures et des prélèvements sur les pour raffiner les connaissances sur la structure de population de ces rivières;
2- Maintien du réseau de suivi et obtention d'information fiable (décompte direct), afin de permettre la mise en application des recommandations du Plan de gestion du saumon atlantique 2016-2026 (rivières témoins);                                                                                                                                                                                  3- Mise en place des modalités de pêche sportive adaptées à l'état des populations, suivant une gestion rivière par rivière, afin d'appliquer les modalités de gestion mises en oeuvre dans le cadre du Plan de gestion du saumon atlantique 2016-2026.                                                                                                                    </v>
      </c>
      <c r="P55" s="1" t="str">
        <f>[2]FA_Tous!P14</f>
        <v>1- Modification de la réglementation: En cours de saison des décisions sont prises concernant les modalités de pêche (échéance: fin juillet)
2- Ces données permettent d'assurer la gestion durable de la pêche au saumon et alimentent le bilan provincial (échéance: janvier 2020);
3- Un rapport d'activité est présenté annuellement à Hydro-Québec, incluant le nombre et la composition (madeleineaux et rédibermarins) des saumons adultes en montaison, le nombre et la composition (sexe-ratio et âges à la smoltification) des saumoneaux en dévalaison, taux de survie en mer et en rivière. (échéance mars 2020)</v>
      </c>
      <c r="Q55" s="1" t="str">
        <f>[2]FA_Tous!Q14</f>
        <v>(À compléter ultérieurement, lors de la reddition de comptes)</v>
      </c>
      <c r="R55" s="1" t="str">
        <f>[2]FA_Tous!R14</f>
        <v>Soazig Le Breton</v>
      </c>
      <c r="S55" s="1" t="str">
        <f>[2]FA_Tous!S14</f>
        <v>R-09 Côte-Nord</v>
      </c>
      <c r="T55" s="1" t="str">
        <f>[2]FA_Tous!AZ14</f>
        <v>NA</v>
      </c>
      <c r="U55" s="1" t="str">
        <f>[2]FA_Tous!BA14</f>
        <v>NA</v>
      </c>
      <c r="V55" s="1">
        <f>[2]FA_Tous!BB14</f>
        <v>0</v>
      </c>
      <c r="W55" s="1">
        <f>[2]FA_Tous!BC14</f>
        <v>0</v>
      </c>
      <c r="X55" s="1">
        <f>[2]FA_Tous!BD14</f>
        <v>0</v>
      </c>
      <c r="Y55" s="1">
        <f>[2]FA_Tous!BE14</f>
        <v>0</v>
      </c>
      <c r="Z55" s="1">
        <f>[2]FA_Tous!BF14</f>
        <v>0</v>
      </c>
      <c r="AA55" s="1">
        <f>[2]FA_Tous!BG14</f>
        <v>0</v>
      </c>
      <c r="AB55" s="1">
        <f>[2]FA_Tous!BH14</f>
        <v>0</v>
      </c>
      <c r="AC55" s="1">
        <f>[2]FA_Tous!BI14</f>
        <v>0</v>
      </c>
      <c r="AD55" s="1">
        <f>[2]FA_Tous!BJ14</f>
        <v>0</v>
      </c>
      <c r="AE55" s="1">
        <f>[2]FA_Tous!BK14</f>
        <v>0</v>
      </c>
      <c r="AF55" s="1">
        <f>[2]FA_Tous!BL14</f>
        <v>0</v>
      </c>
      <c r="AG55" s="1">
        <f>[2]FA_Tous!BM14</f>
        <v>0</v>
      </c>
      <c r="AH55" s="1">
        <f>[2]FA_Tous!BN14</f>
        <v>0</v>
      </c>
      <c r="AI55" s="1" t="str">
        <f>[2]FA_Tous!BO14</f>
        <v>NA</v>
      </c>
      <c r="AJ55" s="42"/>
      <c r="AK55" s="42"/>
      <c r="AL55" s="42"/>
      <c r="AM55" s="42"/>
      <c r="AN55" s="42"/>
      <c r="AO55" s="42"/>
      <c r="AP55" s="50"/>
      <c r="AQ55" s="55" t="s">
        <v>59</v>
      </c>
      <c r="AR55" s="42"/>
      <c r="AS55" s="42"/>
    </row>
    <row r="56" spans="1:45" s="1" customFormat="1" ht="28.8" x14ac:dyDescent="0.3">
      <c r="A56" s="41" t="str">
        <f>[2]FA_Tous!A15</f>
        <v>FA-2019-13</v>
      </c>
      <c r="B56" s="1">
        <f>[2]FA_Tous!B15</f>
        <v>0</v>
      </c>
      <c r="C56" s="1" t="str">
        <f>[2]FA_Tous!C15</f>
        <v>x</v>
      </c>
      <c r="D56" s="1" t="str">
        <f>[2]FA_Tous!D15</f>
        <v>SFP</v>
      </c>
      <c r="E56" s="1" t="str">
        <f>[2]FA_Tous!E15</f>
        <v>Faune aquatique</v>
      </c>
      <c r="F56" s="1" t="str">
        <f>[2]FA_Tous!F15</f>
        <v>DGGFH</v>
      </c>
      <c r="G56" s="1" t="str">
        <f>[2]FA_Tous!G15</f>
        <v>DEFA</v>
      </c>
      <c r="H56" s="1" t="str">
        <f>[2]FA_Tous!H15</f>
        <v>non</v>
      </c>
      <c r="I56" s="1" t="str">
        <f>[2]FA_Tous!I15</f>
        <v>3 ans</v>
      </c>
      <c r="J56" s="1" t="str">
        <f>[2]FA_Tous!J15</f>
        <v>2 ans sur 3</v>
      </c>
      <c r="K56" s="1" t="str">
        <f>[2]FA_Tous!K15</f>
        <v>En continu</v>
      </c>
      <c r="L56" s="1" t="str">
        <f>[2]FA_Tous!L15</f>
        <v>Suivi récurrent (travaux de terrain, acquisition de données, rapport d'activité, etc.)</v>
      </c>
      <c r="M56" s="32" t="str">
        <f>[2]FA_Tous!M15</f>
        <v>Programme québécois de lutte contre les espèces aquatiques envahissantes</v>
      </c>
      <c r="N56" s="1" t="str">
        <f>[2]FA_Tous!N15</f>
        <v xml:space="preserve">Conformément à sa mission, le MFFP doit assurer la conservation de la faune aquatique ainsi que l’apport économique de la pêche sportive. Malheureusement, l’invasion des plans d’eau du Québec par les espèces aquatiques envahissantes (EAE), notamment les carpes asiatiques, constitue une menace importante pour la faune et les habitats aquatiques. Leur introduction peut causer des impacts majeurs aux écosystèmes aquatiques et affecter les pêcheries commerciales, sportives et de subsistances. Des impacts importants peuvent également survenir pour les secteurs de la navigation de plaisance, le récréotourisme et l’utilisation des berges. La prolifération d'EAE au sein d’un nouvel écosystème peut donc causer de sévères pertes d’ordre socio-économiques. Plusieurs EAE sont déjà présentes au Québec, selon différents degrés d’envahissement, notamment la moule zébrée, le cladocère épineux, l’écrevisse à taches rouges, la tanche et la carpe de roseau, pour lesquels le MFFP doit d’agir. Pour faire face à la menace croissante de ces espèces, la programmation 2019-2020 du MFFP prévoit donc des actions de prévention, de surveillance et de contrôle afin de limiter l’introduction, la propagation et les impacts néfastes d’EAE au Québec. Ses actions permettront, entres autres, la mise en œuvre d’un plan d’intervention adéquat contre les carpes asiatiques qui figure aux objectifs de la Stratégie maritime 2015-2020 et dont le manque a été souligné dans le rapport 2016-2017 du Vérificateur général du Québec. De plus, la lutte contre les EAE répond à l’un des enjeux prioritaires du Plan d’action Saint-Laurent 2011-2026, soit d’agir pour la conservation de la biodiversité du fleuve Saint-Laurent. </v>
      </c>
      <c r="O56" s="1" t="str">
        <f>[2]FA_Tous!O15</f>
        <v xml:space="preserve">1 : Prévention de l’introduction et de la propagation des EAE : développer un plan de lutte national contre les principales EAE, développer un plan de sensibilisation du public pour favoriser le nettoyage des embarcations, éviter le relâchement de poissons en nature et poursuivre l’analyse du franchissement des obstacles par les carpes asiatiques, incluant une stratégie contre le libre passage des barrages par les EAE. 
2 : Surveillance de l’arrivée de nouvelles EAE et suivi de l’évolution d’espèces présentes : suivi des mentions du public et des pêcheurs commerciaux, détection hâtive des carpes asiatiques par ADN environnemental dans le fleuve et dans des étangs urbains, développement d’un protocole de pêche aux carpes asiatiques en période de fraie et évaluation de la distribution de la tanche, du cladocère épineux et de la moule zébrée.
3 : Contrôle des EAE introduites afin de minimiser leur impact: suivi de la dispersion de la tanche dans le fleuve Saint-Laurent au front de colonisation de l'espèce, soit le lac Saint-Louis et la rivière des Outaouais.
4 : Acquisition de connaissances pour la gestion de populations envahissantes ou d’impacts : cartographie d’éléments chimiques et isotopiques des masses d’eau servant à l’étude de la dynamique de population de carpes asiatiques et collaboration à deux études sur les impacts de la tanche dans le Saint-Laurent initiées par des partenaires externes.
5 : Maintenir et consolider l’expertise sur les EAE au sein du MFFP : Concertation régulière des professionnels impliqués et diffusion des résultats à l'ensemble du MFFP et des partenaires de lutte contre les EAE.
Résultats et livrables :
Les livrables suivants sont associés aux objectifs décrits: O1) Plan de lutte contre les EAE, divers outils (dépliants, capsules web) en lien avec la sensibilisation du public aux EAE et rapport sur le franchissement d’obstacles par les carpes asiatiques. O2) Résultats de détections hâtives de carpes asiatiques, de la distribution d’autres EAE et plan d’intervention pour les carpes asiatiques au Québec. O3) Bilan des actions de contrôle et recommandations. O4) Articles scientifiques avec revue par les pairs. O5) Consultation régulière des membres du comité scientifique sur l'avancement des actions et la diffusion des divers résultats obtenus.
</v>
      </c>
      <c r="P56" s="1" t="str">
        <f>[2]FA_Tous!P15</f>
        <v>Les livrables suivants sont associés aux objectifs décrits et attendus pour le 31 mars 2020 : 1) Plan de lutte contre les EAE, divers outils (dépliants, capsules web, etc.) en lien avec la sensibilisation du public aux EAE et rapport sur le franchissement d’obstacles par les carpes asiatiques; 2) Résultats de détections hâtives de carpes asiatiques ainsi que de la distribution d’autres EAE et plan d’intervention pour les carpes asiatiques au Québec; 3) Bilan des actions de contrôle et recommandations; 4) Articles scientifiques avec revue par les pairs;  5) Consultation régulière des membres du comité scientifique sur l'avancement des actions et la diffusion des divers résultats obtenus.</v>
      </c>
      <c r="Q56" s="1" t="str">
        <f>[2]FA_Tous!Q15</f>
        <v>(À compléter ultérieurement, lors de la reddition de comptes)</v>
      </c>
      <c r="R56" s="1" t="str">
        <f>[2]FA_Tous!R15</f>
        <v>Annick Drouin</v>
      </c>
      <c r="S56" s="1" t="str">
        <f>[2]FA_Tous!S15</f>
        <v>DEFA</v>
      </c>
      <c r="T56" s="1" t="str">
        <f>[2]FA_Tous!AZ15</f>
        <v>R-03-12</v>
      </c>
      <c r="U56" s="1" t="str">
        <f>[2]FA_Tous!BA15</f>
        <v>Léon L'Italien</v>
      </c>
      <c r="V56" s="1">
        <f>[2]FA_Tous!BB15</f>
        <v>4</v>
      </c>
      <c r="W56" s="1">
        <f>[2]FA_Tous!BC15</f>
        <v>20</v>
      </c>
      <c r="X56" s="1">
        <f>[2]FA_Tous!BD15</f>
        <v>0</v>
      </c>
      <c r="Y56" s="1">
        <f>[2]FA_Tous!BE15</f>
        <v>0</v>
      </c>
      <c r="Z56" s="1">
        <f>[2]FA_Tous!BF15</f>
        <v>0</v>
      </c>
      <c r="AA56" s="1">
        <f>[2]FA_Tous!BG15</f>
        <v>7040</v>
      </c>
      <c r="AB56" s="1">
        <f>[2]FA_Tous!BH15</f>
        <v>0</v>
      </c>
      <c r="AC56" s="1">
        <f>[2]FA_Tous!BI15</f>
        <v>0</v>
      </c>
      <c r="AD56" s="1">
        <f>[2]FA_Tous!BJ15</f>
        <v>7040</v>
      </c>
      <c r="AE56" s="1">
        <f>[2]FA_Tous!BK15</f>
        <v>0</v>
      </c>
      <c r="AF56" s="1">
        <f>[2]FA_Tous!BL15</f>
        <v>0</v>
      </c>
      <c r="AG56" s="1">
        <f>[2]FA_Tous!BM15</f>
        <v>1050</v>
      </c>
      <c r="AH56" s="1">
        <f>[2]FA_Tous!BN15</f>
        <v>1050</v>
      </c>
      <c r="AI56" s="1" t="str">
        <f>[2]FA_Tous!BO15</f>
        <v>C</v>
      </c>
      <c r="AJ56" s="43" t="s">
        <v>59</v>
      </c>
      <c r="AK56" s="42"/>
      <c r="AL56" s="42"/>
      <c r="AM56" s="42"/>
      <c r="AN56" s="42"/>
      <c r="AO56" s="42"/>
      <c r="AP56" s="50" t="s">
        <v>88</v>
      </c>
      <c r="AQ56" s="54" t="s">
        <v>61</v>
      </c>
      <c r="AR56" s="47" t="s">
        <v>60</v>
      </c>
      <c r="AS56" s="50"/>
    </row>
    <row r="57" spans="1:45" s="1" customFormat="1" ht="27.6" hidden="1" x14ac:dyDescent="0.3">
      <c r="A57" s="1" t="str">
        <f>[2]FA_Tous!A16</f>
        <v>FA-2019-14</v>
      </c>
      <c r="B57" s="1" t="str">
        <f>[2]FA_Tous!B16</f>
        <v>X</v>
      </c>
      <c r="C57" s="1">
        <f>[2]FA_Tous!C16</f>
        <v>0</v>
      </c>
      <c r="D57" s="1" t="str">
        <f>[2]FA_Tous!D16</f>
        <v>SFP</v>
      </c>
      <c r="E57" s="1" t="str">
        <f>[2]FA_Tous!E16</f>
        <v>Faune aquatique</v>
      </c>
      <c r="F57" s="1" t="str">
        <f>[2]FA_Tous!F16</f>
        <v>DGGFH</v>
      </c>
      <c r="G57" s="1" t="str">
        <f>[2]FA_Tous!G16</f>
        <v>DEFA</v>
      </c>
      <c r="H57" s="1" t="str">
        <f>[2]FA_Tous!H16</f>
        <v>oui</v>
      </c>
      <c r="I57" s="1" t="str">
        <f>[2]FA_Tous!I16</f>
        <v>1 an</v>
      </c>
      <c r="J57" s="1" t="str">
        <f>[2]FA_Tous!J16</f>
        <v>Dernière année</v>
      </c>
      <c r="K57" s="1" t="str">
        <f>[2]FA_Tous!K16</f>
        <v>Avril</v>
      </c>
      <c r="L57" s="1">
        <f>[2]FA_Tous!L16</f>
        <v>0</v>
      </c>
      <c r="M57" s="32" t="str">
        <f>[2]FA_Tous!M16</f>
        <v>Mise à jour de Dynapop</v>
      </c>
      <c r="N57" s="1" t="str">
        <f>[2]FA_Tous!N16</f>
        <v>Depuis une dizaine d'années, le MFFP met en place des plans de gestion afin de mieux encadrer la pêche sportive sur les principales espèces d'intérêt en eaux intérieures (doré, touladi, omble de fontaine, etc.). Les données à la base des orientations de gestion proviennent d’inventaires ichtyologiques normalisés réalisés dans le cadre d'un réseau structuré à l'échelle provinciale. Bien que ce réseau soit coordonné par la DEFA, les directions régionales sont responsables de la collecte et de l'analyse des données à l'échelle locale ou régionale. Afin de les supporter dans cette tâche et d'assurer une cohérence et une expertise scientifique commune et partagée, Dynapop, un logiciel sur la base d'Excel a été développé en 2013. Cet outil permet d'estimer rapidement, et selon des méthodes standardisées, les principaux paramètres de population (abondance, maturité, mortalité, etc.). Il permet également de poser un diagnostic sur l'état des populations de doré et de touladi basé sur les points de référence développés pour les plans de gestion de ces deux espèces. Toutefois, ce logiciel nécessite certaines corrections et mises à jour afin d'intégrer les dernières connaissances en gestion des populations de poissons, de même que pour intégrer l'outil diagnostic pour l'omble de fontaine développé au cours de la dernière année dans le cadre de l'élaboration du plan de gestion de cette espèce.</v>
      </c>
      <c r="O57" s="1" t="str">
        <f>[2]FA_Tous!O16</f>
        <v>Donner un contrat de services pour mettre à jour, corriger et optimiser Dynapop :
1) Corriger certaines problématiques identifiées dans l'estimation des paramètres des bases (formules et macros Excel);
2) mettre à jour les données en intégrant les nouveaux inventaires normalisés disponibles dans IFA (doré, touladi et omble de fontaine);
3) optimiser les fonctionnalités, par exemple en permettant de traiter plusieurs plans d'eau en même temps;
4) Ajouter l'outil diagnostic pour l'omble de fontaine;
5) Rédiger un guide d'utilisateur pour un éventuel pilote du système au sein de la DEFA.</v>
      </c>
      <c r="P57" s="1" t="str">
        <f>[2]FA_Tous!P16</f>
        <v>Logiciel Dynapop corrigé, mis à jour et amélioré ainsi qu'un guide d'utilisateur pour pilote du système.</v>
      </c>
      <c r="Q57" s="1" t="str">
        <f>[2]FA_Tous!Q16</f>
        <v>(À compléter ultérieurement, lors de la reddition de comptes)</v>
      </c>
      <c r="R57" s="1" t="str">
        <f>[2]FA_Tous!R16</f>
        <v>Stéphanie Gagné</v>
      </c>
      <c r="S57" s="1" t="str">
        <f>[2]FA_Tous!S16</f>
        <v>DEFA</v>
      </c>
      <c r="T57" s="1" t="str">
        <f>[2]FA_Tous!AZ16</f>
        <v>NA</v>
      </c>
      <c r="U57" s="1" t="str">
        <f>[2]FA_Tous!BA16</f>
        <v>NA</v>
      </c>
      <c r="V57" s="1">
        <f>[2]FA_Tous!BB16</f>
        <v>0</v>
      </c>
      <c r="W57" s="1">
        <f>[2]FA_Tous!BC16</f>
        <v>0</v>
      </c>
      <c r="X57" s="1">
        <f>[2]FA_Tous!BD16</f>
        <v>0</v>
      </c>
      <c r="Y57" s="1">
        <f>[2]FA_Tous!BE16</f>
        <v>0</v>
      </c>
      <c r="Z57" s="1">
        <f>[2]FA_Tous!BF16</f>
        <v>0</v>
      </c>
      <c r="AA57" s="1">
        <f>[2]FA_Tous!BG16</f>
        <v>0</v>
      </c>
      <c r="AB57" s="1">
        <f>[2]FA_Tous!BH16</f>
        <v>0</v>
      </c>
      <c r="AC57" s="1">
        <f>[2]FA_Tous!BI16</f>
        <v>0</v>
      </c>
      <c r="AD57" s="1">
        <f>[2]FA_Tous!BJ16</f>
        <v>0</v>
      </c>
      <c r="AE57" s="1">
        <f>[2]FA_Tous!BK16</f>
        <v>0</v>
      </c>
      <c r="AF57" s="1">
        <f>[2]FA_Tous!BL16</f>
        <v>0</v>
      </c>
      <c r="AG57" s="1">
        <f>[2]FA_Tous!BM16</f>
        <v>0</v>
      </c>
      <c r="AH57" s="1">
        <f>[2]FA_Tous!BN16</f>
        <v>0</v>
      </c>
      <c r="AI57" s="1" t="str">
        <f>[2]FA_Tous!BO16</f>
        <v>NA</v>
      </c>
      <c r="AJ57" s="42"/>
      <c r="AK57" s="42"/>
      <c r="AL57" s="42"/>
      <c r="AM57" s="42"/>
      <c r="AN57" s="42"/>
      <c r="AO57" s="42"/>
      <c r="AP57" s="50"/>
      <c r="AQ57" s="55" t="s">
        <v>59</v>
      </c>
      <c r="AR57" s="42"/>
      <c r="AS57" s="42"/>
    </row>
    <row r="58" spans="1:45" s="1" customFormat="1" ht="27.6" x14ac:dyDescent="0.3">
      <c r="A58" s="41" t="str">
        <f>[2]FA_Tous!A17</f>
        <v>FA-2019-15</v>
      </c>
      <c r="B58" s="1" t="str">
        <f>[2]FA_Tous!B17</f>
        <v>X</v>
      </c>
      <c r="C58" s="1" t="str">
        <f>[2]FA_Tous!C17</f>
        <v>X</v>
      </c>
      <c r="D58" s="1" t="str">
        <f>[2]FA_Tous!D17</f>
        <v>SFP</v>
      </c>
      <c r="E58" s="1" t="str">
        <f>[2]FA_Tous!E17</f>
        <v>Faune aquatique</v>
      </c>
      <c r="F58" s="1" t="str">
        <f>[2]FA_Tous!F17</f>
        <v>DGGFH</v>
      </c>
      <c r="G58" s="1" t="str">
        <f>[2]FA_Tous!G17</f>
        <v>DEFA</v>
      </c>
      <c r="H58" s="1" t="str">
        <f>[2]FA_Tous!H17</f>
        <v>non</v>
      </c>
      <c r="I58" s="1" t="str">
        <f>[2]FA_Tous!I17</f>
        <v>Projet récurrent</v>
      </c>
      <c r="J58" s="1" t="str">
        <f>[2]FA_Tous!J17</f>
        <v>Projet récurrent</v>
      </c>
      <c r="K58" s="1" t="str">
        <f>[2]FA_Tous!K17</f>
        <v>En continu</v>
      </c>
      <c r="L58" s="1" t="str">
        <f>[2]FA_Tous!L17</f>
        <v>Suivi récurrent (travaux de terrain, acquisition de données, rapport d'activité, etc.)</v>
      </c>
      <c r="M58" s="32" t="str">
        <f>[2]FA_Tous!M17</f>
        <v>Gestion et suivi des poissons du fleuve Saint-Laurent (RSI, RSE, esturgeon jaune et noir)</v>
      </c>
      <c r="N58" s="1" t="str">
        <f>[2]FA_Tous!N17</f>
        <v>Les inventaires ichtyologiques sur le fleuve Saint-Laurent sont effectués par l'intermédiaire de différents réseaux de suivi, dont principalement le Réseau de suivi ichtyologique (RSI) et le Réseau de suivi des poissons de l'estuaire (RSE). Ces réseaux prélèvent, de façon standardisée, des données sur les communautés de poissons pour suivre l'évolution des stocks de poissons exploités, l'évolution des espèces menacées et vulnérables, la présence et l'abondance des espèces aquatiques envahissantes, mesurer l'efficacité des plans de gestion, suivre l'état des habitats et évaluer l'état de santé des poissons. Afin d'alléger les efforts terrain, les secteurs sont échantillonnés en alternance avec une récurrence d'échantillonnage variable en fonction des problématiques spécifiques de gestion de chacun des secteurs (récurrence variable entre 3 et 10 ans). À ces suivis multispécifiques s'ajoutent d'autres suivis plus spécifiques à la gestion des pêches commerciale des esturgeons jaune et noir. Cette fiche regroupe l'ensemble de ces travaux d'acquisition de connaissances sur les poissons du Saint-Laurent et les enjeux de gestion des pêches sportives et commerciales.</v>
      </c>
      <c r="O58" s="1" t="str">
        <f>[2]FA_Tous!O17</f>
        <v xml:space="preserve">Les objectifs spécifiques pour 2019-2020 sont les suivants :
- Réalisation d'une version allégée du RSI au lac Saint-Pierre et au lac Saint-Louis; 
- Réalisation du RSE (en partenariat avec des pêcheurs commerciaux et l'Aquarium du Québec);
- Suivi du recrutement de l'esturgeon jaune (suivi-biannuel);
- Caractérisation de la récolte commerciale d'esturgeon noir (en partenariat avec des pêcheurs repères);
- Travaux de laboratoire, saisie et traitement des données.
</v>
      </c>
      <c r="P58" s="1" t="str">
        <f>[2]FA_Tous!P17</f>
        <v xml:space="preserve">  -Publication d'un rapport sur l'état de la perchaude au lac Saint-Pierre (janvier 2020);
  -Publication du bilan annuel de l'exploitation commerciale à l'esturgeon noir (février 2020);
  -Compilation graphique de l'état des stocks des principales espèces exploitées sportivement et commercialement (mars 2020);
  -Mise à jour de l'indice de recrutement de l'esturgeon jaune (mars 2020).</v>
      </c>
      <c r="Q58" s="1" t="str">
        <f>[2]FA_Tous!Q17</f>
        <v>(À compléter ultérieurement, lors de la reddition de comptes)</v>
      </c>
      <c r="R58" s="1" t="str">
        <f>[2]FA_Tous!R17</f>
        <v xml:space="preserve">Yves Paradis </v>
      </c>
      <c r="S58" s="1" t="str">
        <f>[2]FA_Tous!S17</f>
        <v>DEFA</v>
      </c>
      <c r="T58" s="1" t="str">
        <f>[2]FA_Tous!AZ17</f>
        <v>R-03-12</v>
      </c>
      <c r="U58" s="1" t="str">
        <f>[2]FA_Tous!BA17</f>
        <v>Léon L'Italien</v>
      </c>
      <c r="V58" s="1">
        <f>[2]FA_Tous!BB17</f>
        <v>35</v>
      </c>
      <c r="W58" s="1">
        <f>[2]FA_Tous!BC17</f>
        <v>45</v>
      </c>
      <c r="X58" s="1">
        <f>[2]FA_Tous!BD17</f>
        <v>0</v>
      </c>
      <c r="Y58" s="1">
        <f>[2]FA_Tous!BE17</f>
        <v>0</v>
      </c>
      <c r="Z58" s="1">
        <f>[2]FA_Tous!BF17</f>
        <v>0</v>
      </c>
      <c r="AA58" s="1">
        <f>[2]FA_Tous!BG17</f>
        <v>21300</v>
      </c>
      <c r="AB58" s="1">
        <f>[2]FA_Tous!BH17</f>
        <v>2000</v>
      </c>
      <c r="AC58" s="1">
        <f>[2]FA_Tous!BI17</f>
        <v>3500</v>
      </c>
      <c r="AD58" s="1">
        <f>[2]FA_Tous!BJ17</f>
        <v>19300</v>
      </c>
      <c r="AE58" s="1">
        <f>[2]FA_Tous!BK17</f>
        <v>0</v>
      </c>
      <c r="AF58" s="1">
        <f>[2]FA_Tous!BL17</f>
        <v>0</v>
      </c>
      <c r="AG58" s="1">
        <f>[2]FA_Tous!BM17</f>
        <v>0</v>
      </c>
      <c r="AH58" s="1">
        <f>[2]FA_Tous!BN17</f>
        <v>3500</v>
      </c>
      <c r="AI58" s="1" t="str">
        <f>[2]FA_Tous!BO17</f>
        <v>C</v>
      </c>
      <c r="AJ58" s="43" t="s">
        <v>59</v>
      </c>
      <c r="AK58" s="42"/>
      <c r="AL58" s="42"/>
      <c r="AM58" s="42"/>
      <c r="AN58" s="42"/>
      <c r="AO58" s="42"/>
      <c r="AP58" s="50"/>
      <c r="AQ58" s="54" t="s">
        <v>61</v>
      </c>
      <c r="AR58" s="47" t="s">
        <v>60</v>
      </c>
      <c r="AS58" s="50"/>
    </row>
    <row r="59" spans="1:45" s="1" customFormat="1" ht="27.6" hidden="1" x14ac:dyDescent="0.3">
      <c r="A59" s="41" t="str">
        <f>[2]FA_Tous!A18</f>
        <v>FA-2019-16</v>
      </c>
      <c r="B59" s="1" t="str">
        <f>[2]FA_Tous!B18</f>
        <v>X</v>
      </c>
      <c r="C59" s="1" t="str">
        <f>[2]FA_Tous!C18</f>
        <v>X</v>
      </c>
      <c r="D59" s="1" t="str">
        <f>[2]FA_Tous!D18</f>
        <v>SFP</v>
      </c>
      <c r="E59" s="1" t="str">
        <f>[2]FA_Tous!E18</f>
        <v>Faune aquatique</v>
      </c>
      <c r="F59" s="1" t="str">
        <f>[2]FA_Tous!F18</f>
        <v>DGGFH</v>
      </c>
      <c r="G59" s="1" t="str">
        <f>[2]FA_Tous!G18</f>
        <v>DEFA</v>
      </c>
      <c r="H59" s="1" t="str">
        <f>[2]FA_Tous!H18</f>
        <v>oui</v>
      </c>
      <c r="I59" s="1" t="str">
        <f>[2]FA_Tous!I18</f>
        <v>2 ans</v>
      </c>
      <c r="J59" s="1" t="str">
        <f>[2]FA_Tous!J18</f>
        <v>1 an sur 2</v>
      </c>
      <c r="K59" s="1" t="str">
        <f>[2]FA_Tous!K18</f>
        <v>Mai</v>
      </c>
      <c r="L59" s="1" t="str">
        <f>[2]FA_Tous!L18</f>
        <v>Projet ponctuel (durée déterminée, réalisé une seule fois, production de livrables, etc.)</v>
      </c>
      <c r="M59" s="32" t="str">
        <f>[2]FA_Tous!M18</f>
        <v>Projet pilote pour la gestion des permis d'ensemencement</v>
      </c>
      <c r="N59" s="1" t="str">
        <f>[2]FA_Tous!N18</f>
        <v xml:space="preserve">La production piscicole est une industrie très importante au Québec. Des ensemencements de poissons sont régulièrement utilisés par la clientèle privée ou les gestionnaires des TFS pour soutenir ou améliorer l’offre de pêche. Toutefois, la gestion des permis d'ensemencements d'omble de fontaine, l'espèce la plus ensemencée au Québec, repose entièrement sur les aquaculteurs. Ceux-ci s'auto-délivrent les permis en remplissant à la main des formulaire « en blanc » fournis par le MFFP. Cette façon de faire, en plus d'être illégale, pose des problèmes à plusieurs égards : les permis sont souvent incomplets, illisibles ou les plans d'eau sont mal identifiés. De plus, il est impossible de faire le portrait des ensemencements d'omble de fontaine ou des autres espèces ensemencées, car ces informations ne sont pas colligées dans une base de données provinciale. Ces informations sont pourtant essentielles à la gestion des populations naturelles et à l'évaluation des impacts des ensemencements. La régularisation du processus d'émission des permis d'ensemencement a d'ailleurs été identifiée comme un objectif du Plan de gestion de l'omble de fontaine 2020-2028 pour assurer le respect de l'encadrement législatif et la protection de la biodiversité. Toutefois, le nombre important d'ensemencements d'omble de fontaine réalisés annuellement requiert une procédure automatisée qui n'augmentera pas la charge de travail des DGFa, ni les délais d'obtention des permis auprès de la clientèle. </v>
      </c>
      <c r="O59" s="1" t="str">
        <f>[2]FA_Tous!O18</f>
        <v>Un outil cartographique interactif a été testé de façon préliminaire et répond au besoin identifié par la DEFA et les biologistes des DGFa pour la saisie et la gestion des permis d'ensemencement (omble de fontaine et autres espèces). Cette application web permet une gestion plus intégrée des ensemencements en assurant un traitement rapide et facile des demandes de permis par la clientèle, le respect des lois et des règlements entourant les ensemencements de poissons au Québec, et un meilleur suivi des ensemencements réalisés. Bien qu'avancé et pratiquement fonctionnel, l'application développée nécessite certaines améliorations en vue de simplifier l'expérience de l'utilisateur (aquaculteur ou demandeur du permis et biologistes des DGFa) et assurer leur adhésion à cette nouvelle façon de faire. Diverses fonctionnalités doivent également être développées telles qu'un rapport de vente personnalisé pour les aquaculteurs, l'émission automatique du permis d'ensemencement de l'omble de fontaine lorsqu'aucune contrainte n'a été identifiée sur le plan d'eau visé, et le module permettant aux aquaculteurs de compléter l'information relative à l'ensemencement lorsque celui-ci a été réalisé. Ces travaux seront réalisés en étroite collaboration avec l'industrie afin de s'assurer de répondre à leurs besoins et de leur adhésion à cette nouvelle façon de faire.</v>
      </c>
      <c r="P59" s="1" t="str">
        <f>[2]FA_Tous!P18</f>
        <v>Plateforme web « pilote » pour la saisie des demandes de permis d'ensemencement d'omble de fontaine et d'autres espèces;
Outil cartographique pour l'analyse des demandes de permis d'ensemencement;
Base de données provinciale des ensemencements.</v>
      </c>
      <c r="Q59" s="1" t="str">
        <f>[2]FA_Tous!Q18</f>
        <v>(À compléter ultérieurement, lors de la reddition de comptes)</v>
      </c>
      <c r="R59" s="1" t="str">
        <f>[2]FA_Tous!R18</f>
        <v>Stéphanie Gagné</v>
      </c>
      <c r="S59" s="1" t="str">
        <f>[2]FA_Tous!S18</f>
        <v>DEFA</v>
      </c>
      <c r="T59" s="1" t="str">
        <f>[2]FA_Tous!AZ18</f>
        <v>R-03-12</v>
      </c>
      <c r="U59" s="1">
        <f>[2]FA_Tous!BA18</f>
        <v>0</v>
      </c>
      <c r="V59" s="1">
        <f>[2]FA_Tous!BB18</f>
        <v>1</v>
      </c>
      <c r="W59" s="1">
        <f>[2]FA_Tous!BC18</f>
        <v>1</v>
      </c>
      <c r="X59" s="1">
        <f>[2]FA_Tous!BD18</f>
        <v>0</v>
      </c>
      <c r="Y59" s="1">
        <f>[2]FA_Tous!BE18</f>
        <v>0</v>
      </c>
      <c r="Z59" s="1">
        <f>[2]FA_Tous!BF18</f>
        <v>0</v>
      </c>
      <c r="AA59" s="1">
        <f>[2]FA_Tous!BG18</f>
        <v>520</v>
      </c>
      <c r="AB59" s="1">
        <f>[2]FA_Tous!BH18</f>
        <v>0</v>
      </c>
      <c r="AC59" s="1">
        <f>[2]FA_Tous!BI18</f>
        <v>0</v>
      </c>
      <c r="AD59" s="1">
        <f>[2]FA_Tous!BJ18</f>
        <v>520</v>
      </c>
      <c r="AE59" s="1">
        <f>[2]FA_Tous!BK18</f>
        <v>0</v>
      </c>
      <c r="AF59" s="1">
        <f>[2]FA_Tous!BL18</f>
        <v>0</v>
      </c>
      <c r="AG59" s="1">
        <f>[2]FA_Tous!BM18</f>
        <v>0</v>
      </c>
      <c r="AH59" s="1">
        <f>[2]FA_Tous!BN18</f>
        <v>0</v>
      </c>
      <c r="AI59" s="1" t="str">
        <f>[2]FA_Tous!BO18</f>
        <v>C</v>
      </c>
      <c r="AJ59" s="43" t="s">
        <v>59</v>
      </c>
      <c r="AK59" s="42"/>
      <c r="AL59" s="42"/>
      <c r="AM59" s="42"/>
      <c r="AN59" s="42"/>
      <c r="AO59" s="42"/>
      <c r="AP59" s="50"/>
      <c r="AQ59" s="55" t="s">
        <v>59</v>
      </c>
      <c r="AR59" s="42"/>
      <c r="AS59" s="42"/>
    </row>
    <row r="60" spans="1:45" s="1" customFormat="1" ht="27.6" hidden="1" x14ac:dyDescent="0.3">
      <c r="A60" s="1" t="str">
        <f>[2]FA_Tous!A19</f>
        <v>FA-2019-17</v>
      </c>
      <c r="B60" s="1" t="str">
        <f>[2]FA_Tous!B19</f>
        <v>x</v>
      </c>
      <c r="C60" s="1" t="str">
        <f>[2]FA_Tous!C19</f>
        <v>x</v>
      </c>
      <c r="D60" s="1" t="str">
        <f>[2]FA_Tous!D19</f>
        <v>SFP</v>
      </c>
      <c r="E60" s="1" t="str">
        <f>[2]FA_Tous!E19</f>
        <v>Faune aquatique</v>
      </c>
      <c r="F60" s="1" t="str">
        <f>[2]FA_Tous!F19</f>
        <v>DGGFH</v>
      </c>
      <c r="G60" s="1" t="str">
        <f>[2]FA_Tous!G19</f>
        <v>DEFA</v>
      </c>
      <c r="H60" s="1" t="str">
        <f>[2]FA_Tous!H19</f>
        <v>oui</v>
      </c>
      <c r="I60" s="1" t="str">
        <f>[2]FA_Tous!I19</f>
        <v>1 an</v>
      </c>
      <c r="J60" s="1" t="str">
        <f>[2]FA_Tous!J19</f>
        <v>Dernière année</v>
      </c>
      <c r="K60" s="1" t="str">
        <f>[2]FA_Tous!K19</f>
        <v>Mai</v>
      </c>
      <c r="L60" s="1" t="str">
        <f>[2]FA_Tous!L19</f>
        <v>Projet ponctuel (durée déterminée, réalisé une seule fois, production de livrables, etc.)</v>
      </c>
      <c r="M60" s="32" t="str">
        <f>[2]FA_Tous!M19</f>
        <v>Identification de nouveaux sites de fraie d'alose savoureuse (Alosa sapidissima)</v>
      </c>
      <c r="N60" s="1" t="str">
        <f>[2]FA_Tous!N19</f>
        <v>En 2003, le comité aviseur sur les espèces menacées et vulnérables a recommandé d’attribuer à l’alose savoureuse le statut d’espèce vulnérable puisque seulement deux frayères connues assurent la reproduction de cette espèce dans le fleuve Saint-Laurent. De plus, toute dégradation des frayères connues ou la construction d’ouvrages limitant l’accès à ces lieux de reproduction pourraient entraîner la disparition de l’espèce dans le fleuve Saint-Laurent. Cependant, la capture de larves à plusieurs endroits dans le fleuve Saint-Laurent et la capture d'aloses matures coulantes lors de projets menés sur la reproduction du bar rayé laissent croire que l’espèce se reproduirait dans d’autres frayères non répertoriées. L’acquisition de connaissances sur les habitats de fraie est la première étape à réaliser pour orienter les futures actions de rétablissement, pour assurer une gestion durable de l'alose savoureuse au Québec et pour être en mesure de réévaluer le statut de conservation qui lui a été attribué.  L'alose savoureuse étant une espèce pêchée sportivement, si une réévaluation de sa situation le permet, sa pêche pourrait faire l'objet d'une stratégie de mise en valeur, mission figurant dans la loi constitutive. La mise en œuvre d'actions favorisant le rétablissement de l'espèce permettra au MFFP de répondre à la recommandation #2 du rapport du Vérificateur général de 2016-2017.</v>
      </c>
      <c r="O60" s="1" t="str">
        <f>[2]FA_Tous!O19</f>
        <v xml:space="preserve">Le projet s'inscrit dans l'objectif global d'assurer le rétablissement et la gestion durable de l’alose savoureuse (Alosa sapidissima) au Québec. Les actions prévues pour l'année 2019-2020 sont :
1) colliger et analyser les données relatives à la reproduction de l'alose acquises dans le cadre de projets ciblés vers d'autres espèces (ex. : bars rayés, RSI, etc.);
2) capturer des adultes en fraie sur les frayères potentielles identifiées lors de projets récents;
3) capturer des oeufs et des larves d'alose sur ces mêmes frayères potentielles.
</v>
      </c>
      <c r="P60" s="1" t="str">
        <f>[2]FA_Tous!P19</f>
        <v>Capture et identification d'adultes reproducteurs, d'œufs et de larves d'alose sur trois sites (mars 2020)</v>
      </c>
      <c r="Q60" s="1" t="str">
        <f>[2]FA_Tous!Q19</f>
        <v>(À compléter ultérieurement, lors de la reddition de comptes)</v>
      </c>
      <c r="R60" s="1" t="str">
        <f>[2]FA_Tous!R19</f>
        <v>Dalie Côté-Vaillancourt</v>
      </c>
      <c r="S60" s="1" t="str">
        <f>[2]FA_Tous!S19</f>
        <v>DEFA</v>
      </c>
      <c r="T60" s="1" t="str">
        <f>[2]FA_Tous!AZ19</f>
        <v>NA</v>
      </c>
      <c r="U60" s="1" t="str">
        <f>[2]FA_Tous!BA19</f>
        <v>NA</v>
      </c>
      <c r="V60" s="1">
        <f>[2]FA_Tous!BB19</f>
        <v>0</v>
      </c>
      <c r="W60" s="1">
        <f>[2]FA_Tous!BC19</f>
        <v>0</v>
      </c>
      <c r="X60" s="1">
        <f>[2]FA_Tous!BD19</f>
        <v>0</v>
      </c>
      <c r="Y60" s="1">
        <f>[2]FA_Tous!BE19</f>
        <v>0</v>
      </c>
      <c r="Z60" s="1">
        <f>[2]FA_Tous!BF19</f>
        <v>0</v>
      </c>
      <c r="AA60" s="1">
        <f>[2]FA_Tous!BG19</f>
        <v>0</v>
      </c>
      <c r="AB60" s="1">
        <f>[2]FA_Tous!BH19</f>
        <v>0</v>
      </c>
      <c r="AC60" s="1">
        <f>[2]FA_Tous!BI19</f>
        <v>0</v>
      </c>
      <c r="AD60" s="1">
        <f>[2]FA_Tous!BJ19</f>
        <v>0</v>
      </c>
      <c r="AE60" s="1">
        <f>[2]FA_Tous!BK19</f>
        <v>0</v>
      </c>
      <c r="AF60" s="1">
        <f>[2]FA_Tous!BL19</f>
        <v>0</v>
      </c>
      <c r="AG60" s="1">
        <f>[2]FA_Tous!BM19</f>
        <v>0</v>
      </c>
      <c r="AH60" s="1">
        <f>[2]FA_Tous!BN19</f>
        <v>0</v>
      </c>
      <c r="AI60" s="1" t="str">
        <f>[2]FA_Tous!BO19</f>
        <v>NA</v>
      </c>
      <c r="AJ60" s="42"/>
      <c r="AK60" s="42"/>
      <c r="AL60" s="42"/>
      <c r="AM60" s="42"/>
      <c r="AN60" s="42"/>
      <c r="AO60" s="42"/>
      <c r="AP60" s="50"/>
      <c r="AQ60" s="54" t="s">
        <v>61</v>
      </c>
      <c r="AR60" s="42"/>
      <c r="AS60" s="42"/>
    </row>
    <row r="61" spans="1:45" s="1" customFormat="1" ht="28.8" hidden="1" x14ac:dyDescent="0.3">
      <c r="A61" s="1" t="str">
        <f>[2]FA_Tous!A20</f>
        <v>FA-2019-18</v>
      </c>
      <c r="B61" s="1">
        <f>[2]FA_Tous!B20</f>
        <v>0</v>
      </c>
      <c r="C61" s="1" t="str">
        <f>[2]FA_Tous!C20</f>
        <v>x</v>
      </c>
      <c r="D61" s="1" t="str">
        <f>[2]FA_Tous!D20</f>
        <v>SFP</v>
      </c>
      <c r="E61" s="1" t="str">
        <f>[2]FA_Tous!E20</f>
        <v>Faune aquatique</v>
      </c>
      <c r="F61" s="1" t="str">
        <f>[2]FA_Tous!F20</f>
        <v>DGGFH</v>
      </c>
      <c r="G61" s="1" t="str">
        <f>[2]FA_Tous!G20</f>
        <v>DEFA</v>
      </c>
      <c r="H61" s="1" t="str">
        <f>[2]FA_Tous!H20</f>
        <v>non</v>
      </c>
      <c r="I61" s="1" t="str">
        <f>[2]FA_Tous!I20</f>
        <v>5 ans</v>
      </c>
      <c r="J61" s="1" t="str">
        <f>[2]FA_Tous!J20</f>
        <v>Dernière année</v>
      </c>
      <c r="K61" s="1" t="str">
        <f>[2]FA_Tous!K20</f>
        <v>En continu</v>
      </c>
      <c r="L61" s="1" t="str">
        <f>[2]FA_Tous!L20</f>
        <v>Suivi récurrent (travaux de terrain, acquisition de données, rapport d'activité, etc.)</v>
      </c>
      <c r="M61" s="32" t="str">
        <f>[2]FA_Tous!M20</f>
        <v>Plan Nord - Identification du potentiel et des enjeux fauniques par des activités de recherche appliquée - Volet aquatique</v>
      </c>
      <c r="N61" s="1" t="str">
        <f>[2]FA_Tous!N20</f>
        <v>Les milieux naturels nordiques sont très sensibles aux perturbations liées au développement anticipé dans le Nord québécois, notamment en raison de leur faible productivité. L’accessibilité croissante à de nouveaux territoires et l'intérêt manifesté par le gouvernement pour le développement économique des territoires nordiques risquent d’entraîner une baisse non négligeable des populations de poissons si les modalités de gestion sont mal adaptées au contexte nordique, faute de connaissances. Une surexploitation des ressources aquatiques par la pêche et la dégradation de leurs habitats associée au développement anticipé (ex. : mines) pourrait avoir des conséquences importantes pour les communautés autochtones, les pourvoiries et les activités récréotouristiques. Afin de répondre à ces enjeux, le MFFP réalisera, avec une aide financière de la Société du Plan Nord (SPN) et la collaboration de différents partenaires, dont les communautés autochtones, des activités d'acquisition de connaissances dans des secteurs prioritaires afin de dresser un portrait des populations de poissons nordiques et de leurs habitats, de développer des outils qui serviront à estimer la productivité des habitats et le potentiel de pêche des principales espèces exploitées, ainsi que de proposer des modalités de gestion des populations et de protection des habitats adaptées aux réalités nordiques. Ces connaissances serviront aussi à réaliser les avis fauniques pour les projets de développement et à évaluer les potentiels de mise en valeur du territoire nordique.</v>
      </c>
      <c r="O61" s="1" t="str">
        <f>[2]FA_Tous!O20</f>
        <v>La programmation quinquennale est articulée autour de quatre objectifs généraux :                                                  1) Rassembler, structurer et analyser les données ainsi que les connaissances existantes sur les populations de poissons et leurs habitats;                                                                                                                                                   2) Acquérir des connaissances sur les populations de poissons et leurs habitats en eaux intérieures dans les principaux secteurs de développement envisagé (eaux intérieures - communautés de poissons);                                                                                                                                                                                   3) Acquérir des connaissances spécifiques sur l'omble chevalier anadrome et ses habitats pour des systèmes hydrographiques d'importance;                                                                                                                                          4) Acquérir des connaissances spécifiques sur le saumon atlantique et son habitat pour un système hydrographique de la baie d'Ungava.</v>
      </c>
      <c r="P61" s="1" t="str">
        <f>[2]FA_Tous!P20</f>
        <v>Un état de référence sera réalisé pour deux secteurs de la région du Nord-du-Québec (Salluit et rivière Koksoak), répondant chacun aux objectifs 3 et 4 de la programmation quinquennale. L'objectif 2, qui a été adressé toutes les années de la programmation jusqu'à maintenant, ne sera pas couvert en 2019 en raison de la capacité organisationnelle et d'une priorisation des objectifs pour l'année 2019-2020. Concernant l'objectif 1, différentes tâches seront réalisées selon la capacité organisationnelle. D'ici la fin mars 2020, un rapport synthèse des activités réalisées durant l'ensemble de la programmation Plan Nord faune aquatique 2015-2020 sera publié. Une base de données géoréférencées de l'ensemble des connaissances acquises sera réalisée d'ici la fin de l'année 2020.</v>
      </c>
      <c r="Q61" s="1" t="str">
        <f>[2]FA_Tous!Q20</f>
        <v>(À compléter ultérieurement, lors de la reddition de comptes)</v>
      </c>
      <c r="R61" s="1" t="str">
        <f>[2]FA_Tous!R20</f>
        <v>Jean-Nicolas Bujold, coordonnateur &amp; Véronique Leclerc</v>
      </c>
      <c r="S61" s="1" t="str">
        <f>[2]FA_Tous!S20</f>
        <v>DEFA</v>
      </c>
      <c r="T61" s="1" t="str">
        <f>[2]FA_Tous!AZ20</f>
        <v>NA</v>
      </c>
      <c r="U61" s="1" t="str">
        <f>[2]FA_Tous!BA20</f>
        <v>NA</v>
      </c>
      <c r="V61" s="1">
        <f>[2]FA_Tous!BB20</f>
        <v>0</v>
      </c>
      <c r="W61" s="1">
        <f>[2]FA_Tous!BC20</f>
        <v>0</v>
      </c>
      <c r="X61" s="1">
        <f>[2]FA_Tous!BD20</f>
        <v>0</v>
      </c>
      <c r="Y61" s="1">
        <f>[2]FA_Tous!BE20</f>
        <v>0</v>
      </c>
      <c r="Z61" s="1">
        <f>[2]FA_Tous!BF20</f>
        <v>0</v>
      </c>
      <c r="AA61" s="1">
        <f>[2]FA_Tous!BG20</f>
        <v>0</v>
      </c>
      <c r="AB61" s="1">
        <f>[2]FA_Tous!BH20</f>
        <v>0</v>
      </c>
      <c r="AC61" s="1">
        <f>[2]FA_Tous!BI20</f>
        <v>0</v>
      </c>
      <c r="AD61" s="1">
        <f>[2]FA_Tous!BJ20</f>
        <v>0</v>
      </c>
      <c r="AE61" s="1">
        <f>[2]FA_Tous!BK20</f>
        <v>0</v>
      </c>
      <c r="AF61" s="1">
        <f>[2]FA_Tous!BL20</f>
        <v>0</v>
      </c>
      <c r="AG61" s="1">
        <f>[2]FA_Tous!BM20</f>
        <v>0</v>
      </c>
      <c r="AH61" s="1">
        <f>[2]FA_Tous!BN20</f>
        <v>0</v>
      </c>
      <c r="AI61" s="1" t="str">
        <f>[2]FA_Tous!BO20</f>
        <v>NA</v>
      </c>
      <c r="AJ61" s="42"/>
      <c r="AK61" s="42"/>
      <c r="AL61" s="42"/>
      <c r="AM61" s="42"/>
      <c r="AN61" s="42"/>
      <c r="AO61" s="42"/>
      <c r="AP61" s="50"/>
      <c r="AQ61" s="54" t="s">
        <v>61</v>
      </c>
      <c r="AR61" s="42"/>
      <c r="AS61" s="42"/>
    </row>
    <row r="62" spans="1:45" s="1" customFormat="1" hidden="1" x14ac:dyDescent="0.3">
      <c r="A62" s="41" t="str">
        <f>[2]FA_Tous!A21</f>
        <v>FA-2019-19</v>
      </c>
      <c r="B62" s="1">
        <f>[2]FA_Tous!B21</f>
        <v>0</v>
      </c>
      <c r="C62" s="1">
        <f>[2]FA_Tous!C21</f>
        <v>0</v>
      </c>
      <c r="D62" s="1">
        <f>[2]FA_Tous!D21</f>
        <v>0</v>
      </c>
      <c r="E62" s="1" t="str">
        <f>[2]FA_Tous!E21</f>
        <v>Faune aquatique</v>
      </c>
      <c r="F62" s="1">
        <f>[2]FA_Tous!F21</f>
        <v>0</v>
      </c>
      <c r="G62" s="1">
        <f>[2]FA_Tous!G21</f>
        <v>0</v>
      </c>
      <c r="H62" s="1">
        <f>[2]FA_Tous!H21</f>
        <v>0</v>
      </c>
      <c r="I62" s="1">
        <f>[2]FA_Tous!I21</f>
        <v>0</v>
      </c>
      <c r="J62" s="1">
        <f>[2]FA_Tous!J21</f>
        <v>0</v>
      </c>
      <c r="K62" s="1">
        <f>[2]FA_Tous!K21</f>
        <v>0</v>
      </c>
      <c r="L62" s="1">
        <f>[2]FA_Tous!L21</f>
        <v>0</v>
      </c>
      <c r="M62" s="32">
        <f>[2]FA_Tous!M21</f>
        <v>0</v>
      </c>
      <c r="N62" s="1">
        <f>[2]FA_Tous!N21</f>
        <v>0</v>
      </c>
      <c r="O62" s="1">
        <f>[2]FA_Tous!O21</f>
        <v>0</v>
      </c>
      <c r="P62" s="1">
        <f>[2]FA_Tous!P21</f>
        <v>0</v>
      </c>
      <c r="Q62" s="1" t="str">
        <f>[2]FA_Tous!Q21</f>
        <v>(À compléter ultérieurement, lors de la reddition de comptes)</v>
      </c>
      <c r="R62" s="1" t="str">
        <f>[2]FA_Tous!R21</f>
        <v>(nom du responsable)</v>
      </c>
      <c r="S62" s="1">
        <f>[2]FA_Tous!S21</f>
        <v>0</v>
      </c>
      <c r="T62" s="1" t="str">
        <f>[2]FA_Tous!AZ21</f>
        <v>NA</v>
      </c>
      <c r="U62" s="1" t="str">
        <f>[2]FA_Tous!BA21</f>
        <v>NA</v>
      </c>
      <c r="V62" s="1">
        <f>[2]FA_Tous!BB21</f>
        <v>0</v>
      </c>
      <c r="W62" s="1">
        <f>[2]FA_Tous!BC21</f>
        <v>0</v>
      </c>
      <c r="X62" s="1">
        <f>[2]FA_Tous!BD21</f>
        <v>0</v>
      </c>
      <c r="Y62" s="1">
        <f>[2]FA_Tous!BE21</f>
        <v>0</v>
      </c>
      <c r="Z62" s="1">
        <f>[2]FA_Tous!BF21</f>
        <v>0</v>
      </c>
      <c r="AA62" s="1">
        <f>[2]FA_Tous!BG21</f>
        <v>0</v>
      </c>
      <c r="AB62" s="1">
        <f>[2]FA_Tous!BH21</f>
        <v>0</v>
      </c>
      <c r="AC62" s="1">
        <f>[2]FA_Tous!BI21</f>
        <v>0</v>
      </c>
      <c r="AD62" s="1">
        <f>[2]FA_Tous!BJ21</f>
        <v>0</v>
      </c>
      <c r="AE62" s="1">
        <f>[2]FA_Tous!BK21</f>
        <v>0</v>
      </c>
      <c r="AF62" s="1">
        <f>[2]FA_Tous!BL21</f>
        <v>0</v>
      </c>
      <c r="AG62" s="1">
        <f>[2]FA_Tous!BM21</f>
        <v>0</v>
      </c>
      <c r="AH62" s="1">
        <f>[2]FA_Tous!BN21</f>
        <v>0</v>
      </c>
      <c r="AI62" s="1" t="str">
        <f>[2]FA_Tous!BO21</f>
        <v>NA</v>
      </c>
      <c r="AJ62" s="44" t="s">
        <v>62</v>
      </c>
      <c r="AK62" s="42"/>
      <c r="AL62" s="42"/>
      <c r="AM62" s="42"/>
      <c r="AN62" s="42"/>
      <c r="AO62" s="42"/>
      <c r="AP62" s="50" t="s">
        <v>85</v>
      </c>
      <c r="AQ62" s="56" t="s">
        <v>152</v>
      </c>
      <c r="AR62" s="42"/>
      <c r="AS62" s="42"/>
    </row>
    <row r="63" spans="1:45" s="1" customFormat="1" ht="57.6" x14ac:dyDescent="0.3">
      <c r="A63" s="41" t="str">
        <f>[2]FA_Tous!A22</f>
        <v>FA-2019-20</v>
      </c>
      <c r="B63" s="1" t="str">
        <f>[2]FA_Tous!B22</f>
        <v>x</v>
      </c>
      <c r="C63" s="1" t="str">
        <f>[2]FA_Tous!C22</f>
        <v>x</v>
      </c>
      <c r="D63" s="1" t="str">
        <f>[2]FA_Tous!D22</f>
        <v>SFP</v>
      </c>
      <c r="E63" s="1" t="str">
        <f>[2]FA_Tous!E22</f>
        <v>Faune aquatique</v>
      </c>
      <c r="F63" s="1" t="str">
        <f>[2]FA_Tous!F22</f>
        <v>DGGFH</v>
      </c>
      <c r="G63" s="1" t="str">
        <f>[2]FA_Tous!G22</f>
        <v>DEFA</v>
      </c>
      <c r="H63" s="1" t="str">
        <f>[2]FA_Tous!H22</f>
        <v>non</v>
      </c>
      <c r="I63" s="1" t="str">
        <f>[2]FA_Tous!I22</f>
        <v>Projet récurrent</v>
      </c>
      <c r="J63" s="1" t="str">
        <f>[2]FA_Tous!J22</f>
        <v>Projet récurrent</v>
      </c>
      <c r="K63" s="1" t="str">
        <f>[2]FA_Tous!K22</f>
        <v>En continu</v>
      </c>
      <c r="L63" s="1" t="str">
        <f>[2]FA_Tous!L22</f>
        <v>Suivi récurrent (travaux de terrain, acquisition de données, rapport d'activité, etc.)</v>
      </c>
      <c r="M63" s="32" t="str">
        <f>[2]FA_Tous!M22</f>
        <v>Gestion des espèces par l'ADNe</v>
      </c>
      <c r="N63" s="1" t="str">
        <f>[2]FA_Tous!N22</f>
        <v xml:space="preserve">La connaissance des espèces de poissons et de mollusques d'eau douce présentes dans le milieu aquatique est  essentielle à la gestion, la conservation et la mise en valeur des populations. La technique de détection de l’ADN environnemental  (ADNe) permet de confirmer ou d'infirmer la présence des espèces dans un plan d'eau sans pêche expérimentale. Cette technique exige moins de ressources pour la récolte d'échantillons que les inventaires traditionnels aux filets et n'a pas d'impact sur les populations. Ainsi, l'ADNe est un outil à privilégier pour mettre à jour les occurrences historiques ou ajouter de nouvelles mentions pour des espèces en situation précaire (ex. : omble chevalier oquassa et esturgeon jaune) ou des espèces exploitées (ex. : omble de fontaine, touladi et anguille d'Amérique). La mise à jour des bases de données sur la faune aquatique (Centre de données sur pa patrimoine naturel du Québec, Information sur la faune aquantique  et Base de données des mulettes du Québec) est importante puisqu'elle sert de source d'information aux directions régionales du MFFP dans plusieurs dossiers, notamment les dossiers d'autorisation et d'infraction en vertu de la Loi sur la conservation et la mise en valeur de la faune, la protection des sites fauniques d'intérêt (SFI) lors de la planification forestière, l'encadrement des ensemencements et le développement du territoire. Certains de ces inventaires constituent une action priorisée dans un plan d'action, de gestion ou de rétablissement. </v>
      </c>
      <c r="O63" s="1" t="str">
        <f>[2]FA_Tous!O22</f>
        <v>Différents projets poursuivant des objectifs variés seront réalisés :
Mettre à jour les connaissances sur la distribution et l'état des populations d’omble de fontaine dans 40 cours d'eau (R-08 ); valider la présence de l'omble chevalier oquassa dans un plan d'eau (R-07, R-08, R-11, R-03-12, R-04-17 et R-14-15); vérifier la présence de l'esturgeon jaune en amont d'obstacles infranchissables (R-08); vérifier la présence d’anguille en amont d’obstacles infranchissables (R-01, R-09, R-03-12 et R-04-17); confirmer le statut allopatrique de lacs à omble de fontaine (R-03-12, R-04-17 et R-01); confirmer la distribution du touladi dans un secteur du territoire libre visé par le développement de la villégiature (R-09). Tous les échantillons seront prélevés par les DGFa selon un protocole établi par la DEFA, qui fournira le matériel. La DEFA sera également responsable des analyses d'ADNe en laboratoire.</v>
      </c>
      <c r="P63" s="1" t="str">
        <f>[2]FA_Tous!P22</f>
        <v>Les prélèvements d'échantillons d'eau pour les différents projets seront effectués au courant de l'été. L'analyse de l'ADNe sera réalisée avant le 31 mars 2020. Une fois les résultats disponibles, la mise à jour des occurrences dans CDPNQ, IFA et BDMQ sera effectuée.</v>
      </c>
      <c r="Q63" s="1" t="str">
        <f>[2]FA_Tous!Q22</f>
        <v>(À compléter ultérieurement, lors de la reddition de comptes)</v>
      </c>
      <c r="R63" s="1" t="str">
        <f>[2]FA_Tous!R22</f>
        <v xml:space="preserve"> Guillaume Côté</v>
      </c>
      <c r="S63" s="1" t="str">
        <f>[2]FA_Tous!S22</f>
        <v>DEFA</v>
      </c>
      <c r="T63" s="1" t="str">
        <f>[2]FA_Tous!AZ22</f>
        <v>R-03-12</v>
      </c>
      <c r="U63" s="1" t="str">
        <f>[2]FA_Tous!BA22</f>
        <v xml:space="preserve">Andréanne Masson </v>
      </c>
      <c r="V63" s="1">
        <f>[2]FA_Tous!BB22</f>
        <v>37</v>
      </c>
      <c r="W63" s="1">
        <f>[2]FA_Tous!BC22</f>
        <v>11.5</v>
      </c>
      <c r="X63" s="1">
        <f>[2]FA_Tous!BD22</f>
        <v>15</v>
      </c>
      <c r="Y63" s="1">
        <f>[2]FA_Tous!BE22</f>
        <v>4</v>
      </c>
      <c r="Z63" s="1">
        <f>[2]FA_Tous!BF22</f>
        <v>5965</v>
      </c>
      <c r="AA63" s="1">
        <f>[2]FA_Tous!BG22</f>
        <v>17300</v>
      </c>
      <c r="AB63" s="1">
        <f>[2]FA_Tous!BH22</f>
        <v>5965</v>
      </c>
      <c r="AC63" s="1">
        <f>[2]FA_Tous!BI22</f>
        <v>1897</v>
      </c>
      <c r="AD63" s="1">
        <f>[2]FA_Tous!BJ22</f>
        <v>11335</v>
      </c>
      <c r="AE63" s="1">
        <f>[2]FA_Tous!BK22</f>
        <v>0</v>
      </c>
      <c r="AF63" s="1">
        <f>[2]FA_Tous!BL22</f>
        <v>0</v>
      </c>
      <c r="AG63" s="1">
        <f>[2]FA_Tous!BM22</f>
        <v>130</v>
      </c>
      <c r="AH63" s="1">
        <f>[2]FA_Tous!BN22</f>
        <v>2027</v>
      </c>
      <c r="AI63" s="1" t="str">
        <f>[2]FA_Tous!BO22</f>
        <v>C</v>
      </c>
      <c r="AJ63" s="45" t="s">
        <v>61</v>
      </c>
      <c r="AK63" s="42">
        <v>4</v>
      </c>
      <c r="AL63" s="42">
        <v>4</v>
      </c>
      <c r="AM63" s="42">
        <v>1</v>
      </c>
      <c r="AN63" s="42">
        <v>1</v>
      </c>
      <c r="AO63" s="42"/>
      <c r="AP63" s="50" t="s">
        <v>86</v>
      </c>
      <c r="AQ63" s="54" t="s">
        <v>61</v>
      </c>
      <c r="AR63" s="47" t="s">
        <v>60</v>
      </c>
      <c r="AS63" s="50"/>
    </row>
    <row r="64" spans="1:45" s="1" customFormat="1" ht="27.6" x14ac:dyDescent="0.3">
      <c r="A64" s="41" t="str">
        <f>[2]FA_Tous!A23</f>
        <v>FA-2019-21</v>
      </c>
      <c r="B64" s="1">
        <f>[2]FA_Tous!B23</f>
        <v>0</v>
      </c>
      <c r="C64" s="1" t="str">
        <f>[2]FA_Tous!C23</f>
        <v>X</v>
      </c>
      <c r="D64" s="1" t="str">
        <f>[2]FA_Tous!D23</f>
        <v>SFP</v>
      </c>
      <c r="E64" s="1" t="str">
        <f>[2]FA_Tous!E23</f>
        <v>Faune aquatique</v>
      </c>
      <c r="F64" s="1" t="str">
        <f>[2]FA_Tous!F23</f>
        <v>DGGFH</v>
      </c>
      <c r="G64" s="1" t="str">
        <f>[2]FA_Tous!G23</f>
        <v>DEFA</v>
      </c>
      <c r="H64" s="1" t="str">
        <f>[2]FA_Tous!H23</f>
        <v>non</v>
      </c>
      <c r="I64" s="1" t="str">
        <f>[2]FA_Tous!I23</f>
        <v>Projet récurrent</v>
      </c>
      <c r="J64" s="1" t="str">
        <f>[2]FA_Tous!J23</f>
        <v>Projet récurrent</v>
      </c>
      <c r="K64" s="1" t="str">
        <f>[2]FA_Tous!K23</f>
        <v>En continu</v>
      </c>
      <c r="L64" s="1" t="str">
        <f>[2]FA_Tous!L23</f>
        <v>Activité autre (comité, groupe de travail, etc.)</v>
      </c>
      <c r="M64" s="32" t="str">
        <f>[2]FA_Tous!M23</f>
        <v>Conservation et mise en valeur du saumon atlantique</v>
      </c>
      <c r="N64" s="1" t="str">
        <f>[2]FA_Tous!N23</f>
        <v>Le saumon atlantique est une espèce très prisée des pêcheurs sportifs et génère 50 M$ de retombées économique dans les régions suivantes :  Bas-Saint-Laurent, Saguenay-Lac-Saint-Jean, Capitale-Nationale, Côte-Nord, Gaspésie-Îles-de-la-Madeleine et Nord-du-Québec. Le saumon atlantique est également l'une des espèces aquatiques qui suscite le plus d'attention médiatique et politique au Québec. Alors que plusieurs populations de saumon ont connu un déclin au cours des années 1980 et 1990, un enjeu important pour le MFFP consiste à favoriser la conservation de populations en difficulté et de mettre en valeur celles qui sont saines.
La conservation et la mise en valeur optimale du saumon atlantique requièrent plusieurs travaux, dont certains ont été identifiés dans le Plan de gestion du saumon atlantique 2016-2026. Le comité scientifique sur le saumon atlantique et l'omble de fontaine anadrome, qui a le mandat de conseiller le ministre sur ces enjeux, a établi une liste prioritaire de tâches.</v>
      </c>
      <c r="O64" s="1" t="str">
        <f>[2]FA_Tous!O23</f>
        <v>Afin de favoriser la conservation et la mise en valeur du saumon atlantique et de l'omble de fontaine anadrome, les sous-objectifs suivants doivent être atteints : 1) Dresser le bilan annuel de l'exploitation du saumon au Québec; 2) Effectuer les changements réglementaires en fonction de l'état des populations; 3) Mettre en oeuvre le Plan d'ensemencement de saumon; 4) Réaliser les actions listées dans le tableau de suivi du Comité scientifique sur le saumon atlantique et l'omble de fontaine anadrome; 5) Tenir une réunion annuelle à Québec et des réunions statutaires (visioconférence); 6) Orienter les travaux du Programme de valorisation d'aménagement et de restauration des habitats du saumon atlantique; 7) Raffiner le calcul de la déposition d'oeufs avec des données de poids et de sexe ratio plus précis; 8) Évaluer l'impact de la présence du bar rayé dans les rivières à saumon; 9) Optimiser le réseau de suivi des montaisons de saumon; 10) Suivre la température des rivières à saumon et proposer des actions pour encadrer la pratique de la pêche au saumon lors d'épisodes d'eau chaude; 11) Localiser/dénombrer les nids de saumon.</v>
      </c>
      <c r="P64" s="1" t="str">
        <f>[2]FA_Tous!P23</f>
        <v>Bilan de l'exploitation du saumon 2018, changements réglementaires, patron de variation de la température de l'eau des rivières à saumon du Québec et propositions d'actions visant à encadrer la pratique de la pêche au saumon lors d'épisodes d'eau chaude, valeurs de sexe ratio des petits et grands saumons pour certaines populations représentatives, rapport sommaire du contenu des estomacs de bars rayés capturés en rivière.</v>
      </c>
      <c r="Q64" s="1" t="str">
        <f>[2]FA_Tous!Q23</f>
        <v>(À compléter ultérieurement, lors de la reddition de comptes)</v>
      </c>
      <c r="R64" s="1" t="str">
        <f>[2]FA_Tous!R23</f>
        <v>Julien April</v>
      </c>
      <c r="S64" s="1" t="str">
        <f>[2]FA_Tous!S23</f>
        <v>DEFA</v>
      </c>
      <c r="T64" s="1" t="str">
        <f>[2]FA_Tous!AZ23</f>
        <v>R-03-12</v>
      </c>
      <c r="U64" s="1" t="str">
        <f>[2]FA_Tous!BA23</f>
        <v>Benoît Thomas</v>
      </c>
      <c r="V64" s="1">
        <f>[2]FA_Tous!BB23</f>
        <v>75</v>
      </c>
      <c r="W64" s="1">
        <f>[2]FA_Tous!BC23</f>
        <v>40</v>
      </c>
      <c r="X64" s="1">
        <f>[2]FA_Tous!BD23</f>
        <v>0</v>
      </c>
      <c r="Y64" s="1">
        <f>[2]FA_Tous!BE23</f>
        <v>0</v>
      </c>
      <c r="Z64" s="1">
        <f>[2]FA_Tous!BF23</f>
        <v>0</v>
      </c>
      <c r="AA64" s="1">
        <f>[2]FA_Tous!BG23</f>
        <v>28150</v>
      </c>
      <c r="AB64" s="1">
        <f>[2]FA_Tous!BH23</f>
        <v>0</v>
      </c>
      <c r="AC64" s="1">
        <f>[2]FA_Tous!BI23</f>
        <v>0</v>
      </c>
      <c r="AD64" s="1">
        <f>[2]FA_Tous!BJ23</f>
        <v>28150</v>
      </c>
      <c r="AE64" s="1">
        <f>[2]FA_Tous!BK23</f>
        <v>0</v>
      </c>
      <c r="AF64" s="1">
        <f>[2]FA_Tous!BL23</f>
        <v>0</v>
      </c>
      <c r="AG64" s="1">
        <f>[2]FA_Tous!BM23</f>
        <v>0</v>
      </c>
      <c r="AH64" s="1">
        <f>[2]FA_Tous!BN23</f>
        <v>0</v>
      </c>
      <c r="AI64" s="1" t="str">
        <f>[2]FA_Tous!BO23</f>
        <v>C</v>
      </c>
      <c r="AJ64" s="43" t="s">
        <v>59</v>
      </c>
      <c r="AK64" s="42"/>
      <c r="AL64" s="42"/>
      <c r="AM64" s="42"/>
      <c r="AN64" s="42"/>
      <c r="AO64" s="42"/>
      <c r="AP64" s="50"/>
      <c r="AQ64" s="54" t="s">
        <v>61</v>
      </c>
      <c r="AR64" s="47" t="s">
        <v>60</v>
      </c>
      <c r="AS64" s="50"/>
    </row>
    <row r="65" spans="1:45" s="1" customFormat="1" ht="28.8" hidden="1" x14ac:dyDescent="0.3">
      <c r="A65" s="1" t="str">
        <f>[2]FA_Tous!A24</f>
        <v>FA-2019-22</v>
      </c>
      <c r="B65" s="1" t="str">
        <f>[2]FA_Tous!B24</f>
        <v>X</v>
      </c>
      <c r="C65" s="1" t="str">
        <f>[2]FA_Tous!C24</f>
        <v>X</v>
      </c>
      <c r="D65" s="1" t="str">
        <f>[2]FA_Tous!D24</f>
        <v>SOR</v>
      </c>
      <c r="E65" s="1" t="str">
        <f>[2]FA_Tous!E24</f>
        <v>Faune aquatique</v>
      </c>
      <c r="F65" s="1" t="str">
        <f>[2]FA_Tous!F24</f>
        <v>Secteur central</v>
      </c>
      <c r="G65" s="1" t="str">
        <f>[2]FA_Tous!G24</f>
        <v>R-04-17 Mauricie--Centre-du-Québec</v>
      </c>
      <c r="H65" s="1" t="str">
        <f>[2]FA_Tous!H24</f>
        <v>non</v>
      </c>
      <c r="I65" s="1" t="str">
        <f>[2]FA_Tous!I24</f>
        <v>4 ans</v>
      </c>
      <c r="J65" s="1" t="str">
        <f>[2]FA_Tous!J24</f>
        <v>Dernière année</v>
      </c>
      <c r="K65" s="1" t="str">
        <f>[2]FA_Tous!K24</f>
        <v>Avril</v>
      </c>
      <c r="L65" s="1" t="str">
        <f>[2]FA_Tous!L24</f>
        <v>Projet ponctuel (durée déterminée, réalisé une seule fois, production de livrables, etc.)</v>
      </c>
      <c r="M65" s="32" t="str">
        <f>[2]FA_Tous!M24</f>
        <v>Identification des habitats essentiels du maskinongé dans le fleuve Saint-Laurent : un outil visant la gestion optimale de la pêche et des habitats</v>
      </c>
      <c r="N65" s="1" t="str">
        <f>[2]FA_Tous!N24</f>
        <v xml:space="preserve">Les eaux du Saint-Laurent sont actuellement identifiées comme site de grand intérêt par la clientèle nord-américaine de pêcheurs sportifs de maskinongé et la popularité de cette espèce ne cesse de s'accroître. La faible abondance de poissons de petite taille dans la récolte sportive suggère une problématique de recrutement dans le tronçon Montréal-Sorel et lac Saint-Pierre. Des pressions anthropiques importantes agissent négativement sur l'écosystème du Saint-Laurent. Elles se sont récemment traduites par une détérioration des habitats aquatiques, particulièrement au lac Saint-Pierre. Cette situation suscite des intérrogations importantes par rapport aux effets potentiels de ces perturbations sur les populations de grands prédateurs comme le maskinongé et sur les modalités de gestion de l'un des joyaux halieutiques du Québec. Les habitats essentiels du maskinongé pour la reproduction et la croissance n'ont jamais été identifiés, ce qui limite notre capacité à bien orienter les efforts de protection et de restauration des habitats visant cette espèce. Les habitats identifiés dans le cadre du présent projet seront utilisés pour la cartographie des habitats sensibles à protéger dans le fleuve Saint-Laurent. Cette cartographie est attendue dans le cadre de la Stratégie maritime du Québec, la Stratégie pour l'avenir sur lac Saint-Pierre, ainsi que le Plan d'action Saint-Laurent. </v>
      </c>
      <c r="O65" s="1" t="str">
        <f>[2]FA_Tous!O24</f>
        <v>Les objectifs à long terme sont d'optimiser la gestion du maskinongé au Québec et d'assurer la pérénnité de la ressource. Pour ce faire, le projet cible l'acquisition des connaissances nécessaires à la mise en place de mesures de gestion, ainsi que de conservation et de restauration d'habitats, à une échelle spatiale adéquate. Pour y arriver, les objectifs spécifiques de la démarche amorcée au cours des dernières années sont l'acquisition de connaissances sur la structure génétique des populations de maskinongé du Québec ainsi que l'identification et la caractérisation des habitats de reproduction et de croissance dans le tronçon Montréal-Sorel et le lac Saint-Pierre par la pose d'émetteurs, le suivi télémétrique d'adultes et la recherche de jeunes de l'année.</v>
      </c>
      <c r="P65" s="1" t="str">
        <f>[2]FA_Tous!P24</f>
        <v>Rapport d'activités sur les habitats essentiels du maskinongé et leurs déplacements, incluant des recommandations de gestion et une cartographie des habitats essentiels (31 mars 2020).</v>
      </c>
      <c r="Q65" s="1" t="str">
        <f>[2]FA_Tous!Q24</f>
        <v>(À compléter ultérieurement, lors de la reddition de comptes)</v>
      </c>
      <c r="R65" s="1" t="str">
        <f>[2]FA_Tous!R24</f>
        <v>Philippe Brodeur</v>
      </c>
      <c r="S65" s="1" t="str">
        <f>[2]FA_Tous!S24</f>
        <v>R-04-17 Mauricie--Centre-du-Québec</v>
      </c>
      <c r="T65" s="1" t="str">
        <f>[2]FA_Tous!AZ24</f>
        <v>NA</v>
      </c>
      <c r="U65" s="1" t="str">
        <f>[2]FA_Tous!BA24</f>
        <v>NA</v>
      </c>
      <c r="V65" s="1">
        <f>[2]FA_Tous!BB24</f>
        <v>0</v>
      </c>
      <c r="W65" s="1">
        <f>[2]FA_Tous!BC24</f>
        <v>0</v>
      </c>
      <c r="X65" s="1">
        <f>[2]FA_Tous!BD24</f>
        <v>0</v>
      </c>
      <c r="Y65" s="1">
        <f>[2]FA_Tous!BE24</f>
        <v>0</v>
      </c>
      <c r="Z65" s="1">
        <f>[2]FA_Tous!BF24</f>
        <v>0</v>
      </c>
      <c r="AA65" s="1">
        <f>[2]FA_Tous!BG24</f>
        <v>0</v>
      </c>
      <c r="AB65" s="1">
        <f>[2]FA_Tous!BH24</f>
        <v>0</v>
      </c>
      <c r="AC65" s="1">
        <f>[2]FA_Tous!BI24</f>
        <v>0</v>
      </c>
      <c r="AD65" s="1">
        <f>[2]FA_Tous!BJ24</f>
        <v>0</v>
      </c>
      <c r="AE65" s="1">
        <f>[2]FA_Tous!BK24</f>
        <v>0</v>
      </c>
      <c r="AF65" s="1">
        <f>[2]FA_Tous!BL24</f>
        <v>0</v>
      </c>
      <c r="AG65" s="1">
        <f>[2]FA_Tous!BM24</f>
        <v>0</v>
      </c>
      <c r="AH65" s="1">
        <f>[2]FA_Tous!BN24</f>
        <v>0</v>
      </c>
      <c r="AI65" s="1" t="str">
        <f>[2]FA_Tous!BO24</f>
        <v>NA</v>
      </c>
      <c r="AJ65" s="42"/>
      <c r="AK65" s="42"/>
      <c r="AL65" s="42"/>
      <c r="AM65" s="42"/>
      <c r="AN65" s="42"/>
      <c r="AO65" s="42"/>
      <c r="AP65" s="50"/>
      <c r="AQ65" s="54" t="s">
        <v>61</v>
      </c>
      <c r="AR65" s="42"/>
      <c r="AS65" s="42"/>
    </row>
    <row r="66" spans="1:45" s="1" customFormat="1" ht="27.6" hidden="1" x14ac:dyDescent="0.3">
      <c r="A66" s="1" t="str">
        <f>[2]FA_Tous!A25</f>
        <v>FA-2019-23</v>
      </c>
      <c r="B66" s="1">
        <f>[2]FA_Tous!B25</f>
        <v>0</v>
      </c>
      <c r="C66" s="1" t="str">
        <f>[2]FA_Tous!C25</f>
        <v>X</v>
      </c>
      <c r="D66" s="1" t="str">
        <f>[2]FA_Tous!D25</f>
        <v>SFP</v>
      </c>
      <c r="E66" s="1" t="str">
        <f>[2]FA_Tous!E25</f>
        <v>Faune aquatique</v>
      </c>
      <c r="F66" s="1" t="str">
        <f>[2]FA_Tous!F25</f>
        <v>DGGFH</v>
      </c>
      <c r="G66" s="1" t="str">
        <f>[2]FA_Tous!G25</f>
        <v>DEFA</v>
      </c>
      <c r="H66" s="1" t="str">
        <f>[2]FA_Tous!H25</f>
        <v>oui</v>
      </c>
      <c r="I66" s="1" t="str">
        <f>[2]FA_Tous!I25</f>
        <v>3 ans</v>
      </c>
      <c r="J66" s="1" t="str">
        <f>[2]FA_Tous!J25</f>
        <v>1 an sur 3</v>
      </c>
      <c r="K66" s="1" t="str">
        <f>[2]FA_Tous!K25</f>
        <v>Avril</v>
      </c>
      <c r="L66" s="1" t="str">
        <f>[2]FA_Tous!L25</f>
        <v>Projet ponctuel (durée déterminée, réalisé une seule fois, production de livrables, etc.)</v>
      </c>
      <c r="M66" s="32" t="str">
        <f>[2]FA_Tous!M25</f>
        <v>Dénombrement du saumon atlantique sur un grand système de la Côte-Nord</v>
      </c>
      <c r="N66" s="1" t="str">
        <f>[2]FA_Tous!N25</f>
        <v>La Côte-Nord compte trois systèmes d'envergures en exception au mode de gestion actuel prévu dans le Plan de gestion du saumon atlantique 2016-2026. Il s'agit des rivières Moisie, Saint-Jean et Natashquan, où le manque de connaissances sur l'abondance de l'espèce et sur la représentation des grands saumons par rapport aux madeleineaux (petits saumons) justifient d'autoriser une rétention de grands saumons dès le début de la saison de pêche. Il a été jugé prioritaire d'obtenir une estimation d'abondance du saumon sur au moins un de ces systèmes afin de , selon les résultats de l'étude, actualiser les modalités de gestion de manière conséquente avec l'abondance de l'espèce.
L'objectif de mener un projet de dénombrement en 2020 sur un des trois grands systèmes. Puisque le projet sera inévitablement mené en collaboration avec les communautés autochtones et les organismes délégataires exerçant des activités de pêche sur la rivière retenue, il est nécessaire d'entreprendre des actions dès 2019 afin de préparer le terrain, d'établir les partenariats et d'identifier les sources de financement. Sur ce sujet, une somme du plan de développement de la pêche au saumon a déjà été réservée afin de permettre la réalisation du projet de dénombrement sur au moins une année. Il est souhaité de mener ce projet sur au moins deux ans pour avoir une idée représentative de l'état de la population</v>
      </c>
      <c r="O66" s="1" t="str">
        <f>[2]FA_Tous!O25</f>
        <v xml:space="preserve">L'année 2019 servira à atteindre les objectifs et réaliser les actions ci-dessous :
1) Sélection de la rivière et de la méthode de dénombrement;
2) Identification terrain d'un site propice à la réalisation des travaux en fonction de la méthode retenue;
3) Amorce des discussions avec les partenaires potentiellement impliqués dans le projet;
4) Finalisation des sources de financement;
5) Établissement d'un protocole pour la réalisation du projet;
6) Achat et préparation du matériel.
</v>
      </c>
      <c r="P66" s="1" t="str">
        <f>[2]FA_Tous!P25</f>
        <v xml:space="preserve">Identifier les aspects suivants:
Rivière où un projet de dénombrement sera mené en 2020
Méthode utilisée
Liste de partenaires
Estimé des coûts
</v>
      </c>
      <c r="Q66" s="1" t="str">
        <f>[2]FA_Tous!Q25</f>
        <v>(À compléter ultérieurement, lors de la reddition de comptes)</v>
      </c>
      <c r="R66" s="1" t="str">
        <f>[2]FA_Tous!R25</f>
        <v>Julien April</v>
      </c>
      <c r="S66" s="1" t="str">
        <f>[2]FA_Tous!S25</f>
        <v>DEFA</v>
      </c>
      <c r="T66" s="1" t="str">
        <f>[2]FA_Tous!AZ25</f>
        <v>NA</v>
      </c>
      <c r="U66" s="1" t="str">
        <f>[2]FA_Tous!BA25</f>
        <v>NA</v>
      </c>
      <c r="V66" s="1">
        <f>[2]FA_Tous!BB25</f>
        <v>0</v>
      </c>
      <c r="W66" s="1">
        <f>[2]FA_Tous!BC25</f>
        <v>0</v>
      </c>
      <c r="X66" s="1">
        <f>[2]FA_Tous!BD25</f>
        <v>0</v>
      </c>
      <c r="Y66" s="1">
        <f>[2]FA_Tous!BE25</f>
        <v>0</v>
      </c>
      <c r="Z66" s="1">
        <f>[2]FA_Tous!BF25</f>
        <v>0</v>
      </c>
      <c r="AA66" s="1">
        <f>[2]FA_Tous!BG25</f>
        <v>0</v>
      </c>
      <c r="AB66" s="1">
        <f>[2]FA_Tous!BH25</f>
        <v>0</v>
      </c>
      <c r="AC66" s="1">
        <f>[2]FA_Tous!BI25</f>
        <v>0</v>
      </c>
      <c r="AD66" s="1">
        <f>[2]FA_Tous!BJ25</f>
        <v>0</v>
      </c>
      <c r="AE66" s="1">
        <f>[2]FA_Tous!BK25</f>
        <v>0</v>
      </c>
      <c r="AF66" s="1">
        <f>[2]FA_Tous!BL25</f>
        <v>0</v>
      </c>
      <c r="AG66" s="1">
        <f>[2]FA_Tous!BM25</f>
        <v>0</v>
      </c>
      <c r="AH66" s="1">
        <f>[2]FA_Tous!BN25</f>
        <v>0</v>
      </c>
      <c r="AI66" s="1" t="str">
        <f>[2]FA_Tous!BO25</f>
        <v>NA</v>
      </c>
      <c r="AJ66" s="42"/>
      <c r="AK66" s="42"/>
      <c r="AL66" s="42"/>
      <c r="AM66" s="42"/>
      <c r="AN66" s="42"/>
      <c r="AO66" s="42"/>
      <c r="AP66" s="50"/>
      <c r="AQ66" s="55" t="s">
        <v>59</v>
      </c>
      <c r="AR66" s="42"/>
      <c r="AS66" s="42"/>
    </row>
    <row r="67" spans="1:45" s="1" customFormat="1" ht="27.6" hidden="1" x14ac:dyDescent="0.3">
      <c r="A67" s="1" t="str">
        <f>[2]FA_Tous!A26</f>
        <v>FA-2019-24</v>
      </c>
      <c r="B67" s="1">
        <f>[2]FA_Tous!B26</f>
        <v>0</v>
      </c>
      <c r="C67" s="1" t="str">
        <f>[2]FA_Tous!C26</f>
        <v>X</v>
      </c>
      <c r="D67" s="1" t="str">
        <f>[2]FA_Tous!D26</f>
        <v>SFP</v>
      </c>
      <c r="E67" s="1" t="str">
        <f>[2]FA_Tous!E26</f>
        <v>Faune aquatique</v>
      </c>
      <c r="F67" s="1" t="str">
        <f>[2]FA_Tous!F26</f>
        <v>DGGFH</v>
      </c>
      <c r="G67" s="1" t="str">
        <f>[2]FA_Tous!G26</f>
        <v>DEFA</v>
      </c>
      <c r="H67" s="1" t="str">
        <f>[2]FA_Tous!H26</f>
        <v>non</v>
      </c>
      <c r="I67" s="1" t="str">
        <f>[2]FA_Tous!I26</f>
        <v>2 ans</v>
      </c>
      <c r="J67" s="1" t="str">
        <f>[2]FA_Tous!J26</f>
        <v>Dernière année</v>
      </c>
      <c r="K67" s="1" t="str">
        <f>[2]FA_Tous!K26</f>
        <v>Avril</v>
      </c>
      <c r="L67" s="1" t="str">
        <f>[2]FA_Tous!L26</f>
        <v>Projet ponctuel (durée déterminée, réalisé une seule fois, production de livrables, etc.)</v>
      </c>
      <c r="M67" s="32" t="str">
        <f>[2]FA_Tous!M26</f>
        <v>Impact de la remise à l'eau du saumon en période de température élevée</v>
      </c>
      <c r="N67" s="1" t="str">
        <f>[2]FA_Tous!N26</f>
        <v>La remise à l’eau des poissons pêchés constitue une mesure de gestion largement utilisée afin de favoriser la conservation de la faune aquatique, tout en maintenant des retombés socio-économiques. Alors que le taux de survie des saumons atlantiques soumis à ce traitement est généralement très élevé, la littérature scientifique suggère que la mortalité des saumons pêchés et remis à l’eau augmente significativement lorsque la température de l’eau des rivières dépasse 20 °C. Pour cette raison, Pêches et Océans Canada s'est également penché sur la question et prévoit des mesures de gestion adaptées aux températures d'eau.
Au Québec, les spécialistes du MFFP, ainsi que les partenaires fauniques consultés, jugent que davantage de connaissances sur le sujet sont nécessaires pour établir des modalités de gestion optimales. En effet, la littérature scientifique est en partie basée sur des expériences réalisées en laboratoire. De plus, aucune étude n’a permis d’évaluer si les saumons remis à l’eau en situation de stress thermique sont en mesure de se reproduire de façon tout aussi efficace que les poissons qui n’ont pas été soumis à ce stress. Le projet de recherche en cours vise à orienter efficacement les choix de gestion liés à la pêche au saumon. L'implication du MFFP vise à codiriger un projet de maîtrise d'un étudiant du laboratoire de M. Louis Bernatchez de l'Université Laval et de contribuer aux travaux réalisés sur le terrain.</v>
      </c>
      <c r="O67" s="1" t="str">
        <f>[2]FA_Tous!O26</f>
        <v>L'objectif général du projet consiste à vérifier si les saumons remis à l’eau en situation de stress thermique sont en mesure de survivre et de se reproduire de façon aussi efficace que les poissons qui n’ont pas été soumis à ce stress et, le cas échéant, de quantifier l'ampleur des différences. Trois sous-objectifs doivent être atteints : génotyper chacun des saumons en montaison (réalisé en 2018), génoytper les saumons pêchés et remis à l'eau (réalisé en 2018) ainsi que les saumons juvéniles au stade 0+ afin d'évaluer si ceux-ci proviennent proportionnellement autant de parents pêchés et remis à l'eau en période d'eau chaude que de parents n'ayant pas été capturés à la pêche sportive (à venir en 2019).</v>
      </c>
      <c r="P67" s="1" t="str">
        <f>[2]FA_Tous!P26</f>
        <v xml:space="preserve">- Résultats préliminaires (2019-2020);
- Articles scientifiques (2020-2021);
- Thèse de maîtrise (2020-2021).
</v>
      </c>
      <c r="Q67" s="1" t="str">
        <f>[2]FA_Tous!Q26</f>
        <v>(À compléter ultérieurement, lors de la reddition de comptes)</v>
      </c>
      <c r="R67" s="1" t="str">
        <f>[2]FA_Tous!R26</f>
        <v>Julien April</v>
      </c>
      <c r="S67" s="1" t="str">
        <f>[2]FA_Tous!S26</f>
        <v>DEFA</v>
      </c>
      <c r="T67" s="1" t="str">
        <f>[2]FA_Tous!AZ26</f>
        <v>NA</v>
      </c>
      <c r="U67" s="1" t="str">
        <f>[2]FA_Tous!BA26</f>
        <v>NA</v>
      </c>
      <c r="V67" s="1">
        <f>[2]FA_Tous!BB26</f>
        <v>0</v>
      </c>
      <c r="W67" s="1">
        <f>[2]FA_Tous!BC26</f>
        <v>0</v>
      </c>
      <c r="X67" s="1">
        <f>[2]FA_Tous!BD26</f>
        <v>0</v>
      </c>
      <c r="Y67" s="1">
        <f>[2]FA_Tous!BE26</f>
        <v>0</v>
      </c>
      <c r="Z67" s="1">
        <f>[2]FA_Tous!BF26</f>
        <v>0</v>
      </c>
      <c r="AA67" s="1">
        <f>[2]FA_Tous!BG26</f>
        <v>0</v>
      </c>
      <c r="AB67" s="1">
        <f>[2]FA_Tous!BH26</f>
        <v>0</v>
      </c>
      <c r="AC67" s="1">
        <f>[2]FA_Tous!BI26</f>
        <v>0</v>
      </c>
      <c r="AD67" s="1">
        <f>[2]FA_Tous!BJ26</f>
        <v>0</v>
      </c>
      <c r="AE67" s="1">
        <f>[2]FA_Tous!BK26</f>
        <v>0</v>
      </c>
      <c r="AF67" s="1">
        <f>[2]FA_Tous!BL26</f>
        <v>0</v>
      </c>
      <c r="AG67" s="1">
        <f>[2]FA_Tous!BM26</f>
        <v>0</v>
      </c>
      <c r="AH67" s="1">
        <f>[2]FA_Tous!BN26</f>
        <v>0</v>
      </c>
      <c r="AI67" s="1" t="str">
        <f>[2]FA_Tous!BO26</f>
        <v>NA</v>
      </c>
      <c r="AJ67" s="42"/>
      <c r="AK67" s="42"/>
      <c r="AL67" s="42"/>
      <c r="AM67" s="42"/>
      <c r="AN67" s="42"/>
      <c r="AO67" s="42"/>
      <c r="AP67" s="50"/>
      <c r="AQ67" s="55" t="s">
        <v>59</v>
      </c>
      <c r="AR67" s="42"/>
      <c r="AS67" s="42"/>
    </row>
    <row r="68" spans="1:45" s="1" customFormat="1" ht="28.8" x14ac:dyDescent="0.3">
      <c r="A68" s="41" t="str">
        <f>[2]FA_Tous!A27</f>
        <v>FA-2019-25</v>
      </c>
      <c r="B68" s="1" t="str">
        <f>[2]FA_Tous!B27</f>
        <v>X</v>
      </c>
      <c r="C68" s="1">
        <f>[2]FA_Tous!C27</f>
        <v>0</v>
      </c>
      <c r="D68" s="1" t="str">
        <f>[2]FA_Tous!D27</f>
        <v>SFP</v>
      </c>
      <c r="E68" s="1" t="str">
        <f>[2]FA_Tous!E27</f>
        <v>Faune aquatique</v>
      </c>
      <c r="F68" s="1" t="str">
        <f>[2]FA_Tous!F27</f>
        <v>DGGFH</v>
      </c>
      <c r="G68" s="1" t="str">
        <f>[2]FA_Tous!G27</f>
        <v>DEFA</v>
      </c>
      <c r="H68" s="1" t="str">
        <f>[2]FA_Tous!H27</f>
        <v>non</v>
      </c>
      <c r="I68" s="1" t="str">
        <f>[2]FA_Tous!I27</f>
        <v>Projet récurrent</v>
      </c>
      <c r="J68" s="1" t="str">
        <f>[2]FA_Tous!J27</f>
        <v>Projet récurrent</v>
      </c>
      <c r="K68" s="1" t="str">
        <f>[2]FA_Tous!K27</f>
        <v>Avril</v>
      </c>
      <c r="L68" s="1">
        <f>[2]FA_Tous!L27</f>
        <v>0</v>
      </c>
      <c r="M68" s="32" t="str">
        <f>[2]FA_Tous!M27</f>
        <v>Inventaires ichtyologiques provinciaux en eaux intérieures - Doré, touladi et omble de fontaine</v>
      </c>
      <c r="N68" s="1" t="str">
        <f>[2]FA_Tous!N27</f>
        <v>Au cours de la dernière décennie, le MFFP a mis en place des plans de gestion afin de mieux encadrer la pêche sportive sur les principales espèces d'intérêt. Les données à la base des orientations de gestion proviennent d’inventaires ichtyologiques normalisés ciblant une espèce en particulier (ex. : touladi, doré, etc.). La récurrence et la stabilité des réseaux d’inventaires permettent aux spécialistes de poser un diagnostic sur l’état des populations, de mettre en place des modalités de gestion adaptées et d’en suivre l’efficacité. En l’absence de données récurrentes, fiables et bien réparties sur le suivi des populations, les spécialistes ne sont pas en mesure de gérer adéquatement la pêche sportive, ce qui est susceptible d’engendrer des situations de crise. 
Les réseaux d'inventaires ichtyologiques de doré et de touladi en eaux intérieures existent depuis 2010. Les prochains travaux prévus permettront de poursuivre la cueillette de données sur ces populations de poissons, lesquelles sont indispensables à l'élaboration et la mise à jour des plans de gestion.
De plus, en marge de l'élaboration du premier plan de gestion de l'omble de fontaine, le MFFP souhaite mettre en place un réseau structuré à l'instar de ceux existant pour le doré et le touladi.</v>
      </c>
      <c r="O68" s="1" t="str">
        <f>[2]FA_Tous!O27</f>
        <v>Établir l’état des populations et le développement d’une saine gestion prédictive. Comme la faune ichthyenne génère des retombées socioéconomiques très importantes, les inventaires de base, qui permettent de gérer adéquatement cette ressource, doivent être financés de façon stable et récurrente. De plus, ces travaux offrent l'opportunité de réaliser, de façon ciblée et sur une base volontaire, des échantillonnages supplémentaires de façon à répondre à d'autres besoins de l'organisation (ex. : suivi de la biodiversité, productivité vs biomasse zooplanctonique, détection d'espèces aquatiques envahissantes et collaboration à des projets universitaires).
La mise sur pied d'un réseau structuré d'inventaire d'omble de fontaine vise à fournir des données de qualité permettant de statuer sur l'efficacité des mesures de gestion qui seront développées dans le cadre du premier plan de gestion de l'espèce.</v>
      </c>
      <c r="P68" s="1" t="str">
        <f>[2]FA_Tous!P27</f>
        <v>Pêches normalisées (incluant mesures d'habitat), prélèvements (ADN, otolithes et chair pour les contaminants), analyses de laboratoire (mesures morphométriques, sexe, contenu stomacal et lecture d'âge) et saisie des données dans le système IFA pour 23 lacs à doré, 14 lacs à touladi et 25 lacs à omble de fontaine. Des ajustements à la liste des inventaires pourront être faits selon les besoins et les contraintes, ainsi que d'un commun accord entre la DGFa concernée et la DEFA.</v>
      </c>
      <c r="Q68" s="1" t="str">
        <f>[2]FA_Tous!Q27</f>
        <v>(À compléter ultérieurement, lors de la reddition de comptes)</v>
      </c>
      <c r="R68" s="1" t="str">
        <f>[2]FA_Tous!R27</f>
        <v>Maxime Guérard &amp; Stéphanie Gagné</v>
      </c>
      <c r="S68" s="1" t="str">
        <f>[2]FA_Tous!S27</f>
        <v>DEFA</v>
      </c>
      <c r="T68" s="1" t="str">
        <f>[2]FA_Tous!AZ27</f>
        <v>R-03-12</v>
      </c>
      <c r="U68" s="1" t="str">
        <f>[2]FA_Tous!BA27</f>
        <v>Annabel Carrier</v>
      </c>
      <c r="V68" s="1">
        <f>[2]FA_Tous!BB27</f>
        <v>57</v>
      </c>
      <c r="W68" s="1">
        <f>[2]FA_Tous!BC27</f>
        <v>9</v>
      </c>
      <c r="X68" s="1">
        <f>[2]FA_Tous!BD27</f>
        <v>15</v>
      </c>
      <c r="Y68" s="1">
        <f>[2]FA_Tous!BE27</f>
        <v>5</v>
      </c>
      <c r="Z68" s="1">
        <f>[2]FA_Tous!BF27</f>
        <v>6275</v>
      </c>
      <c r="AA68" s="1">
        <f>[2]FA_Tous!BG27</f>
        <v>21035</v>
      </c>
      <c r="AB68" s="1">
        <f>[2]FA_Tous!BH27</f>
        <v>6275</v>
      </c>
      <c r="AC68" s="1">
        <f>[2]FA_Tous!BI27</f>
        <v>4000</v>
      </c>
      <c r="AD68" s="1">
        <f>[2]FA_Tous!BJ27</f>
        <v>14760</v>
      </c>
      <c r="AE68" s="1">
        <f>[2]FA_Tous!BK27</f>
        <v>0</v>
      </c>
      <c r="AF68" s="1">
        <f>[2]FA_Tous!BL27</f>
        <v>0</v>
      </c>
      <c r="AG68" s="1">
        <f>[2]FA_Tous!BM27</f>
        <v>0</v>
      </c>
      <c r="AH68" s="1">
        <f>[2]FA_Tous!BN27</f>
        <v>4000</v>
      </c>
      <c r="AI68" s="1" t="str">
        <f>[2]FA_Tous!BO27</f>
        <v>C</v>
      </c>
      <c r="AJ68" s="43" t="s">
        <v>59</v>
      </c>
      <c r="AK68" s="42">
        <v>32</v>
      </c>
      <c r="AL68" s="42">
        <v>9</v>
      </c>
      <c r="AM68" s="42">
        <v>6</v>
      </c>
      <c r="AN68" s="42">
        <v>1</v>
      </c>
      <c r="AO68" s="42"/>
      <c r="AP68" s="50" t="s">
        <v>95</v>
      </c>
      <c r="AQ68" s="54" t="s">
        <v>61</v>
      </c>
      <c r="AR68" s="47" t="s">
        <v>60</v>
      </c>
      <c r="AS68" s="50"/>
    </row>
    <row r="69" spans="1:45" s="1" customFormat="1" ht="27.6" hidden="1" x14ac:dyDescent="0.3">
      <c r="A69" s="1" t="str">
        <f>[2]FA_Tous!A28</f>
        <v>FA-2019-26</v>
      </c>
      <c r="B69" s="1" t="str">
        <f>[2]FA_Tous!B28</f>
        <v>X</v>
      </c>
      <c r="C69" s="1">
        <f>[2]FA_Tous!C28</f>
        <v>0</v>
      </c>
      <c r="D69" s="1" t="str">
        <f>[2]FA_Tous!D28</f>
        <v>SOR</v>
      </c>
      <c r="E69" s="1" t="str">
        <f>[2]FA_Tous!E28</f>
        <v>Faune aquatique</v>
      </c>
      <c r="F69" s="1">
        <f>[2]FA_Tous!F28</f>
        <v>0</v>
      </c>
      <c r="G69" s="1" t="str">
        <f>[2]FA_Tous!G28</f>
        <v>R-08 Abitibi-Témiscamingue</v>
      </c>
      <c r="H69" s="1" t="str">
        <f>[2]FA_Tous!H28</f>
        <v>oui</v>
      </c>
      <c r="I69" s="1" t="str">
        <f>[2]FA_Tous!I28</f>
        <v>1 an</v>
      </c>
      <c r="J69" s="1" t="str">
        <f>[2]FA_Tous!J28</f>
        <v>Dernière année</v>
      </c>
      <c r="K69" s="1" t="str">
        <f>[2]FA_Tous!K28</f>
        <v>Mai</v>
      </c>
      <c r="L69" s="1" t="str">
        <f>[2]FA_Tous!L28</f>
        <v>Projet ponctuel (durée déterminée, réalisé une seule fois, production de livrables, etc.)</v>
      </c>
      <c r="M69" s="32" t="str">
        <f>[2]FA_Tous!M28</f>
        <v xml:space="preserve">Repeuplement de doré jaune aux lacs Pelletier et Des Bois </v>
      </c>
      <c r="N69" s="1" t="str">
        <f>[2]FA_Tous!N28</f>
        <v xml:space="preserve">Un programme d'ensemencement de conservation pour le doré jaune  a été initié aux lacs Pelletier et Des Bois en 2016. Ces travaux étaient nécessaires afin de rétablir des populations de dorés qui avaient disparues et permettre de retrouver une offre de pêche intéressante.  Afin de préserver l'intégrité génétique des populations, l'utilisation d'une lignée indigène est nécessaire. À cette fin  la direction régionale de l'aménagement de la faune effectue annuellement une fraie artificielle (récolte d'oeufs et de laitance sur des dorés jaunes sauvages) de dorés pour répondre au besoin de ces ensemencements.    </v>
      </c>
      <c r="O69" s="1" t="str">
        <f>[2]FA_Tous!O28</f>
        <v>Les déversements ont été initiés en 2016 pour une durée de 4 ans.  Les travaux de fraie artificielles auront lieu au printemps 2019  au lac Dufay  et permettront la récolte des produits sexuels nécessairesen vue d'un dernier déversement de fretin 1 an+  à l'automne 2019. Le programme d'ensemencement prévoit le déversement d'un total de 60000 dorés sur chacun des plan d'eau sur une période de quatre années consécutives. L'objectifs étant de rétablir des populations auto-perpétuatrice à l'équilibre et de rétablir une offre de pêche intéressante sur les plans d'eau visés.</v>
      </c>
      <c r="P69" s="1" t="str">
        <f>[2]FA_Tous!P28</f>
        <v>Récolte de produits sexuels au lac Dufay permettant la production de 30000 dorés pour répondre au besoin d'ensemencement des lacs Pelletier et Des Bois (15000 dorés par lac)</v>
      </c>
      <c r="Q69" s="1" t="str">
        <f>[2]FA_Tous!Q28</f>
        <v>(À compléter ultérieurement, lors de la reddition de comptes)</v>
      </c>
      <c r="R69" s="1" t="str">
        <f>[2]FA_Tous!R28</f>
        <v>Alain Fort    SOR-08</v>
      </c>
      <c r="S69" s="1">
        <f>[2]FA_Tous!S28</f>
        <v>0</v>
      </c>
      <c r="T69" s="1" t="str">
        <f>[2]FA_Tous!AZ28</f>
        <v>NA</v>
      </c>
      <c r="U69" s="1" t="str">
        <f>[2]FA_Tous!BA28</f>
        <v>NA</v>
      </c>
      <c r="V69" s="1">
        <f>[2]FA_Tous!BB28</f>
        <v>0</v>
      </c>
      <c r="W69" s="1">
        <f>[2]FA_Tous!BC28</f>
        <v>0</v>
      </c>
      <c r="X69" s="1">
        <f>[2]FA_Tous!BD28</f>
        <v>0</v>
      </c>
      <c r="Y69" s="1">
        <f>[2]FA_Tous!BE28</f>
        <v>0</v>
      </c>
      <c r="Z69" s="1">
        <f>[2]FA_Tous!BF28</f>
        <v>0</v>
      </c>
      <c r="AA69" s="1">
        <f>[2]FA_Tous!BG28</f>
        <v>0</v>
      </c>
      <c r="AB69" s="1">
        <f>[2]FA_Tous!BH28</f>
        <v>0</v>
      </c>
      <c r="AC69" s="1">
        <f>[2]FA_Tous!BI28</f>
        <v>0</v>
      </c>
      <c r="AD69" s="1">
        <f>[2]FA_Tous!BJ28</f>
        <v>0</v>
      </c>
      <c r="AE69" s="1">
        <f>[2]FA_Tous!BK28</f>
        <v>0</v>
      </c>
      <c r="AF69" s="1">
        <f>[2]FA_Tous!BL28</f>
        <v>0</v>
      </c>
      <c r="AG69" s="1">
        <f>[2]FA_Tous!BM28</f>
        <v>0</v>
      </c>
      <c r="AH69" s="1">
        <f>[2]FA_Tous!BN28</f>
        <v>0</v>
      </c>
      <c r="AI69" s="1" t="str">
        <f>[2]FA_Tous!BO28</f>
        <v>NA</v>
      </c>
      <c r="AJ69" s="42"/>
      <c r="AK69" s="42"/>
      <c r="AL69" s="42"/>
      <c r="AM69" s="42"/>
      <c r="AN69" s="42"/>
      <c r="AO69" s="42"/>
      <c r="AP69" s="50"/>
      <c r="AQ69" s="55" t="s">
        <v>59</v>
      </c>
      <c r="AR69" s="42"/>
      <c r="AS69" s="42"/>
    </row>
    <row r="70" spans="1:45" s="1" customFormat="1" ht="72" x14ac:dyDescent="0.3">
      <c r="A70" s="41" t="str">
        <f>[2]FA_Tous!A29</f>
        <v>FA-2019-27</v>
      </c>
      <c r="B70" s="1">
        <f>[2]FA_Tous!B29</f>
        <v>0</v>
      </c>
      <c r="C70" s="1" t="str">
        <f>[2]FA_Tous!C29</f>
        <v>x</v>
      </c>
      <c r="D70" s="1" t="str">
        <f>[2]FA_Tous!D29</f>
        <v>SFP</v>
      </c>
      <c r="E70" s="1" t="str">
        <f>[2]FA_Tous!E29</f>
        <v>Faune aquatique</v>
      </c>
      <c r="F70" s="1" t="str">
        <f>[2]FA_Tous!F29</f>
        <v>DGGFH</v>
      </c>
      <c r="G70" s="1" t="str">
        <f>[2]FA_Tous!G29</f>
        <v>DEFA</v>
      </c>
      <c r="H70" s="1" t="str">
        <f>[2]FA_Tous!H29</f>
        <v>non</v>
      </c>
      <c r="I70" s="1" t="str">
        <f>[2]FA_Tous!I29</f>
        <v>Projet récurrent</v>
      </c>
      <c r="J70" s="1" t="str">
        <f>[2]FA_Tous!J29</f>
        <v>3 ans sur 5</v>
      </c>
      <c r="K70" s="1" t="str">
        <f>[2]FA_Tous!K29</f>
        <v>Avril</v>
      </c>
      <c r="L70" s="1" t="str">
        <f>[2]FA_Tous!L29</f>
        <v>Suivi récurrent (travaux de terrain, acquisition de données, rapport d'activité, etc.)</v>
      </c>
      <c r="M70" s="32" t="str">
        <f>[2]FA_Tous!M29</f>
        <v>Portrait des habitats aquatiques et de leur connectivité dans le système Saint-Laurent</v>
      </c>
      <c r="N70" s="1" t="str">
        <f>[2]FA_Tous!N29</f>
        <v xml:space="preserve">Le portrait des habitats aquatiques et de leur connectivité dans le système Saint-Laurent (SSL) est constitué par de nombreuses sources d’informations obtenues en collaboration avec les directions régionales. On y retrouve des observations historiques qui remontent à 1928, des inventaires récurrents (1995-2018) ou, plus récemment, des simulations d’habitats dans diverses conditions hydro-climatiques. Ces informations sont utiles à l'échelle du MFFP afin de cibler les habitats prioritaires, produire divers diagnostics sur l’état des populations de poissons et de leurs habitats, des analyses de risques, etc., ultimement pour favoriser la pérennité des pêcheries et soutenir la biodiversité aquatique. Ces données ont d'ailleurs servi en 2018 à alimenter le Plan de conservation des Basses Terres du Saint-Laurent (projet du Plan d'action Saint-Laurent).
Ce projet, qui concerne les habitats des espèces de poissons résidentes et migratrices, vise à :
- Préparer un portrait le plus complet possible sur les habitats aquatiques sensibles dans le SSL;
- Intégrer les informations existantes dans une base de données géomatique commune avec des références géographiques identiques, afin d'en faciliter la consultation et l'analyse;
- Acquérir de nouvelles connaissances afin de mettre à jour le portrait des habitats et de certaines pressions;
- Renforcer la protection et la restauration des habitats aquatiques importants dans le système Saint-Laurent ainsi que souligner la nécessité de maintenir et restaurer la connectivité entre ces habitats. </v>
      </c>
      <c r="O70" s="1" t="str">
        <f>[2]FA_Tous!O29</f>
        <v xml:space="preserve">L'objectif général du projet est le développement d'une base de données commune sur les habitats aquatiques dans le système Saint-Laurent (BDHSL) en compilant dans un système d'informations géographiques les données pertinentes provenant de la DEFA et des DGFa impliquées. 
Comme les sources sont diverses et les données éparses, il sera nécessaire d'organiser une rencontre de travail pour préciser la méthodologie pour l'intégration des données et sélectionner le contenu à retenir pour le portrait. La BDHSL permettra de présenter un portrait contemporain des habitats aquatiques dans le système Saint-Laurent pour prioriser les secteurs présentant le meilleur potentiel de conservation, de protection et de restauration ainsi que de faire le choix d’un état de référence des habitats aquatiques avant tout changement du milieu occasionné par les changements climatiques, les incidents maritimes ou d'autres pressions anthropiques.
Le projet vise à analyser des données existantes (ex. : masses d’eau, pêches historiques et trafic maritime) et à acquérir de nouvelles connaissances pour alimenter le portrait (marquage télémétrique esturgeon noir, caractérisation des zones portuaires et des habitats profonds). Un volet du projet vise aussi à développer des indicateurs de suivi des habitats du système Saint-Laurent, tels que les herbiers.
</v>
      </c>
      <c r="P70" s="1" t="str">
        <f>[2]FA_Tous!P29</f>
        <v>(1) Organiser une rencontre de travail DEFA-DGFa sur les bases de données sur les habitats : structure, accès et indicateurs de suivi. (2) Intégrer les sources d’information disponibles et pertinentes (DEFA et DGFa) dans une base de données géoréférencées. (3) Acquérir de nouvelles connaissances (ex. marquage télémétrique esturgeon noir, caractérisation zones portuaires et habitats profonds). (4) Analyser les données existantes (ex. : masses d’eau, pêches historiques et trafic maritime). (5) Développer des indicateurs de suivi (ex. : herbiers aquatiques; revue de littérature). (6) Rédiger un rapport présentant un premier portrait sur les habitats aquatiques du SSL. (7) Rédiger des encarts pour l'Atlas des Basses-Terres du Saint-Laurent.</v>
      </c>
      <c r="Q70" s="1" t="str">
        <f>[2]FA_Tous!Q29</f>
        <v>(À compléter ultérieurement, lors de la reddition de comptes)</v>
      </c>
      <c r="R70" s="1" t="str">
        <f>[2]FA_Tous!R29</f>
        <v>Marc Mingelbier et Tiphanie Rivière</v>
      </c>
      <c r="S70" s="1" t="str">
        <f>[2]FA_Tous!S29</f>
        <v>DEFA</v>
      </c>
      <c r="T70" s="1" t="str">
        <f>[2]FA_Tous!AZ29</f>
        <v>R-03-12</v>
      </c>
      <c r="U70" s="1" t="str">
        <f>[2]FA_Tous!BA29</f>
        <v>AM10 + LL8+Tech24</v>
      </c>
      <c r="V70" s="1">
        <f>[2]FA_Tous!BB29</f>
        <v>24</v>
      </c>
      <c r="W70" s="1">
        <f>[2]FA_Tous!BC29</f>
        <v>18</v>
      </c>
      <c r="X70" s="1">
        <f>[2]FA_Tous!BD29</f>
        <v>3</v>
      </c>
      <c r="Y70" s="1">
        <f>[2]FA_Tous!BE29</f>
        <v>2</v>
      </c>
      <c r="Z70" s="1">
        <f>[2]FA_Tous!BF29</f>
        <v>1565</v>
      </c>
      <c r="AA70" s="1">
        <f>[2]FA_Tous!BG29</f>
        <v>12185</v>
      </c>
      <c r="AB70" s="1">
        <f>[2]FA_Tous!BH29</f>
        <v>0</v>
      </c>
      <c r="AC70" s="1">
        <f>[2]FA_Tous!BI29</f>
        <v>0</v>
      </c>
      <c r="AD70" s="1">
        <f>[2]FA_Tous!BJ29</f>
        <v>10620</v>
      </c>
      <c r="AE70" s="1">
        <f>[2]FA_Tous!BK29</f>
        <v>0</v>
      </c>
      <c r="AF70" s="1">
        <f>[2]FA_Tous!BL29</f>
        <v>1565</v>
      </c>
      <c r="AG70" s="1">
        <f>[2]FA_Tous!BM29</f>
        <v>0</v>
      </c>
      <c r="AH70" s="1">
        <f>[2]FA_Tous!BN29</f>
        <v>0</v>
      </c>
      <c r="AI70" s="1" t="str">
        <f>[2]FA_Tous!BO29</f>
        <v>C</v>
      </c>
      <c r="AJ70" s="45" t="s">
        <v>61</v>
      </c>
      <c r="AK70" s="42"/>
      <c r="AL70" s="42"/>
      <c r="AM70" s="42"/>
      <c r="AN70" s="42"/>
      <c r="AO70" s="42"/>
      <c r="AP70" s="50" t="s">
        <v>89</v>
      </c>
      <c r="AQ70" s="54" t="s">
        <v>61</v>
      </c>
      <c r="AR70" s="47" t="s">
        <v>60</v>
      </c>
      <c r="AS70" s="50" t="s">
        <v>176</v>
      </c>
    </row>
    <row r="71" spans="1:45" s="1" customFormat="1" hidden="1" x14ac:dyDescent="0.3">
      <c r="A71" s="1" t="str">
        <f>[2]FA_Tous!A30</f>
        <v>FA-2019-28</v>
      </c>
      <c r="B71" s="1">
        <f>[2]FA_Tous!B30</f>
        <v>0</v>
      </c>
      <c r="C71" s="1">
        <f>[2]FA_Tous!C30</f>
        <v>0</v>
      </c>
      <c r="D71" s="1">
        <f>[2]FA_Tous!D30</f>
        <v>0</v>
      </c>
      <c r="E71" s="1" t="str">
        <f>[2]FA_Tous!E30</f>
        <v>Faune aquatique</v>
      </c>
      <c r="F71" s="1">
        <f>[2]FA_Tous!F30</f>
        <v>0</v>
      </c>
      <c r="G71" s="1">
        <f>[2]FA_Tous!G30</f>
        <v>0</v>
      </c>
      <c r="H71" s="1">
        <f>[2]FA_Tous!H30</f>
        <v>0</v>
      </c>
      <c r="I71" s="1">
        <f>[2]FA_Tous!I30</f>
        <v>0</v>
      </c>
      <c r="J71" s="1">
        <f>[2]FA_Tous!J30</f>
        <v>0</v>
      </c>
      <c r="K71" s="1">
        <f>[2]FA_Tous!K30</f>
        <v>0</v>
      </c>
      <c r="L71" s="1">
        <f>[2]FA_Tous!L30</f>
        <v>0</v>
      </c>
      <c r="M71" s="32">
        <f>[2]FA_Tous!M30</f>
        <v>0</v>
      </c>
      <c r="N71" s="1">
        <f>[2]FA_Tous!N30</f>
        <v>0</v>
      </c>
      <c r="O71" s="1">
        <f>[2]FA_Tous!O30</f>
        <v>0</v>
      </c>
      <c r="P71" s="1">
        <f>[2]FA_Tous!P30</f>
        <v>0</v>
      </c>
      <c r="Q71" s="1" t="str">
        <f>[2]FA_Tous!Q30</f>
        <v>(À compléter ultérieurement, lors de la reddition de comptes)</v>
      </c>
      <c r="R71" s="1" t="str">
        <f>[2]FA_Tous!R30</f>
        <v>(nom du responsable)</v>
      </c>
      <c r="S71" s="1">
        <f>[2]FA_Tous!S30</f>
        <v>0</v>
      </c>
      <c r="T71" s="1" t="str">
        <f>[2]FA_Tous!AZ30</f>
        <v>NA</v>
      </c>
      <c r="U71" s="1" t="str">
        <f>[2]FA_Tous!BA30</f>
        <v>NA</v>
      </c>
      <c r="V71" s="1">
        <f>[2]FA_Tous!BB30</f>
        <v>0</v>
      </c>
      <c r="W71" s="1">
        <f>[2]FA_Tous!BC30</f>
        <v>0</v>
      </c>
      <c r="X71" s="1">
        <f>[2]FA_Tous!BD30</f>
        <v>0</v>
      </c>
      <c r="Y71" s="1">
        <f>[2]FA_Tous!BE30</f>
        <v>0</v>
      </c>
      <c r="Z71" s="1">
        <f>[2]FA_Tous!BF30</f>
        <v>0</v>
      </c>
      <c r="AA71" s="1">
        <f>[2]FA_Tous!BG30</f>
        <v>0</v>
      </c>
      <c r="AB71" s="1">
        <f>[2]FA_Tous!BH30</f>
        <v>0</v>
      </c>
      <c r="AC71" s="1">
        <f>[2]FA_Tous!BI30</f>
        <v>0</v>
      </c>
      <c r="AD71" s="1">
        <f>[2]FA_Tous!BJ30</f>
        <v>0</v>
      </c>
      <c r="AE71" s="1">
        <f>[2]FA_Tous!BK30</f>
        <v>0</v>
      </c>
      <c r="AF71" s="1">
        <f>[2]FA_Tous!BL30</f>
        <v>0</v>
      </c>
      <c r="AG71" s="1">
        <f>[2]FA_Tous!BM30</f>
        <v>0</v>
      </c>
      <c r="AH71" s="1">
        <f>[2]FA_Tous!BN30</f>
        <v>0</v>
      </c>
      <c r="AI71" s="1" t="str">
        <f>[2]FA_Tous!BO30</f>
        <v>NA</v>
      </c>
      <c r="AJ71" s="42"/>
      <c r="AK71" s="42"/>
      <c r="AL71" s="42"/>
      <c r="AM71" s="42"/>
      <c r="AN71" s="42"/>
      <c r="AO71" s="42"/>
      <c r="AP71" s="50"/>
      <c r="AQ71" s="56" t="s">
        <v>152</v>
      </c>
      <c r="AR71" s="42"/>
      <c r="AS71" s="42"/>
    </row>
    <row r="72" spans="1:45" s="1" customFormat="1" hidden="1" x14ac:dyDescent="0.3">
      <c r="A72" s="1" t="str">
        <f>[2]FA_Tous!A31</f>
        <v>FA-2019-29</v>
      </c>
      <c r="B72" s="1">
        <f>[2]FA_Tous!B31</f>
        <v>0</v>
      </c>
      <c r="C72" s="1">
        <f>[2]FA_Tous!C31</f>
        <v>0</v>
      </c>
      <c r="D72" s="1">
        <f>[2]FA_Tous!D31</f>
        <v>0</v>
      </c>
      <c r="E72" s="1" t="str">
        <f>[2]FA_Tous!E31</f>
        <v>Faune aquatique</v>
      </c>
      <c r="F72" s="1">
        <f>[2]FA_Tous!F31</f>
        <v>0</v>
      </c>
      <c r="G72" s="1">
        <f>[2]FA_Tous!G31</f>
        <v>0</v>
      </c>
      <c r="H72" s="1">
        <f>[2]FA_Tous!H31</f>
        <v>0</v>
      </c>
      <c r="I72" s="1">
        <f>[2]FA_Tous!I31</f>
        <v>0</v>
      </c>
      <c r="J72" s="1">
        <f>[2]FA_Tous!J31</f>
        <v>0</v>
      </c>
      <c r="K72" s="1">
        <f>[2]FA_Tous!K31</f>
        <v>0</v>
      </c>
      <c r="L72" s="1">
        <f>[2]FA_Tous!L31</f>
        <v>0</v>
      </c>
      <c r="M72" s="32">
        <f>[2]FA_Tous!M31</f>
        <v>0</v>
      </c>
      <c r="N72" s="1">
        <f>[2]FA_Tous!N31</f>
        <v>0</v>
      </c>
      <c r="O72" s="1">
        <f>[2]FA_Tous!O31</f>
        <v>0</v>
      </c>
      <c r="P72" s="1">
        <f>[2]FA_Tous!P31</f>
        <v>0</v>
      </c>
      <c r="Q72" s="1" t="str">
        <f>[2]FA_Tous!Q31</f>
        <v>(À compléter ultérieurement, lors de la reddition de comptes)</v>
      </c>
      <c r="R72" s="1" t="str">
        <f>[2]FA_Tous!R31</f>
        <v>(nom du responsable)</v>
      </c>
      <c r="S72" s="1">
        <f>[2]FA_Tous!S31</f>
        <v>0</v>
      </c>
      <c r="T72" s="1" t="str">
        <f>[2]FA_Tous!AZ31</f>
        <v>NA</v>
      </c>
      <c r="U72" s="1" t="str">
        <f>[2]FA_Tous!BA31</f>
        <v>NA</v>
      </c>
      <c r="V72" s="1">
        <f>[2]FA_Tous!BB31</f>
        <v>0</v>
      </c>
      <c r="W72" s="1">
        <f>[2]FA_Tous!BC31</f>
        <v>0</v>
      </c>
      <c r="X72" s="1">
        <f>[2]FA_Tous!BD31</f>
        <v>0</v>
      </c>
      <c r="Y72" s="1">
        <f>[2]FA_Tous!BE31</f>
        <v>0</v>
      </c>
      <c r="Z72" s="1">
        <f>[2]FA_Tous!BF31</f>
        <v>0</v>
      </c>
      <c r="AA72" s="1">
        <f>[2]FA_Tous!BG31</f>
        <v>0</v>
      </c>
      <c r="AB72" s="1">
        <f>[2]FA_Tous!BH31</f>
        <v>0</v>
      </c>
      <c r="AC72" s="1">
        <f>[2]FA_Tous!BI31</f>
        <v>0</v>
      </c>
      <c r="AD72" s="1">
        <f>[2]FA_Tous!BJ31</f>
        <v>0</v>
      </c>
      <c r="AE72" s="1">
        <f>[2]FA_Tous!BK31</f>
        <v>0</v>
      </c>
      <c r="AF72" s="1">
        <f>[2]FA_Tous!BL31</f>
        <v>0</v>
      </c>
      <c r="AG72" s="1">
        <f>[2]FA_Tous!BM31</f>
        <v>0</v>
      </c>
      <c r="AH72" s="1">
        <f>[2]FA_Tous!BN31</f>
        <v>0</v>
      </c>
      <c r="AI72" s="1" t="str">
        <f>[2]FA_Tous!BO31</f>
        <v>NA</v>
      </c>
      <c r="AJ72" s="42"/>
      <c r="AK72" s="42"/>
      <c r="AL72" s="42"/>
      <c r="AM72" s="42"/>
      <c r="AN72" s="42"/>
      <c r="AO72" s="42"/>
      <c r="AP72" s="50"/>
      <c r="AQ72" s="56" t="s">
        <v>152</v>
      </c>
      <c r="AR72" s="42"/>
      <c r="AS72" s="42"/>
    </row>
    <row r="73" spans="1:45" s="1" customFormat="1" hidden="1" x14ac:dyDescent="0.3">
      <c r="A73" s="1" t="str">
        <f>[2]FA_Tous!A32</f>
        <v>FA-2019-30</v>
      </c>
      <c r="B73" s="1">
        <f>[2]FA_Tous!B32</f>
        <v>0</v>
      </c>
      <c r="C73" s="1">
        <f>[2]FA_Tous!C32</f>
        <v>0</v>
      </c>
      <c r="D73" s="1">
        <f>[2]FA_Tous!D32</f>
        <v>0</v>
      </c>
      <c r="E73" s="1" t="str">
        <f>[2]FA_Tous!E32</f>
        <v>Faune aquatique</v>
      </c>
      <c r="F73" s="1">
        <f>[2]FA_Tous!F32</f>
        <v>0</v>
      </c>
      <c r="G73" s="1">
        <f>[2]FA_Tous!G32</f>
        <v>0</v>
      </c>
      <c r="H73" s="1">
        <f>[2]FA_Tous!H32</f>
        <v>0</v>
      </c>
      <c r="I73" s="1">
        <f>[2]FA_Tous!I32</f>
        <v>0</v>
      </c>
      <c r="J73" s="1">
        <f>[2]FA_Tous!J32</f>
        <v>0</v>
      </c>
      <c r="K73" s="1">
        <f>[2]FA_Tous!K32</f>
        <v>0</v>
      </c>
      <c r="L73" s="1">
        <f>[2]FA_Tous!L32</f>
        <v>0</v>
      </c>
      <c r="M73" s="32">
        <f>[2]FA_Tous!M32</f>
        <v>0</v>
      </c>
      <c r="N73" s="1">
        <f>[2]FA_Tous!N32</f>
        <v>0</v>
      </c>
      <c r="O73" s="1">
        <f>[2]FA_Tous!O32</f>
        <v>0</v>
      </c>
      <c r="P73" s="1">
        <f>[2]FA_Tous!P32</f>
        <v>0</v>
      </c>
      <c r="Q73" s="1" t="str">
        <f>[2]FA_Tous!Q32</f>
        <v>(À compléter ultérieurement, lors de la reddition de comptes)</v>
      </c>
      <c r="R73" s="1" t="str">
        <f>[2]FA_Tous!R32</f>
        <v>(nom du responsable)</v>
      </c>
      <c r="S73" s="1">
        <f>[2]FA_Tous!S32</f>
        <v>0</v>
      </c>
      <c r="T73" s="1" t="str">
        <f>[2]FA_Tous!AZ32</f>
        <v>NA</v>
      </c>
      <c r="U73" s="1" t="str">
        <f>[2]FA_Tous!BA32</f>
        <v>NA</v>
      </c>
      <c r="V73" s="1">
        <f>[2]FA_Tous!BB32</f>
        <v>0</v>
      </c>
      <c r="W73" s="1">
        <f>[2]FA_Tous!BC32</f>
        <v>0</v>
      </c>
      <c r="X73" s="1">
        <f>[2]FA_Tous!BD32</f>
        <v>0</v>
      </c>
      <c r="Y73" s="1">
        <f>[2]FA_Tous!BE32</f>
        <v>0</v>
      </c>
      <c r="Z73" s="1">
        <f>[2]FA_Tous!BF32</f>
        <v>0</v>
      </c>
      <c r="AA73" s="1">
        <f>[2]FA_Tous!BG32</f>
        <v>0</v>
      </c>
      <c r="AB73" s="1">
        <f>[2]FA_Tous!BH32</f>
        <v>0</v>
      </c>
      <c r="AC73" s="1">
        <f>[2]FA_Tous!BI32</f>
        <v>0</v>
      </c>
      <c r="AD73" s="1">
        <f>[2]FA_Tous!BJ32</f>
        <v>0</v>
      </c>
      <c r="AE73" s="1">
        <f>[2]FA_Tous!BK32</f>
        <v>0</v>
      </c>
      <c r="AF73" s="1">
        <f>[2]FA_Tous!BL32</f>
        <v>0</v>
      </c>
      <c r="AG73" s="1">
        <f>[2]FA_Tous!BM32</f>
        <v>0</v>
      </c>
      <c r="AH73" s="1">
        <f>[2]FA_Tous!BN32</f>
        <v>0</v>
      </c>
      <c r="AI73" s="1" t="str">
        <f>[2]FA_Tous!BO32</f>
        <v>NA</v>
      </c>
      <c r="AJ73" s="42"/>
      <c r="AK73" s="42"/>
      <c r="AL73" s="42"/>
      <c r="AM73" s="42"/>
      <c r="AN73" s="42"/>
      <c r="AO73" s="42"/>
      <c r="AP73" s="50"/>
      <c r="AQ73" s="56" t="s">
        <v>152</v>
      </c>
      <c r="AR73" s="42"/>
      <c r="AS73" s="42"/>
    </row>
    <row r="74" spans="1:45" s="1" customFormat="1" hidden="1" x14ac:dyDescent="0.3">
      <c r="A74" s="1" t="str">
        <f>[2]FA_Tous!A33</f>
        <v>FA-2019-31</v>
      </c>
      <c r="B74" s="1">
        <f>[2]FA_Tous!B33</f>
        <v>0</v>
      </c>
      <c r="C74" s="1">
        <f>[2]FA_Tous!C33</f>
        <v>0</v>
      </c>
      <c r="D74" s="1">
        <f>[2]FA_Tous!D33</f>
        <v>0</v>
      </c>
      <c r="E74" s="1" t="str">
        <f>[2]FA_Tous!E33</f>
        <v>Faune aquatique</v>
      </c>
      <c r="F74" s="1">
        <f>[2]FA_Tous!F33</f>
        <v>0</v>
      </c>
      <c r="G74" s="1">
        <f>[2]FA_Tous!G33</f>
        <v>0</v>
      </c>
      <c r="H74" s="1">
        <f>[2]FA_Tous!H33</f>
        <v>0</v>
      </c>
      <c r="I74" s="1">
        <f>[2]FA_Tous!I33</f>
        <v>0</v>
      </c>
      <c r="J74" s="1">
        <f>[2]FA_Tous!J33</f>
        <v>0</v>
      </c>
      <c r="K74" s="1">
        <f>[2]FA_Tous!K33</f>
        <v>0</v>
      </c>
      <c r="L74" s="1">
        <f>[2]FA_Tous!L33</f>
        <v>0</v>
      </c>
      <c r="M74" s="32">
        <f>[2]FA_Tous!M33</f>
        <v>0</v>
      </c>
      <c r="N74" s="1">
        <f>[2]FA_Tous!N33</f>
        <v>0</v>
      </c>
      <c r="O74" s="1">
        <f>[2]FA_Tous!O33</f>
        <v>0</v>
      </c>
      <c r="P74" s="1">
        <f>[2]FA_Tous!P33</f>
        <v>0</v>
      </c>
      <c r="Q74" s="1" t="str">
        <f>[2]FA_Tous!Q33</f>
        <v>(À compléter ultérieurement, lors de la reddition de comptes)</v>
      </c>
      <c r="R74" s="1" t="str">
        <f>[2]FA_Tous!R33</f>
        <v>(nom du responsable)</v>
      </c>
      <c r="S74" s="1">
        <f>[2]FA_Tous!S33</f>
        <v>0</v>
      </c>
      <c r="T74" s="1" t="str">
        <f>[2]FA_Tous!AZ33</f>
        <v>NA</v>
      </c>
      <c r="U74" s="1" t="str">
        <f>[2]FA_Tous!BA33</f>
        <v>NA</v>
      </c>
      <c r="V74" s="1">
        <f>[2]FA_Tous!BB33</f>
        <v>0</v>
      </c>
      <c r="W74" s="1">
        <f>[2]FA_Tous!BC33</f>
        <v>0</v>
      </c>
      <c r="X74" s="1">
        <f>[2]FA_Tous!BD33</f>
        <v>0</v>
      </c>
      <c r="Y74" s="1">
        <f>[2]FA_Tous!BE33</f>
        <v>0</v>
      </c>
      <c r="Z74" s="1">
        <f>[2]FA_Tous!BF33</f>
        <v>0</v>
      </c>
      <c r="AA74" s="1">
        <f>[2]FA_Tous!BG33</f>
        <v>0</v>
      </c>
      <c r="AB74" s="1">
        <f>[2]FA_Tous!BH33</f>
        <v>0</v>
      </c>
      <c r="AC74" s="1">
        <f>[2]FA_Tous!BI33</f>
        <v>0</v>
      </c>
      <c r="AD74" s="1">
        <f>[2]FA_Tous!BJ33</f>
        <v>0</v>
      </c>
      <c r="AE74" s="1">
        <f>[2]FA_Tous!BK33</f>
        <v>0</v>
      </c>
      <c r="AF74" s="1">
        <f>[2]FA_Tous!BL33</f>
        <v>0</v>
      </c>
      <c r="AG74" s="1">
        <f>[2]FA_Tous!BM33</f>
        <v>0</v>
      </c>
      <c r="AH74" s="1">
        <f>[2]FA_Tous!BN33</f>
        <v>0</v>
      </c>
      <c r="AI74" s="1" t="str">
        <f>[2]FA_Tous!BO33</f>
        <v>NA</v>
      </c>
      <c r="AJ74" s="42"/>
      <c r="AK74" s="42"/>
      <c r="AL74" s="42"/>
      <c r="AM74" s="42"/>
      <c r="AN74" s="42"/>
      <c r="AO74" s="42"/>
      <c r="AP74" s="50"/>
      <c r="AQ74" s="56" t="s">
        <v>152</v>
      </c>
      <c r="AR74" s="42"/>
      <c r="AS74" s="42"/>
    </row>
    <row r="75" spans="1:45" s="1" customFormat="1" hidden="1" x14ac:dyDescent="0.3">
      <c r="A75" s="1" t="str">
        <f>[2]FA_Tous!A34</f>
        <v>FA-2019-32</v>
      </c>
      <c r="B75" s="1">
        <f>[2]FA_Tous!B34</f>
        <v>0</v>
      </c>
      <c r="C75" s="1">
        <f>[2]FA_Tous!C34</f>
        <v>0</v>
      </c>
      <c r="D75" s="1">
        <f>[2]FA_Tous!D34</f>
        <v>0</v>
      </c>
      <c r="E75" s="1" t="str">
        <f>[2]FA_Tous!E34</f>
        <v>Faune aquatique</v>
      </c>
      <c r="F75" s="1">
        <f>[2]FA_Tous!F34</f>
        <v>0</v>
      </c>
      <c r="G75" s="1">
        <f>[2]FA_Tous!G34</f>
        <v>0</v>
      </c>
      <c r="H75" s="1">
        <f>[2]FA_Tous!H34</f>
        <v>0</v>
      </c>
      <c r="I75" s="1">
        <f>[2]FA_Tous!I34</f>
        <v>0</v>
      </c>
      <c r="J75" s="1">
        <f>[2]FA_Tous!J34</f>
        <v>0</v>
      </c>
      <c r="K75" s="1">
        <f>[2]FA_Tous!K34</f>
        <v>0</v>
      </c>
      <c r="L75" s="1">
        <f>[2]FA_Tous!L34</f>
        <v>0</v>
      </c>
      <c r="M75" s="32">
        <f>[2]FA_Tous!M34</f>
        <v>0</v>
      </c>
      <c r="N75" s="1">
        <f>[2]FA_Tous!N34</f>
        <v>0</v>
      </c>
      <c r="O75" s="1">
        <f>[2]FA_Tous!O34</f>
        <v>0</v>
      </c>
      <c r="P75" s="1">
        <f>[2]FA_Tous!P34</f>
        <v>0</v>
      </c>
      <c r="Q75" s="1" t="str">
        <f>[2]FA_Tous!Q34</f>
        <v>(À compléter ultérieurement, lors de la reddition de comptes)</v>
      </c>
      <c r="R75" s="1" t="str">
        <f>[2]FA_Tous!R34</f>
        <v>(nom du responsable)</v>
      </c>
      <c r="S75" s="1">
        <f>[2]FA_Tous!S34</f>
        <v>0</v>
      </c>
      <c r="T75" s="1" t="str">
        <f>[2]FA_Tous!AZ34</f>
        <v>NA</v>
      </c>
      <c r="U75" s="1" t="str">
        <f>[2]FA_Tous!BA34</f>
        <v>NA</v>
      </c>
      <c r="V75" s="1">
        <f>[2]FA_Tous!BB34</f>
        <v>0</v>
      </c>
      <c r="W75" s="1">
        <f>[2]FA_Tous!BC34</f>
        <v>0</v>
      </c>
      <c r="X75" s="1">
        <f>[2]FA_Tous!BD34</f>
        <v>0</v>
      </c>
      <c r="Y75" s="1">
        <f>[2]FA_Tous!BE34</f>
        <v>0</v>
      </c>
      <c r="Z75" s="1">
        <f>[2]FA_Tous!BF34</f>
        <v>0</v>
      </c>
      <c r="AA75" s="1">
        <f>[2]FA_Tous!BG34</f>
        <v>0</v>
      </c>
      <c r="AB75" s="1">
        <f>[2]FA_Tous!BH34</f>
        <v>0</v>
      </c>
      <c r="AC75" s="1">
        <f>[2]FA_Tous!BI34</f>
        <v>0</v>
      </c>
      <c r="AD75" s="1">
        <f>[2]FA_Tous!BJ34</f>
        <v>0</v>
      </c>
      <c r="AE75" s="1">
        <f>[2]FA_Tous!BK34</f>
        <v>0</v>
      </c>
      <c r="AF75" s="1">
        <f>[2]FA_Tous!BL34</f>
        <v>0</v>
      </c>
      <c r="AG75" s="1">
        <f>[2]FA_Tous!BM34</f>
        <v>0</v>
      </c>
      <c r="AH75" s="1">
        <f>[2]FA_Tous!BN34</f>
        <v>0</v>
      </c>
      <c r="AI75" s="1" t="str">
        <f>[2]FA_Tous!BO34</f>
        <v>NA</v>
      </c>
      <c r="AJ75" s="42"/>
      <c r="AK75" s="42"/>
      <c r="AL75" s="42"/>
      <c r="AM75" s="42"/>
      <c r="AN75" s="42"/>
      <c r="AO75" s="42"/>
      <c r="AP75" s="50"/>
      <c r="AQ75" s="56" t="s">
        <v>152</v>
      </c>
      <c r="AR75" s="42"/>
      <c r="AS75" s="42"/>
    </row>
    <row r="76" spans="1:45" s="1" customFormat="1" hidden="1" x14ac:dyDescent="0.3">
      <c r="A76" s="1" t="str">
        <f>[2]FA_Tous!A35</f>
        <v>FA-2019-33</v>
      </c>
      <c r="B76" s="1">
        <f>[2]FA_Tous!B35</f>
        <v>0</v>
      </c>
      <c r="C76" s="1">
        <f>[2]FA_Tous!C35</f>
        <v>0</v>
      </c>
      <c r="D76" s="1">
        <f>[2]FA_Tous!D35</f>
        <v>0</v>
      </c>
      <c r="E76" s="1" t="str">
        <f>[2]FA_Tous!E35</f>
        <v>Faune aquatique</v>
      </c>
      <c r="F76" s="1">
        <f>[2]FA_Tous!F35</f>
        <v>0</v>
      </c>
      <c r="G76" s="1">
        <f>[2]FA_Tous!G35</f>
        <v>0</v>
      </c>
      <c r="H76" s="1">
        <f>[2]FA_Tous!H35</f>
        <v>0</v>
      </c>
      <c r="I76" s="1">
        <f>[2]FA_Tous!I35</f>
        <v>0</v>
      </c>
      <c r="J76" s="1">
        <f>[2]FA_Tous!J35</f>
        <v>0</v>
      </c>
      <c r="K76" s="1">
        <f>[2]FA_Tous!K35</f>
        <v>0</v>
      </c>
      <c r="L76" s="1">
        <f>[2]FA_Tous!L35</f>
        <v>0</v>
      </c>
      <c r="M76" s="32">
        <f>[2]FA_Tous!M35</f>
        <v>0</v>
      </c>
      <c r="N76" s="1">
        <f>[2]FA_Tous!N35</f>
        <v>0</v>
      </c>
      <c r="O76" s="1">
        <f>[2]FA_Tous!O35</f>
        <v>0</v>
      </c>
      <c r="P76" s="1">
        <f>[2]FA_Tous!P35</f>
        <v>0</v>
      </c>
      <c r="Q76" s="1" t="str">
        <f>[2]FA_Tous!Q35</f>
        <v>(À compléter ultérieurement, lors de la reddition de comptes)</v>
      </c>
      <c r="R76" s="1" t="str">
        <f>[2]FA_Tous!R35</f>
        <v>(nom du responsable)</v>
      </c>
      <c r="S76" s="1">
        <f>[2]FA_Tous!S35</f>
        <v>0</v>
      </c>
      <c r="T76" s="1" t="str">
        <f>[2]FA_Tous!AZ35</f>
        <v>NA</v>
      </c>
      <c r="U76" s="1" t="str">
        <f>[2]FA_Tous!BA35</f>
        <v>NA</v>
      </c>
      <c r="V76" s="1">
        <f>[2]FA_Tous!BB35</f>
        <v>0</v>
      </c>
      <c r="W76" s="1">
        <f>[2]FA_Tous!BC35</f>
        <v>0</v>
      </c>
      <c r="X76" s="1">
        <f>[2]FA_Tous!BD35</f>
        <v>0</v>
      </c>
      <c r="Y76" s="1">
        <f>[2]FA_Tous!BE35</f>
        <v>0</v>
      </c>
      <c r="Z76" s="1">
        <f>[2]FA_Tous!BF35</f>
        <v>0</v>
      </c>
      <c r="AA76" s="1">
        <f>[2]FA_Tous!BG35</f>
        <v>0</v>
      </c>
      <c r="AB76" s="1">
        <f>[2]FA_Tous!BH35</f>
        <v>0</v>
      </c>
      <c r="AC76" s="1">
        <f>[2]FA_Tous!BI35</f>
        <v>0</v>
      </c>
      <c r="AD76" s="1">
        <f>[2]FA_Tous!BJ35</f>
        <v>0</v>
      </c>
      <c r="AE76" s="1">
        <f>[2]FA_Tous!BK35</f>
        <v>0</v>
      </c>
      <c r="AF76" s="1">
        <f>[2]FA_Tous!BL35</f>
        <v>0</v>
      </c>
      <c r="AG76" s="1">
        <f>[2]FA_Tous!BM35</f>
        <v>0</v>
      </c>
      <c r="AH76" s="1">
        <f>[2]FA_Tous!BN35</f>
        <v>0</v>
      </c>
      <c r="AI76" s="1" t="str">
        <f>[2]FA_Tous!BO35</f>
        <v>NA</v>
      </c>
      <c r="AJ76" s="42"/>
      <c r="AK76" s="42"/>
      <c r="AL76" s="42"/>
      <c r="AM76" s="42"/>
      <c r="AN76" s="42"/>
      <c r="AO76" s="42"/>
      <c r="AP76" s="50"/>
      <c r="AQ76" s="56" t="s">
        <v>152</v>
      </c>
      <c r="AR76" s="42"/>
      <c r="AS76" s="42"/>
    </row>
    <row r="77" spans="1:45" s="1" customFormat="1" hidden="1" x14ac:dyDescent="0.3">
      <c r="A77" s="1" t="str">
        <f>[2]FA_Tous!A36</f>
        <v>FA-2019-34</v>
      </c>
      <c r="B77" s="1">
        <f>[2]FA_Tous!B36</f>
        <v>0</v>
      </c>
      <c r="C77" s="1">
        <f>[2]FA_Tous!C36</f>
        <v>0</v>
      </c>
      <c r="D77" s="1">
        <f>[2]FA_Tous!D36</f>
        <v>0</v>
      </c>
      <c r="E77" s="1" t="str">
        <f>[2]FA_Tous!E36</f>
        <v>Faune aquatique</v>
      </c>
      <c r="F77" s="1">
        <f>[2]FA_Tous!F36</f>
        <v>0</v>
      </c>
      <c r="G77" s="1">
        <f>[2]FA_Tous!G36</f>
        <v>0</v>
      </c>
      <c r="H77" s="1">
        <f>[2]FA_Tous!H36</f>
        <v>0</v>
      </c>
      <c r="I77" s="1">
        <f>[2]FA_Tous!I36</f>
        <v>0</v>
      </c>
      <c r="J77" s="1">
        <f>[2]FA_Tous!J36</f>
        <v>0</v>
      </c>
      <c r="K77" s="1">
        <f>[2]FA_Tous!K36</f>
        <v>0</v>
      </c>
      <c r="L77" s="1">
        <f>[2]FA_Tous!L36</f>
        <v>0</v>
      </c>
      <c r="M77" s="32">
        <f>[2]FA_Tous!M36</f>
        <v>0</v>
      </c>
      <c r="N77" s="1">
        <f>[2]FA_Tous!N36</f>
        <v>0</v>
      </c>
      <c r="O77" s="1">
        <f>[2]FA_Tous!O36</f>
        <v>0</v>
      </c>
      <c r="P77" s="1">
        <f>[2]FA_Tous!P36</f>
        <v>0</v>
      </c>
      <c r="Q77" s="1" t="str">
        <f>[2]FA_Tous!Q36</f>
        <v>(À compléter ultérieurement, lors de la reddition de comptes)</v>
      </c>
      <c r="R77" s="1" t="str">
        <f>[2]FA_Tous!R36</f>
        <v>(nom du responsable)</v>
      </c>
      <c r="S77" s="1">
        <f>[2]FA_Tous!S36</f>
        <v>0</v>
      </c>
      <c r="T77" s="1" t="str">
        <f>[2]FA_Tous!AZ36</f>
        <v>NA</v>
      </c>
      <c r="U77" s="1" t="str">
        <f>[2]FA_Tous!BA36</f>
        <v>NA</v>
      </c>
      <c r="V77" s="1">
        <f>[2]FA_Tous!BB36</f>
        <v>0</v>
      </c>
      <c r="W77" s="1">
        <f>[2]FA_Tous!BC36</f>
        <v>0</v>
      </c>
      <c r="X77" s="1">
        <f>[2]FA_Tous!BD36</f>
        <v>0</v>
      </c>
      <c r="Y77" s="1">
        <f>[2]FA_Tous!BE36</f>
        <v>0</v>
      </c>
      <c r="Z77" s="1">
        <f>[2]FA_Tous!BF36</f>
        <v>0</v>
      </c>
      <c r="AA77" s="1">
        <f>[2]FA_Tous!BG36</f>
        <v>0</v>
      </c>
      <c r="AB77" s="1">
        <f>[2]FA_Tous!BH36</f>
        <v>0</v>
      </c>
      <c r="AC77" s="1">
        <f>[2]FA_Tous!BI36</f>
        <v>0</v>
      </c>
      <c r="AD77" s="1">
        <f>[2]FA_Tous!BJ36</f>
        <v>0</v>
      </c>
      <c r="AE77" s="1">
        <f>[2]FA_Tous!BK36</f>
        <v>0</v>
      </c>
      <c r="AF77" s="1">
        <f>[2]FA_Tous!BL36</f>
        <v>0</v>
      </c>
      <c r="AG77" s="1">
        <f>[2]FA_Tous!BM36</f>
        <v>0</v>
      </c>
      <c r="AH77" s="1">
        <f>[2]FA_Tous!BN36</f>
        <v>0</v>
      </c>
      <c r="AI77" s="1" t="str">
        <f>[2]FA_Tous!BO36</f>
        <v>NA</v>
      </c>
      <c r="AJ77" s="42"/>
      <c r="AK77" s="42"/>
      <c r="AL77" s="42"/>
      <c r="AM77" s="42"/>
      <c r="AN77" s="42"/>
      <c r="AO77" s="42"/>
      <c r="AP77" s="50"/>
      <c r="AQ77" s="56" t="s">
        <v>152</v>
      </c>
      <c r="AR77" s="42"/>
      <c r="AS77" s="42"/>
    </row>
    <row r="78" spans="1:45" s="1" customFormat="1" hidden="1" x14ac:dyDescent="0.3">
      <c r="A78" s="1" t="str">
        <f>[2]FA_Tous!A37</f>
        <v>FA-2019-35</v>
      </c>
      <c r="B78" s="1">
        <f>[2]FA_Tous!B37</f>
        <v>0</v>
      </c>
      <c r="C78" s="1">
        <f>[2]FA_Tous!C37</f>
        <v>0</v>
      </c>
      <c r="D78" s="1">
        <f>[2]FA_Tous!D37</f>
        <v>0</v>
      </c>
      <c r="E78" s="1" t="str">
        <f>[2]FA_Tous!E37</f>
        <v>Faune aquatique</v>
      </c>
      <c r="F78" s="1">
        <f>[2]FA_Tous!F37</f>
        <v>0</v>
      </c>
      <c r="G78" s="1">
        <f>[2]FA_Tous!G37</f>
        <v>0</v>
      </c>
      <c r="H78" s="1">
        <f>[2]FA_Tous!H37</f>
        <v>0</v>
      </c>
      <c r="I78" s="1">
        <f>[2]FA_Tous!I37</f>
        <v>0</v>
      </c>
      <c r="J78" s="1">
        <f>[2]FA_Tous!J37</f>
        <v>0</v>
      </c>
      <c r="K78" s="1">
        <f>[2]FA_Tous!K37</f>
        <v>0</v>
      </c>
      <c r="L78" s="1">
        <f>[2]FA_Tous!L37</f>
        <v>0</v>
      </c>
      <c r="M78" s="32">
        <f>[2]FA_Tous!M37</f>
        <v>0</v>
      </c>
      <c r="N78" s="1">
        <f>[2]FA_Tous!N37</f>
        <v>0</v>
      </c>
      <c r="O78" s="1">
        <f>[2]FA_Tous!O37</f>
        <v>0</v>
      </c>
      <c r="P78" s="1">
        <f>[2]FA_Tous!P37</f>
        <v>0</v>
      </c>
      <c r="Q78" s="1" t="str">
        <f>[2]FA_Tous!Q37</f>
        <v>(À compléter ultérieurement, lors de la reddition de comptes)</v>
      </c>
      <c r="R78" s="1" t="str">
        <f>[2]FA_Tous!R37</f>
        <v>(nom du responsable)</v>
      </c>
      <c r="S78" s="1">
        <f>[2]FA_Tous!S37</f>
        <v>0</v>
      </c>
      <c r="T78" s="1" t="str">
        <f>[2]FA_Tous!AZ37</f>
        <v>NA</v>
      </c>
      <c r="U78" s="1" t="str">
        <f>[2]FA_Tous!BA37</f>
        <v>NA</v>
      </c>
      <c r="V78" s="1">
        <f>[2]FA_Tous!BB37</f>
        <v>0</v>
      </c>
      <c r="W78" s="1">
        <f>[2]FA_Tous!BC37</f>
        <v>0</v>
      </c>
      <c r="X78" s="1">
        <f>[2]FA_Tous!BD37</f>
        <v>0</v>
      </c>
      <c r="Y78" s="1">
        <f>[2]FA_Tous!BE37</f>
        <v>0</v>
      </c>
      <c r="Z78" s="1">
        <f>[2]FA_Tous!BF37</f>
        <v>0</v>
      </c>
      <c r="AA78" s="1">
        <f>[2]FA_Tous!BG37</f>
        <v>0</v>
      </c>
      <c r="AB78" s="1">
        <f>[2]FA_Tous!BH37</f>
        <v>0</v>
      </c>
      <c r="AC78" s="1">
        <f>[2]FA_Tous!BI37</f>
        <v>0</v>
      </c>
      <c r="AD78" s="1">
        <f>[2]FA_Tous!BJ37</f>
        <v>0</v>
      </c>
      <c r="AE78" s="1">
        <f>[2]FA_Tous!BK37</f>
        <v>0</v>
      </c>
      <c r="AF78" s="1">
        <f>[2]FA_Tous!BL37</f>
        <v>0</v>
      </c>
      <c r="AG78" s="1">
        <f>[2]FA_Tous!BM37</f>
        <v>0</v>
      </c>
      <c r="AH78" s="1">
        <f>[2]FA_Tous!BN37</f>
        <v>0</v>
      </c>
      <c r="AI78" s="1" t="str">
        <f>[2]FA_Tous!BO37</f>
        <v>NA</v>
      </c>
      <c r="AJ78" s="42"/>
      <c r="AK78" s="42"/>
      <c r="AL78" s="42"/>
      <c r="AM78" s="42"/>
      <c r="AN78" s="42"/>
      <c r="AO78" s="42"/>
      <c r="AP78" s="50"/>
      <c r="AQ78" s="56" t="s">
        <v>152</v>
      </c>
      <c r="AR78" s="42"/>
      <c r="AS78" s="42"/>
    </row>
    <row r="79" spans="1:45" s="1" customFormat="1" hidden="1" x14ac:dyDescent="0.3">
      <c r="A79" s="1" t="str">
        <f>[2]FA_Tous!A38</f>
        <v>FA-2019-36</v>
      </c>
      <c r="B79" s="1">
        <f>[2]FA_Tous!B38</f>
        <v>0</v>
      </c>
      <c r="C79" s="1">
        <f>[2]FA_Tous!C38</f>
        <v>0</v>
      </c>
      <c r="D79" s="1">
        <f>[2]FA_Tous!D38</f>
        <v>0</v>
      </c>
      <c r="E79" s="1" t="str">
        <f>[2]FA_Tous!E38</f>
        <v>Faune aquatique</v>
      </c>
      <c r="F79" s="1">
        <f>[2]FA_Tous!F38</f>
        <v>0</v>
      </c>
      <c r="G79" s="1">
        <f>[2]FA_Tous!G38</f>
        <v>0</v>
      </c>
      <c r="H79" s="1">
        <f>[2]FA_Tous!H38</f>
        <v>0</v>
      </c>
      <c r="I79" s="1">
        <f>[2]FA_Tous!I38</f>
        <v>0</v>
      </c>
      <c r="J79" s="1">
        <f>[2]FA_Tous!J38</f>
        <v>0</v>
      </c>
      <c r="K79" s="1">
        <f>[2]FA_Tous!K38</f>
        <v>0</v>
      </c>
      <c r="L79" s="1">
        <f>[2]FA_Tous!L38</f>
        <v>0</v>
      </c>
      <c r="M79" s="32">
        <f>[2]FA_Tous!M38</f>
        <v>0</v>
      </c>
      <c r="N79" s="1">
        <f>[2]FA_Tous!N38</f>
        <v>0</v>
      </c>
      <c r="O79" s="1">
        <f>[2]FA_Tous!O38</f>
        <v>0</v>
      </c>
      <c r="P79" s="1">
        <f>[2]FA_Tous!P38</f>
        <v>0</v>
      </c>
      <c r="Q79" s="1" t="str">
        <f>[2]FA_Tous!Q38</f>
        <v>(À compléter ultérieurement, lors de la reddition de comptes)</v>
      </c>
      <c r="R79" s="1" t="str">
        <f>[2]FA_Tous!R38</f>
        <v>(nom du responsable)</v>
      </c>
      <c r="S79" s="1">
        <f>[2]FA_Tous!S38</f>
        <v>0</v>
      </c>
      <c r="T79" s="1" t="str">
        <f>[2]FA_Tous!AZ38</f>
        <v>NA</v>
      </c>
      <c r="U79" s="1" t="str">
        <f>[2]FA_Tous!BA38</f>
        <v>NA</v>
      </c>
      <c r="V79" s="1">
        <f>[2]FA_Tous!BB38</f>
        <v>0</v>
      </c>
      <c r="W79" s="1">
        <f>[2]FA_Tous!BC38</f>
        <v>0</v>
      </c>
      <c r="X79" s="1">
        <f>[2]FA_Tous!BD38</f>
        <v>0</v>
      </c>
      <c r="Y79" s="1">
        <f>[2]FA_Tous!BE38</f>
        <v>0</v>
      </c>
      <c r="Z79" s="1">
        <f>[2]FA_Tous!BF38</f>
        <v>0</v>
      </c>
      <c r="AA79" s="1">
        <f>[2]FA_Tous!BG38</f>
        <v>0</v>
      </c>
      <c r="AB79" s="1">
        <f>[2]FA_Tous!BH38</f>
        <v>0</v>
      </c>
      <c r="AC79" s="1">
        <f>[2]FA_Tous!BI38</f>
        <v>0</v>
      </c>
      <c r="AD79" s="1">
        <f>[2]FA_Tous!BJ38</f>
        <v>0</v>
      </c>
      <c r="AE79" s="1">
        <f>[2]FA_Tous!BK38</f>
        <v>0</v>
      </c>
      <c r="AF79" s="1">
        <f>[2]FA_Tous!BL38</f>
        <v>0</v>
      </c>
      <c r="AG79" s="1">
        <f>[2]FA_Tous!BM38</f>
        <v>0</v>
      </c>
      <c r="AH79" s="1">
        <f>[2]FA_Tous!BN38</f>
        <v>0</v>
      </c>
      <c r="AI79" s="1" t="str">
        <f>[2]FA_Tous!BO38</f>
        <v>NA</v>
      </c>
      <c r="AJ79" s="42"/>
      <c r="AK79" s="42"/>
      <c r="AL79" s="42"/>
      <c r="AM79" s="42"/>
      <c r="AN79" s="42"/>
      <c r="AO79" s="42"/>
      <c r="AP79" s="50"/>
      <c r="AQ79" s="56" t="s">
        <v>152</v>
      </c>
      <c r="AR79" s="42"/>
      <c r="AS79" s="42"/>
    </row>
    <row r="80" spans="1:45" s="1" customFormat="1" hidden="1" x14ac:dyDescent="0.3">
      <c r="A80" s="1" t="str">
        <f>[2]FA_Tous!A39</f>
        <v>FA-2019-37</v>
      </c>
      <c r="B80" s="1">
        <f>[2]FA_Tous!B39</f>
        <v>0</v>
      </c>
      <c r="C80" s="1">
        <f>[2]FA_Tous!C39</f>
        <v>0</v>
      </c>
      <c r="D80" s="1">
        <f>[2]FA_Tous!D39</f>
        <v>0</v>
      </c>
      <c r="E80" s="1" t="str">
        <f>[2]FA_Tous!E39</f>
        <v>Faune aquatique</v>
      </c>
      <c r="F80" s="1">
        <f>[2]FA_Tous!F39</f>
        <v>0</v>
      </c>
      <c r="G80" s="1">
        <f>[2]FA_Tous!G39</f>
        <v>0</v>
      </c>
      <c r="H80" s="1">
        <f>[2]FA_Tous!H39</f>
        <v>0</v>
      </c>
      <c r="I80" s="1">
        <f>[2]FA_Tous!I39</f>
        <v>0</v>
      </c>
      <c r="J80" s="1">
        <f>[2]FA_Tous!J39</f>
        <v>0</v>
      </c>
      <c r="K80" s="1">
        <f>[2]FA_Tous!K39</f>
        <v>0</v>
      </c>
      <c r="L80" s="1">
        <f>[2]FA_Tous!L39</f>
        <v>0</v>
      </c>
      <c r="M80" s="32">
        <f>[2]FA_Tous!M39</f>
        <v>0</v>
      </c>
      <c r="N80" s="1">
        <f>[2]FA_Tous!N39</f>
        <v>0</v>
      </c>
      <c r="O80" s="1">
        <f>[2]FA_Tous!O39</f>
        <v>0</v>
      </c>
      <c r="P80" s="1">
        <f>[2]FA_Tous!P39</f>
        <v>0</v>
      </c>
      <c r="Q80" s="1" t="str">
        <f>[2]FA_Tous!Q39</f>
        <v>(À compléter ultérieurement, lors de la reddition de comptes)</v>
      </c>
      <c r="R80" s="1" t="str">
        <f>[2]FA_Tous!R39</f>
        <v>(nom du responsable)</v>
      </c>
      <c r="S80" s="1">
        <f>[2]FA_Tous!S39</f>
        <v>0</v>
      </c>
      <c r="T80" s="1" t="str">
        <f>[2]FA_Tous!AZ39</f>
        <v>NA</v>
      </c>
      <c r="U80" s="1" t="str">
        <f>[2]FA_Tous!BA39</f>
        <v>NA</v>
      </c>
      <c r="V80" s="1">
        <f>[2]FA_Tous!BB39</f>
        <v>0</v>
      </c>
      <c r="W80" s="1">
        <f>[2]FA_Tous!BC39</f>
        <v>0</v>
      </c>
      <c r="X80" s="1">
        <f>[2]FA_Tous!BD39</f>
        <v>0</v>
      </c>
      <c r="Y80" s="1">
        <f>[2]FA_Tous!BE39</f>
        <v>0</v>
      </c>
      <c r="Z80" s="1">
        <f>[2]FA_Tous!BF39</f>
        <v>0</v>
      </c>
      <c r="AA80" s="1">
        <f>[2]FA_Tous!BG39</f>
        <v>0</v>
      </c>
      <c r="AB80" s="1">
        <f>[2]FA_Tous!BH39</f>
        <v>0</v>
      </c>
      <c r="AC80" s="1">
        <f>[2]FA_Tous!BI39</f>
        <v>0</v>
      </c>
      <c r="AD80" s="1">
        <f>[2]FA_Tous!BJ39</f>
        <v>0</v>
      </c>
      <c r="AE80" s="1">
        <f>[2]FA_Tous!BK39</f>
        <v>0</v>
      </c>
      <c r="AF80" s="1">
        <f>[2]FA_Tous!BL39</f>
        <v>0</v>
      </c>
      <c r="AG80" s="1">
        <f>[2]FA_Tous!BM39</f>
        <v>0</v>
      </c>
      <c r="AH80" s="1">
        <f>[2]FA_Tous!BN39</f>
        <v>0</v>
      </c>
      <c r="AI80" s="1" t="str">
        <f>[2]FA_Tous!BO39</f>
        <v>NA</v>
      </c>
      <c r="AJ80" s="42"/>
      <c r="AK80" s="42"/>
      <c r="AL80" s="42"/>
      <c r="AM80" s="42"/>
      <c r="AN80" s="42"/>
      <c r="AO80" s="42"/>
      <c r="AP80" s="50"/>
      <c r="AQ80" s="56" t="s">
        <v>152</v>
      </c>
      <c r="AR80" s="42"/>
      <c r="AS80" s="42"/>
    </row>
    <row r="81" spans="1:45" s="1" customFormat="1" hidden="1" x14ac:dyDescent="0.3">
      <c r="A81" s="1" t="str">
        <f>[2]FA_Tous!A40</f>
        <v>FA-2019-38</v>
      </c>
      <c r="B81" s="1">
        <f>[2]FA_Tous!B40</f>
        <v>0</v>
      </c>
      <c r="C81" s="1">
        <f>[2]FA_Tous!C40</f>
        <v>0</v>
      </c>
      <c r="D81" s="1">
        <f>[2]FA_Tous!D40</f>
        <v>0</v>
      </c>
      <c r="E81" s="1" t="str">
        <f>[2]FA_Tous!E40</f>
        <v>Faune aquatique</v>
      </c>
      <c r="F81" s="1">
        <f>[2]FA_Tous!F40</f>
        <v>0</v>
      </c>
      <c r="G81" s="1">
        <f>[2]FA_Tous!G40</f>
        <v>0</v>
      </c>
      <c r="H81" s="1">
        <f>[2]FA_Tous!H40</f>
        <v>0</v>
      </c>
      <c r="I81" s="1">
        <f>[2]FA_Tous!I40</f>
        <v>0</v>
      </c>
      <c r="J81" s="1">
        <f>[2]FA_Tous!J40</f>
        <v>0</v>
      </c>
      <c r="K81" s="1">
        <f>[2]FA_Tous!K40</f>
        <v>0</v>
      </c>
      <c r="L81" s="1">
        <f>[2]FA_Tous!L40</f>
        <v>0</v>
      </c>
      <c r="M81" s="32">
        <f>[2]FA_Tous!M40</f>
        <v>0</v>
      </c>
      <c r="N81" s="1">
        <f>[2]FA_Tous!N40</f>
        <v>0</v>
      </c>
      <c r="O81" s="1">
        <f>[2]FA_Tous!O40</f>
        <v>0</v>
      </c>
      <c r="P81" s="1">
        <f>[2]FA_Tous!P40</f>
        <v>0</v>
      </c>
      <c r="Q81" s="1" t="str">
        <f>[2]FA_Tous!Q40</f>
        <v>(À compléter ultérieurement, lors de la reddition de comptes)</v>
      </c>
      <c r="R81" s="1" t="str">
        <f>[2]FA_Tous!R40</f>
        <v>(nom du responsable)</v>
      </c>
      <c r="S81" s="1">
        <f>[2]FA_Tous!S40</f>
        <v>0</v>
      </c>
      <c r="T81" s="1" t="str">
        <f>[2]FA_Tous!AZ40</f>
        <v>NA</v>
      </c>
      <c r="U81" s="1" t="str">
        <f>[2]FA_Tous!BA40</f>
        <v>NA</v>
      </c>
      <c r="V81" s="1">
        <f>[2]FA_Tous!BB40</f>
        <v>0</v>
      </c>
      <c r="W81" s="1">
        <f>[2]FA_Tous!BC40</f>
        <v>0</v>
      </c>
      <c r="X81" s="1">
        <f>[2]FA_Tous!BD40</f>
        <v>0</v>
      </c>
      <c r="Y81" s="1">
        <f>[2]FA_Tous!BE40</f>
        <v>0</v>
      </c>
      <c r="Z81" s="1">
        <f>[2]FA_Tous!BF40</f>
        <v>0</v>
      </c>
      <c r="AA81" s="1">
        <f>[2]FA_Tous!BG40</f>
        <v>0</v>
      </c>
      <c r="AB81" s="1">
        <f>[2]FA_Tous!BH40</f>
        <v>0</v>
      </c>
      <c r="AC81" s="1">
        <f>[2]FA_Tous!BI40</f>
        <v>0</v>
      </c>
      <c r="AD81" s="1">
        <f>[2]FA_Tous!BJ40</f>
        <v>0</v>
      </c>
      <c r="AE81" s="1">
        <f>[2]FA_Tous!BK40</f>
        <v>0</v>
      </c>
      <c r="AF81" s="1">
        <f>[2]FA_Tous!BL40</f>
        <v>0</v>
      </c>
      <c r="AG81" s="1">
        <f>[2]FA_Tous!BM40</f>
        <v>0</v>
      </c>
      <c r="AH81" s="1">
        <f>[2]FA_Tous!BN40</f>
        <v>0</v>
      </c>
      <c r="AI81" s="1" t="str">
        <f>[2]FA_Tous!BO40</f>
        <v>NA</v>
      </c>
      <c r="AJ81" s="42"/>
      <c r="AK81" s="42"/>
      <c r="AL81" s="42"/>
      <c r="AM81" s="42"/>
      <c r="AN81" s="42"/>
      <c r="AO81" s="42"/>
      <c r="AP81" s="50"/>
      <c r="AQ81" s="56" t="s">
        <v>152</v>
      </c>
      <c r="AR81" s="42"/>
      <c r="AS81" s="42"/>
    </row>
    <row r="82" spans="1:45" s="1" customFormat="1" hidden="1" x14ac:dyDescent="0.3">
      <c r="A82" s="1" t="str">
        <f>[2]FA_Tous!A41</f>
        <v>FA-2019-39</v>
      </c>
      <c r="B82" s="1">
        <f>[2]FA_Tous!B41</f>
        <v>0</v>
      </c>
      <c r="C82" s="1">
        <f>[2]FA_Tous!C41</f>
        <v>0</v>
      </c>
      <c r="D82" s="1">
        <f>[2]FA_Tous!D41</f>
        <v>0</v>
      </c>
      <c r="E82" s="1" t="str">
        <f>[2]FA_Tous!E41</f>
        <v>Faune aquatique</v>
      </c>
      <c r="F82" s="1">
        <f>[2]FA_Tous!F41</f>
        <v>0</v>
      </c>
      <c r="G82" s="1">
        <f>[2]FA_Tous!G41</f>
        <v>0</v>
      </c>
      <c r="H82" s="1">
        <f>[2]FA_Tous!H41</f>
        <v>0</v>
      </c>
      <c r="I82" s="1">
        <f>[2]FA_Tous!I41</f>
        <v>0</v>
      </c>
      <c r="J82" s="1">
        <f>[2]FA_Tous!J41</f>
        <v>0</v>
      </c>
      <c r="K82" s="1">
        <f>[2]FA_Tous!K41</f>
        <v>0</v>
      </c>
      <c r="L82" s="1">
        <f>[2]FA_Tous!L41</f>
        <v>0</v>
      </c>
      <c r="M82" s="32">
        <f>[2]FA_Tous!M41</f>
        <v>0</v>
      </c>
      <c r="N82" s="1">
        <f>[2]FA_Tous!N41</f>
        <v>0</v>
      </c>
      <c r="O82" s="1">
        <f>[2]FA_Tous!O41</f>
        <v>0</v>
      </c>
      <c r="P82" s="1">
        <f>[2]FA_Tous!P41</f>
        <v>0</v>
      </c>
      <c r="Q82" s="1" t="str">
        <f>[2]FA_Tous!Q41</f>
        <v>(À compléter ultérieurement, lors de la reddition de comptes)</v>
      </c>
      <c r="R82" s="1" t="str">
        <f>[2]FA_Tous!R41</f>
        <v>(nom du responsable)</v>
      </c>
      <c r="S82" s="1">
        <f>[2]FA_Tous!S41</f>
        <v>0</v>
      </c>
      <c r="T82" s="1" t="str">
        <f>[2]FA_Tous!AZ41</f>
        <v>NA</v>
      </c>
      <c r="U82" s="1" t="str">
        <f>[2]FA_Tous!BA41</f>
        <v>NA</v>
      </c>
      <c r="V82" s="1">
        <f>[2]FA_Tous!BB41</f>
        <v>0</v>
      </c>
      <c r="W82" s="1">
        <f>[2]FA_Tous!BC41</f>
        <v>0</v>
      </c>
      <c r="X82" s="1">
        <f>[2]FA_Tous!BD41</f>
        <v>0</v>
      </c>
      <c r="Y82" s="1">
        <f>[2]FA_Tous!BE41</f>
        <v>0</v>
      </c>
      <c r="Z82" s="1">
        <f>[2]FA_Tous!BF41</f>
        <v>0</v>
      </c>
      <c r="AA82" s="1">
        <f>[2]FA_Tous!BG41</f>
        <v>0</v>
      </c>
      <c r="AB82" s="1">
        <f>[2]FA_Tous!BH41</f>
        <v>0</v>
      </c>
      <c r="AC82" s="1">
        <f>[2]FA_Tous!BI41</f>
        <v>0</v>
      </c>
      <c r="AD82" s="1">
        <f>[2]FA_Tous!BJ41</f>
        <v>0</v>
      </c>
      <c r="AE82" s="1">
        <f>[2]FA_Tous!BK41</f>
        <v>0</v>
      </c>
      <c r="AF82" s="1">
        <f>[2]FA_Tous!BL41</f>
        <v>0</v>
      </c>
      <c r="AG82" s="1">
        <f>[2]FA_Tous!BM41</f>
        <v>0</v>
      </c>
      <c r="AH82" s="1">
        <f>[2]FA_Tous!BN41</f>
        <v>0</v>
      </c>
      <c r="AI82" s="1" t="str">
        <f>[2]FA_Tous!BO41</f>
        <v>NA</v>
      </c>
      <c r="AJ82" s="42"/>
      <c r="AK82" s="42"/>
      <c r="AL82" s="42"/>
      <c r="AM82" s="42"/>
      <c r="AN82" s="42"/>
      <c r="AO82" s="42"/>
      <c r="AP82" s="50"/>
      <c r="AQ82" s="56" t="s">
        <v>152</v>
      </c>
      <c r="AR82" s="42"/>
      <c r="AS82" s="42"/>
    </row>
    <row r="83" spans="1:45" s="1" customFormat="1" hidden="1" x14ac:dyDescent="0.3">
      <c r="A83" s="1" t="str">
        <f>[2]FA_Tous!A42</f>
        <v>FA-2019-40</v>
      </c>
      <c r="B83" s="1">
        <f>[2]FA_Tous!B42</f>
        <v>0</v>
      </c>
      <c r="C83" s="1">
        <f>[2]FA_Tous!C42</f>
        <v>0</v>
      </c>
      <c r="D83" s="1">
        <f>[2]FA_Tous!D42</f>
        <v>0</v>
      </c>
      <c r="E83" s="1" t="str">
        <f>[2]FA_Tous!E42</f>
        <v>Faune aquatique</v>
      </c>
      <c r="F83" s="1">
        <f>[2]FA_Tous!F42</f>
        <v>0</v>
      </c>
      <c r="G83" s="1">
        <f>[2]FA_Tous!G42</f>
        <v>0</v>
      </c>
      <c r="H83" s="1">
        <f>[2]FA_Tous!H42</f>
        <v>0</v>
      </c>
      <c r="I83" s="1">
        <f>[2]FA_Tous!I42</f>
        <v>0</v>
      </c>
      <c r="J83" s="1">
        <f>[2]FA_Tous!J42</f>
        <v>0</v>
      </c>
      <c r="K83" s="1">
        <f>[2]FA_Tous!K42</f>
        <v>0</v>
      </c>
      <c r="L83" s="1">
        <f>[2]FA_Tous!L42</f>
        <v>0</v>
      </c>
      <c r="M83" s="32">
        <f>[2]FA_Tous!M42</f>
        <v>0</v>
      </c>
      <c r="N83" s="1">
        <f>[2]FA_Tous!N42</f>
        <v>0</v>
      </c>
      <c r="O83" s="1">
        <f>[2]FA_Tous!O42</f>
        <v>0</v>
      </c>
      <c r="P83" s="1">
        <f>[2]FA_Tous!P42</f>
        <v>0</v>
      </c>
      <c r="Q83" s="1" t="str">
        <f>[2]FA_Tous!Q42</f>
        <v>(À compléter ultérieurement, lors de la reddition de comptes)</v>
      </c>
      <c r="R83" s="1" t="str">
        <f>[2]FA_Tous!R42</f>
        <v>(nom du responsable)</v>
      </c>
      <c r="S83" s="1">
        <f>[2]FA_Tous!S42</f>
        <v>0</v>
      </c>
      <c r="T83" s="1" t="str">
        <f>[2]FA_Tous!AZ42</f>
        <v>NA</v>
      </c>
      <c r="U83" s="1" t="str">
        <f>[2]FA_Tous!BA42</f>
        <v>NA</v>
      </c>
      <c r="V83" s="1">
        <f>[2]FA_Tous!BB42</f>
        <v>0</v>
      </c>
      <c r="W83" s="1">
        <f>[2]FA_Tous!BC42</f>
        <v>0</v>
      </c>
      <c r="X83" s="1">
        <f>[2]FA_Tous!BD42</f>
        <v>0</v>
      </c>
      <c r="Y83" s="1">
        <f>[2]FA_Tous!BE42</f>
        <v>0</v>
      </c>
      <c r="Z83" s="1">
        <f>[2]FA_Tous!BF42</f>
        <v>0</v>
      </c>
      <c r="AA83" s="1">
        <f>[2]FA_Tous!BG42</f>
        <v>0</v>
      </c>
      <c r="AB83" s="1">
        <f>[2]FA_Tous!BH42</f>
        <v>0</v>
      </c>
      <c r="AC83" s="1">
        <f>[2]FA_Tous!BI42</f>
        <v>0</v>
      </c>
      <c r="AD83" s="1">
        <f>[2]FA_Tous!BJ42</f>
        <v>0</v>
      </c>
      <c r="AE83" s="1">
        <f>[2]FA_Tous!BK42</f>
        <v>0</v>
      </c>
      <c r="AF83" s="1">
        <f>[2]FA_Tous!BL42</f>
        <v>0</v>
      </c>
      <c r="AG83" s="1">
        <f>[2]FA_Tous!BM42</f>
        <v>0</v>
      </c>
      <c r="AH83" s="1">
        <f>[2]FA_Tous!BN42</f>
        <v>0</v>
      </c>
      <c r="AI83" s="1" t="str">
        <f>[2]FA_Tous!BO42</f>
        <v>NA</v>
      </c>
      <c r="AJ83" s="42"/>
      <c r="AK83" s="42"/>
      <c r="AL83" s="42"/>
      <c r="AM83" s="42"/>
      <c r="AN83" s="42"/>
      <c r="AO83" s="42"/>
      <c r="AP83" s="50"/>
      <c r="AQ83" s="56" t="s">
        <v>152</v>
      </c>
      <c r="AR83" s="42"/>
      <c r="AS83" s="42"/>
    </row>
    <row r="84" spans="1:45" s="1" customFormat="1" ht="27.6" hidden="1" x14ac:dyDescent="0.3">
      <c r="A84" s="1" t="str">
        <f>[3]FT_Tous!A3</f>
        <v>FT-2019-01</v>
      </c>
      <c r="B84" s="1" t="str">
        <f>[3]FT_Tous!B3</f>
        <v>X</v>
      </c>
      <c r="C84" s="1" t="str">
        <f>[3]FT_Tous!C3</f>
        <v>X</v>
      </c>
      <c r="D84" s="1" t="str">
        <f>[3]FT_Tous!D3</f>
        <v>SFP</v>
      </c>
      <c r="E84" s="1" t="str">
        <f>[3]FT_Tous!E3</f>
        <v>Faune terrestre</v>
      </c>
      <c r="F84" s="1" t="str">
        <f>[3]FT_Tous!F3</f>
        <v>DGGFH</v>
      </c>
      <c r="G84" s="1" t="str">
        <f>[3]FT_Tous!G3</f>
        <v>DEFTHA</v>
      </c>
      <c r="H84" s="1">
        <f>[3]FT_Tous!H3</f>
        <v>0</v>
      </c>
      <c r="I84" s="1" t="str">
        <f>[3]FT_Tous!I3</f>
        <v>Projet récurrent</v>
      </c>
      <c r="J84" s="1" t="str">
        <f>[3]FT_Tous!J3</f>
        <v>Projet récurrent</v>
      </c>
      <c r="K84" s="1" t="str">
        <f>[3]FT_Tous!K3</f>
        <v>Août</v>
      </c>
      <c r="L84" s="1" t="str">
        <f>[3]FT_Tous!L3</f>
        <v>Suivi récurrent (travaux de terrain, acquisition de données, rapport d'activité, etc.)</v>
      </c>
      <c r="M84" s="32" t="str">
        <f>[3]FT_Tous!M3</f>
        <v>Suivi des populations d'ours blancs</v>
      </c>
      <c r="N84" s="1" t="str">
        <f>[3]FT_Tous!N3</f>
        <v>Chez l'ours blanc, la diminution de la couverture de glace de mer depuis les années 1980s laisse présager un accès plus difficile aux phoques, ce qui contribuerait potentiellement au déclin de la productivité et à la diminution de la taille des populations. Deux sous-populations d'ours blancs fréquentant le Québec sont actuellement à l'étude, soit celle du Détoit de Davis (DD) et celle du sud de la baie d'Hudson (SH).
Celle du DD est partagée par le Québec, le Nunavut et Terre-Neuve-et-Labrador. Le premier inventaire du DD remonte aux années 1970s (environ 900 ours). Au cours des années 1990s, de nouveaux inventaires effectués par le gouvernement du Nunavut, ainsi que les connaissances traditionnelles et indicateurs de populations indiquaient une densité d'ours plus élevée. Un nouvel inventaire a été effectué par le gouvernement du Nunavut de 2005 à 2007 (environ 2 158 ours) et les indicateurs pointaient alors vers une population en décroissance. Ces dernières années, les Inuits ont cependant indiqué que l'abondance élevée des ours crée des problèmes de sécurité publique. Considérant les incertitudes quant à l'état actuel de la population du DD, un nouvel inventaire a débuté à l'automne 2017. La technique d'inventaire utilisée basée sur le marquage/recapture génétique nécessite une 2e année d'échantillonage qui a été effectuée à l'automne 2018. En 2019, les analyses seront complétées et le rapport d'inventaire sera produit.</v>
      </c>
      <c r="O84" s="1" t="str">
        <f>[3]FT_Tous!O3</f>
        <v>Détroit de Davis:
1) Estimer la taille actuelle de la population et la composition de la sous-population de l'ours blanc DS
2) Comparer cette nouvelle estimation de l'abondance avec celle obtenue au cours de la dernière étude effectuée entre 2005 et 2007 afin d'avoir un aperçu de la tendance de la population et de son statut.
3) Estimer les paramètres de survie et de reproduction (dans la mesure du possible) afin de faciliter les analyses de viabilité des populations.
4) Déterminer la répartition des ours blancs du DS sur la terre ferme et les iles côtières.
Sud de la baie d'Hudson:
1) Contribuer financièrement au suivi du recrutement de la sous-population du sud de la baie d'Hudson (septembre 2019)</v>
      </c>
      <c r="P84" s="1" t="str">
        <f>[3]FT_Tous!P3</f>
        <v>DD: Obtention d'une estimation de la taille de la sous-population d'ours blanc du détroit de Davis. Mise-à-jour de la composition de la sous-population et des paramètres démographiques (taux de survie et de reproduction) dans la mesure du possible considérant la méthode d'inventaire utilisée. Un rapport d'inventaire sera rédigé au cours de l'année 2019, une fois l'ensemble des analyses génétiques en laboratoire et les analyses statistiques complétées.
SH: Un rapport intérimaire sera rédigé avant le 31 mars 2020 par le gouvernement de l'Ontario qui conduit l'inventaire.</v>
      </c>
      <c r="Q84" s="1" t="str">
        <f>[3]FT_Tous!Q3</f>
        <v>(À compléter ultérieurement, lors de la reddition de comptes)</v>
      </c>
      <c r="R84" s="1" t="str">
        <f>[3]FT_Tous!R3</f>
        <v>Marie-Claude Richer</v>
      </c>
      <c r="S84" s="1" t="str">
        <f>[3]FT_Tous!S3</f>
        <v>DEFTHA</v>
      </c>
      <c r="T84" s="1" t="str">
        <f>[3]FT_Tous!AZ3</f>
        <v>NA</v>
      </c>
      <c r="U84" s="1" t="str">
        <f>[3]FT_Tous!BA3</f>
        <v>NA</v>
      </c>
      <c r="V84" s="1">
        <f>[3]FT_Tous!BB3</f>
        <v>0</v>
      </c>
      <c r="W84" s="1">
        <f>[3]FT_Tous!BC3</f>
        <v>0</v>
      </c>
      <c r="X84" s="1">
        <f>[3]FT_Tous!BD3</f>
        <v>0</v>
      </c>
      <c r="Y84" s="1">
        <f>[3]FT_Tous!BE3</f>
        <v>0</v>
      </c>
      <c r="Z84" s="1">
        <f>[3]FT_Tous!BF3</f>
        <v>0</v>
      </c>
      <c r="AA84" s="1">
        <f>[3]FT_Tous!BG3</f>
        <v>0</v>
      </c>
      <c r="AB84" s="1">
        <f>[3]FT_Tous!BH3</f>
        <v>0</v>
      </c>
      <c r="AC84" s="1">
        <f>[3]FT_Tous!BI3</f>
        <v>0</v>
      </c>
      <c r="AD84" s="1">
        <f>[3]FT_Tous!BJ3</f>
        <v>0</v>
      </c>
      <c r="AE84" s="1">
        <f>[3]FT_Tous!BK3</f>
        <v>0</v>
      </c>
      <c r="AF84" s="1">
        <f>[3]FT_Tous!BL3</f>
        <v>0</v>
      </c>
      <c r="AG84" s="1">
        <f>[3]FT_Tous!BM3</f>
        <v>0</v>
      </c>
      <c r="AH84" s="1">
        <f>[3]FT_Tous!BN3</f>
        <v>0</v>
      </c>
      <c r="AI84" s="1" t="str">
        <f>[3]FT_Tous!BO3</f>
        <v>NA</v>
      </c>
      <c r="AJ84" s="42"/>
      <c r="AK84" s="42"/>
      <c r="AL84" s="42"/>
      <c r="AM84" s="42"/>
      <c r="AN84" s="42"/>
      <c r="AO84" s="42"/>
      <c r="AP84" s="50"/>
      <c r="AQ84" s="54" t="s">
        <v>61</v>
      </c>
      <c r="AR84" s="42"/>
      <c r="AS84" s="42"/>
    </row>
    <row r="85" spans="1:45" s="1" customFormat="1" ht="28.8" hidden="1" x14ac:dyDescent="0.3">
      <c r="A85" s="1" t="str">
        <f>[3]FT_Tous!A4</f>
        <v>FT-2019-02</v>
      </c>
      <c r="B85" s="1" t="str">
        <f>[3]FT_Tous!B4</f>
        <v>X</v>
      </c>
      <c r="C85" s="1" t="str">
        <f>[3]FT_Tous!C4</f>
        <v>X</v>
      </c>
      <c r="D85" s="1" t="str">
        <f>[3]FT_Tous!D4</f>
        <v>SFP</v>
      </c>
      <c r="E85" s="1" t="str">
        <f>[3]FT_Tous!E4</f>
        <v>Faune terrestre</v>
      </c>
      <c r="F85" s="1" t="str">
        <f>[3]FT_Tous!F4</f>
        <v>DGGFH</v>
      </c>
      <c r="G85" s="1" t="str">
        <f>[3]FT_Tous!G4</f>
        <v>DEFTHA</v>
      </c>
      <c r="H85" s="1">
        <f>[3]FT_Tous!H4</f>
        <v>0</v>
      </c>
      <c r="I85" s="1" t="str">
        <f>[3]FT_Tous!I4</f>
        <v>5 ans</v>
      </c>
      <c r="J85" s="1" t="str">
        <f>[3]FT_Tous!J4</f>
        <v>Dernière année</v>
      </c>
      <c r="K85" s="1" t="str">
        <f>[3]FT_Tous!K4</f>
        <v>En continu</v>
      </c>
      <c r="L85" s="1" t="str">
        <f>[3]FT_Tous!L4</f>
        <v>Suivi récurrent (travaux de terrain, acquisition de données, rapport d'activité, etc.)</v>
      </c>
      <c r="M85" s="32" t="str">
        <f>[3]FT_Tous!M4</f>
        <v>Élaboration du plan de gestion de l'ours blanc pour le Québec, la région marine d'Eeyou et la région marine du Nunavik</v>
      </c>
      <c r="N85" s="1" t="str">
        <f>[3]FT_Tous!N4</f>
        <v>Au Québec, l'ours blanc fréquente les côtes du Nord-du-Québec et les zones marines adjacentes. Les changements climatiques affectent son habitat et sa capacité à s'alimenter. L'ours blanc, désignée espèce vulnérable au Québec et préoccupante au Canada, est très important dans la vie et la culture des Inuits et des Cris et sa chasse leur est réservée en vertu de la Convention de la Baie James et du Nord-du-Québec (CBJNQ). La gestion de l'ours blanc est complexe et laborieuse en raison des nombreuses juridictions et interlocuteurs gouvernementaux et utilisateurs de la ressource impliqués. Le gouvernement du Québec a la responsabilité de la gestion de cette espèce sur la terre ferme et octroit les droits de chasse aux bénéficiaires de la CBJNQ, alors que les ours sont principalement chassés dans les régions marines sous la juridiction des gouvernements fédéral et du Nunavut. En vertu de la CBJNQ, le gouvernement du Québec est dans l'obligation de consulter le Comité conjoint de chasse, de pêche et de piégeage (CCCPP) en ce qui concerne la gestion de l'ours blanc. Le plan de gestion est actuellement en court de rédaction par un groupe de travail regroupant des représentants du MFFP, du Service canadien de la faune, du ministère de l'Environnement du Nunavut, de la société Makivik, du gouvernement de la nation crie, du CCCPP, des conseils de gestion des ressources fauniques d'Eeyou et du Nunavik et des associations de chasseurs, pêcheurs et trappeurs.</v>
      </c>
      <c r="O85" s="1" t="str">
        <f>[3]FT_Tous!O4</f>
        <v>Objectif général:
Finaliser l'élaboration du plan de gestion de l'ours blanc pour le Québec, la région marine d'Eeyou et la région marine du Nunavik.
Objectifs spécifiques:
- Participer aux rencontres du groupe de travail chargé de l'élaboration du plan de gestion;
- Rédiger et réviser des sections du plan de gestion et du plan de mise en oeuvre du plan de gestion;
- Mettre en place un système de gestion basé sur la meilleure information disponible et l’adapter au besoin pour assurer le maintien à long terme de l’ours blanc dans l’aire d’application du plan de gestion;
- Effectuer la consultation auprès du CCCPP. Lorsque nécessaire, le SFP collaborera aux consultations auprès des associations de chasseurs et trappeurs et des communautés autochtones;
- Obtenir et intégrer, lorsque possible, le savoir traditionnel ainsi que les connaissances scientifiques pour guider les décisions de gestion;
- Mettre en place des stratégies afin de minimiser les effets des activités humaines sur l’ours blanc et son habitat, ainsi que de réduire les conflits entre les humains et les ours;
- Coordonner, communiquer et promouvoir les échanges de connaissances et d’informations reliées à l’ours blanc.</v>
      </c>
      <c r="P85" s="1" t="str">
        <f>[3]FT_Tous!P4</f>
        <v xml:space="preserve">Publication et mise en œuvre du plan de gestion de l'ours blanc pour le Québec, la région marine d'Eeyou et la région marine du Nunavik
Préparation de présentations pour les consultations.
</v>
      </c>
      <c r="Q85" s="1" t="str">
        <f>[3]FT_Tous!Q4</f>
        <v>(À compléter ultérieurement, lors de la reddition de comptes)</v>
      </c>
      <c r="R85" s="1" t="str">
        <f>[3]FT_Tous!R4</f>
        <v>Marie-Claude Richer</v>
      </c>
      <c r="S85" s="1" t="str">
        <f>[3]FT_Tous!S4</f>
        <v>DEFTHA</v>
      </c>
      <c r="T85" s="1" t="str">
        <f>[3]FT_Tous!AZ4</f>
        <v>NA</v>
      </c>
      <c r="U85" s="1" t="str">
        <f>[3]FT_Tous!BA4</f>
        <v>NA</v>
      </c>
      <c r="V85" s="1">
        <f>[3]FT_Tous!BB4</f>
        <v>0</v>
      </c>
      <c r="W85" s="1">
        <f>[3]FT_Tous!BC4</f>
        <v>0</v>
      </c>
      <c r="X85" s="1">
        <f>[3]FT_Tous!BD4</f>
        <v>0</v>
      </c>
      <c r="Y85" s="1">
        <f>[3]FT_Tous!BE4</f>
        <v>0</v>
      </c>
      <c r="Z85" s="1">
        <f>[3]FT_Tous!BF4</f>
        <v>0</v>
      </c>
      <c r="AA85" s="1">
        <f>[3]FT_Tous!BG4</f>
        <v>0</v>
      </c>
      <c r="AB85" s="1">
        <f>[3]FT_Tous!BH4</f>
        <v>0</v>
      </c>
      <c r="AC85" s="1">
        <f>[3]FT_Tous!BI4</f>
        <v>0</v>
      </c>
      <c r="AD85" s="1">
        <f>[3]FT_Tous!BJ4</f>
        <v>0</v>
      </c>
      <c r="AE85" s="1">
        <f>[3]FT_Tous!BK4</f>
        <v>0</v>
      </c>
      <c r="AF85" s="1">
        <f>[3]FT_Tous!BL4</f>
        <v>0</v>
      </c>
      <c r="AG85" s="1">
        <f>[3]FT_Tous!BM4</f>
        <v>0</v>
      </c>
      <c r="AH85" s="1">
        <f>[3]FT_Tous!BN4</f>
        <v>0</v>
      </c>
      <c r="AI85" s="1" t="str">
        <f>[3]FT_Tous!BO4</f>
        <v>NA</v>
      </c>
      <c r="AJ85" s="42"/>
      <c r="AK85" s="42"/>
      <c r="AL85" s="42"/>
      <c r="AM85" s="42"/>
      <c r="AN85" s="42"/>
      <c r="AO85" s="42"/>
      <c r="AP85" s="50"/>
      <c r="AQ85" s="54" t="s">
        <v>61</v>
      </c>
      <c r="AR85" s="42"/>
      <c r="AS85" s="42"/>
    </row>
    <row r="86" spans="1:45" s="1" customFormat="1" ht="27.6" hidden="1" x14ac:dyDescent="0.3">
      <c r="A86" s="1" t="str">
        <f>[3]FT_Tous!A5</f>
        <v>FT-2019-03</v>
      </c>
      <c r="B86" s="1" t="str">
        <f>[3]FT_Tous!B5</f>
        <v>X</v>
      </c>
      <c r="C86" s="1" t="str">
        <f>[3]FT_Tous!C5</f>
        <v>X</v>
      </c>
      <c r="D86" s="1" t="str">
        <f>[3]FT_Tous!D5</f>
        <v>SFP</v>
      </c>
      <c r="E86" s="1" t="str">
        <f>[3]FT_Tous!E5</f>
        <v>Faune terrestre</v>
      </c>
      <c r="F86" s="1" t="str">
        <f>[3]FT_Tous!F5</f>
        <v>DGGFH</v>
      </c>
      <c r="G86" s="1" t="str">
        <f>[3]FT_Tous!G5</f>
        <v>DEFTHA</v>
      </c>
      <c r="H86" s="1">
        <f>[3]FT_Tous!H5</f>
        <v>0</v>
      </c>
      <c r="I86" s="1" t="str">
        <f>[3]FT_Tous!I5</f>
        <v>Projet récurrent</v>
      </c>
      <c r="J86" s="1" t="str">
        <f>[3]FT_Tous!J5</f>
        <v>Projet récurrent</v>
      </c>
      <c r="K86" s="1" t="str">
        <f>[3]FT_Tous!K5</f>
        <v>En continu</v>
      </c>
      <c r="L86" s="1" t="str">
        <f>[3]FT_Tous!L5</f>
        <v>Suivi récurrent (travaux de terrain, acquisition de données, rapport d'activité, etc.)</v>
      </c>
      <c r="M86" s="32" t="str">
        <f>[3]FT_Tous!M5</f>
        <v>Coordination nationale de l'ours blanc</v>
      </c>
      <c r="N86" s="1" t="str">
        <f>[3]FT_Tous!N5</f>
        <v xml:space="preserve">Cette activité correspond à la coordination qui est faite en continu sur les dossiers de gestion de l'ours blanc, tant au niveau provincial qu'au niveau national. Trois sous-populations d'ours blancs fréquentent les côtes nordiques du Québec, soit la population du Sud de la Baie d'Hudson (SH), celle du Bassin Foxe (FB; nord de la baie d'Hudson) et celle du Détroit de Davis (DD; côte du Labrador). En vertu de la Convention de la Baie James et du Nord-du-Québec (CBJNQ), le gouvernement du Québec est dans l'obligation de consulter le Comité conjoint de chasse, de pêche et de piégeage (CCCPP) en ce qui concerne la gestion de l'ours blanc. De plus, comme les trois sous-populations présentes au Québec fréquentent également les eaux fédérales et d'autres provinces et territoires, leur gestion est faite conjointement avec les juridictions correspondantes (gouvernements fédéral, de l'Ontario, de Terre-Neuve-et-Labrador et du Nunavut). Par ailleurs, dans les zones marines adjacentes au Québec, en vertu d'accords sur les revendications territoriales, les comités de gestion des ressources fauniques d'Eeyou et du Nunavik sont également responsables de la gestion de l'ours blanc. Finalement, le gouvernement de la nation crie, l'Association des trappeurs cris, la Société Makivik et l'Association des chasseurs, pêcheurs et piégeurs du Nunavik sont également consultés dans l'élaboration du plan de gestion de l'ours blanc. </v>
      </c>
      <c r="O86" s="1" t="str">
        <f>[3]FT_Tous!O5</f>
        <v>Participation à des rencontres de coordination au niveau provincial
Participation au Comité technique sur l'ours blanc (Polar Bear Technical Committee, PBTC)
Participer à l'élaboration de différents documents (rédaction ou révision) pour:
- le Comité directeur sur l'ours blanc (Polar Bear Administrative Committee, PBAC)
- le Comité technique sur l'ours blanc (Polar Bear Technical Committee, PBTC)
Participation au groupe technique de travail pour la gestion de la sous-population du sud de la baie d'Hudson
Réponse à différentes demandes concernant l'ours blanc (ex. avis fauniques, formations de sécurité, etc.)</v>
      </c>
      <c r="P86" s="1" t="str">
        <f>[3]FT_Tous!P5</f>
        <v>Compte-rendu de réunions. Selon les besoins, présentations PowerPoint et autres documents divers.</v>
      </c>
      <c r="Q86" s="1" t="str">
        <f>[3]FT_Tous!Q5</f>
        <v>(À compléter ultérieurement, lors de la reddition de comptes)</v>
      </c>
      <c r="R86" s="1" t="str">
        <f>[3]FT_Tous!R5</f>
        <v>Marie-Claude Richer</v>
      </c>
      <c r="S86" s="1" t="str">
        <f>[3]FT_Tous!S5</f>
        <v>DEFTHA</v>
      </c>
      <c r="T86" s="1" t="str">
        <f>[3]FT_Tous!AZ5</f>
        <v>NA</v>
      </c>
      <c r="U86" s="1" t="str">
        <f>[3]FT_Tous!BA5</f>
        <v>NA</v>
      </c>
      <c r="V86" s="1">
        <f>[3]FT_Tous!BB5</f>
        <v>0</v>
      </c>
      <c r="W86" s="1">
        <f>[3]FT_Tous!BC5</f>
        <v>0</v>
      </c>
      <c r="X86" s="1">
        <f>[3]FT_Tous!BD5</f>
        <v>0</v>
      </c>
      <c r="Y86" s="1">
        <f>[3]FT_Tous!BE5</f>
        <v>0</v>
      </c>
      <c r="Z86" s="1">
        <f>[3]FT_Tous!BF5</f>
        <v>0</v>
      </c>
      <c r="AA86" s="1">
        <f>[3]FT_Tous!BG5</f>
        <v>0</v>
      </c>
      <c r="AB86" s="1">
        <f>[3]FT_Tous!BH5</f>
        <v>0</v>
      </c>
      <c r="AC86" s="1">
        <f>[3]FT_Tous!BI5</f>
        <v>0</v>
      </c>
      <c r="AD86" s="1">
        <f>[3]FT_Tous!BJ5</f>
        <v>0</v>
      </c>
      <c r="AE86" s="1">
        <f>[3]FT_Tous!BK5</f>
        <v>0</v>
      </c>
      <c r="AF86" s="1">
        <f>[3]FT_Tous!BL5</f>
        <v>0</v>
      </c>
      <c r="AG86" s="1">
        <f>[3]FT_Tous!BM5</f>
        <v>0</v>
      </c>
      <c r="AH86" s="1">
        <f>[3]FT_Tous!BN5</f>
        <v>0</v>
      </c>
      <c r="AI86" s="1" t="str">
        <f>[3]FT_Tous!BO5</f>
        <v>NA</v>
      </c>
      <c r="AJ86" s="42"/>
      <c r="AK86" s="42"/>
      <c r="AL86" s="42"/>
      <c r="AM86" s="42"/>
      <c r="AN86" s="42"/>
      <c r="AO86" s="42"/>
      <c r="AP86" s="50"/>
      <c r="AQ86" s="54" t="s">
        <v>61</v>
      </c>
      <c r="AR86" s="42"/>
      <c r="AS86" s="42"/>
    </row>
    <row r="87" spans="1:45" s="1" customFormat="1" ht="27.6" hidden="1" x14ac:dyDescent="0.3">
      <c r="A87" s="1" t="str">
        <f>[3]FT_Tous!A6</f>
        <v>FT-2019-04</v>
      </c>
      <c r="B87" s="1" t="str">
        <f>[3]FT_Tous!B6</f>
        <v>x</v>
      </c>
      <c r="C87" s="1" t="str">
        <f>[3]FT_Tous!C6</f>
        <v>X</v>
      </c>
      <c r="D87" s="1" t="str">
        <f>[3]FT_Tous!D6</f>
        <v>SFP</v>
      </c>
      <c r="E87" s="1" t="str">
        <f>[3]FT_Tous!E6</f>
        <v>Faune terrestre</v>
      </c>
      <c r="F87" s="1" t="str">
        <f>[3]FT_Tous!F6</f>
        <v>DGGFH</v>
      </c>
      <c r="G87" s="1" t="str">
        <f>[3]FT_Tous!G6</f>
        <v>DEFTHA</v>
      </c>
      <c r="H87" s="1" t="str">
        <f>[3]FT_Tous!H6</f>
        <v>non</v>
      </c>
      <c r="I87" s="1" t="str">
        <f>[3]FT_Tous!I6</f>
        <v>Projet récurrent</v>
      </c>
      <c r="J87" s="1" t="str">
        <f>[3]FT_Tous!J6</f>
        <v>Projet récurrent</v>
      </c>
      <c r="K87" s="1" t="str">
        <f>[3]FT_Tous!K6</f>
        <v>En continu</v>
      </c>
      <c r="L87" s="1" t="str">
        <f>[3]FT_Tous!L6</f>
        <v>Suivi récurrent (travaux de terrain, acquisition de données, rapport d'activité, etc.)</v>
      </c>
      <c r="M87" s="32" t="str">
        <f>[3]FT_Tous!M6</f>
        <v>Plan de gestion du troupeau de la rivière aux Feuilles</v>
      </c>
      <c r="N87" s="1" t="str">
        <f>[3]FT_Tous!N6</f>
        <v xml:space="preserve">Le plan de gestion du caribou dans le Nord-du-Québec est arrivé à échéance en 2010. Ce précédent plan concernait les deux populations de caribous migrateurs présentes au Québec, soit le troupeau de la rivière aux Feuilles (TRAF) et le troupeau de la rivière George (TRG). La gestion de ces troupeaux est complexe, car leurs problématiques diffèrent et plusieurs interlocuteurs gouvernementaux, scientifiques et utilisateurs de la ressource sont impliqués. Dans le cadre de l'élaboration des plans de gestion du TRG et du TRAF, le gouvernement du Québec est dans l'obligation de consulter le Comité conjoint de chasse, de pêche et de piégeage (CCCPP) par l'entremise du Groupe de travail gros gibier (GTGG) formé de membres du gouvernement du Québec (biologistes et gestionnaires, DEFTHA et DGFa-10) et de représentants des nations autochtones du CCCPP, ce qui implique de produire les documents de travail et les plans de gestion en français et en anglais. L'inventaire aérien réalisé en 2016 sur le TRAF révèle que le déclin de la population est plus important qu'anticipé. Bien que la chasse sportive du TRAF soit fermée depuis février 2018, la publication d'un plan de gestion demeure une priorité afin d'encadrer la récolte autochtone et de permettre à l'ensemble des utilisateurs d'anticiper les balises de gestion advenant divers scénarios démographiques. De plus, il est important que le MFFP précise ses orientations de gestion du TRAF afin de démontrer son rôle en matière de conservation et de mise en valeur de la faune. </v>
      </c>
      <c r="O87" s="1" t="str">
        <f>[3]FT_Tous!O6</f>
        <v>Présenter les objectifs poursuivis par le Ministère et ses partenaires fauniques dans la gestion du troupeau de la rivière aux Feuilles et les moyens utilisés pour les atteindre. À cet effet, le plan de gestion identifiera les considérations biologiques (santé des populations, dynamique, habitats, etc.) et la stratégie de récolte à privilégier (taux de récolte, options de modalités, etc.) pour une utilisation optimale de cette ressource faunique. Un modèle de gestion adaptative conséquente de l'abondance et de la tendance de la population est envisagé afin de minimiser les risques associés au déclin potentiellement rapide de la population.</v>
      </c>
      <c r="P87" s="1" t="str">
        <f>[3]FT_Tous!P6</f>
        <v>Version préliminaire du plan de gestion du troupeau de la rivière aux Feuilles, en français et en anglais.</v>
      </c>
      <c r="Q87" s="1" t="str">
        <f>[3]FT_Tous!Q6</f>
        <v>(À compléter ultérieurement, lors de la reddition de comptes)</v>
      </c>
      <c r="R87" s="1" t="str">
        <f>[3]FT_Tous!R6</f>
        <v>Marie-Claude Richer</v>
      </c>
      <c r="S87" s="1" t="str">
        <f>[3]FT_Tous!S6</f>
        <v>DEFTHA</v>
      </c>
      <c r="T87" s="1" t="str">
        <f>[3]FT_Tous!AZ6</f>
        <v>NA</v>
      </c>
      <c r="U87" s="1" t="str">
        <f>[3]FT_Tous!BA6</f>
        <v>NA</v>
      </c>
      <c r="V87" s="1">
        <f>[3]FT_Tous!BB6</f>
        <v>0</v>
      </c>
      <c r="W87" s="1">
        <f>[3]FT_Tous!BC6</f>
        <v>0</v>
      </c>
      <c r="X87" s="1">
        <f>[3]FT_Tous!BD6</f>
        <v>0</v>
      </c>
      <c r="Y87" s="1">
        <f>[3]FT_Tous!BE6</f>
        <v>0</v>
      </c>
      <c r="Z87" s="1">
        <f>[3]FT_Tous!BF6</f>
        <v>0</v>
      </c>
      <c r="AA87" s="1">
        <f>[3]FT_Tous!BG6</f>
        <v>0</v>
      </c>
      <c r="AB87" s="1">
        <f>[3]FT_Tous!BH6</f>
        <v>0</v>
      </c>
      <c r="AC87" s="1">
        <f>[3]FT_Tous!BI6</f>
        <v>0</v>
      </c>
      <c r="AD87" s="1">
        <f>[3]FT_Tous!BJ6</f>
        <v>0</v>
      </c>
      <c r="AE87" s="1">
        <f>[3]FT_Tous!BK6</f>
        <v>0</v>
      </c>
      <c r="AF87" s="1">
        <f>[3]FT_Tous!BL6</f>
        <v>0</v>
      </c>
      <c r="AG87" s="1">
        <f>[3]FT_Tous!BM6</f>
        <v>0</v>
      </c>
      <c r="AH87" s="1">
        <f>[3]FT_Tous!BN6</f>
        <v>0</v>
      </c>
      <c r="AI87" s="1" t="str">
        <f>[3]FT_Tous!BO6</f>
        <v>NA</v>
      </c>
      <c r="AJ87" s="42"/>
      <c r="AK87" s="42"/>
      <c r="AL87" s="42"/>
      <c r="AM87" s="42"/>
      <c r="AN87" s="42"/>
      <c r="AO87" s="42"/>
      <c r="AP87" s="50"/>
      <c r="AQ87" s="54" t="s">
        <v>61</v>
      </c>
      <c r="AR87" s="42"/>
      <c r="AS87" s="42"/>
    </row>
    <row r="88" spans="1:45" s="1" customFormat="1" ht="27.6" hidden="1" x14ac:dyDescent="0.3">
      <c r="A88" s="1" t="str">
        <f>[3]FT_Tous!A7</f>
        <v>FT-2019-05</v>
      </c>
      <c r="B88" s="1">
        <f>[3]FT_Tous!B7</f>
        <v>0</v>
      </c>
      <c r="C88" s="1" t="str">
        <f>[3]FT_Tous!C7</f>
        <v>X</v>
      </c>
      <c r="D88" s="1" t="str">
        <f>[3]FT_Tous!D7</f>
        <v>SFP</v>
      </c>
      <c r="E88" s="1" t="str">
        <f>[3]FT_Tous!E7</f>
        <v>Faune terrestre</v>
      </c>
      <c r="F88" s="1" t="str">
        <f>[3]FT_Tous!F7</f>
        <v>DGGFH</v>
      </c>
      <c r="G88" s="1" t="str">
        <f>[3]FT_Tous!G7</f>
        <v>DEFTHA</v>
      </c>
      <c r="H88" s="1" t="str">
        <f>[3]FT_Tous!H7</f>
        <v>non</v>
      </c>
      <c r="I88" s="1" t="str">
        <f>[3]FT_Tous!I7</f>
        <v>Projet récurrent</v>
      </c>
      <c r="J88" s="1" t="str">
        <f>[3]FT_Tous!J7</f>
        <v>Projet récurrent</v>
      </c>
      <c r="K88" s="1" t="str">
        <f>[3]FT_Tous!K7</f>
        <v>En continu</v>
      </c>
      <c r="L88" s="1" t="str">
        <f>[3]FT_Tous!L7</f>
        <v>Suivi récurrent (travaux de terrain, acquisition de données, rapport d'activité, etc.)</v>
      </c>
      <c r="M88" s="32" t="str">
        <f>[3]FT_Tous!M7</f>
        <v>Programme de suivi des populations de caribous migrateurs</v>
      </c>
      <c r="N88" s="1" t="str">
        <f>[3]FT_Tous!N7</f>
        <v>La dynamique des populations de caribous migrateurs présente une forte variabilité annuelle. Le programme de suivi des populations est fondé sur la réalisation d'inventaires aériens à intervalle variables (2-5 ans) et sur l'analyse d'indicateurs démographiques colligés annuellement. Les indicateurs démographiques sont identifiés afin de permettre l'application des plans de gestion et de conservation des deux troupeaux de caribous migrateurs du nord-du-Québec, le troupeau de la rivière aux Feuilles et le troupeau de la rivière George. L'acquisition des connaissances est planifiée pour générer une mise à jour annuelle de la tendance démographique et ainsi estimer l'évolution de la taille des populations. L'analyse des indicateurs permet aussi d'identifier des problèmes démographiques particuliers, tels que la productivité des femelles, la survie des faons ou la condition physique du troupeau. Le suivi télémétrique de femelles et de mâles est à la base du programme de suivi car il permet de planifier la logistique de la collecte de données, de mesurer la survie annuelle des adultes et d'identifier les changements de patrons d'utilisation de l'espace. En ce qui concerne le troupeau de la rivière George, le programme de suivi est réalisé conjointement avec le gouvernement de Terre-Neuve-et-Labrador. Les données démographiques du programme de suivi sont à la base du processus décisionnel à l'égard de la gestion de la récolte et de la conservation des populations de caribous migrateurs.</v>
      </c>
      <c r="O88" s="1" t="str">
        <f>[3]FT_Tous!O7</f>
        <v xml:space="preserve">Le programme de suivi du caribou migrateur génère annuellement un portrait démographique représentatif de chacune des deux populations. Les principaux indicateurs démographiques sont les suivants : survie des mâles et des femelles adultes, structure démographique de la population (ratio des sexes et recrutement), suivi de la récolte, mesure du taux de gestation, identification des habitats saisonniers, suivi des principaux indices de condition physique et suivi des conditions météorologiques sur l'aire d'estivage. Ces données permettront de calculer la tendance de la population de la rivière aux Feuilles pour l'année biologique en cours (juin 2018- mai 2019) et pour l'année de gestion (novembre 2018- octobre 2019) et contribuera aux constats qui seront calculés pour 2019-2020. Aucun inventaire aérien n'est prévu en 2019. </v>
      </c>
      <c r="P88" s="1" t="str">
        <f>[3]FT_Tous!P7</f>
        <v>Mise à jour des indicateurs démographiques et des patrons d'utilisation de l'espace des populations de caribous migrateurs. Maintien d'un effectif de colliers émetteurs qui permettra le suivi de la survie des adultes, la délimitation des habitats saisonniers et la planification d'un inventaire aérien du troupeau de la rivière aux Feuilles dans 2 à 3 ans.</v>
      </c>
      <c r="Q88" s="1" t="str">
        <f>[3]FT_Tous!Q7</f>
        <v>(À compléter ultérieurement, lors de la reddition de comptes)</v>
      </c>
      <c r="R88" s="1" t="str">
        <f>[3]FT_Tous!R7</f>
        <v>Marie Claude Richer</v>
      </c>
      <c r="S88" s="1" t="str">
        <f>[3]FT_Tous!S7</f>
        <v>DEFTHA</v>
      </c>
      <c r="T88" s="1" t="str">
        <f>[3]FT_Tous!AZ7</f>
        <v>NA</v>
      </c>
      <c r="U88" s="1" t="str">
        <f>[3]FT_Tous!BA7</f>
        <v>NA</v>
      </c>
      <c r="V88" s="1">
        <f>[3]FT_Tous!BB7</f>
        <v>0</v>
      </c>
      <c r="W88" s="1">
        <f>[3]FT_Tous!BC7</f>
        <v>0</v>
      </c>
      <c r="X88" s="1">
        <f>[3]FT_Tous!BD7</f>
        <v>0</v>
      </c>
      <c r="Y88" s="1">
        <f>[3]FT_Tous!BE7</f>
        <v>0</v>
      </c>
      <c r="Z88" s="1">
        <f>[3]FT_Tous!BF7</f>
        <v>0</v>
      </c>
      <c r="AA88" s="1">
        <f>[3]FT_Tous!BG7</f>
        <v>0</v>
      </c>
      <c r="AB88" s="1">
        <f>[3]FT_Tous!BH7</f>
        <v>0</v>
      </c>
      <c r="AC88" s="1">
        <f>[3]FT_Tous!BI7</f>
        <v>0</v>
      </c>
      <c r="AD88" s="1">
        <f>[3]FT_Tous!BJ7</f>
        <v>0</v>
      </c>
      <c r="AE88" s="1">
        <f>[3]FT_Tous!BK7</f>
        <v>0</v>
      </c>
      <c r="AF88" s="1">
        <f>[3]FT_Tous!BL7</f>
        <v>0</v>
      </c>
      <c r="AG88" s="1">
        <f>[3]FT_Tous!BM7</f>
        <v>0</v>
      </c>
      <c r="AH88" s="1">
        <f>[3]FT_Tous!BN7</f>
        <v>0</v>
      </c>
      <c r="AI88" s="1" t="str">
        <f>[3]FT_Tous!BO7</f>
        <v>NA</v>
      </c>
      <c r="AJ88" s="42"/>
      <c r="AK88" s="42"/>
      <c r="AL88" s="42"/>
      <c r="AM88" s="42"/>
      <c r="AN88" s="42"/>
      <c r="AO88" s="42"/>
      <c r="AP88" s="50"/>
      <c r="AQ88" s="54" t="s">
        <v>61</v>
      </c>
      <c r="AR88" s="42"/>
      <c r="AS88" s="42"/>
    </row>
    <row r="89" spans="1:45" s="1" customFormat="1" ht="28.8" hidden="1" x14ac:dyDescent="0.3">
      <c r="A89" s="1" t="str">
        <f>[3]FT_Tous!A8</f>
        <v>FT-2019-06</v>
      </c>
      <c r="B89" s="1" t="str">
        <f>[3]FT_Tous!B8</f>
        <v>X</v>
      </c>
      <c r="C89" s="1" t="str">
        <f>[3]FT_Tous!C8</f>
        <v>x</v>
      </c>
      <c r="D89" s="1" t="str">
        <f>[3]FT_Tous!D8</f>
        <v>SFP</v>
      </c>
      <c r="E89" s="1" t="str">
        <f>[3]FT_Tous!E8</f>
        <v>Faune terrestre</v>
      </c>
      <c r="F89" s="1" t="str">
        <f>[3]FT_Tous!F8</f>
        <v>DGGFH</v>
      </c>
      <c r="G89" s="1" t="str">
        <f>[3]FT_Tous!G8</f>
        <v>DEFTHA</v>
      </c>
      <c r="H89" s="1" t="str">
        <f>[3]FT_Tous!H8</f>
        <v>non</v>
      </c>
      <c r="I89" s="1" t="str">
        <f>[3]FT_Tous!I8</f>
        <v>5 ans</v>
      </c>
      <c r="J89" s="1" t="str">
        <f>[3]FT_Tous!J8</f>
        <v>Dernière année</v>
      </c>
      <c r="K89" s="1" t="str">
        <f>[3]FT_Tous!K8</f>
        <v>En continu</v>
      </c>
      <c r="L89" s="1" t="str">
        <f>[3]FT_Tous!L8</f>
        <v>Projet ponctuel (durée déterminée, réalisé une seule fois, production de livrables, etc.)</v>
      </c>
      <c r="M89" s="32" t="str">
        <f>[3]FT_Tous!M8</f>
        <v>Impact de la prédation par le loup et l’ours noir sur le caribou migrateur du nord du Québec / Labrador</v>
      </c>
      <c r="N89" s="1" t="str">
        <f>[3]FT_Tous!N8</f>
        <v>Ce projet de recherche sur 5 ans est issu d'un partenariat étroit avec le groupe de recherche Caribou Ungava, basé à l'Université Laval, et dont le MFFP fait partie. Il vise globalement à quantifier les facteurs qui déterminent la dynamique de population du caribou migrateur dans un contexte de changements climatiques et anthropiques. Il s'inscrit dans le contexte actuel de déclin de la plupart des populations de caribous migrateurs à l'échelle circumpolaire. De plus, au Québec, le caribou migrateur constitue un emblème faunique et un élément fondamental de l'écologie, de l'économie et de la culture des communautés nordiques. Ce projet de recherche a comme objectifs spécifiques 1) de déterminer les effets cumulés des activités anthropiques (p. ex. mines, structures linéaires) sur l'utilisation de l'espace et la survie des caribous, 2) d'analyser les interactions entre le caribou et ses prédateurs (loup gris, ours noir) et 3) de poursuivre les analyses sur la dynamique de population du caribou migrateur afin d'en assurer une saine gestion et d'encadrer adéquatement les activités socio-économiques et culturelles incluant la récolte à des fins alimentaires et la récolte sportive. Les connaissances acquises permettront également de comprendre les impacts des changements climatiques, des perturbations anthropiques, et le rôle que jouent les prédateurs sur l'écologie de cette espèce. L'année 2019-2020 représente la dernière année de cette phase du projet de recherche.</v>
      </c>
      <c r="O89" s="1" t="str">
        <f>[3]FT_Tous!O8</f>
        <v xml:space="preserve">L'année 2019-2020 représente la dernière année de cette phase du projet de recherche en partenariat avec le groupe de recherche Caribou Ungava. Les actions seront principalement concentrées sur 1)  la finalisation d'acquisition de connaissances et de données afin de nourrir les différents axes de recherche (ex. données issues du suivi télémétrique, récupération de colliers télémétriques sur le terrain et acquisition de données complémentaires); 2) la complétion de l'analyse des échantillons récoltés jusqu'à maintenant; 3) la poursuite et la finalisation des analyses statistiques des données amassées au cours des 4 dernières années; 4) la préparation d'outils de communication des résultats issus du projet de recherche (ex. rapports gouvernementaux, publications scientifiques, participations à des rencontres et congrès scientifiques); 5) la poursuite de l'encadrement des étudiants gradués (maîtrise et doctorat) du groupe de recherche Caribou Ungava qui sont co-dirigés par les chercheurs du MFFP.
Par ailleurs, les échantillons génétiques récoltés sur les loups dans le cadre de ce projet seront analysés afin d’améliorer le portrait génétique des grands canidés du Québec.
</v>
      </c>
      <c r="P89" s="1" t="str">
        <f>[3]FT_Tous!P8</f>
        <v>L'année 2019-2020 représente la dernière année de cette phase du projet de recherche. 1) Finalisation de l'amélioration de la méthode d'évaluation de la survie des caribous adultes et juvéniles; 2) Finalisation de l'acquisition de connaissances sur l'utilisation de l'habitat, le régime alimentaire et le rôle des prédateurs (loup gris et ours noir) dans la dynamique des troupeaux de caribous migrateurs; 3) Communication des résultats de recherche par l'entremise de rapports gouvernementaux et de publications scientifiques dans des revues internationales en écologie ; 4) Participation à des rencontres et des congrès scientifiques afin de divulguer les résultats issus du projet de recherche.</v>
      </c>
      <c r="Q89" s="1" t="str">
        <f>[3]FT_Tous!Q8</f>
        <v>(À compléter ultérieurement, lors de la reddition de comptes)</v>
      </c>
      <c r="R89" s="1" t="str">
        <f>[3]FT_Tous!R8</f>
        <v>Joëlle Taillon</v>
      </c>
      <c r="S89" s="1" t="str">
        <f>[3]FT_Tous!S8</f>
        <v>DEFTHA</v>
      </c>
      <c r="T89" s="1" t="str">
        <f>[3]FT_Tous!AZ8</f>
        <v>NA</v>
      </c>
      <c r="U89" s="1" t="str">
        <f>[3]FT_Tous!BA8</f>
        <v>NA</v>
      </c>
      <c r="V89" s="1">
        <f>[3]FT_Tous!BB8</f>
        <v>0</v>
      </c>
      <c r="W89" s="1">
        <f>[3]FT_Tous!BC8</f>
        <v>0</v>
      </c>
      <c r="X89" s="1">
        <f>[3]FT_Tous!BD8</f>
        <v>0</v>
      </c>
      <c r="Y89" s="1">
        <f>[3]FT_Tous!BE8</f>
        <v>0</v>
      </c>
      <c r="Z89" s="1">
        <f>[3]FT_Tous!BF8</f>
        <v>0</v>
      </c>
      <c r="AA89" s="1">
        <f>[3]FT_Tous!BG8</f>
        <v>0</v>
      </c>
      <c r="AB89" s="1">
        <f>[3]FT_Tous!BH8</f>
        <v>0</v>
      </c>
      <c r="AC89" s="1">
        <f>[3]FT_Tous!BI8</f>
        <v>0</v>
      </c>
      <c r="AD89" s="1">
        <f>[3]FT_Tous!BJ8</f>
        <v>0</v>
      </c>
      <c r="AE89" s="1">
        <f>[3]FT_Tous!BK8</f>
        <v>0</v>
      </c>
      <c r="AF89" s="1">
        <f>[3]FT_Tous!BL8</f>
        <v>0</v>
      </c>
      <c r="AG89" s="1">
        <f>[3]FT_Tous!BM8</f>
        <v>0</v>
      </c>
      <c r="AH89" s="1">
        <f>[3]FT_Tous!BN8</f>
        <v>0</v>
      </c>
      <c r="AI89" s="1" t="str">
        <f>[3]FT_Tous!BO8</f>
        <v>NA</v>
      </c>
      <c r="AJ89" s="42"/>
      <c r="AK89" s="42"/>
      <c r="AL89" s="42"/>
      <c r="AM89" s="42"/>
      <c r="AN89" s="42"/>
      <c r="AO89" s="42"/>
      <c r="AP89" s="50"/>
      <c r="AQ89" s="54" t="s">
        <v>61</v>
      </c>
      <c r="AR89" s="42"/>
      <c r="AS89" s="42"/>
    </row>
    <row r="90" spans="1:45" s="1" customFormat="1" ht="27.6" hidden="1" x14ac:dyDescent="0.3">
      <c r="A90" s="1" t="str">
        <f>[3]FT_Tous!A9</f>
        <v>FT-2019-07</v>
      </c>
      <c r="B90" s="1">
        <f>[3]FT_Tous!B9</f>
        <v>0</v>
      </c>
      <c r="C90" s="1" t="str">
        <f>[3]FT_Tous!C9</f>
        <v>X</v>
      </c>
      <c r="D90" s="1" t="str">
        <f>[3]FT_Tous!D9</f>
        <v>SFP</v>
      </c>
      <c r="E90" s="1" t="str">
        <f>[3]FT_Tous!E9</f>
        <v>Faune terrestre</v>
      </c>
      <c r="F90" s="1" t="str">
        <f>[3]FT_Tous!F9</f>
        <v>DGGFH</v>
      </c>
      <c r="G90" s="1" t="str">
        <f>[3]FT_Tous!G9</f>
        <v>DEFTHA</v>
      </c>
      <c r="H90" s="1" t="str">
        <f>[3]FT_Tous!H9</f>
        <v>non</v>
      </c>
      <c r="I90" s="1" t="str">
        <f>[3]FT_Tous!I9</f>
        <v>3 ans</v>
      </c>
      <c r="J90" s="1" t="str">
        <f>[3]FT_Tous!J9</f>
        <v>Dernière année</v>
      </c>
      <c r="K90" s="1" t="str">
        <f>[3]FT_Tous!K9</f>
        <v>En continu</v>
      </c>
      <c r="L90" s="1" t="str">
        <f>[3]FT_Tous!L9</f>
        <v>Projet ponctuel (durée déterminée, réalisé une seule fois, production de livrables, etc.)</v>
      </c>
      <c r="M90" s="32" t="str">
        <f>[3]FT_Tous!M9</f>
        <v>État des populations du bœuf musqué au Nunavik</v>
      </c>
      <c r="N90" s="1" t="str">
        <f>[3]FT_Tous!N9</f>
        <v>Le bœuf musqué a été introduit en captivité au Nunavik en 1967, puis des individus ont graduellement été relâchés pour son introduction à l’état sauvage. Le gouvernement du Québec a ensuite effectué des inventaires partiels et recueilli les observations faites par des particuliers. Depuis 2003, aucun suivi faunique n'a été effectué sur cette espèce. La taille et l'aire de répartition actuelles de la population de bœuf musqué dans le nord du Québec sont donc inconnues. Il y a toutefois des évidences de l’expansion récente de l’aire de répartition du bœuf musqué au Nunavik et de l'augmentation du chevauchement avec les aires utilisées par le troupeau de caribous migrateurs de la rivière aux Feuilles qui est présentement en déclin. Cette situation suscite des questionnements tant chez les communautés autochtones que chez divers partenaires fauniques. De plus, l’intérêt de récolte pour cette ressource par les communautés inuites du Nunavik s’accroit dans le contexte de raréfaction du caribou migrateur. Afin d'identifier le potentiel de récolte et de mise en valeur et d'amorcer la réflexion sur la gestion provinciale de cette espèce, il est essentiel d’évaluer la taille, la structure,  la tendance et la répartition des populations locales de bœufs musqués. Le MFFP a donc planifié des inventaires et un suivi des secteurs utilisés par le boeuf musqué et s'est associé, depuis 2017, au groupe de recherche Caribou Ungava afin de mieux comprendre l'utilisation de l’habitat de cette espèce.</v>
      </c>
      <c r="O90" s="1" t="str">
        <f>[3]FT_Tous!O9</f>
        <v xml:space="preserve">En mars 2019, le MFFP a procédé à l'inventaire et à la classification de la population de la baie d'Ungava ainsi qu'au déploiement de nouveaux colliers télémétriques dans ce secteur. Les données issues de ces travaux seront analysées au début de l'année 2019-2020.                                                                                                                En 2019-2020, le MFFP planifie la réalisation d'un inventaire aérien et d'une classification dans le secteur de la baie d'Hudson. Ceci permettra de 1) documenter la taille, la structure et la tendance des populations de boeuf musqué de ce secteur et 2) déterminer le potentiel de récolte du boeuf musqué à l’échelle des communautés inuites. Le MFFP compte également procéder au déploiement de nouveaux colliers télémétriques dans le secteur de la baie d'Hudson afin de poursuivre le suivi populationnel. Tout au long de l'année, le MFFP poursuivra l'encadrement des étudiants gradués (maîtrise) du groupe de recherche Caribou Ungava qui sont co-dirigés par les chercheurs du MFFP. Ces travaux de recherche visent principalement à délimiter et à étudier l'utilisation de l'espace par les boeufs en relation avec le caribou migrateur. Le MFFP compte aussi collaborer à la mise en place d'un protocole de recherche visant à caractériser l'habitat estival et l'impact du boeuf sur cet habitat saisonnier du secteur de la baie d'Ungava. </v>
      </c>
      <c r="P90" s="1" t="str">
        <f>[3]FT_Tous!P9</f>
        <v>1) Rédaction du rapport de l'inventaire de mars 2019 de la population de la baie d'Ungava; 2) Réalisation de l'inventaire aérien de la population du secteur de la baie d'Hudson (mars 2020); 3) Déploiement de colliers télémétriques nécessaires au suivi populationnel (mars 2020); 4) Délimitation et caractérisation des habitats saisonniers des deux secteurs d'étude en collaboration avec Caribou Ungava (en continu); 5) Communication des résultats de suivi et de recherche (publications scientifiques, rencontres et congrès scientifiques); 6) poursuite des échanges avec le Groupe de travail gros gibier du Comité conjoint de chasse, de pêche et de piégeage au sujet d'un mode de gestion transitoire du boeuf musqué en attendant l'élaboration d'un éventuel plan de gestion du boeuf musqué. 7) Dépôt des données brutes et de rapports au SFP.</v>
      </c>
      <c r="Q90" s="1" t="str">
        <f>[3]FT_Tous!Q9</f>
        <v>(À compléter ultérieurement, lors de la reddition de comptes)</v>
      </c>
      <c r="R90" s="1" t="str">
        <f>[3]FT_Tous!R9</f>
        <v>Joëlle Taillon</v>
      </c>
      <c r="S90" s="1" t="str">
        <f>[3]FT_Tous!S9</f>
        <v>DEFTHA</v>
      </c>
      <c r="T90" s="1" t="str">
        <f>[3]FT_Tous!AZ9</f>
        <v>NA</v>
      </c>
      <c r="U90" s="1" t="str">
        <f>[3]FT_Tous!BA9</f>
        <v>NA</v>
      </c>
      <c r="V90" s="1">
        <f>[3]FT_Tous!BB9</f>
        <v>0</v>
      </c>
      <c r="W90" s="1">
        <f>[3]FT_Tous!BC9</f>
        <v>0</v>
      </c>
      <c r="X90" s="1">
        <f>[3]FT_Tous!BD9</f>
        <v>0</v>
      </c>
      <c r="Y90" s="1">
        <f>[3]FT_Tous!BE9</f>
        <v>0</v>
      </c>
      <c r="Z90" s="1">
        <f>[3]FT_Tous!BF9</f>
        <v>0</v>
      </c>
      <c r="AA90" s="1">
        <f>[3]FT_Tous!BG9</f>
        <v>0</v>
      </c>
      <c r="AB90" s="1">
        <f>[3]FT_Tous!BH9</f>
        <v>0</v>
      </c>
      <c r="AC90" s="1">
        <f>[3]FT_Tous!BI9</f>
        <v>0</v>
      </c>
      <c r="AD90" s="1">
        <f>[3]FT_Tous!BJ9</f>
        <v>0</v>
      </c>
      <c r="AE90" s="1">
        <f>[3]FT_Tous!BK9</f>
        <v>0</v>
      </c>
      <c r="AF90" s="1">
        <f>[3]FT_Tous!BL9</f>
        <v>0</v>
      </c>
      <c r="AG90" s="1">
        <f>[3]FT_Tous!BM9</f>
        <v>0</v>
      </c>
      <c r="AH90" s="1">
        <f>[3]FT_Tous!BN9</f>
        <v>0</v>
      </c>
      <c r="AI90" s="1" t="str">
        <f>[3]FT_Tous!BO9</f>
        <v>NA</v>
      </c>
      <c r="AJ90" s="42"/>
      <c r="AK90" s="42"/>
      <c r="AL90" s="42"/>
      <c r="AM90" s="42"/>
      <c r="AN90" s="42"/>
      <c r="AO90" s="42"/>
      <c r="AP90" s="50"/>
      <c r="AQ90" s="54" t="s">
        <v>61</v>
      </c>
      <c r="AR90" s="42"/>
      <c r="AS90" s="42"/>
    </row>
    <row r="91" spans="1:45" s="1" customFormat="1" hidden="1" x14ac:dyDescent="0.3">
      <c r="A91" s="1" t="str">
        <f>[3]FT_Tous!A10</f>
        <v>FT-2019-08</v>
      </c>
      <c r="B91" s="1" t="str">
        <f>[3]FT_Tous!B10</f>
        <v>X</v>
      </c>
      <c r="C91" s="1">
        <f>[3]FT_Tous!C10</f>
        <v>0</v>
      </c>
      <c r="D91" s="1" t="str">
        <f>[3]FT_Tous!D10</f>
        <v>SFP</v>
      </c>
      <c r="E91" s="1" t="str">
        <f>[3]FT_Tous!E10</f>
        <v>Faune terrestre</v>
      </c>
      <c r="F91" s="1" t="str">
        <f>[3]FT_Tous!F10</f>
        <v>DGGFH</v>
      </c>
      <c r="G91" s="1" t="str">
        <f>[3]FT_Tous!G10</f>
        <v>DEFTHA</v>
      </c>
      <c r="H91" s="1">
        <f>[3]FT_Tous!H10</f>
        <v>0</v>
      </c>
      <c r="I91" s="1" t="str">
        <f>[3]FT_Tous!I10</f>
        <v>5 ans</v>
      </c>
      <c r="J91" s="1" t="str">
        <f>[3]FT_Tous!J10</f>
        <v>Dernière année</v>
      </c>
      <c r="K91" s="1" t="str">
        <f>[3]FT_Tous!K10</f>
        <v>En continu</v>
      </c>
      <c r="L91" s="1">
        <f>[3]FT_Tous!L10</f>
        <v>0</v>
      </c>
      <c r="M91" s="32" t="str">
        <f>[3]FT_Tous!M10</f>
        <v>Coordination du Plan Nord - Faune terrestre</v>
      </c>
      <c r="N91" s="1" t="str">
        <f>[3]FT_Tous!N10</f>
        <v>Coordination des projets d'acquisition de connaissances sur la faune terrestre financés par le CFD Plan Nord.</v>
      </c>
      <c r="O91" s="1" t="str">
        <f>[3]FT_Tous!O10</f>
        <v>Coordination financière des projets
Reddition de compte trimestrielle et annuelle
Participation au comité directeur en ce qui a trait aux projets d'acquisition de connaissances sur la faune terrestre</v>
      </c>
      <c r="P91" s="1" t="str">
        <f>[3]FT_Tous!P10</f>
        <v>Planification annuelle
Reddition de compte trimestrielle et annuelle
Présentations au rencontre du comité directeur</v>
      </c>
      <c r="Q91" s="1" t="str">
        <f>[3]FT_Tous!Q10</f>
        <v>(À compléter ultérieurement, lors de la reddition de comptes)</v>
      </c>
      <c r="R91" s="1" t="str">
        <f>[3]FT_Tous!R10</f>
        <v>Marie-Claude Richer</v>
      </c>
      <c r="S91" s="1" t="str">
        <f>[3]FT_Tous!S10</f>
        <v>DEFTHA</v>
      </c>
      <c r="T91" s="1" t="str">
        <f>[3]FT_Tous!AZ10</f>
        <v>NA</v>
      </c>
      <c r="U91" s="1" t="str">
        <f>[3]FT_Tous!BA10</f>
        <v>NA</v>
      </c>
      <c r="V91" s="1">
        <f>[3]FT_Tous!BB10</f>
        <v>0</v>
      </c>
      <c r="W91" s="1">
        <f>[3]FT_Tous!BC10</f>
        <v>0</v>
      </c>
      <c r="X91" s="1">
        <f>[3]FT_Tous!BD10</f>
        <v>0</v>
      </c>
      <c r="Y91" s="1">
        <f>[3]FT_Tous!BE10</f>
        <v>0</v>
      </c>
      <c r="Z91" s="1">
        <f>[3]FT_Tous!BF10</f>
        <v>0</v>
      </c>
      <c r="AA91" s="1">
        <f>[3]FT_Tous!BG10</f>
        <v>0</v>
      </c>
      <c r="AB91" s="1">
        <f>[3]FT_Tous!BH10</f>
        <v>0</v>
      </c>
      <c r="AC91" s="1">
        <f>[3]FT_Tous!BI10</f>
        <v>0</v>
      </c>
      <c r="AD91" s="1">
        <f>[3]FT_Tous!BJ10</f>
        <v>0</v>
      </c>
      <c r="AE91" s="1">
        <f>[3]FT_Tous!BK10</f>
        <v>0</v>
      </c>
      <c r="AF91" s="1">
        <f>[3]FT_Tous!BL10</f>
        <v>0</v>
      </c>
      <c r="AG91" s="1">
        <f>[3]FT_Tous!BM10</f>
        <v>0</v>
      </c>
      <c r="AH91" s="1">
        <f>[3]FT_Tous!BN10</f>
        <v>0</v>
      </c>
      <c r="AI91" s="1" t="str">
        <f>[3]FT_Tous!BO10</f>
        <v>NA</v>
      </c>
      <c r="AJ91" s="42"/>
      <c r="AK91" s="42"/>
      <c r="AL91" s="42"/>
      <c r="AM91" s="42"/>
      <c r="AN91" s="42"/>
      <c r="AO91" s="42"/>
      <c r="AP91" s="50"/>
      <c r="AQ91" s="57" t="s">
        <v>62</v>
      </c>
      <c r="AR91" s="42"/>
      <c r="AS91" s="42"/>
    </row>
    <row r="92" spans="1:45" s="1" customFormat="1" ht="28.8" x14ac:dyDescent="0.3">
      <c r="A92" s="41" t="str">
        <f>[3]FT_Tous!A11</f>
        <v>FT-2019-09</v>
      </c>
      <c r="B92" s="1" t="str">
        <f>[3]FT_Tous!B11</f>
        <v>X</v>
      </c>
      <c r="C92" s="1" t="str">
        <f>[3]FT_Tous!C11</f>
        <v>X</v>
      </c>
      <c r="D92" s="1" t="str">
        <f>[3]FT_Tous!D11</f>
        <v>SFP</v>
      </c>
      <c r="E92" s="1" t="str">
        <f>[3]FT_Tous!E11</f>
        <v>Faune terrestre</v>
      </c>
      <c r="F92" s="1" t="str">
        <f>[3]FT_Tous!F11</f>
        <v>DGGFH</v>
      </c>
      <c r="G92" s="1" t="str">
        <f>[3]FT_Tous!G11</f>
        <v>DEFTHA</v>
      </c>
      <c r="H92" s="1" t="str">
        <f>[3]FT_Tous!H11</f>
        <v>non</v>
      </c>
      <c r="I92" s="1" t="str">
        <f>[3]FT_Tous!I11</f>
        <v>3 ans</v>
      </c>
      <c r="J92" s="1" t="str">
        <f>[3]FT_Tous!J11</f>
        <v>2 ans sur 3</v>
      </c>
      <c r="K92" s="1" t="str">
        <f>[3]FT_Tous!K11</f>
        <v>En continu</v>
      </c>
      <c r="L92" s="1" t="str">
        <f>[3]FT_Tous!L11</f>
        <v>Projet ponctuel (durée déterminée, réalisé une seule fois, production de livrables, etc.)</v>
      </c>
      <c r="M92" s="32" t="str">
        <f>[3]FT_Tous!M11</f>
        <v>Plan de gestion de l'ours noir (PGON) - poursuite des travaux pour mise en œuvre en 2020 (PGON 2020-2027)</v>
      </c>
      <c r="N92" s="1" t="str">
        <f>[3]FT_Tous!N11</f>
        <v>Arrivé à échéance depuis 2013, le plan de gestion de l'ours noir a été retardé pendant 4 ans sans ajustement réglementaire. Son élaboration était donc particulièrement attendue par les différents utilisateurs de cette ressource faunique. C'est ainsi que lors de l'année 2016-2017, les travaux d'élaboration ont démarrés, impliquant l'ensemble des directions de la gestion de la faune (DGFa) du Québec, plusieurs collaborateurs internes du Secteur (DGVPN et DGPF), les partenaires membres de la Table nationale de la faune, les partenaires membres des Tables régionales de la faune et les communautés autochtones.                                                                                                                                                                                      Suite aux consultations de la clientèle, la décision a été prise à l'effet qu'il n'y avait pas de consensus suffisant pour aller de l’avant avec les modifications proposées sur la limite de prise autorisée à la chasse. Les travaux ont été suspendus en 2017 et ont repris à l'été 2018. Le portrait a été ajusté selon les différentes zones de chasse et les modalités d'exploitation qui en découlent aussi. Des consultations auprès des partenaires et communautés autochtones auront lieu au printemps 2019 relativement aux modalités proposées, en vue de déposer des modifications réglementaires au 30 avril 2019, pour une mise en oeuvre du plan de gestion de 2020 à 2027.</v>
      </c>
      <c r="O92" s="1" t="str">
        <f>[3]FT_Tous!O11</f>
        <v xml:space="preserve">Intégrer les nouvelles connaissances liées aux travaux d'inventaire et ceux à venir de dynamique de population dans le but d'optimiser la gestion de l'ours noir.
Identifier : - considérations biologiques (état des population, dynamique, récolte, potentiel, habitat, etc.);                                                                                                                                                             - aspects socio-économiques (satisfaction/attentes usagers, vente permis chasse/piégeage, relève, etc.);                                                                                                                                                              - stratégies d'exploitation préconisées pour une utilisation optimale de la ressource (périodes de prélèvement, engins autorisés, segments à protéger, limite de prise, etc.);
Développer les modalités de gestion adaptées à l'ours noir;
Consulter les partenaires nationaux, régionaux et communautés autochtones;
Préparer les demandes de modifications réglementaires;
Développer un outil de communication pour la clientèle (synthèse PGON);
Rédaction du PGON
Amorcer: -Sous-comité: Développer deux plans de communication (mise en valeur et ours importuns)
-Sous-comité: Baliser l'activité de nourrissage
-Rédiger et mettre en oeuvre un système de suivi rigoureux des populations d'ours noir.                                                                                                   
</v>
      </c>
      <c r="P92" s="1" t="str">
        <f>[3]FT_Tous!P11</f>
        <v>Printemps 2019: consultations partenaires/communautés autochtones; 
Été-début automne 2019: dépôt DMR - retour auprès des clientèles
Automne 2019: Rédaction feuillet synthèse du PGON
Hiver 2020: diffusion nouvelle réglementation (doc. synthèse); Printemps 2020: mise en oeuvre PGON. 
En cours d'année 2020: révision linguistique et publication du document du PGON. Amorcer travaux sur plans de communication (mise en valeur de l'ours noir et ours importuns, ainsi que travaux sur activité de nourrissage
Amorcer la rédaction d'un système de suivi et des méthodes de travail.</v>
      </c>
      <c r="Q92" s="1" t="str">
        <f>[3]FT_Tous!Q11</f>
        <v>(À compléter ultérieurement, lors de la reddition de comptes)</v>
      </c>
      <c r="R92" s="1" t="str">
        <f>[3]FT_Tous!R11</f>
        <v>Kathleen Bédard</v>
      </c>
      <c r="S92" s="1" t="str">
        <f>[3]FT_Tous!S11</f>
        <v>DEFTHA</v>
      </c>
      <c r="T92" s="1" t="str">
        <f>[3]FT_Tous!AZ11</f>
        <v>R-03-12</v>
      </c>
      <c r="U92" s="1" t="str">
        <f>[3]FT_Tous!BA11</f>
        <v>Caroline Hins</v>
      </c>
      <c r="V92" s="1">
        <f>[3]FT_Tous!BB11</f>
        <v>0</v>
      </c>
      <c r="W92" s="1">
        <f>[3]FT_Tous!BC11</f>
        <v>8</v>
      </c>
      <c r="X92" s="1">
        <f>[3]FT_Tous!BD11</f>
        <v>0</v>
      </c>
      <c r="Y92" s="1">
        <f>[3]FT_Tous!BE11</f>
        <v>0</v>
      </c>
      <c r="Z92" s="1">
        <f>[3]FT_Tous!BF11</f>
        <v>0</v>
      </c>
      <c r="AA92" s="1">
        <f>[3]FT_Tous!BG11</f>
        <v>2480</v>
      </c>
      <c r="AB92" s="1">
        <f>[3]FT_Tous!BH11</f>
        <v>0</v>
      </c>
      <c r="AC92" s="1">
        <f>[3]FT_Tous!BI11</f>
        <v>0</v>
      </c>
      <c r="AD92" s="1">
        <f>[3]FT_Tous!BJ11</f>
        <v>2480</v>
      </c>
      <c r="AE92" s="1">
        <f>[3]FT_Tous!BK11</f>
        <v>0</v>
      </c>
      <c r="AF92" s="1">
        <f>[3]FT_Tous!BL11</f>
        <v>0</v>
      </c>
      <c r="AG92" s="1">
        <f>[3]FT_Tous!BM11</f>
        <v>0</v>
      </c>
      <c r="AH92" s="1">
        <f>[3]FT_Tous!BN11</f>
        <v>0</v>
      </c>
      <c r="AI92" s="1" t="str">
        <f>[3]FT_Tous!BO11</f>
        <v>C</v>
      </c>
      <c r="AJ92" s="43" t="s">
        <v>59</v>
      </c>
      <c r="AK92" s="42"/>
      <c r="AL92" s="42"/>
      <c r="AM92" s="42"/>
      <c r="AN92" s="42"/>
      <c r="AO92" s="42"/>
      <c r="AP92" s="50"/>
      <c r="AQ92" s="54" t="s">
        <v>61</v>
      </c>
      <c r="AR92" s="47" t="s">
        <v>60</v>
      </c>
      <c r="AS92" s="50"/>
    </row>
    <row r="93" spans="1:45" s="1" customFormat="1" ht="28.8" x14ac:dyDescent="0.3">
      <c r="A93" s="41" t="str">
        <f>[3]FT_Tous!A12</f>
        <v>FT-2019-10</v>
      </c>
      <c r="B93" s="1" t="str">
        <f>[3]FT_Tous!B12</f>
        <v>X</v>
      </c>
      <c r="C93" s="1" t="str">
        <f>[3]FT_Tous!C12</f>
        <v>X</v>
      </c>
      <c r="D93" s="1" t="str">
        <f>[3]FT_Tous!D12</f>
        <v>SFP</v>
      </c>
      <c r="E93" s="1" t="str">
        <f>[3]FT_Tous!E12</f>
        <v>Faune terrestre</v>
      </c>
      <c r="F93" s="1" t="str">
        <f>[3]FT_Tous!F12</f>
        <v>DGGFH</v>
      </c>
      <c r="G93" s="1" t="str">
        <f>[3]FT_Tous!G12</f>
        <v>DEFTHA</v>
      </c>
      <c r="H93" s="1" t="str">
        <f>[3]FT_Tous!H12</f>
        <v>non</v>
      </c>
      <c r="I93" s="1" t="str">
        <f>[3]FT_Tous!I12</f>
        <v>1 an</v>
      </c>
      <c r="J93" s="1" t="str">
        <f>[3]FT_Tous!J12</f>
        <v>Projet récurrent</v>
      </c>
      <c r="K93" s="1" t="str">
        <f>[3]FT_Tous!K12</f>
        <v>En continu</v>
      </c>
      <c r="L93" s="1" t="str">
        <f>[3]FT_Tous!L12</f>
        <v>Suivi récurrent (travaux de terrain, acquisition de données, rapport d'activité, etc.)</v>
      </c>
      <c r="M93" s="32" t="str">
        <f>[3]FT_Tous!M12</f>
        <v>Collecte de pièces anatomiques (Détermination de l'âge et de l'histoire reproductive d'ours noirs, de lynx roux et de pékans, par l'analyse de dents)</v>
      </c>
      <c r="N93" s="1" t="str">
        <f>[3]FT_Tous!N12</f>
        <v xml:space="preserve">Le ministère est responsable de la gestion et de la mise en valeur des espèces fauniques exploitées. Pour assurer une saine gestion, la collecte de pièces anatomiques provenant des animaux récoltés par la chasse et le piégeage permet de développer d'importants indicateurs de suivi. C'est particulièrement le cas pour l'ours noir, pour lequel il n'y a pas d'inventaire récurrent, ainsi que pour d'autres espèces d'animaux à fourrure tel que le lynx roux et le pékan. Cependant, il est sans cesse plus difficile d'obtenir une participation acceptable des délégataires à la collecte de pièces anatomiques, malgré les incitatifs financiers utilisés pour accroître leur collaboration.
Les informations issues de l'analyse des dents permettent de suivre les indicateurs d'exploitation et de productivité des populations d'ours noirs à l'échelle du Québec. Ces indicateurs sont à la base des prises de décisions de gestion. Ils permettent de percevoir les changements dans la dynamique de population et de valider l'interprétation des statistiques de récolte. Ces informations sont notamment utilisées dans l'élaboration des plans de gestion. 
</v>
      </c>
      <c r="O93" s="1" t="str">
        <f>[3]FT_Tous!O12</f>
        <v>1) Poursuivre la collecte d'indicateurs de gestion de la faune tel que les dents et augmenter le nombre d'échantillons pour assurer une bonne représentativité. Un comité composé de la DEFTHA et des DGFa-02, 03-12, 14-15 et 07 a été crée afin d'analyser la performance du système de collecte de pièces anatomiques (pour l'ours noir) et identifier des moyens permettant de l'améliorer. Les travaux devront se poursuivre en 2019-2020, dans le but de déposer des recommandations officielles aux autorités en cours d'année, pour une application en 2020.
2) D'ici le dépôt des recommandations et dans la continuité des dernières années, poursuivre la récolte de pièces anatomiques par les délégataires, avec un incitatif financier.
Pour l'année 2019-2020, les pièces anatomiques suivantes seront prélevées: 
-dents de lynx roux  (un comité travaille aussi à développer un système de suivi pour les lynx dans le cadre du plan de gestion des animaux à fourrure)
-dents de pékans 
-dents d'ours noirs 
-utérus d'ourses noires (collecte de pièces anatomiques bénificiant au projet de Dynamique de populations de l'ours noir dans un contexte de changements climatiques et d'aménagement forestier)</v>
      </c>
      <c r="P93" s="1" t="str">
        <f>[3]FT_Tous!P12</f>
        <v>Rapport des recommandations à l'automne 2019, pour une mise en application au printemps 2020
Collecte des pièces anatomiques visées (été 2019) et envoi au laboratoire spécialisé (automne 2019)</v>
      </c>
      <c r="Q93" s="1" t="str">
        <f>[3]FT_Tous!Q12</f>
        <v>(À compléter ultérieurement, lors de la reddition de comptes)</v>
      </c>
      <c r="R93" s="1" t="str">
        <f>[3]FT_Tous!R12</f>
        <v>Kathleen Bédard</v>
      </c>
      <c r="S93" s="1" t="str">
        <f>[3]FT_Tous!S12</f>
        <v>DEFTHA</v>
      </c>
      <c r="T93" s="1" t="str">
        <f>[3]FT_Tous!AZ12</f>
        <v>R-03-12</v>
      </c>
      <c r="U93" s="1" t="str">
        <f>[3]FT_Tous!BA12</f>
        <v xml:space="preserve">Caroline Hins </v>
      </c>
      <c r="V93" s="1">
        <f>[3]FT_Tous!BB12</f>
        <v>2</v>
      </c>
      <c r="W93" s="1">
        <f>[3]FT_Tous!BC12</f>
        <v>6</v>
      </c>
      <c r="X93" s="1">
        <f>[3]FT_Tous!BD12</f>
        <v>0</v>
      </c>
      <c r="Y93" s="1">
        <f>[3]FT_Tous!BE12</f>
        <v>0</v>
      </c>
      <c r="Z93" s="1">
        <f>[3]FT_Tous!BF12</f>
        <v>0</v>
      </c>
      <c r="AA93" s="1">
        <f>[3]FT_Tous!BG12</f>
        <v>2280</v>
      </c>
      <c r="AB93" s="1">
        <f>[3]FT_Tous!BH12</f>
        <v>0</v>
      </c>
      <c r="AC93" s="1">
        <f>[3]FT_Tous!BI12</f>
        <v>1191</v>
      </c>
      <c r="AD93" s="1">
        <f>[3]FT_Tous!BJ12</f>
        <v>2280</v>
      </c>
      <c r="AE93" s="1">
        <f>[3]FT_Tous!BK12</f>
        <v>0</v>
      </c>
      <c r="AF93" s="1">
        <f>[3]FT_Tous!BL12</f>
        <v>0</v>
      </c>
      <c r="AG93" s="1">
        <f>[3]FT_Tous!BM12</f>
        <v>0</v>
      </c>
      <c r="AH93" s="1">
        <f>[3]FT_Tous!BN12</f>
        <v>1191</v>
      </c>
      <c r="AI93" s="1" t="str">
        <f>[3]FT_Tous!BO12</f>
        <v>C</v>
      </c>
      <c r="AJ93" s="43" t="s">
        <v>59</v>
      </c>
      <c r="AK93" s="42"/>
      <c r="AL93" s="42"/>
      <c r="AM93" s="42"/>
      <c r="AN93" s="42"/>
      <c r="AO93" s="42"/>
      <c r="AP93" s="50"/>
      <c r="AQ93" s="54" t="s">
        <v>61</v>
      </c>
      <c r="AR93" s="47" t="s">
        <v>60</v>
      </c>
      <c r="AS93" s="50"/>
    </row>
    <row r="94" spans="1:45" s="1" customFormat="1" ht="27.6" x14ac:dyDescent="0.3">
      <c r="A94" s="41" t="str">
        <f>[3]FT_Tous!A13</f>
        <v>FT-2019-11</v>
      </c>
      <c r="B94" s="1">
        <f>[3]FT_Tous!B13</f>
        <v>0</v>
      </c>
      <c r="C94" s="1" t="str">
        <f>[3]FT_Tous!C13</f>
        <v>X</v>
      </c>
      <c r="D94" s="1" t="str">
        <f>[3]FT_Tous!D13</f>
        <v>SFP</v>
      </c>
      <c r="E94" s="1" t="str">
        <f>[3]FT_Tous!E13</f>
        <v>Faune terrestre</v>
      </c>
      <c r="F94" s="1" t="str">
        <f>[3]FT_Tous!F13</f>
        <v>DGGFH</v>
      </c>
      <c r="G94" s="1" t="str">
        <f>[3]FT_Tous!G13</f>
        <v>DEFTHA</v>
      </c>
      <c r="H94" s="1" t="str">
        <f>[3]FT_Tous!H13</f>
        <v>non</v>
      </c>
      <c r="I94" s="1" t="str">
        <f>[3]FT_Tous!I13</f>
        <v>3 ans</v>
      </c>
      <c r="J94" s="1" t="str">
        <f>[3]FT_Tous!J13</f>
        <v>Dernière année</v>
      </c>
      <c r="K94" s="1" t="str">
        <f>[3]FT_Tous!K13</f>
        <v>Avril</v>
      </c>
      <c r="L94" s="1" t="str">
        <f>[3]FT_Tous!L13</f>
        <v>Suivi récurrent (travaux de terrain, acquisition de données, rapport d'activité, etc.)</v>
      </c>
      <c r="M94" s="32" t="str">
        <f>[3]FT_Tous!M13</f>
        <v>Suivi des populations de caribou forestier</v>
      </c>
      <c r="N94" s="1" t="str">
        <f>[3]FT_Tous!N13</f>
        <v xml:space="preserve">En avril 2016, le Gouvernement rendait public son Plan d'action pour l'aménagement de l'habitat du caribou forestier. Le Gouvernement annonçait en mars 2017 l'adoption d'une mesure budgétaire liée au caribou qui vise, entre autres, la mise en oeuvre d'un programme de suivi des populations de caribou à l'échelle provinciale sur une période de 3 ans en accordant la priorité à l'écotype forestier. Ce programme qui vise principalement à contribuer aux connaissances sur la répartition, l'abondance et la tendance des populations consiste à poser des colliers émetteurs sur des caribous forestiers, prendre des mesures et des échantillons et à réaliser des inventaires. Le déploiement de ces travaux se fera de janvier à mars 2020 dans les secteurs non couverts en 2017-2018 et en 2018-2019 dans l'ensemble des régions du Québec concernées. De plus, des données recueillies lors des captures doivent faire l'objet d'analyses pour répondre aux objectifs identifiés. </v>
      </c>
      <c r="O94" s="1" t="str">
        <f>[3]FT_Tous!O13</f>
        <v>1) Déployer des colliers émetteurs dans les régions non couvertes par les travaux des hivers 2018 et 2019 et remplacer les colliers des caribous morts durant cette même période;
2) Planifier et réaliser des inventaires aériens de caribous forestiers sur l'ensemble du territoire;
3) Faire le suivi télémétrique des caribous forestiers munis de colliers-émetteurs;
4) Produire des analyses biologiques permettant de répondre aux objectifs fixés et donc au Plan d'action gouvernemental.</v>
      </c>
      <c r="P94" s="1" t="str">
        <f>[3]FT_Tous!P13</f>
        <v>Rapports d'inventaires aériens; rapports d'étape sur le suivi télémétrique du caribou amorcé en 2017-2018. Analyses de viabilité et autres analyses. La mise en œuvre et la programmation des livrables demandera la tenue de rencontres de travail régulières, principalement via téléconférence. Dépôt de données brutes et de rapports au SFP.</v>
      </c>
      <c r="Q94" s="1" t="str">
        <f>[3]FT_Tous!Q13</f>
        <v>(À compléter ultérieurement, lors de la reddition de comptes)</v>
      </c>
      <c r="R94" s="1" t="str">
        <f>[3]FT_Tous!R13</f>
        <v>Sébastien Lefort</v>
      </c>
      <c r="S94" s="1" t="str">
        <f>[3]FT_Tous!S13</f>
        <v>DEFTHA</v>
      </c>
      <c r="T94" s="1" t="str">
        <f>[3]FT_Tous!AZ13</f>
        <v>R-03-12</v>
      </c>
      <c r="U94" s="1" t="str">
        <f>[3]FT_Tous!BA13</f>
        <v>C. Hins, B. Rochette</v>
      </c>
      <c r="V94" s="1">
        <f>[3]FT_Tous!BB13</f>
        <v>60</v>
      </c>
      <c r="W94" s="1">
        <f>[3]FT_Tous!BC13</f>
        <v>30</v>
      </c>
      <c r="X94" s="1">
        <f>[3]FT_Tous!BD13</f>
        <v>12</v>
      </c>
      <c r="Y94" s="1">
        <f>[3]FT_Tous!BE13</f>
        <v>0</v>
      </c>
      <c r="Z94" s="1">
        <f>[3]FT_Tous!BF13</f>
        <v>3780</v>
      </c>
      <c r="AA94" s="1">
        <f>[3]FT_Tous!BG13</f>
        <v>25680</v>
      </c>
      <c r="AB94" s="1">
        <f>[3]FT_Tous!BH13</f>
        <v>0</v>
      </c>
      <c r="AC94" s="1">
        <f>[3]FT_Tous!BI13</f>
        <v>0</v>
      </c>
      <c r="AD94" s="1">
        <f>[3]FT_Tous!BJ13</f>
        <v>21900</v>
      </c>
      <c r="AE94" s="1">
        <f>[3]FT_Tous!BK13</f>
        <v>0</v>
      </c>
      <c r="AF94" s="1">
        <f>[3]FT_Tous!BL13</f>
        <v>3780</v>
      </c>
      <c r="AG94" s="1">
        <f>[3]FT_Tous!BM13</f>
        <v>88500</v>
      </c>
      <c r="AH94" s="1">
        <f>[3]FT_Tous!BN13</f>
        <v>88500</v>
      </c>
      <c r="AI94" s="1" t="str">
        <f>[3]FT_Tous!BO13</f>
        <v>C</v>
      </c>
      <c r="AJ94" s="45" t="s">
        <v>61</v>
      </c>
      <c r="AK94" s="42"/>
      <c r="AL94" s="42"/>
      <c r="AM94" s="42"/>
      <c r="AN94" s="42"/>
      <c r="AO94" s="42"/>
      <c r="AP94" s="50" t="s">
        <v>87</v>
      </c>
      <c r="AQ94" s="54" t="s">
        <v>61</v>
      </c>
      <c r="AR94" s="47" t="s">
        <v>60</v>
      </c>
      <c r="AS94" s="50"/>
    </row>
    <row r="95" spans="1:45" s="1" customFormat="1" ht="28.8" x14ac:dyDescent="0.3">
      <c r="A95" s="41" t="str">
        <f>[3]FT_Tous!A14</f>
        <v>FT-2019-12</v>
      </c>
      <c r="B95" s="1" t="str">
        <f>[3]FT_Tous!B14</f>
        <v>x</v>
      </c>
      <c r="C95" s="1" t="str">
        <f>[3]FT_Tous!C14</f>
        <v>x</v>
      </c>
      <c r="D95" s="1" t="str">
        <f>[3]FT_Tous!D14</f>
        <v>SFP</v>
      </c>
      <c r="E95" s="1" t="str">
        <f>[3]FT_Tous!E14</f>
        <v>Faune terrestre</v>
      </c>
      <c r="F95" s="1" t="str">
        <f>[3]FT_Tous!F14</f>
        <v>DGGFH</v>
      </c>
      <c r="G95" s="1" t="str">
        <f>[3]FT_Tous!G14</f>
        <v>DEFTHA</v>
      </c>
      <c r="H95" s="1" t="str">
        <f>[3]FT_Tous!H14</f>
        <v>non</v>
      </c>
      <c r="I95" s="1" t="str">
        <f>[3]FT_Tous!I14</f>
        <v>10 ans</v>
      </c>
      <c r="J95" s="1" t="str">
        <f>[3]FT_Tous!J14</f>
        <v>6 ans sur 10</v>
      </c>
      <c r="K95" s="1" t="str">
        <f>[3]FT_Tous!K14</f>
        <v>Mai</v>
      </c>
      <c r="L95" s="1" t="str">
        <f>[3]FT_Tous!L14</f>
        <v>Projet ponctuel (durée déterminée, réalisé une seule fois, production de livrables, etc.)</v>
      </c>
      <c r="M95" s="32" t="str">
        <f>[3]FT_Tous!M14</f>
        <v>Dynamique de populations de l'ours noir dans un contexte de changements climatiques et d'aménagement forestier</v>
      </c>
      <c r="N95" s="1" t="str">
        <f>[3]FT_Tous!N14</f>
        <v>Au Québec, la gestion de l’ours noir se fait principalement à l’aide d’indicateurs du taux d’exploitation et de productivité dans la récolte ainsi qu’à partir de simulations démographiques de population. Ces simulations servent à projeter l’évolution probable de la population à partir d’une estimation de son abondance initiale et de paramètres fondamentaux de la dynamique de population (taux de reproduction et de mortalité). Les données qui sont utilisées pour prédire l’évolution des populations sont issues de recherches menées dans le sud-ouest du Québec au début des années 1990. Celles-ci méritent d’être mises à jour puisque l’environnement dans lequel évolue l’ours noir a subi d’importants changements au cours des dernières décennies (multiplications des parterres de coupe et changements climatiques). Nous avons besoin de connaître l'évolution des populations pour faire une gestion optimale de l'espèce et établir les cibles de récolte dans les plans de gestion. Les données recueillies par ce projet sont donc cruciales pour la gestion des populations et l'élaboration des plans de gestion.
Le projet est démarré depuis 2015.</v>
      </c>
      <c r="O95" s="1" t="str">
        <f>[3]FT_Tous!O14</f>
        <v>L'objectif principal est d'étudier la dynamique des populations d'ours pour fournir des intrants essentiels à la gestion de l'espèce. Les objectifs spécifiques sont :
1) Déterminer les taux de productivité et de survie de l’ours noir en fonction de la qualité d’habitat (échelle du domaine bioclimatique et échelle individuelle); 2) Décrire le régime alimentaire de l’ours noir dans chaque domaine bioclimatique et faire le lien entre la sélection d’habitats par l’ours et la phénologie des items du régime alimentaire; 3) Évaluer l’influence des conditions climatiques sur la production de petits fruits et la productivité des femelles, et étudier le lien entre les changements climatiques et la productivité des femelles en utilisant les bases de données historiques; 4) Évaluer l’influence des conditions climatiques sur la productivité des ressources alimentaires et, conséquemment, sur la date d’entrée en tanière; 5) fournir les intrants nécessaires pour la gestion.
Le travail de terrain comporte trois grandes étapes: les captures estivales pour munir les ours de colliers de télémétrie, les inventaires de végétation en fin d'été pour évaluer la disponibilité des ressources alimentaires, et les visites de tanières en hiver pour dénombrer les oursons et évaluer leur taux de survie.</v>
      </c>
      <c r="P95" s="1" t="str">
        <f>[3]FT_Tous!P14</f>
        <v>Les bases de données seront mises à jour annuellement et un rapport final en fin de projet. Des publications scientifiques seront publiées en cours de projet.</v>
      </c>
      <c r="Q95" s="1" t="str">
        <f>[3]FT_Tous!Q14</f>
        <v>(À compléter ultérieurement, lors de la reddition de comptes)</v>
      </c>
      <c r="R95" s="1" t="str">
        <f>[3]FT_Tous!R14</f>
        <v>Christian Dussault</v>
      </c>
      <c r="S95" s="1" t="str">
        <f>[3]FT_Tous!S14</f>
        <v>DEFTHA</v>
      </c>
      <c r="T95" s="1" t="str">
        <f>[3]FT_Tous!AZ14</f>
        <v>R-03-12</v>
      </c>
      <c r="U95" s="1" t="str">
        <f>[3]FT_Tous!BA14</f>
        <v>Caroline Hins</v>
      </c>
      <c r="V95" s="1">
        <f>[3]FT_Tous!BB14</f>
        <v>2</v>
      </c>
      <c r="W95" s="1">
        <f>[3]FT_Tous!BC14</f>
        <v>1</v>
      </c>
      <c r="X95" s="1">
        <f>[3]FT_Tous!BD14</f>
        <v>0</v>
      </c>
      <c r="Y95" s="1">
        <f>[3]FT_Tous!BE14</f>
        <v>0</v>
      </c>
      <c r="Z95" s="1">
        <f>[3]FT_Tous!BF14</f>
        <v>0</v>
      </c>
      <c r="AA95" s="1">
        <f>[3]FT_Tous!BG14</f>
        <v>730</v>
      </c>
      <c r="AB95" s="1">
        <f>[3]FT_Tous!BH14</f>
        <v>0</v>
      </c>
      <c r="AC95" s="1">
        <f>[3]FT_Tous!BI14</f>
        <v>250</v>
      </c>
      <c r="AD95" s="1">
        <f>[3]FT_Tous!BJ14</f>
        <v>730</v>
      </c>
      <c r="AE95" s="1">
        <f>[3]FT_Tous!BK14</f>
        <v>0</v>
      </c>
      <c r="AF95" s="1">
        <f>[3]FT_Tous!BL14</f>
        <v>0</v>
      </c>
      <c r="AG95" s="1">
        <f>[3]FT_Tous!BM14</f>
        <v>0</v>
      </c>
      <c r="AH95" s="1">
        <f>[3]FT_Tous!BN14</f>
        <v>250</v>
      </c>
      <c r="AI95" s="1" t="str">
        <f>[3]FT_Tous!BO14</f>
        <v>C</v>
      </c>
      <c r="AJ95" s="43" t="s">
        <v>59</v>
      </c>
      <c r="AK95" s="42"/>
      <c r="AL95" s="42"/>
      <c r="AM95" s="42"/>
      <c r="AN95" s="42"/>
      <c r="AO95" s="42"/>
      <c r="AP95" s="50"/>
      <c r="AQ95" s="54" t="s">
        <v>61</v>
      </c>
      <c r="AR95" s="47" t="s">
        <v>60</v>
      </c>
      <c r="AS95" s="50"/>
    </row>
    <row r="96" spans="1:45" s="1" customFormat="1" ht="43.2" x14ac:dyDescent="0.3">
      <c r="A96" s="41" t="str">
        <f>[3]FT_Tous!A15</f>
        <v>FT-2019-13</v>
      </c>
      <c r="B96" s="1" t="str">
        <f>[3]FT_Tous!B15</f>
        <v>x</v>
      </c>
      <c r="C96" s="1" t="str">
        <f>[3]FT_Tous!C15</f>
        <v>x</v>
      </c>
      <c r="D96" s="1" t="str">
        <f>[3]FT_Tous!D15</f>
        <v>SFP</v>
      </c>
      <c r="E96" s="1" t="str">
        <f>[3]FT_Tous!E15</f>
        <v>Faune terrestre</v>
      </c>
      <c r="F96" s="1" t="str">
        <f>[3]FT_Tous!F15</f>
        <v>DGGFH</v>
      </c>
      <c r="G96" s="1" t="str">
        <f>[3]FT_Tous!G15</f>
        <v>DEFTHA</v>
      </c>
      <c r="H96" s="1" t="str">
        <f>[3]FT_Tous!H15</f>
        <v>oui</v>
      </c>
      <c r="I96" s="1" t="str">
        <f>[3]FT_Tous!I15</f>
        <v>5 ans</v>
      </c>
      <c r="J96" s="1" t="str">
        <f>[3]FT_Tous!J15</f>
        <v>2 ans sur 5</v>
      </c>
      <c r="K96" s="1" t="str">
        <f>[3]FT_Tous!K15</f>
        <v>En continu</v>
      </c>
      <c r="L96" s="1" t="str">
        <f>[3]FT_Tous!L15</f>
        <v>Projet ponctuel (durée déterminée, réalisé une seule fois, production de livrables, etc.)</v>
      </c>
      <c r="M96" s="32" t="str">
        <f>[3]FT_Tous!M15</f>
        <v>Influence de la tique d'hiver sur la dynamique des populations d'orignaux et suivi des variations annuelles (décomptes aux stations d'enregistrement)</v>
      </c>
      <c r="N96" s="1" t="str">
        <f>[3]FT_Tous!N15</f>
        <v>L’intensification des interactions entre l’orignal et la tique d’hiver est un phénomène récent dans l’est du Canada et nous ne connaissons pas son influence sur la dynamique des populations d’orignaux. En plus de prélever un volume important de sang et de causer une anémie chronique, la tique d’hiver est à l’origine d’une cascade d’effets indirects sur le comportement des individus infestés qui peuvent avoir des conséquences sur leur condition physique et, ultimement, leur reproduction et leur survie. Les individus infestés sont plus faibles et on observe une diminution de leur vigilance, de leur capacité à détecter les prédateurs en approche et à échapper à la poursuite d’un prédateur. Depuis quelques années, plusieurs populations d’orignaux en Amérique du Nord semblent en déclin. Au New Hampshire, la tique d’hiver est considérée comme la principale responsable de la chute des populations. Au Québec, des cas de mortalités d’orignaux associées à la tique d’hiver sont observés chaque année. Avec le réchauffement climatique, la tique d’hiver risque d’être de plus en plus abondante sous nos latitudes. Les impacts de la tique doivent être considérés dans les plans de gestion pour optimiser la gestion des populations puisqu'il pourrait s'agir d'une source de mortalité non négligeable dans certaines régions. Ce projet a été développé en partenariat avec l'Université Laval et il a obtenu un financement du CRSNG pour 5 ans. Le MFFP a déjà investi 230 k$ en immobilisations pour l'achat de colliers.</v>
      </c>
      <c r="O96" s="1" t="str">
        <f>[3]FT_Tous!O15</f>
        <v xml:space="preserve">L'objectif principal est d'obtenir les données nécessaires pour améliorer la gestion de l'espèce et bonifier les plans de gestion. Plus spécifiquement, nous souhaitons comprendre et prédire la dynamique des interactions entre la tique d’hiver et les populations d’orignaux au Québec en fonction de diverses variables: conditions climatiques présentes et anticipées, peuplements forestiers disponibles, présence d’autres parasites et de prédateurs, densités d’orignaux. Nous aborderons cet objectif selon trois axes de recherche:
1. l’évaluation de la santé, de la dynamique et de l’écologie des orignaux en réponse aux variations dans les charges de D. albipictus ; 2. l’étude épidémiologique de D. albipictus  et les interactions avec les autres parasites; 3. le développement d’une approche participative (science citoyenne) afin de faciliter le suivi des infestations et améliorer notre capacité d’adaptation aux changements écologiques. 
La principale action de ce projet sera le suivi par télémétrie de 24 faons orignaux dans 3 régions du Québec pour évaluer le taux de mortalité occasionné par la tique. Aussi, pour une septième année, la DEFTHA sollicite la participation des directions du SOR afin de poursuivre le suivi de la tique d'hiver en effectuant des décomptes de tiques aux stations d'enregistrement, sur des orignaux abattus à la chasse à l’automne. </v>
      </c>
      <c r="P96" s="1" t="str">
        <f>[3]FT_Tous!P15</f>
        <v>Protocoles standardisés d'échantillonnage. Rapport d'activité 2019-2020.</v>
      </c>
      <c r="Q96" s="1" t="str">
        <f>[3]FT_Tous!Q15</f>
        <v>(À compléter ultérieurement, lors de la reddition de comptes)</v>
      </c>
      <c r="R96" s="1" t="str">
        <f>[3]FT_Tous!R15</f>
        <v>Christian Dussault</v>
      </c>
      <c r="S96" s="1">
        <f>[3]FT_Tous!S15</f>
        <v>0</v>
      </c>
      <c r="T96" s="1" t="str">
        <f>[3]FT_Tous!AZ15</f>
        <v>R-03-12</v>
      </c>
      <c r="U96" s="1" t="str">
        <f>[3]FT_Tous!BA15</f>
        <v>Jean-François Dumont</v>
      </c>
      <c r="V96" s="1">
        <f>[3]FT_Tous!BB15</f>
        <v>20</v>
      </c>
      <c r="W96" s="1">
        <f>[3]FT_Tous!BC15</f>
        <v>9</v>
      </c>
      <c r="X96" s="1">
        <f>[3]FT_Tous!BD15</f>
        <v>12</v>
      </c>
      <c r="Y96" s="1">
        <f>[3]FT_Tous!BE15</f>
        <v>4</v>
      </c>
      <c r="Z96" s="1">
        <f>[3]FT_Tous!BF15</f>
        <v>5020</v>
      </c>
      <c r="AA96" s="1">
        <f>[3]FT_Tous!BG15</f>
        <v>12010</v>
      </c>
      <c r="AB96" s="1">
        <f>[3]FT_Tous!BH15</f>
        <v>5020</v>
      </c>
      <c r="AC96" s="1">
        <f>[3]FT_Tous!BI15</f>
        <v>1572</v>
      </c>
      <c r="AD96" s="1">
        <f>[3]FT_Tous!BJ15</f>
        <v>6990</v>
      </c>
      <c r="AE96" s="1">
        <f>[3]FT_Tous!BK15</f>
        <v>0</v>
      </c>
      <c r="AF96" s="1">
        <f>[3]FT_Tous!BL15</f>
        <v>0</v>
      </c>
      <c r="AG96" s="1">
        <f>[3]FT_Tous!BM15</f>
        <v>0</v>
      </c>
      <c r="AH96" s="1">
        <f>[3]FT_Tous!BN15</f>
        <v>1572</v>
      </c>
      <c r="AI96" s="1" t="str">
        <f>[3]FT_Tous!BO15</f>
        <v>C</v>
      </c>
      <c r="AJ96" s="45" t="s">
        <v>61</v>
      </c>
      <c r="AK96" s="42">
        <v>20</v>
      </c>
      <c r="AL96" s="42">
        <v>9</v>
      </c>
      <c r="AM96" s="42">
        <v>12</v>
      </c>
      <c r="AN96" s="42">
        <v>4</v>
      </c>
      <c r="AO96" s="42"/>
      <c r="AP96" s="50" t="s">
        <v>91</v>
      </c>
      <c r="AQ96" s="54" t="s">
        <v>61</v>
      </c>
      <c r="AR96" s="63" t="s">
        <v>61</v>
      </c>
      <c r="AS96" s="42" t="s">
        <v>168</v>
      </c>
    </row>
    <row r="97" spans="1:45" s="1" customFormat="1" x14ac:dyDescent="0.3">
      <c r="A97" s="41" t="str">
        <f>[3]FT_Tous!A16</f>
        <v>FT-2019-14</v>
      </c>
      <c r="B97" s="1">
        <f>[3]FT_Tous!B16</f>
        <v>0</v>
      </c>
      <c r="C97" s="1" t="str">
        <f>[3]FT_Tous!C16</f>
        <v>x</v>
      </c>
      <c r="D97" s="1" t="str">
        <f>[3]FT_Tous!D16</f>
        <v>SFP</v>
      </c>
      <c r="E97" s="1" t="str">
        <f>[3]FT_Tous!E16</f>
        <v>Faune terrestre</v>
      </c>
      <c r="F97" s="1" t="str">
        <f>[3]FT_Tous!F16</f>
        <v>DGGFH</v>
      </c>
      <c r="G97" s="1" t="str">
        <f>[3]FT_Tous!G16</f>
        <v>DEFTHA</v>
      </c>
      <c r="H97" s="1" t="str">
        <f>[3]FT_Tous!H16</f>
        <v>non</v>
      </c>
      <c r="I97" s="1" t="str">
        <f>[3]FT_Tous!I16</f>
        <v>2 ans</v>
      </c>
      <c r="J97" s="1" t="str">
        <f>[3]FT_Tous!J16</f>
        <v>Dernière année</v>
      </c>
      <c r="K97" s="1" t="str">
        <f>[3]FT_Tous!K16</f>
        <v>En continu</v>
      </c>
      <c r="L97" s="1" t="str">
        <f>[3]FT_Tous!L16</f>
        <v>Activité autre (comité, groupe de travail, etc.)</v>
      </c>
      <c r="M97" s="32" t="str">
        <f>[3]FT_Tous!M16</f>
        <v>Comité technique sur les mesures de gestion des populations de caribou forestier</v>
      </c>
      <c r="N97" s="1" t="str">
        <f>[3]FT_Tous!N16</f>
        <v>En avril 2016, le gouvernement du Québec rendait public son plan d’action pour l’aménagement de l’habitat du caribou forestier.  En mars 2017, il annonçait l’adoption d’une nouvelle mesure budgétaire liée au caribou qui vise, entre autres, la mise en œuvre d’un programme de gestion et de suivi des populations de caribou à l’échelle provinciale. Plusieurs comités ont été mis sur pied afin de contribuer à l'atteinte des objectifs du plan. Le comité technique sur les mesures de gestion des populations de caribou forestier a été mis en place afin d'évaluer la faisabilité et l'acceptabilité sociale des mesures de gestion, autres que l'aménagement forestier, susceptibles de contribuer à la conservation du caribou.</v>
      </c>
      <c r="O97" s="1" t="str">
        <f>[3]FT_Tous!O16</f>
        <v>Le comité technique a pour mandat de :
• Identifier et dresser le portrait des principaux facteurs directs de mortalité des caribous forestiers;
• Dresser le portrait des mesures de gestion existantes, notamment en termes d’efficacité, d’applicabilité, et de coûts de mise en œuvre;
• Émettre des recommandations quant aux conditions d’application de ces mesures pour les populations de caribou forestier du Québec en vue d’obtenir un positionnement ministériel.
En 2019-2020, les principaux objectifs du comité seront de : 1) compléter le rapport synthèse sur les mesures de gestion et, selon les directives du comité de coordination, 2) préparer une grille décisionnelle et des fiches d'information pour les gestionnaires.</v>
      </c>
      <c r="P97" s="1" t="str">
        <f>[3]FT_Tous!P16</f>
        <v>Pour mars 2020: produire la version finale du rapport sur les modalités de gestion des populations du caribou forestier au Québec et, selon les directives du comité de coordination, produire une grille décisionnelle et de fiches synthèses pour les mesures de gestion identifiées pour faciliter un positionnement ministériel.</v>
      </c>
      <c r="Q97" s="1" t="str">
        <f>[3]FT_Tous!Q16</f>
        <v>(À compléter ultérieurement, lors de la reddition de comptes)</v>
      </c>
      <c r="R97" s="1" t="str">
        <f>[3]FT_Tous!R16</f>
        <v>Christian Dussault</v>
      </c>
      <c r="S97" s="1">
        <f>[3]FT_Tous!S16</f>
        <v>0</v>
      </c>
      <c r="T97" s="1" t="str">
        <f>[3]FT_Tous!AZ16</f>
        <v>R-03-12</v>
      </c>
      <c r="U97" s="1" t="str">
        <f>[3]FT_Tous!BA16</f>
        <v>Caroline Hins</v>
      </c>
      <c r="V97" s="1">
        <f>[3]FT_Tous!BB16</f>
        <v>0</v>
      </c>
      <c r="W97" s="1">
        <f>[3]FT_Tous!BC16</f>
        <v>15</v>
      </c>
      <c r="X97" s="1">
        <f>[3]FT_Tous!BD16</f>
        <v>0</v>
      </c>
      <c r="Y97" s="1">
        <f>[3]FT_Tous!BE16</f>
        <v>0</v>
      </c>
      <c r="Z97" s="1">
        <f>[3]FT_Tous!BF16</f>
        <v>0</v>
      </c>
      <c r="AA97" s="1">
        <f>[3]FT_Tous!BG16</f>
        <v>4650</v>
      </c>
      <c r="AB97" s="1">
        <f>[3]FT_Tous!BH16</f>
        <v>0</v>
      </c>
      <c r="AC97" s="1">
        <f>[3]FT_Tous!BI16</f>
        <v>0</v>
      </c>
      <c r="AD97" s="1">
        <f>[3]FT_Tous!BJ16</f>
        <v>3720</v>
      </c>
      <c r="AE97" s="1">
        <f>[3]FT_Tous!BK16</f>
        <v>0</v>
      </c>
      <c r="AF97" s="1">
        <f>[3]FT_Tous!BL16</f>
        <v>930</v>
      </c>
      <c r="AG97" s="1">
        <f>[3]FT_Tous!BM16</f>
        <v>0</v>
      </c>
      <c r="AH97" s="1">
        <f>[3]FT_Tous!BN16</f>
        <v>0</v>
      </c>
      <c r="AI97" s="1" t="str">
        <f>[3]FT_Tous!BO16</f>
        <v>C</v>
      </c>
      <c r="AJ97" s="43" t="s">
        <v>59</v>
      </c>
      <c r="AK97" s="42"/>
      <c r="AL97" s="42"/>
      <c r="AM97" s="42"/>
      <c r="AN97" s="42"/>
      <c r="AO97" s="42"/>
      <c r="AP97" s="50"/>
      <c r="AQ97" s="57" t="s">
        <v>62</v>
      </c>
      <c r="AR97" s="47" t="s">
        <v>60</v>
      </c>
      <c r="AS97" s="50"/>
    </row>
    <row r="98" spans="1:45" s="1" customFormat="1" ht="27.6" hidden="1" x14ac:dyDescent="0.3">
      <c r="A98" s="1" t="str">
        <f>[3]FT_Tous!A17</f>
        <v>FT-2019-04</v>
      </c>
      <c r="B98" s="1" t="str">
        <f>[3]FT_Tous!B17</f>
        <v>x</v>
      </c>
      <c r="C98" s="1" t="str">
        <f>[3]FT_Tous!C17</f>
        <v>X</v>
      </c>
      <c r="D98" s="1" t="str">
        <f>[3]FT_Tous!D17</f>
        <v>SFP</v>
      </c>
      <c r="E98" s="1" t="str">
        <f>[3]FT_Tous!E17</f>
        <v>Faune terrestre</v>
      </c>
      <c r="F98" s="1" t="str">
        <f>[3]FT_Tous!F17</f>
        <v>DGGFH</v>
      </c>
      <c r="G98" s="1" t="str">
        <f>[3]FT_Tous!G17</f>
        <v>DEFTHA</v>
      </c>
      <c r="H98" s="1" t="str">
        <f>[3]FT_Tous!H17</f>
        <v>non</v>
      </c>
      <c r="I98" s="1" t="str">
        <f>[3]FT_Tous!I17</f>
        <v>3 ans</v>
      </c>
      <c r="J98" s="1" t="str">
        <f>[3]FT_Tous!J17</f>
        <v>2 ans sur 3</v>
      </c>
      <c r="K98" s="1" t="str">
        <f>[3]FT_Tous!K17</f>
        <v>En continu</v>
      </c>
      <c r="L98" s="1" t="str">
        <f>[3]FT_Tous!L17</f>
        <v>Projet ponctuel (durée déterminée, réalisé une seule fois, production de livrables, etc.)</v>
      </c>
      <c r="M98" s="32" t="str">
        <f>[3]FT_Tous!M17</f>
        <v>Plan de gestion et de conservation du troupeau de la rivière George</v>
      </c>
      <c r="N98" s="1" t="str">
        <f>[3]FT_Tous!N17</f>
        <v>Le précédent plan de gestion du caribou migrateur dans le Nord-du-Québec est échu depuis 2010 et concernait le troupeau de la rivière aux Feuilles et le troupeau de la rivière George (TRG), sans égard aux juridictions voisines. L'aire de répartition du TRG couvre toutefois une partie du Labrador où aucun plan de gestion n'a été réalisé à ce jour. L'inventaire aérien réalisé en 2018 sur le TRG a confirmé la poursuite du déclin démographique à moins de 5 500 individus, indiquant que la pérennité de la population pourrait être compromise. La gestion du TRG est complexe, car le Ministère doit collaborer régulièrement avec les affaires juridiques et autochtones, le gouvernement de Terre-Neuve-et-Labrador (T.-N.-L.) et la Table ronde autochtone sur le caribou de la péninsule d'Ungava (TRACPU). Les gouvernements du Québec et de T.-N.-L. ont convenu d'élaborer conjointement un plan de gestion et de conservation du TRG. Le gouvernement du Québec demeure toutefois dans l'obligation de consulter le Comité conjoint de chasse, de pêche et de piégeage (CCCPP). Cette collaboration s'effectue d'abord par l'entremise du Groupe de travail gros gibier (GTGG) formé de membres du gouvernement du Québec et de représentants des nations autochtones du CCCPP. Le Ministère doit aussi réévaluer la pertinence de reprendre le processus de désignation du TRG en vertu de la Loi sur les espèces menacées et vulnérables (LEMV) du Québec et ce, dans le contexte où un processus de désignation est en cours au fédéral.</v>
      </c>
      <c r="O98" s="1" t="str">
        <f>[3]FT_Tous!O17</f>
        <v xml:space="preserve">Un plan de gestion et de conservation sera élaboré en partenariat avec la province de Terre-Neuve-et-Labrador dans une optique de partage de la ressource entre les utilisateurs des deux provinces. Statuer sur la pertinence du processus de désignation du TRG en vertu de la Loi sur les espèces menacées et vulnérables (LEMV) du Québec et évaluer l'implication d'une désignation sur le processus anticipé de gestion dans un contexte inter juridictionnel. </v>
      </c>
      <c r="P98" s="1" t="str">
        <f>[3]FT_Tous!P17</f>
        <v>Publier le portrait biologique de la population, qui est en phase avancée de rédaction. Définir la structure du plan de gestion et de conservation ainsi que les principes directeurs qui orienteront la prise de décision quant aux taux de récolte et à la protection des habitats critiques qui considérera, idéalement, les attentes communiquées par la stratégie de gestion de la TRACPU.</v>
      </c>
      <c r="Q98" s="1" t="str">
        <f>[3]FT_Tous!Q17</f>
        <v>(À compléter ultérieurement, lors de la reddition de comptes)</v>
      </c>
      <c r="R98" s="1" t="str">
        <f>[3]FT_Tous!R17</f>
        <v>Marie-Claude Richer</v>
      </c>
      <c r="S98" s="1" t="str">
        <f>[3]FT_Tous!S17</f>
        <v>DEFTHA</v>
      </c>
      <c r="T98" s="1" t="str">
        <f>[3]FT_Tous!AZ17</f>
        <v>NA</v>
      </c>
      <c r="U98" s="1" t="str">
        <f>[3]FT_Tous!BA17</f>
        <v>NA</v>
      </c>
      <c r="V98" s="1">
        <f>[3]FT_Tous!BB17</f>
        <v>0</v>
      </c>
      <c r="W98" s="1">
        <f>[3]FT_Tous!BC17</f>
        <v>0</v>
      </c>
      <c r="X98" s="1">
        <f>[3]FT_Tous!BD17</f>
        <v>0</v>
      </c>
      <c r="Y98" s="1">
        <f>[3]FT_Tous!BE17</f>
        <v>0</v>
      </c>
      <c r="Z98" s="1">
        <f>[3]FT_Tous!BF17</f>
        <v>0</v>
      </c>
      <c r="AA98" s="1">
        <f>[3]FT_Tous!BG17</f>
        <v>0</v>
      </c>
      <c r="AB98" s="1">
        <f>[3]FT_Tous!BH17</f>
        <v>0</v>
      </c>
      <c r="AC98" s="1">
        <f>[3]FT_Tous!BI17</f>
        <v>0</v>
      </c>
      <c r="AD98" s="1">
        <f>[3]FT_Tous!BJ17</f>
        <v>0</v>
      </c>
      <c r="AE98" s="1">
        <f>[3]FT_Tous!BK17</f>
        <v>0</v>
      </c>
      <c r="AF98" s="1">
        <f>[3]FT_Tous!BL17</f>
        <v>0</v>
      </c>
      <c r="AG98" s="1">
        <f>[3]FT_Tous!BM17</f>
        <v>0</v>
      </c>
      <c r="AH98" s="1">
        <f>[3]FT_Tous!BN17</f>
        <v>0</v>
      </c>
      <c r="AI98" s="1" t="str">
        <f>[3]FT_Tous!BO17</f>
        <v>NA</v>
      </c>
      <c r="AJ98" s="42"/>
      <c r="AK98" s="42"/>
      <c r="AL98" s="42"/>
      <c r="AM98" s="42"/>
      <c r="AN98" s="42"/>
      <c r="AO98" s="42"/>
      <c r="AP98" s="50"/>
      <c r="AQ98" s="54" t="s">
        <v>61</v>
      </c>
      <c r="AR98" s="42"/>
      <c r="AS98" s="42"/>
    </row>
    <row r="99" spans="1:45" s="1" customFormat="1" ht="86.4" x14ac:dyDescent="0.3">
      <c r="A99" s="41" t="str">
        <f>[3]FT_Tous!A18</f>
        <v>FT-2019-16</v>
      </c>
      <c r="B99" s="1" t="str">
        <f>[3]FT_Tous!B18</f>
        <v>X</v>
      </c>
      <c r="C99" s="1" t="str">
        <f>[3]FT_Tous!C18</f>
        <v>X</v>
      </c>
      <c r="D99" s="1" t="str">
        <f>[3]FT_Tous!D18</f>
        <v>SFP</v>
      </c>
      <c r="E99" s="1" t="str">
        <f>[3]FT_Tous!E18</f>
        <v>Faune terrestre</v>
      </c>
      <c r="F99" s="1" t="str">
        <f>[3]FT_Tous!F18</f>
        <v>DGGFH</v>
      </c>
      <c r="G99" s="1" t="str">
        <f>[3]FT_Tous!G18</f>
        <v>DEFTHA</v>
      </c>
      <c r="H99" s="1" t="str">
        <f>[3]FT_Tous!H18</f>
        <v>oui</v>
      </c>
      <c r="I99" s="1" t="str">
        <f>[3]FT_Tous!I18</f>
        <v>Projet récurrent</v>
      </c>
      <c r="J99" s="1" t="str">
        <f>[3]FT_Tous!J18</f>
        <v>Projet récurrent</v>
      </c>
      <c r="K99" s="1" t="str">
        <f>[3]FT_Tous!K18</f>
        <v>En continu</v>
      </c>
      <c r="L99" s="1" t="str">
        <f>[3]FT_Tous!L18</f>
        <v>Suivi récurrent (travaux de terrain, acquisition de données, rapport d'activité, etc.)</v>
      </c>
      <c r="M99" s="32" t="str">
        <f>[3]FT_Tous!M18</f>
        <v>Maladie débilitante chronique des cervidés (MDC)</v>
      </c>
      <c r="N99" s="1" t="str">
        <f>[3]FT_Tous!N18</f>
        <v>Un premier cas de maladie débilitante chronique des cervidés (MDC) a été confirmé en septembre 2018 dans un élevage de cerfs rouges des Laurentides. La MDC constitue une menace importante pour les cheptels de cervidés du Québec. Un plan d’intervention visant à éviter que la maladie ne s’établisse dans les populations de cervidés sauvages a été déployé en septembre 2018. Des actions additionnelles, certaines localisées, d'autres à l’échelle provinciales, devront être posées pour au moins les six prochaines années, afin de consolider les efforts d’éradication entreprises cet automne et de s'assurer que la maladie ne s'est pas propagée aux cervidés sauvages autour de la ferme touchée ou ailleurs au Québec. 
Les opérations de réduction de population (abattage) envisagées dans la ZIC à l'hiver/printemps 2019  ne sont pas traitées dans la présente fiche. Les dépenses notées pour l'année 2018-19 incluent uniquement les activités de surveillance régulière.</v>
      </c>
      <c r="O99" s="1" t="str">
        <f>[3]FT_Tous!O18</f>
        <v>Rehaussement de la surveillance sur le territoire québécois: Prélèvements d'échantillons sur des cerfs abattus et enregistrés dans les stations d’enregistrement dans la ZSR, collecte de têtes de cerfs dans des boucheries de 10 régions administratives (en plus des boucheries qui participent à la surveillance régulière en Estrie et en Montérégie) et sur les cerfs victimes d'un accident de la route dans le rayon de 45 km de la ferme touchée, et prélèvements des échantillons. Révision du programme de surveillance provincial.  /  Ajustement des modalités de chasse dans la ZIC pour y maintenir les densités de cerfs faibles pour les six prochaines années.  /  Prévention de l’introduction et de la propagation de la MDC au Québec: Révision (et modifications législatives et règlementaire) des normes de garde en captivité de cervidés et des pratiques en lien avec l’utilisation d’urine de cervidés, le nourrissage à des fins récréatives et l’appâtage en période de chasse. Modification du Règlement sur possession et la vente d'un animal.  Rédaction d'une directive pour la récupération des cervidés échappés d'élevage. Application de la règlementation et communications.  /  Mise à jour, avec le MAPAQ et l'ACIA, de la Stratégie d’intervention pour la maladie débilitante chronique des cervidés au Québec de 2011.  /  Bilan de la crise de l'automne 2018 et recommandations en prévision de la détection d'un autre cas de MDC. / Rachat possible de permis de chasse.</v>
      </c>
      <c r="P99" s="1" t="str">
        <f>[3]FT_Tous!P18</f>
        <v>- Mise à jour périodique du site Internet sur la MDC
- Publication (sur Internet) des résutlats des tests de détection de la MDC réalisés sur les animaux abattus à la chasse: automne (pour la ZIC et la ZSR) et hiver (pour le reste de la province) de chaque année
- Modifications règlementaires envisagées pour l'automne 2019
- Déploiement de la surveillance rehaussée pour l'automne 2019</v>
      </c>
      <c r="Q99" s="1" t="str">
        <f>[3]FT_Tous!Q18</f>
        <v>(À compléter ultérieurement, lors de la reddition de comptes)</v>
      </c>
      <c r="R99" s="1" t="str">
        <f>[3]FT_Tous!R18</f>
        <v xml:space="preserve">Isabelle Laurion (SGEHT) </v>
      </c>
      <c r="S99" s="1">
        <f>[3]FT_Tous!S18</f>
        <v>0</v>
      </c>
      <c r="T99" s="1" t="str">
        <f>[3]FT_Tous!AZ18</f>
        <v>R-03-12</v>
      </c>
      <c r="U99" s="1" t="str">
        <f>[3]FT_Tous!BA18</f>
        <v>Hins, C.</v>
      </c>
      <c r="V99" s="1">
        <f>[3]FT_Tous!BB18</f>
        <v>36</v>
      </c>
      <c r="W99" s="1">
        <f>[3]FT_Tous!BC18</f>
        <v>4</v>
      </c>
      <c r="X99" s="1">
        <f>[3]FT_Tous!BD18</f>
        <v>15</v>
      </c>
      <c r="Y99" s="1">
        <f>[3]FT_Tous!BE18</f>
        <v>0</v>
      </c>
      <c r="Z99" s="1">
        <f>[3]FT_Tous!BF18</f>
        <v>4725</v>
      </c>
      <c r="AA99" s="1">
        <f>[3]FT_Tous!BG18</f>
        <v>13525</v>
      </c>
      <c r="AB99" s="1">
        <f>[3]FT_Tous!BH18</f>
        <v>4725</v>
      </c>
      <c r="AC99" s="1">
        <f>[3]FT_Tous!BI18</f>
        <v>1294.5</v>
      </c>
      <c r="AD99" s="1">
        <f>[3]FT_Tous!BJ18</f>
        <v>8800</v>
      </c>
      <c r="AE99" s="1">
        <f>[3]FT_Tous!BK18</f>
        <v>0</v>
      </c>
      <c r="AF99" s="1">
        <f>[3]FT_Tous!BL18</f>
        <v>0</v>
      </c>
      <c r="AG99" s="1">
        <f>[3]FT_Tous!BM18</f>
        <v>0</v>
      </c>
      <c r="AH99" s="1">
        <f>[3]FT_Tous!BN18</f>
        <v>1294.5</v>
      </c>
      <c r="AI99" s="1" t="str">
        <f>[3]FT_Tous!BO18</f>
        <v>C</v>
      </c>
      <c r="AJ99" s="45" t="s">
        <v>61</v>
      </c>
      <c r="AK99" s="42">
        <v>36</v>
      </c>
      <c r="AL99" s="42">
        <v>4</v>
      </c>
      <c r="AM99" s="42">
        <v>15</v>
      </c>
      <c r="AN99" s="42"/>
      <c r="AO99" s="42"/>
      <c r="AP99" s="50" t="s">
        <v>92</v>
      </c>
      <c r="AQ99" s="54" t="s">
        <v>61</v>
      </c>
      <c r="AR99" s="63" t="s">
        <v>61</v>
      </c>
      <c r="AS99" s="50" t="s">
        <v>167</v>
      </c>
    </row>
    <row r="100" spans="1:45" s="1" customFormat="1" x14ac:dyDescent="0.3">
      <c r="A100" s="41" t="str">
        <f>[3]FT_Tous!A19</f>
        <v>FT-2019-17</v>
      </c>
      <c r="B100" s="1">
        <f>[3]FT_Tous!B19</f>
        <v>0</v>
      </c>
      <c r="C100" s="1">
        <f>[3]FT_Tous!C19</f>
        <v>0</v>
      </c>
      <c r="D100" s="1" t="str">
        <f>[3]FT_Tous!D19</f>
        <v>SFP</v>
      </c>
      <c r="E100" s="1" t="str">
        <f>[3]FT_Tous!E19</f>
        <v>Faune terrestre</v>
      </c>
      <c r="F100" s="1" t="str">
        <f>[3]FT_Tous!F19</f>
        <v>DGGFH</v>
      </c>
      <c r="G100" s="1" t="str">
        <f>[3]FT_Tous!G19</f>
        <v>DEFTHA</v>
      </c>
      <c r="H100" s="1" t="str">
        <f>[3]FT_Tous!H19</f>
        <v>non</v>
      </c>
      <c r="I100" s="1" t="str">
        <f>[3]FT_Tous!I19</f>
        <v>Projet récurrent</v>
      </c>
      <c r="J100" s="1" t="str">
        <f>[3]FT_Tous!J19</f>
        <v>Projet récurrent</v>
      </c>
      <c r="K100" s="1" t="str">
        <f>[3]FT_Tous!K19</f>
        <v>En continu</v>
      </c>
      <c r="L100" s="1" t="str">
        <f>[3]FT_Tous!L19</f>
        <v>Suivi récurrent (travaux de terrain, acquisition de données, rapport d'activité, etc.)</v>
      </c>
      <c r="M100" s="32" t="str">
        <f>[3]FT_Tous!M19</f>
        <v>Éradication des sangliers en liberté au Québec</v>
      </c>
      <c r="N100" s="1" t="str">
        <f>[3]FT_Tous!N19</f>
        <v xml:space="preserve">Des sangliers issus de garde en captivité sont observés dans la nature chaque année, à différents endroits au Québec. L'expérience nous a confirmé que ces animaux peuvent survivre et se reproduire à l'état sauvage sur une bonne proportion du territoire québécois. Notamment, un groupe d'individus se reproduisait à l'état naturel au Centre-du-Québec en 2016.  
Le sanglier est considéré comme l'une des espèces exotiques envahissantes les plus néfastes au monde. Particulièrement prolifique, le sanglier peut notamment:
-  transmettre plusieurs maladies et parasites aux humains, aux animaux domestiques et à la faune sauvages;
- affecter négativement les écosystèmes (faune indigène, communautés végétales, sols, milieux humides, plans d'eau,  etc.)
- détruire les récoltes, se nourrir des animaux de ferme et causer des dégâts aux propriétés privées.
Une fois bien implantées, les populations de sangliers sont extrêmement difficiles à éliminer. </v>
      </c>
      <c r="O100" s="1" t="str">
        <f>[3]FT_Tous!O19</f>
        <v xml:space="preserve">Le MFFP doit intensifier ses interventions pour retirer du milieu naturel les sangliers qui s'y trouvent, et ce avant qu'une population ne s'implante et que l'éradication ne soit plus possible. Pour être en mesure d'intervenir rapidement, le MFFP envisage former des contractuels pour localiser les animaux, les appâter, les capturer et les abattre. Des démarches ont été entamées en ce sens en 2018, auprès de la Fédération des trappeurs gestionnaires du Québec (FTGQ). Des contractuels pourront d'abord engagés dans le cadre d'un projet pilote, dans les régions (autres que la 04-17) où le plus de sangliers en liberté ont été observés en 2017, soit les régions 05-06-13-16 et 14-15. Le projet pilote pourrait être étendu aux autres régions en 2020-2021 afin que chaque région puisse bénéficier du soutien de partenaires externes pour récupérer rapidement des sangliers observés dans la nature. /  Les régions auraient à intervenir uniquement si des signalements de sangliers en liberté sont rapportés sur leur territoire. Une visioconférence sera organisée pour expliquer le rôle de chaque intervenant dans la procédure pour la récupération des sangliers ainsi que le fonctionnement de la base de données (qui contient les informations relatives à chaque signalement, aux actions réalisées et aux résultats obtenus).  /  Les répondants des régions 05-06-13-16 et 14-15 superviseront les interventions des contractuels. </v>
      </c>
      <c r="P100" s="1" t="str">
        <f>[3]FT_Tous!P19</f>
        <v xml:space="preserve">• Formation des contractuels (et du personnel MFFP non formé) et début du projet pilote sur le terrain (été 2019)
• Récupération des sangliers échappés et mise à jour continue de la base de données par les répondants régionaux (avril 2019 - mars 2020)
• Bilan des opérations 2019-2020 par la DEFTHA (mars 2020)
</v>
      </c>
      <c r="Q100" s="1" t="str">
        <f>[3]FT_Tous!Q19</f>
        <v>(À compléter ultérieurement, lors de la reddition de comptes)</v>
      </c>
      <c r="R100" s="1" t="str">
        <f>[3]FT_Tous!R19</f>
        <v>Laurion, Isabelle (SGEHT, DEFTHA)</v>
      </c>
      <c r="S100" s="1">
        <f>[3]FT_Tous!S19</f>
        <v>0</v>
      </c>
      <c r="T100" s="1" t="str">
        <f>[3]FT_Tous!AZ19</f>
        <v>R-03-12</v>
      </c>
      <c r="U100" s="1" t="str">
        <f>[3]FT_Tous!BA19</f>
        <v>Dumont, JF</v>
      </c>
      <c r="V100" s="1">
        <f>[3]FT_Tous!BB19</f>
        <v>8</v>
      </c>
      <c r="W100" s="1">
        <f>[3]FT_Tous!BC19</f>
        <v>4</v>
      </c>
      <c r="X100" s="1">
        <f>[3]FT_Tous!BD19</f>
        <v>4</v>
      </c>
      <c r="Y100" s="1">
        <f>[3]FT_Tous!BE19</f>
        <v>0</v>
      </c>
      <c r="Z100" s="1">
        <f>[3]FT_Tous!BF19</f>
        <v>1260</v>
      </c>
      <c r="AA100" s="1">
        <f>[3]FT_Tous!BG19</f>
        <v>4180</v>
      </c>
      <c r="AB100" s="1">
        <f>[3]FT_Tous!BH19</f>
        <v>1260</v>
      </c>
      <c r="AC100" s="1">
        <f>[3]FT_Tous!BI19</f>
        <v>500</v>
      </c>
      <c r="AD100" s="1">
        <f>[3]FT_Tous!BJ19</f>
        <v>2920</v>
      </c>
      <c r="AE100" s="1">
        <f>[3]FT_Tous!BK19</f>
        <v>0</v>
      </c>
      <c r="AF100" s="1">
        <f>[3]FT_Tous!BL19</f>
        <v>0</v>
      </c>
      <c r="AG100" s="1">
        <f>[3]FT_Tous!BM19</f>
        <v>0</v>
      </c>
      <c r="AH100" s="1">
        <f>[3]FT_Tous!BN19</f>
        <v>500</v>
      </c>
      <c r="AI100" s="1" t="str">
        <f>[3]FT_Tous!BO19</f>
        <v>C</v>
      </c>
      <c r="AJ100" s="43" t="s">
        <v>59</v>
      </c>
      <c r="AK100" s="42"/>
      <c r="AL100" s="42"/>
      <c r="AM100" s="42"/>
      <c r="AN100" s="42"/>
      <c r="AO100" s="42"/>
      <c r="AP100" s="50"/>
      <c r="AQ100" s="57" t="s">
        <v>62</v>
      </c>
      <c r="AR100" s="47" t="s">
        <v>60</v>
      </c>
      <c r="AS100" s="50"/>
    </row>
    <row r="101" spans="1:45" s="1" customFormat="1" ht="27.6" hidden="1" x14ac:dyDescent="0.3">
      <c r="A101" s="1" t="str">
        <f>[3]FT_Tous!A20</f>
        <v>FT-2019-18</v>
      </c>
      <c r="B101" s="1" t="str">
        <f>[3]FT_Tous!B20</f>
        <v>x</v>
      </c>
      <c r="C101" s="1" t="str">
        <f>[3]FT_Tous!C20</f>
        <v>x</v>
      </c>
      <c r="D101" s="1" t="str">
        <f>[3]FT_Tous!D20</f>
        <v>SFP</v>
      </c>
      <c r="E101" s="1" t="str">
        <f>[3]FT_Tous!E20</f>
        <v>Faune terrestre</v>
      </c>
      <c r="F101" s="1" t="str">
        <f>[3]FT_Tous!F20</f>
        <v>DGGFH</v>
      </c>
      <c r="G101" s="1" t="str">
        <f>[3]FT_Tous!G20</f>
        <v>DEFTHA</v>
      </c>
      <c r="H101" s="1" t="str">
        <f>[3]FT_Tous!H20</f>
        <v>non</v>
      </c>
      <c r="I101" s="1" t="str">
        <f>[3]FT_Tous!I20</f>
        <v>3 ans</v>
      </c>
      <c r="J101" s="1" t="str">
        <f>[3]FT_Tous!J20</f>
        <v>2 ans sur 3</v>
      </c>
      <c r="K101" s="1" t="str">
        <f>[3]FT_Tous!K20</f>
        <v>Mai</v>
      </c>
      <c r="L101" s="1" t="str">
        <f>[3]FT_Tous!L20</f>
        <v>Projet ponctuel (durée déterminée, réalisé une seule fois, production de livrables, etc.)</v>
      </c>
      <c r="M101" s="32" t="str">
        <f>[3]FT_Tous!M20</f>
        <v>Effet de l’évolution de l’habitat sur les populations de rats musqués</v>
      </c>
      <c r="N101" s="1" t="str">
        <f>[3]FT_Tous!N20</f>
        <v>Malgré un prix de la fourrure faible (7$ de moyenne), le rat musqué est l’espèce la plus piégée au Québec avec en moyenne près de 65 000 rats musqués récoltés par année, dans les 10 dernières années. Cependant, le récent bilan de l’exploitation de cette espèce montre une tendance à la baisse de la récolte depuis 2006, et ce, malgré un soubresaut des prix en 2012 et 2013 (11-12$). Cette baisse est aussi plus marquée dans les UGAF le long du fleuve, qui représentent les habitats traditionnellement les plus productifs. Au-delà de la récolte, les piégeurs rapportent des déclins importants des populations. Certains commencent à demander la réduction de la saison de piégeage, notamment la fermeture de la récolte printanière. Cette tendance récente s’ajoute à une baisse marquée (de 76%) qui a déjà eu lieu à la fin des années 80. Plusieurs auteurs rapportent des baisses similaires observées partout en Amérique du Nord. Les causes de cette baisse marquée ne sont pas claires : perte et/ou dégradation de l’habitat, changements hydrologiques de causes naturelles ou anthropiques (variations des niveaux d’eau), changement des pratiques de piégeage, apparition de maladies (tularémie). Considérant les retombées économiques importantes associées à cette espèce et les préoccupations sur l’état des populations, et dans le contexte de la mise en place d’un 1er plan de gestion des animaux à fourrure,  il apparait pertinent de dresser un portrait adéquat de la situation du rat musqué au Québec.</v>
      </c>
      <c r="O101" s="1" t="str">
        <f>[3]FT_Tous!O20</f>
        <v>L’objectif de l’étude est d’investiguer les causes de la baisse des populations de rats musqués. Plus spécifiquement, il est prévu de : 1- documenter l’évolution de l’habitat du rat musqué dans des sites pour lesquels des données historiques sont disponibles, notamment au sujet des niveaux d’eau et des groupements végétaux (nourriture disponible), 2- documenter l’évolution des populations de rats musqués dans ces mêmes sites, notamment la densité des huttes et la dynamique des populations (productivité des femelles), et 3- établir un portrait de l’activité de piégeage de cette espèce à l’aide de questionnaires, notamment le succès de capture, la saison où l’effort est déployé (automne, hiver, printemps), les engins de piégeage utilisés.
Il est proposé d'avoir recours à un étudiant de maitrise en co-direction entre le MFFP et un chercheur universitaire spécialiste de l’habitat le long du fleuve St Laurent (possiblement de l’UQTR). Dans un premier temps, la problématique de l’habitat du rat musqué le long du fleuve (habitats productifs) sera investiguée. Pendant l'année 1 du projet, tout a été mis en place pour être opérationnel (marche à suivre pour la collecte de carcasses auprès des trappeurs, protocole et formation pour les nécropsies). Les inventaires de huttes n'ont pu être réalisés à l'automne en raison des conditions météo, mais tout est prêt pour reprendre l'exercice au printemps.</v>
      </c>
      <c r="P101" s="1" t="str">
        <f>[3]FT_Tous!P20</f>
        <v>Livrable 2019-20 : Portrait de la densité actuelle des rats musqués dans des sites ayant des données historiques le long du fleuve St Laurent via l’inventaire des huttes (1 inventaire par an (automne ou printemps, moyenne sur 2 années minimum)). 
Livrable 2020-21 : Collectes de carcasses de rats musqués auprès des piégeurs pour analyses de la productivité et de la survie hivernale (2 collectes par an (automne et printemps, moyenne sur 2 années minimum). Portrait de l’évolution de l’habitat le long du fleuve (été 2020). Analayses. Rapport final/mémoire de maitrise (hiver 2021).</v>
      </c>
      <c r="Q101" s="1" t="str">
        <f>[3]FT_Tous!Q20</f>
        <v>(À compléter ultérieurement, lors de la reddition de comptes)</v>
      </c>
      <c r="R101" s="1" t="str">
        <f>[3]FT_Tous!R20</f>
        <v>Pierre Blanchette</v>
      </c>
      <c r="S101" s="1" t="str">
        <f>[3]FT_Tous!S20</f>
        <v>DEFTHA</v>
      </c>
      <c r="T101" s="1" t="str">
        <f>[3]FT_Tous!AZ20</f>
        <v>NA</v>
      </c>
      <c r="U101" s="1" t="str">
        <f>[3]FT_Tous!BA20</f>
        <v>NA</v>
      </c>
      <c r="V101" s="1">
        <f>[3]FT_Tous!BB20</f>
        <v>0</v>
      </c>
      <c r="W101" s="1">
        <f>[3]FT_Tous!BC20</f>
        <v>0</v>
      </c>
      <c r="X101" s="1">
        <f>[3]FT_Tous!BD20</f>
        <v>0</v>
      </c>
      <c r="Y101" s="1">
        <f>[3]FT_Tous!BE20</f>
        <v>0</v>
      </c>
      <c r="Z101" s="1">
        <f>[3]FT_Tous!BF20</f>
        <v>0</v>
      </c>
      <c r="AA101" s="1">
        <f>[3]FT_Tous!BG20</f>
        <v>0</v>
      </c>
      <c r="AB101" s="1">
        <f>[3]FT_Tous!BH20</f>
        <v>0</v>
      </c>
      <c r="AC101" s="1">
        <f>[3]FT_Tous!BI20</f>
        <v>0</v>
      </c>
      <c r="AD101" s="1">
        <f>[3]FT_Tous!BJ20</f>
        <v>0</v>
      </c>
      <c r="AE101" s="1">
        <f>[3]FT_Tous!BK20</f>
        <v>0</v>
      </c>
      <c r="AF101" s="1">
        <f>[3]FT_Tous!BL20</f>
        <v>0</v>
      </c>
      <c r="AG101" s="1">
        <f>[3]FT_Tous!BM20</f>
        <v>0</v>
      </c>
      <c r="AH101" s="1">
        <f>[3]FT_Tous!BN20</f>
        <v>0</v>
      </c>
      <c r="AI101" s="1" t="str">
        <f>[3]FT_Tous!BO20</f>
        <v>NA</v>
      </c>
      <c r="AJ101" s="42"/>
      <c r="AK101" s="42"/>
      <c r="AL101" s="42"/>
      <c r="AM101" s="42"/>
      <c r="AN101" s="42"/>
      <c r="AO101" s="42"/>
      <c r="AP101" s="50"/>
      <c r="AQ101" s="54" t="s">
        <v>61</v>
      </c>
      <c r="AR101" s="42"/>
      <c r="AS101" s="42"/>
    </row>
    <row r="102" spans="1:45" s="1" customFormat="1" ht="27.6" x14ac:dyDescent="0.3">
      <c r="A102" s="41" t="str">
        <f>[3]FT_Tous!A21</f>
        <v>FT-2019-19</v>
      </c>
      <c r="B102" s="1" t="str">
        <f>[3]FT_Tous!B21</f>
        <v>x</v>
      </c>
      <c r="C102" s="1" t="str">
        <f>[3]FT_Tous!C21</f>
        <v>x</v>
      </c>
      <c r="D102" s="1" t="str">
        <f>[3]FT_Tous!D21</f>
        <v>SFP</v>
      </c>
      <c r="E102" s="1" t="str">
        <f>[3]FT_Tous!E21</f>
        <v>Faune terrestre</v>
      </c>
      <c r="F102" s="1" t="str">
        <f>[3]FT_Tous!F21</f>
        <v>DGGFH</v>
      </c>
      <c r="G102" s="1" t="str">
        <f>[3]FT_Tous!G21</f>
        <v>DEFTHA</v>
      </c>
      <c r="H102" s="1" t="str">
        <f>[3]FT_Tous!H21</f>
        <v>non</v>
      </c>
      <c r="I102" s="1" t="str">
        <f>[3]FT_Tous!I21</f>
        <v>2 ans</v>
      </c>
      <c r="J102" s="1" t="str">
        <f>[3]FT_Tous!J21</f>
        <v>1 an sur 2</v>
      </c>
      <c r="K102" s="1" t="str">
        <f>[3]FT_Tous!K21</f>
        <v>Octobre</v>
      </c>
      <c r="L102" s="1" t="str">
        <f>[3]FT_Tous!L21</f>
        <v>Projet ponctuel (durée déterminée, réalisé une seule fois, production de livrables, etc.)</v>
      </c>
      <c r="M102" s="32" t="str">
        <f>[3]FT_Tous!M21</f>
        <v>Développement d'indicateurs de suivi des populations d'animaux à fourrure (lynx, pékan)</v>
      </c>
      <c r="N102" s="1" t="str">
        <f>[3]FT_Tous!N21</f>
        <v xml:space="preserve">Dans le cadre du premier plan de gestion des animaux à fourrure (PGAAF), le Ministère s’est engagé à assurer un suivi plus serré des 2 espèces de lynx suite à l’abandon des quotas. Il devient alors important d’établir un système de suivi de ces espèces qui regroupera plusieurs indicateurs, incluant certains indépendants de la récolte. Une revue de littérature des indicateurs de suivi potentiels a été réalisée. Il convient maintenant de tester l’efficacité des méthodes proposées. Nous voyons l’opportunité d’une synergie entre ces tests de méthodes d'inventaires non invasives (pistes, caméras, pièges à poils) pour la gestion des populations d’animaux à fourrure avec un autre projet dont l’objectif est de développer un modèle de qualité de l’habitat (MQH) pour le pékan dans le contexte de l’aménagement forestier. Ce second projet a connu plusieurs difficultés dans les années passées : nombre de captures insuffisantes et problèmes techniques avec les colliers émetteurs, ce qui nous a amené à réviser notre approche pour nous tourner vers des méthodes non invasives.  </v>
      </c>
      <c r="O102" s="1" t="str">
        <f>[3]FT_Tous!O21</f>
        <v xml:space="preserve">L'objectif du projet est double : 1- tester des méthodes non invasives d’inventaire de l’état des populations de lynx pour développer un système de suivi des populations dans le cadre du PGAAF et 2- acquérir des données de présence/absence du pékan afin de développer un MQH pour intégrer les besoins de cette espèce sensible dans le processus de planification forestière. Les 2 aspects seront investigués en utilisant les mêmes dispositifs : des sites avec caméras et pièges à poils afin d’évaluer le potentiel de détection de ces dispositifs et l’effort requis. Par ailleurs, pour le pékan, une connaissance plus fine de l’habitat utilisé est nécessaire. Il est donc prévu, en plus, 1- de munir quelques piégeurs repères de GPS afin de dresser un portrait préliminaire de l’occupation du territoire par les pékans (captures, pistes et autres signes de présence), et 2- d’effectuer des suivis de pistes à rebours dans les secteurs occupés pour identifier les habitats et attributs utilisés (sites de repos). Par ailleurs, deux régions ont été ciblées qui présentent dans le cas des lynx des situations différentes et complémentaires (R08: lynx du Canada abondant et R12: lynx du Canada plus rare mais présence aussi de lynx roux). Dans le cas du pékan, il s'agit de régions (les mêmes) dans lesquelles des tentatives de capture ont déjà eu lieu et pour lesquels des réseaux de contact existent déjà avec les piégeurs et la connaissance du terrain est assurément un atout. </v>
      </c>
      <c r="P102" s="1" t="str">
        <f>[3]FT_Tous!P21</f>
        <v>Livrable 2019-20: Installation et entretien des sites de caméras + Collecte de l’information provenant des piégeurs (automne 2019-hiver 2020), Pistage à rebours (hiver 2020)
Livrable 2020-21: Analyses génétiques / Analyse des données de présence de lynx et de pékans / Déploiement du dispositif dans d'autres régions afin de couvrir la variabilité de densité des populations des 2 espèces (si les tests sont concluants)
Livrable 2021-2022 : Mise en place d’un réseau permanent de suivi des lynx (établissement de partenariats avec des parcs par ex.) / Développement du MQH de pékan / Rédaction d'un guide d'aménagement de l'habitat du pékan, incluant le MQH.</v>
      </c>
      <c r="Q102" s="1" t="str">
        <f>[3]FT_Tous!Q21</f>
        <v>(À compléter ultérieurement, lors de la reddition de comptes)</v>
      </c>
      <c r="R102" s="1" t="str">
        <f>[3]FT_Tous!R21</f>
        <v>Marianne Cheveau</v>
      </c>
      <c r="S102" s="1" t="str">
        <f>[3]FT_Tous!S21</f>
        <v>DEFTHA</v>
      </c>
      <c r="T102" s="1" t="str">
        <f>[3]FT_Tous!AZ21</f>
        <v>R-03-12</v>
      </c>
      <c r="U102" s="1" t="str">
        <f>[3]FT_Tous!BA21</f>
        <v>Jean François Dumont</v>
      </c>
      <c r="V102" s="1">
        <f>[3]FT_Tous!BB21</f>
        <v>52</v>
      </c>
      <c r="W102" s="1">
        <f>[3]FT_Tous!BC21</f>
        <v>9</v>
      </c>
      <c r="X102" s="1">
        <f>[3]FT_Tous!BD21</f>
        <v>8</v>
      </c>
      <c r="Y102" s="1">
        <f>[3]FT_Tous!BE21</f>
        <v>0</v>
      </c>
      <c r="Z102" s="1">
        <f>[3]FT_Tous!BF21</f>
        <v>1600</v>
      </c>
      <c r="AA102" s="1">
        <f>[3]FT_Tous!BG21</f>
        <v>15310</v>
      </c>
      <c r="AB102" s="1">
        <f>[3]FT_Tous!BH21</f>
        <v>1600</v>
      </c>
      <c r="AC102" s="1">
        <f>[3]FT_Tous!BI21</f>
        <v>0</v>
      </c>
      <c r="AD102" s="1">
        <f>[3]FT_Tous!BJ21</f>
        <v>13710</v>
      </c>
      <c r="AE102" s="1">
        <f>[3]FT_Tous!BK21</f>
        <v>0</v>
      </c>
      <c r="AF102" s="1">
        <f>[3]FT_Tous!BL21</f>
        <v>0</v>
      </c>
      <c r="AG102" s="1">
        <f>[3]FT_Tous!BM21</f>
        <v>0</v>
      </c>
      <c r="AH102" s="1">
        <f>[3]FT_Tous!BN21</f>
        <v>0</v>
      </c>
      <c r="AI102" s="1" t="str">
        <f>[3]FT_Tous!BO21</f>
        <v>C</v>
      </c>
      <c r="AJ102" s="43" t="s">
        <v>59</v>
      </c>
      <c r="AK102" s="42"/>
      <c r="AL102" s="42"/>
      <c r="AM102" s="42"/>
      <c r="AN102" s="42"/>
      <c r="AO102" s="42"/>
      <c r="AP102" s="50"/>
      <c r="AQ102" s="54" t="s">
        <v>61</v>
      </c>
      <c r="AR102" s="47" t="s">
        <v>60</v>
      </c>
      <c r="AS102" s="50"/>
    </row>
    <row r="103" spans="1:45" s="1" customFormat="1" ht="27.6" x14ac:dyDescent="0.3">
      <c r="A103" s="41" t="str">
        <f>[3]FT_Tous!A22</f>
        <v>FT-2019-20</v>
      </c>
      <c r="B103" s="1">
        <f>[3]FT_Tous!B22</f>
        <v>0</v>
      </c>
      <c r="C103" s="1" t="str">
        <f>[3]FT_Tous!C22</f>
        <v>x</v>
      </c>
      <c r="D103" s="1" t="str">
        <f>[3]FT_Tous!D22</f>
        <v>SFP</v>
      </c>
      <c r="E103" s="1" t="str">
        <f>[3]FT_Tous!E22</f>
        <v>Faune terrestre</v>
      </c>
      <c r="F103" s="1" t="str">
        <f>[3]FT_Tous!F22</f>
        <v>DGGFH</v>
      </c>
      <c r="G103" s="1" t="str">
        <f>[3]FT_Tous!G22</f>
        <v>DEFTHA</v>
      </c>
      <c r="H103" s="1" t="str">
        <f>[3]FT_Tous!H22</f>
        <v>non</v>
      </c>
      <c r="I103" s="1">
        <f>[3]FT_Tous!I22</f>
        <v>0</v>
      </c>
      <c r="J103" s="1">
        <f>[3]FT_Tous!J22</f>
        <v>0</v>
      </c>
      <c r="K103" s="1" t="str">
        <f>[3]FT_Tous!K22</f>
        <v>En continu</v>
      </c>
      <c r="L103" s="1" t="str">
        <f>[3]FT_Tous!L22</f>
        <v>Activité autre (comité, groupe de travail, etc.)</v>
      </c>
      <c r="M103" s="32" t="str">
        <f>[3]FT_Tous!M22</f>
        <v>Plan de gestion des animaux à fourrure (PGAAF) - suivi de la mise en œuvre et réseau AAF</v>
      </c>
      <c r="N103" s="1" t="str">
        <f>[3]FT_Tous!N22</f>
        <v xml:space="preserve">À l'automne 2018, le MFFP a adopté son premier plan de gestion provincial des animaux à fourrure prévu pour une durée de huit ans (2018-2025). Au cours de sa mise en œuvre, ce Plan prévoit une évaluation de l'efficacité des mesures adoptées à sa mi-plan, soit à la fin de la période culminant en 2021.  Pour bien mener ce processus à terme, il est prévu de réviser la production des 16 bilans provinciaux d'exploitation des animaux à fourrure. Toutefois, la mise en oeuvre du Plan prévoit la révision des bilans d'exploitation des lynx sur une base périodique plus rapprochée (i.e. aux deux ans) que ceux attendus à la mi-plan (2021) pour toutes les autres espèces exploitées.  De plus, il est prévu d'améliorer la stratégie d'échantillonnage applicable aux carnets du piégeur et la consultation des données biologiques dans le SIAF. </v>
      </c>
      <c r="O103" s="1" t="str">
        <f>[3]FT_Tous!O22</f>
        <v>Les objectifs de ce projet sont de : 1) assurer une collecte appropriée des données nécessaires au suivi biologique pour leur consultation dans SIAF (logiciel R, carnet du piégeur, etc.);  2) actualiser les bilans d'exploitation des lynx (tableaux et figures seulement).</v>
      </c>
      <c r="P103" s="1" t="str">
        <f>[3]FT_Tous!P22</f>
        <v xml:space="preserve">-Établir une stratégie d'échantillonnage et un plan de distribution des carnets du piégeur dans le cadre d'un comité de travail à cet effet (automne 2019);       -Assurer le transfert de la saisie et de l'enregistrement des formulaires 414 (récolte) et des carnets du piégeur dans le SIAF (mai-août 2019); -Actualiser les informations contenues (pas le texte) dans les bilans d'exploitation pour les lynx (Septembre 2019). </v>
      </c>
      <c r="Q103" s="1" t="str">
        <f>[3]FT_Tous!Q22</f>
        <v>(À compléter ultérieurement, lors de la reddition de comptes)</v>
      </c>
      <c r="R103" s="1" t="str">
        <f>[3]FT_Tous!R22</f>
        <v>Emmanuel Dalpé-Charron</v>
      </c>
      <c r="S103" s="1" t="str">
        <f>[3]FT_Tous!S22</f>
        <v>DEFTHA</v>
      </c>
      <c r="T103" s="1" t="str">
        <f>[3]FT_Tous!AZ22</f>
        <v>R-03-12</v>
      </c>
      <c r="U103" s="1" t="str">
        <f>[3]FT_Tous!BA22</f>
        <v>Jean-François Dumont</v>
      </c>
      <c r="V103" s="1">
        <f>[3]FT_Tous!BB22</f>
        <v>0</v>
      </c>
      <c r="W103" s="1">
        <f>[3]FT_Tous!BC22</f>
        <v>7</v>
      </c>
      <c r="X103" s="1">
        <f>[3]FT_Tous!BD22</f>
        <v>0</v>
      </c>
      <c r="Y103" s="1">
        <f>[3]FT_Tous!BE22</f>
        <v>0</v>
      </c>
      <c r="Z103" s="1">
        <f>[3]FT_Tous!BF22</f>
        <v>0</v>
      </c>
      <c r="AA103" s="1">
        <f>[3]FT_Tous!BG22</f>
        <v>2170</v>
      </c>
      <c r="AB103" s="1">
        <f>[3]FT_Tous!BH22</f>
        <v>0</v>
      </c>
      <c r="AC103" s="1">
        <f>[3]FT_Tous!BI22</f>
        <v>0</v>
      </c>
      <c r="AD103" s="1">
        <f>[3]FT_Tous!BJ22</f>
        <v>2170</v>
      </c>
      <c r="AE103" s="1">
        <f>[3]FT_Tous!BK22</f>
        <v>0</v>
      </c>
      <c r="AF103" s="1">
        <f>[3]FT_Tous!BL22</f>
        <v>0</v>
      </c>
      <c r="AG103" s="1">
        <f>[3]FT_Tous!BM22</f>
        <v>0</v>
      </c>
      <c r="AH103" s="1">
        <f>[3]FT_Tous!BN22</f>
        <v>0</v>
      </c>
      <c r="AI103" s="1" t="str">
        <f>[3]FT_Tous!BO22</f>
        <v>C</v>
      </c>
      <c r="AJ103" s="43" t="s">
        <v>59</v>
      </c>
      <c r="AK103" s="42"/>
      <c r="AL103" s="42"/>
      <c r="AM103" s="42"/>
      <c r="AN103" s="42"/>
      <c r="AO103" s="42"/>
      <c r="AP103" s="50"/>
      <c r="AQ103" s="54" t="s">
        <v>61</v>
      </c>
      <c r="AR103" s="47" t="s">
        <v>60</v>
      </c>
      <c r="AS103" s="50"/>
    </row>
    <row r="104" spans="1:45" s="1" customFormat="1" ht="27.6" hidden="1" x14ac:dyDescent="0.3">
      <c r="A104" s="1" t="str">
        <f>[3]FT_Tous!A23</f>
        <v>FT-2019-21</v>
      </c>
      <c r="B104" s="1">
        <f>[3]FT_Tous!B23</f>
        <v>0</v>
      </c>
      <c r="C104" s="1" t="str">
        <f>[3]FT_Tous!C23</f>
        <v>x</v>
      </c>
      <c r="D104" s="1" t="str">
        <f>[3]FT_Tous!D23</f>
        <v>SFP</v>
      </c>
      <c r="E104" s="1" t="str">
        <f>[3]FT_Tous!E23</f>
        <v>Faune terrestre</v>
      </c>
      <c r="F104" s="1" t="str">
        <f>[3]FT_Tous!F23</f>
        <v>DGGFH</v>
      </c>
      <c r="G104" s="1" t="str">
        <f>[3]FT_Tous!G23</f>
        <v>DEFTHA</v>
      </c>
      <c r="H104" s="1" t="str">
        <f>[3]FT_Tous!H23</f>
        <v>non</v>
      </c>
      <c r="I104" s="1" t="str">
        <f>[3]FT_Tous!I23</f>
        <v>Projet récurrent</v>
      </c>
      <c r="J104" s="1" t="str">
        <f>[3]FT_Tous!J23</f>
        <v>Projet récurrent</v>
      </c>
      <c r="K104" s="1" t="str">
        <f>[3]FT_Tous!K23</f>
        <v>Septembre</v>
      </c>
      <c r="L104" s="1" t="str">
        <f>[3]FT_Tous!L23</f>
        <v>Suivi récurrent (travaux de terrain, acquisition de données, rapport d'activité, etc.)</v>
      </c>
      <c r="M104" s="32" t="str">
        <f>[3]FT_Tous!M23</f>
        <v>Évaluation de l'état des populations et de l'habitat des espèces de petit gibier.</v>
      </c>
      <c r="N104" s="1" t="str">
        <f>[3]FT_Tous!N23</f>
        <v>La chasse au petit gibier constitue la seconde activité de chasse en importance avec près de 158 000 permis vendus en 2018 (= 3.86M$) et plus de 138 M$ en dépenses générées par les chasseurs. Elle est toujours considérée comme l’activité de chasse qui initie le plus grand nombre de nouveaux adeptes. Le plan de gestion du petit gibier a émis plusieurs constats dont celui d’un suivi de base des populations de ces espèces et de leur récolte pour le moins rudimentaire voire inexistant et une appréhension au niveau du maintien de la qualité des habitats à la suite des activités humaines. De plus, le Plan de gestion avait pour cible de dresser un portrait régional des populations des espèces de petit gibier pour lesquelles il existe peu ou pas de données (6.2). À cela s’ajoute les nouvelles menaces reliées aux effets des changements climatiques ou encore à l’apparition de parasites ou maladies pouvant affecter ces espèces et leurs habitats. Ce projet vise à répondre aux actions suivantes du Plan de gestion: 6.2.1 (projets de recherche sur les espèces dont l’état des populations est préoccupant ou qui sont méconnues), 6.2.2 (vérifier les tendances des populations de perdrix grises dans les zones où elles sont présentes), et mesurer les effets de l’aménagement forestier sur l’habitat de la gélinotte huppée et le lièvre d’Amérique. Il s’inscrit dans l’objectif 4 du but 1 du Plan de gestion soit d’améliorer l’offre de récolte du petit gibier car il permettra de bonifier nos connaissances sur les effets de nouvelles modalités d’aménagement forestier sur la qualité de l’habitat des espèces visées.</v>
      </c>
      <c r="O104" s="1" t="str">
        <f>[3]FT_Tous!O23</f>
        <v>Le premier volet de ce projet a pour objectif d'effectuer un inventaire acoustique de la population de perdrix grise dans la zone de chasse 8. À partir des résultats obtenus, statuer sur l'opportunité d'ouvrir une saison de chasse à cette espèce dans cette zone. Le second volet de ce projet comporte trois objectifs. Le premier objectif est de suivre les effets à long terme des aménagements de l'habitat de la gélinotte huppée à l'aide d'indicateurs liés à la récolte d'un groupe témoin de chasseurs dans la réserve faunique de Portneuf. Le second objectif est de mesurer les effets des coupes partielles sur l'utilisation de l'habitat par la gélinotte huppée en période de reproduction (tambourinage, nidification et élevage des couvées). Le troisième objectif est d'évaluer les effets des travaux d'aménagement forestier sur la qualité de l'habitat, la densité de la population des espèces de petit gibier et le succès de chasse dans un secteur fortement utilisé par les chasseurs de petit gibier de la Zec Batiscan-Neilson Les actions pour 2019-2020 consistent à poursuivre les activités du premier objectif, à planifier les travaux pour le second objectif et à mettre en place le dispositif visant à répondre au troisième objectif en collaboration avec la Zec. Le second volet de ce projet a pour objectif de mesurer les effets d'une nouvelle modalité d'éclaircie précommerciale sur le lièvre d'Amérique. Ce volet est réalisé dans le cadre d'une collaboration avec la direction de la recherche forestière.</v>
      </c>
      <c r="P104" s="1" t="str">
        <f>[3]FT_Tous!P23</f>
        <v>Rapport final sur la mise au point de la méthode d'inventaire des perdrix grises et la caractérisation des habitats utilisés durant la reproduction (été 2019). Rapport sur l'inventaire de la population de perdrix grise dans les zones de chasse 7 et 8 (hiver 2020). Rapport d'étape du suivi des indicateurs liés à la récolte dans la réserve faunique de portneuf à l'été 2019 . Production du dispositif expérimental pour l'évaluation des travaux d'aménagement dans la Zec. Production d'un rapport des activités pour le projet sur le lièvre à l'automne 2019.</v>
      </c>
      <c r="Q104" s="1" t="str">
        <f>[3]FT_Tous!Q23</f>
        <v>(À compléter ultérieurement, lors de la reddition de comptes)</v>
      </c>
      <c r="R104" s="1" t="str">
        <f>[3]FT_Tous!R23</f>
        <v>Pierre Blanchette</v>
      </c>
      <c r="S104" s="1" t="str">
        <f>[3]FT_Tous!S23</f>
        <v>DGGFH</v>
      </c>
      <c r="T104" s="1" t="str">
        <f>[3]FT_Tous!AZ23</f>
        <v>NA</v>
      </c>
      <c r="U104" s="1" t="str">
        <f>[3]FT_Tous!BA23</f>
        <v>NA</v>
      </c>
      <c r="V104" s="1">
        <f>[3]FT_Tous!BB23</f>
        <v>0</v>
      </c>
      <c r="W104" s="1">
        <f>[3]FT_Tous!BC23</f>
        <v>0</v>
      </c>
      <c r="X104" s="1">
        <f>[3]FT_Tous!BD23</f>
        <v>0</v>
      </c>
      <c r="Y104" s="1">
        <f>[3]FT_Tous!BE23</f>
        <v>0</v>
      </c>
      <c r="Z104" s="1">
        <f>[3]FT_Tous!BF23</f>
        <v>0</v>
      </c>
      <c r="AA104" s="1">
        <f>[3]FT_Tous!BG23</f>
        <v>0</v>
      </c>
      <c r="AB104" s="1">
        <f>[3]FT_Tous!BH23</f>
        <v>0</v>
      </c>
      <c r="AC104" s="1">
        <f>[3]FT_Tous!BI23</f>
        <v>0</v>
      </c>
      <c r="AD104" s="1">
        <f>[3]FT_Tous!BJ23</f>
        <v>0</v>
      </c>
      <c r="AE104" s="1">
        <f>[3]FT_Tous!BK23</f>
        <v>0</v>
      </c>
      <c r="AF104" s="1">
        <f>[3]FT_Tous!BL23</f>
        <v>0</v>
      </c>
      <c r="AG104" s="1">
        <f>[3]FT_Tous!BM23</f>
        <v>0</v>
      </c>
      <c r="AH104" s="1">
        <f>[3]FT_Tous!BN23</f>
        <v>0</v>
      </c>
      <c r="AI104" s="1" t="str">
        <f>[3]FT_Tous!BO23</f>
        <v>NA</v>
      </c>
      <c r="AJ104" s="42"/>
      <c r="AK104" s="42"/>
      <c r="AL104" s="42"/>
      <c r="AM104" s="42"/>
      <c r="AN104" s="42"/>
      <c r="AO104" s="42"/>
      <c r="AP104" s="50"/>
      <c r="AQ104" s="54" t="s">
        <v>61</v>
      </c>
      <c r="AR104" s="42"/>
      <c r="AS104" s="42"/>
    </row>
    <row r="105" spans="1:45" s="1" customFormat="1" ht="27.6" hidden="1" x14ac:dyDescent="0.3">
      <c r="A105" s="1" t="str">
        <f>[3]FT_Tous!A24</f>
        <v>FT-2019-22</v>
      </c>
      <c r="B105" s="1">
        <f>[3]FT_Tous!B24</f>
        <v>0</v>
      </c>
      <c r="C105" s="1">
        <f>[3]FT_Tous!C24</f>
        <v>0</v>
      </c>
      <c r="D105" s="1" t="str">
        <f>[3]FT_Tous!D24</f>
        <v>SFP</v>
      </c>
      <c r="E105" s="1" t="str">
        <f>[3]FT_Tous!E24</f>
        <v>Faune terrestre</v>
      </c>
      <c r="F105" s="1" t="str">
        <f>[3]FT_Tous!F24</f>
        <v>DGGFH</v>
      </c>
      <c r="G105" s="1" t="str">
        <f>[3]FT_Tous!G24</f>
        <v>R-05-06-13-16 Estrie--Montréal--Laval--Montérégie</v>
      </c>
      <c r="H105" s="1" t="str">
        <f>[3]FT_Tous!H24</f>
        <v>non</v>
      </c>
      <c r="I105" s="1" t="str">
        <f>[3]FT_Tous!I24</f>
        <v>1 an</v>
      </c>
      <c r="J105" s="1" t="str">
        <f>[3]FT_Tous!J24</f>
        <v>Dernière année</v>
      </c>
      <c r="K105" s="1" t="str">
        <f>[3]FT_Tous!K24</f>
        <v>Avril</v>
      </c>
      <c r="L105" s="1">
        <f>[3]FT_Tous!L24</f>
        <v>0</v>
      </c>
      <c r="M105" s="32" t="str">
        <f>[3]FT_Tous!M24</f>
        <v xml:space="preserve">Inventaire des populations de perdrix grises : zone de chasse 8, </v>
      </c>
      <c r="N105" s="1" t="str">
        <f>[3]FT_Tous!N24</f>
        <v>Ce projet s'inscrit dans le cadre du Plan de gestion du petit gibier, particulièrement l'action 6.2.2 qui consiste à vérifier périodiquement la présence et les tendances des populations de perdrix grises dans les zones où elles sont présentes et pour lesquelles des problèmes sont pressentis en raison de perte d'habitat ou d'exploitation intensive. Pour la zone de chasse 8, les données fragmentaires provenant des ornithologues amateurs suggèrent une forte baisse de la population de perdrix grises dans les années 1980, pour ensuite être stable à de faibles niveaux d'abondance. Au tournant des années 2000, la chasse à cette espèce a été interdite dans cette zone par principe de précaution. Le SGEHT a développé une méthode d'inventaire pour cette espèce basée sur des points d'écoute dans la zone de chasse 7 nord en mars 2018. Cette méthode pourra être appliquée dans la zone 8 en mars 2019 afin de mesurer l’abondance relative de la population et éventuellement permettre à nouveau son exploitation.</v>
      </c>
      <c r="O105" s="1" t="str">
        <f>[3]FT_Tous!O24</f>
        <v>Effectuer un inventaire acoustique de la population de perdrix grise de la zone de chasse 8. À partir des résultats obtenus, statuer sur l'opportunité d'ouvrir une saison de chasse à cette espèce dans cette zone.  Dans cette éventualité, les données de 2019 pourront être essentielles pour fins de comparaison advenant un suivi de la population de perdrix grise de cette zone.</v>
      </c>
      <c r="P105" s="1" t="str">
        <f>[3]FT_Tous!P24</f>
        <v>Une mesure de la densité relative de la population de perdrix grises de la zone de chasse 8 qui servira à prendre une décision sur l'ouverture ou non d'une période de chasse à cette espèce. Ces données seront disponibles à l'automne 2019</v>
      </c>
      <c r="Q105" s="1" t="str">
        <f>[3]FT_Tous!Q24</f>
        <v>(À compléter ultérieurement, lors de la reddition de comptes)</v>
      </c>
      <c r="R105" s="1" t="str">
        <f>[3]FT_Tous!R24</f>
        <v>Pierre Blanchette</v>
      </c>
      <c r="S105" s="1" t="str">
        <f>[3]FT_Tous!S24</f>
        <v>DEFTHA</v>
      </c>
      <c r="T105" s="1" t="str">
        <f>[3]FT_Tous!AZ24</f>
        <v>NA</v>
      </c>
      <c r="U105" s="1" t="str">
        <f>[3]FT_Tous!BA24</f>
        <v>NA</v>
      </c>
      <c r="V105" s="1">
        <f>[3]FT_Tous!BB24</f>
        <v>0</v>
      </c>
      <c r="W105" s="1">
        <f>[3]FT_Tous!BC24</f>
        <v>0</v>
      </c>
      <c r="X105" s="1">
        <f>[3]FT_Tous!BD24</f>
        <v>0</v>
      </c>
      <c r="Y105" s="1">
        <f>[3]FT_Tous!BE24</f>
        <v>0</v>
      </c>
      <c r="Z105" s="1">
        <f>[3]FT_Tous!BF24</f>
        <v>0</v>
      </c>
      <c r="AA105" s="1">
        <f>[3]FT_Tous!BG24</f>
        <v>0</v>
      </c>
      <c r="AB105" s="1">
        <f>[3]FT_Tous!BH24</f>
        <v>0</v>
      </c>
      <c r="AC105" s="1">
        <f>[3]FT_Tous!BI24</f>
        <v>0</v>
      </c>
      <c r="AD105" s="1">
        <f>[3]FT_Tous!BJ24</f>
        <v>0</v>
      </c>
      <c r="AE105" s="1">
        <f>[3]FT_Tous!BK24</f>
        <v>0</v>
      </c>
      <c r="AF105" s="1">
        <f>[3]FT_Tous!BL24</f>
        <v>0</v>
      </c>
      <c r="AG105" s="1">
        <f>[3]FT_Tous!BM24</f>
        <v>0</v>
      </c>
      <c r="AH105" s="1">
        <f>[3]FT_Tous!BN24</f>
        <v>0</v>
      </c>
      <c r="AI105" s="1" t="str">
        <f>[3]FT_Tous!BO24</f>
        <v>NA</v>
      </c>
      <c r="AJ105" s="42"/>
      <c r="AK105" s="42"/>
      <c r="AL105" s="42"/>
      <c r="AM105" s="42"/>
      <c r="AN105" s="42"/>
      <c r="AO105" s="42"/>
      <c r="AP105" s="50"/>
      <c r="AQ105" s="54" t="s">
        <v>61</v>
      </c>
      <c r="AR105" s="42"/>
      <c r="AS105" s="42"/>
    </row>
    <row r="106" spans="1:45" s="1" customFormat="1" ht="27.6" hidden="1" x14ac:dyDescent="0.3">
      <c r="A106" s="1" t="str">
        <f>[3]FT_Tous!A25</f>
        <v>FT-2019-23</v>
      </c>
      <c r="B106" s="1">
        <f>[3]FT_Tous!B25</f>
        <v>0</v>
      </c>
      <c r="C106" s="1">
        <f>[3]FT_Tous!C25</f>
        <v>0</v>
      </c>
      <c r="D106" s="1" t="str">
        <f>[3]FT_Tous!D25</f>
        <v>SFP</v>
      </c>
      <c r="E106" s="1" t="str">
        <f>[3]FT_Tous!E25</f>
        <v>Faune terrestre</v>
      </c>
      <c r="F106" s="1" t="str">
        <f>[3]FT_Tous!F25</f>
        <v>DGGFH</v>
      </c>
      <c r="G106" s="1" t="str">
        <f>[3]FT_Tous!G25</f>
        <v>DEFTHA</v>
      </c>
      <c r="H106" s="1" t="str">
        <f>[3]FT_Tous!H25</f>
        <v>non</v>
      </c>
      <c r="I106" s="1" t="str">
        <f>[3]FT_Tous!I25</f>
        <v>Projet récurrent</v>
      </c>
      <c r="J106" s="1" t="str">
        <f>[3]FT_Tous!J25</f>
        <v>Projet récurrent</v>
      </c>
      <c r="K106" s="1" t="str">
        <f>[3]FT_Tous!K25</f>
        <v>Juin</v>
      </c>
      <c r="L106" s="1">
        <f>[3]FT_Tous!L25</f>
        <v>0</v>
      </c>
      <c r="M106" s="32" t="str">
        <f>[3]FT_Tous!M25</f>
        <v>Évaluation d'une nouvelle modalité d'éclaircie précommerciale sur le lièvre d'Amérique</v>
      </c>
      <c r="N106" s="1" t="str">
        <f>[3]FT_Tous!N25</f>
        <v xml:space="preserve">Ce projet s’inscrit dans le Programme de recherche en partenariat sur l’aménagement et l’environnement forestiers-IV (Biodiversité, écologie et environnement forestier et Sylviculture et rendement des forêts et des plantations). Il vise à déterminer les seuils critiques de modification des écosystèmes qu’on ne peut dépasser sans en affecter la biodiversité et développer les connaissances et les outils qui permettront d’en apprécier la naturalité en lien avec les activités anthropiques et les perturbations naturelles. Le projet répondra aussi partiellement au besoin 2.3 en évaluant l’effet sur la biodiversité et les habitats fauniques de plusieurs pratiques et stratégies d’aménagement écosystémique. </v>
      </c>
      <c r="O106" s="1" t="str">
        <f>[3]FT_Tous!O25</f>
        <v>L’objectif de cette étude est de mesurer la naturalité et le rendement de peuplements issus de différentes modalités d’éclaircie précommerciale qui s’inspirent de la variabilité naturelle des peuplements du paysage préindustriel. Le premier objectif spécifique est de développer des indicateurs du degré de naturalité (IDN) sur la base de la variabilité naturelle des peuplements du paysage préindustriel et des besoins en habitat d’espèces sensibles à l’aménagement forestier. Le deuxième objectif spécifique est de comparer l’effet des deux types d’éclaircie précommerciale alternatifs à l’effet de l’éclaircie précommerciale systématique sur les variables dendrométriques et sur les IDN. Le troisième objectif spécifique est de valider la mesure du degré de naturalité par l’étude d’espèces sensibles à l’aménagement forestier, dont le lièvre d’Amérique. Nous allons mesurer l’occurrence d’espèces sensibles (fauniques ou végétales) à l’aménagement forestier pour valider la mesure du degré de naturalité basée sur la variabilité naturelle du paysage préindustriel. Nous voulons ainsi vérifier si les espèces sensibles sont réellement plus présentes dans les peuplements ayant un plus haut degré de naturalité. Spécifiquement pour le lièvre, des mesures aux deux ans sont prévues (nettoiement des parcelles à l’automne et décompte des fèces et mesures de paramètres de l’habitat le printemps suivant).</v>
      </c>
      <c r="P106" s="1" t="str">
        <f>[3]FT_Tous!P25</f>
        <v>Un rapport des activités sera produit à l'automne 2019.</v>
      </c>
      <c r="Q106" s="1" t="str">
        <f>[3]FT_Tous!Q25</f>
        <v>(À compléter ultérieurement, lors de la reddition de comptes)</v>
      </c>
      <c r="R106" s="1" t="str">
        <f>[3]FT_Tous!R25</f>
        <v>Pierre Blanchette</v>
      </c>
      <c r="S106" s="1" t="str">
        <f>[3]FT_Tous!S25</f>
        <v>DEFTHA</v>
      </c>
      <c r="T106" s="1" t="str">
        <f>[3]FT_Tous!AZ25</f>
        <v>NA</v>
      </c>
      <c r="U106" s="1" t="str">
        <f>[3]FT_Tous!BA25</f>
        <v>NA</v>
      </c>
      <c r="V106" s="1">
        <f>[3]FT_Tous!BB25</f>
        <v>0</v>
      </c>
      <c r="W106" s="1">
        <f>[3]FT_Tous!BC25</f>
        <v>0</v>
      </c>
      <c r="X106" s="1">
        <f>[3]FT_Tous!BD25</f>
        <v>0</v>
      </c>
      <c r="Y106" s="1">
        <f>[3]FT_Tous!BE25</f>
        <v>0</v>
      </c>
      <c r="Z106" s="1">
        <f>[3]FT_Tous!BF25</f>
        <v>0</v>
      </c>
      <c r="AA106" s="1">
        <f>[3]FT_Tous!BG25</f>
        <v>0</v>
      </c>
      <c r="AB106" s="1">
        <f>[3]FT_Tous!BH25</f>
        <v>0</v>
      </c>
      <c r="AC106" s="1">
        <f>[3]FT_Tous!BI25</f>
        <v>0</v>
      </c>
      <c r="AD106" s="1">
        <f>[3]FT_Tous!BJ25</f>
        <v>0</v>
      </c>
      <c r="AE106" s="1">
        <f>[3]FT_Tous!BK25</f>
        <v>0</v>
      </c>
      <c r="AF106" s="1">
        <f>[3]FT_Tous!BL25</f>
        <v>0</v>
      </c>
      <c r="AG106" s="1">
        <f>[3]FT_Tous!BM25</f>
        <v>0</v>
      </c>
      <c r="AH106" s="1">
        <f>[3]FT_Tous!BN25</f>
        <v>0</v>
      </c>
      <c r="AI106" s="1" t="str">
        <f>[3]FT_Tous!BO25</f>
        <v>NA</v>
      </c>
      <c r="AJ106" s="42"/>
      <c r="AK106" s="42"/>
      <c r="AL106" s="42"/>
      <c r="AM106" s="42"/>
      <c r="AN106" s="42"/>
      <c r="AO106" s="42"/>
      <c r="AP106" s="50"/>
      <c r="AQ106" s="54" t="s">
        <v>61</v>
      </c>
      <c r="AR106" s="42"/>
      <c r="AS106" s="42"/>
    </row>
    <row r="107" spans="1:45" s="1" customFormat="1" ht="27.6" x14ac:dyDescent="0.3">
      <c r="A107" s="41" t="str">
        <f>[3]FT_Tous!A26</f>
        <v>FT-2019-24</v>
      </c>
      <c r="B107" s="1">
        <f>[3]FT_Tous!B26</f>
        <v>0</v>
      </c>
      <c r="C107" s="1" t="str">
        <f>[3]FT_Tous!C26</f>
        <v>x</v>
      </c>
      <c r="D107" s="1" t="str">
        <f>[3]FT_Tous!D26</f>
        <v>SFP</v>
      </c>
      <c r="E107" s="1" t="str">
        <f>[3]FT_Tous!E26</f>
        <v>Faune terrestre</v>
      </c>
      <c r="F107" s="1" t="str">
        <f>[3]FT_Tous!F26</f>
        <v>DGGFH</v>
      </c>
      <c r="G107" s="1" t="str">
        <f>[3]FT_Tous!G26</f>
        <v>DEFTHA</v>
      </c>
      <c r="H107" s="1" t="str">
        <f>[3]FT_Tous!H26</f>
        <v>oui</v>
      </c>
      <c r="I107" s="1" t="str">
        <f>[3]FT_Tous!I26</f>
        <v>3 ans</v>
      </c>
      <c r="J107" s="1" t="str">
        <f>[3]FT_Tous!J26</f>
        <v>1 an sur 3</v>
      </c>
      <c r="K107" s="1" t="str">
        <f>[3]FT_Tous!K26</f>
        <v>Avril</v>
      </c>
      <c r="L107" s="1" t="str">
        <f>[3]FT_Tous!L26</f>
        <v>Activité autre (comité, groupe de travail, etc.)</v>
      </c>
      <c r="M107" s="32" t="str">
        <f>[3]FT_Tous!M26</f>
        <v>Plan de gestion du petit gibier au Québec 2022-2029</v>
      </c>
      <c r="N107" s="1" t="str">
        <f>[3]FT_Tous!N26</f>
        <v xml:space="preserve">La chasse au petit gibier constitue la seconde activité de chasse en importance au Québec avec près de 165 000 permis vendus en 2017. Le premier Plan de gestion du petit gibier est entré en vigueur en 2011 et c’est terminé en 2018. Ce plan de gestion avait pour but de rétablir la popularité de la chasse au petit gibier chez les usagers. Afin d’atteindre ce but, un ambitieux plan d’actions avait été proposé. Bien que plusieurs objectifs de ce plan d’actions aient été atteints, une stagnation de la vente des permis de chasse au petit gibier est observée depuis la mise en vigueur du Plan de gestion. La mise à jour du Plan de gestion nécessitera d'effectuer un bilan des actions réalisées, de mettre à jour nos connaissances sur la clientèle et la ressource, d'établier les problématiques liées à la gestion du petit gibier, d'identifier les orientations futures et de proposer  des mesures visant à répondre aux objectifs qui seront établis. L’élaboration de ce nouveau plan de gestion sera entamée par le Secteur de la faune et des parcs en collaboration avec le Secteur des opérations régionales. Les partenaires fauniques et les intervenants du milieu seront impliqués au moment opportun.
</v>
      </c>
      <c r="O107" s="1" t="str">
        <f>[3]FT_Tous!O26</f>
        <v xml:space="preserve">Au courant de la première année, les objectifs spécifiques sont :
1- Faire un bilan succinct du Plan de gestion 2011-2018 et mettre à jour l'état des connaissances sur le petit gibier ;
2- Tenir trois visio-conférences avec les coordonnateurs régionaux du petit gibier afin d'établir les problématiques liées à la gestion du petit gibier et d'ammorcer la révision du plan de gestion.
Ces discussions aideront également à établir le portrait de la ressource et des clientèles et définir les objectifs, orientations et balises. Par la suite, il sera possible d'entamer les diverses consultations au niveau national et au niveau régional.
</v>
      </c>
      <c r="P107" s="1" t="str">
        <f>[3]FT_Tous!P26</f>
        <v>Recommendations pour débuter la rédaction du plan de gestion (fin de l'hiver).
Une rencontre physique des professionnels à Québec pourrait être requise.</v>
      </c>
      <c r="Q107" s="1" t="str">
        <f>[3]FT_Tous!Q26</f>
        <v>(À compléter ultérieurement, lors de la reddition de comptes)</v>
      </c>
      <c r="R107" s="1" t="str">
        <f>[3]FT_Tous!R26</f>
        <v>Édith Cadieux</v>
      </c>
      <c r="S107" s="1" t="str">
        <f>[3]FT_Tous!S26</f>
        <v>DEFTHA</v>
      </c>
      <c r="T107" s="1" t="str">
        <f>[3]FT_Tous!AZ26</f>
        <v>R-03-12</v>
      </c>
      <c r="U107" s="1" t="str">
        <f>[3]FT_Tous!BA26</f>
        <v>Jean-François Dumont</v>
      </c>
      <c r="V107" s="1">
        <f>[3]FT_Tous!BB26</f>
        <v>0</v>
      </c>
      <c r="W107" s="1">
        <f>[3]FT_Tous!BC26</f>
        <v>5</v>
      </c>
      <c r="X107" s="1">
        <f>[3]FT_Tous!BD26</f>
        <v>0</v>
      </c>
      <c r="Y107" s="1">
        <f>[3]FT_Tous!BE26</f>
        <v>0</v>
      </c>
      <c r="Z107" s="1">
        <f>[3]FT_Tous!BF26</f>
        <v>0</v>
      </c>
      <c r="AA107" s="1">
        <f>[3]FT_Tous!BG26</f>
        <v>1550</v>
      </c>
      <c r="AB107" s="1">
        <f>[3]FT_Tous!BH26</f>
        <v>0</v>
      </c>
      <c r="AC107" s="1">
        <f>[3]FT_Tous!BI26</f>
        <v>0</v>
      </c>
      <c r="AD107" s="1">
        <f>[3]FT_Tous!BJ26</f>
        <v>1550</v>
      </c>
      <c r="AE107" s="1">
        <f>[3]FT_Tous!BK26</f>
        <v>0</v>
      </c>
      <c r="AF107" s="1">
        <f>[3]FT_Tous!BL26</f>
        <v>0</v>
      </c>
      <c r="AG107" s="1">
        <f>[3]FT_Tous!BM26</f>
        <v>77</v>
      </c>
      <c r="AH107" s="1">
        <f>[3]FT_Tous!BN26</f>
        <v>77</v>
      </c>
      <c r="AI107" s="1" t="str">
        <f>[3]FT_Tous!BO26</f>
        <v>C</v>
      </c>
      <c r="AJ107" s="43" t="s">
        <v>59</v>
      </c>
      <c r="AK107" s="42"/>
      <c r="AL107" s="42"/>
      <c r="AM107" s="42"/>
      <c r="AN107" s="42"/>
      <c r="AO107" s="42"/>
      <c r="AP107" s="50"/>
      <c r="AQ107" s="54" t="s">
        <v>61</v>
      </c>
      <c r="AR107" s="47" t="s">
        <v>60</v>
      </c>
      <c r="AS107" s="50"/>
    </row>
    <row r="108" spans="1:45" s="1" customFormat="1" ht="28.8" hidden="1" x14ac:dyDescent="0.3">
      <c r="A108" s="1" t="str">
        <f>[3]FT_Tous!A27</f>
        <v>FT-2019-25</v>
      </c>
      <c r="B108" s="1">
        <f>[3]FT_Tous!B27</f>
        <v>0</v>
      </c>
      <c r="C108" s="1">
        <f>[3]FT_Tous!C27</f>
        <v>0</v>
      </c>
      <c r="D108" s="1" t="str">
        <f>[3]FT_Tous!D27</f>
        <v>SFP</v>
      </c>
      <c r="E108" s="1" t="str">
        <f>[3]FT_Tous!E27</f>
        <v>Faune terrestre</v>
      </c>
      <c r="F108" s="1" t="str">
        <f>[3]FT_Tous!F27</f>
        <v>DGGFH</v>
      </c>
      <c r="G108" s="1" t="str">
        <f>[3]FT_Tous!G27</f>
        <v>DEFTHA</v>
      </c>
      <c r="H108" s="1" t="str">
        <f>[3]FT_Tous!H27</f>
        <v>oui</v>
      </c>
      <c r="I108" s="1" t="str">
        <f>[3]FT_Tous!I27</f>
        <v>5 ans</v>
      </c>
      <c r="J108" s="1" t="str">
        <f>[3]FT_Tous!J27</f>
        <v>1 an sur 5</v>
      </c>
      <c r="K108" s="1" t="str">
        <f>[3]FT_Tous!K27</f>
        <v>Avril</v>
      </c>
      <c r="L108" s="1" t="str">
        <f>[3]FT_Tous!L27</f>
        <v>Suivi récurrent (travaux de terrain, acquisition de données, rapport d'activité, etc.)</v>
      </c>
      <c r="M108" s="32" t="str">
        <f>[3]FT_Tous!M27</f>
        <v>Dynamique des populations de lagopèdes des saules au sud de leur aire de distribution dans un contexte de développement anthropologique</v>
      </c>
      <c r="N108" s="1" t="str">
        <f>[3]FT_Tous!N27</f>
        <v>La chasse aux lagopèdes suscite un certain engouement depuis quelques années et environ 40% des chasseurs de petit gibier y portent un intérêt, laissant entrevoir un potentiel de mise en valeur de cette ressource. Considérant que la limite de possession de 30 oiseaux, la récolte maximale de lagopèdes pourrait s’élever à plus de 1 000 000 d'individus, à laquelle viendrait s’ajouter la récolte autochtone. Par contre, il existe très peu de d’informations concernant les patrons de migration, les taux de dispersion et même l’écologie de base de ces espèces. Il s’avère donc essentiel de se doter d’outils et de connaissances pour gérer de façon durable les lagopèdes. Cela est particulièrement vrai pour les populations de lagopèdes des saules qui migrent vers le sud à l’automne et qui atteignent les limites du réseau routier. Ces populations pourraient provenir majoritairement des sommets des Monts Groulx et elles seraient probablement isolées des autres populations retrouvées beaucoup plus au nord. Si tel est le cas, cette chasse hivernale doit être surveillée de près car un taux de prélèvement de plus de 15% de la population d’automne peut compromettre le renouvellement de la population reproductrice du printemps suivant. Enfin, cette activité est effectuée principalement par des chasseurs venant des régions plus au sud, ce qui engendre des retombées économiques non négligeables pour les régions impliquées.</v>
      </c>
      <c r="O108" s="1" t="str">
        <f>[3]FT_Tous!O27</f>
        <v>1- Identifier l’origine des lagopèdes des saules qui sont prélevés par la chasse sportive dans les régions du Nord du Québec (environ de Chibougamau), du Saguenay-Lac-St-Jean (chemin des Passes dangereuses) et de la Côte-Nord (Manic 5, Havre-St-Pierre et Mingan).
2- Évaluer l’abondance de la population de lagopèdes des saules des Monts Groulx.
3- Incorporer la détection du lagopède des saules au programme d’inventaire de la biodiversité afin de préciser la répartition de cette espèce au sud de son aire de répartition estivale.</v>
      </c>
      <c r="P108" s="1" t="str">
        <f>[3]FT_Tous!P27</f>
        <v>Rapport sur la caractérisation de la récolte des lagopèdes des saules au sud du Québec (2023); Rapport sur la dynamique des populations de lagopèdes des saules montagnardes localisées au sud de son aire de répartition (2025).</v>
      </c>
      <c r="Q108" s="1" t="str">
        <f>[3]FT_Tous!Q27</f>
        <v>(À compléter ultérieurement, lors de la reddition de comptes)</v>
      </c>
      <c r="R108" s="1" t="str">
        <f>[3]FT_Tous!R27</f>
        <v>Pierre Blanchette</v>
      </c>
      <c r="S108" s="1" t="str">
        <f>[3]FT_Tous!S27</f>
        <v>DEFTHA</v>
      </c>
      <c r="T108" s="1" t="str">
        <f>[3]FT_Tous!AZ27</f>
        <v>NA</v>
      </c>
      <c r="U108" s="1" t="str">
        <f>[3]FT_Tous!BA27</f>
        <v>NA</v>
      </c>
      <c r="V108" s="1">
        <f>[3]FT_Tous!BB27</f>
        <v>0</v>
      </c>
      <c r="W108" s="1">
        <f>[3]FT_Tous!BC27</f>
        <v>0</v>
      </c>
      <c r="X108" s="1">
        <f>[3]FT_Tous!BD27</f>
        <v>0</v>
      </c>
      <c r="Y108" s="1">
        <f>[3]FT_Tous!BE27</f>
        <v>0</v>
      </c>
      <c r="Z108" s="1">
        <f>[3]FT_Tous!BF27</f>
        <v>0</v>
      </c>
      <c r="AA108" s="1">
        <f>[3]FT_Tous!BG27</f>
        <v>0</v>
      </c>
      <c r="AB108" s="1">
        <f>[3]FT_Tous!BH27</f>
        <v>0</v>
      </c>
      <c r="AC108" s="1">
        <f>[3]FT_Tous!BI27</f>
        <v>0</v>
      </c>
      <c r="AD108" s="1">
        <f>[3]FT_Tous!BJ27</f>
        <v>0</v>
      </c>
      <c r="AE108" s="1">
        <f>[3]FT_Tous!BK27</f>
        <v>0</v>
      </c>
      <c r="AF108" s="1">
        <f>[3]FT_Tous!BL27</f>
        <v>0</v>
      </c>
      <c r="AG108" s="1">
        <f>[3]FT_Tous!BM27</f>
        <v>0</v>
      </c>
      <c r="AH108" s="1">
        <f>[3]FT_Tous!BN27</f>
        <v>0</v>
      </c>
      <c r="AI108" s="1" t="str">
        <f>[3]FT_Tous!BO27</f>
        <v>NA</v>
      </c>
      <c r="AJ108" s="42"/>
      <c r="AK108" s="42"/>
      <c r="AL108" s="42"/>
      <c r="AM108" s="42"/>
      <c r="AN108" s="42"/>
      <c r="AO108" s="42"/>
      <c r="AP108" s="50"/>
      <c r="AQ108" s="57" t="s">
        <v>62</v>
      </c>
      <c r="AR108" s="42"/>
      <c r="AS108" s="42"/>
    </row>
    <row r="109" spans="1:45" s="1" customFormat="1" ht="27.6" hidden="1" x14ac:dyDescent="0.3">
      <c r="A109" s="1" t="str">
        <f>[3]FT_Tous!A28</f>
        <v>FT-2019-26</v>
      </c>
      <c r="B109" s="1" t="str">
        <f>[3]FT_Tous!B28</f>
        <v>x</v>
      </c>
      <c r="C109" s="1" t="str">
        <f>[3]FT_Tous!C28</f>
        <v>x</v>
      </c>
      <c r="D109" s="1" t="str">
        <f>[3]FT_Tous!D28</f>
        <v>SFP</v>
      </c>
      <c r="E109" s="1" t="str">
        <f>[3]FT_Tous!E28</f>
        <v>Faune terrestre</v>
      </c>
      <c r="F109" s="1" t="str">
        <f>[3]FT_Tous!F28</f>
        <v>DGGFH</v>
      </c>
      <c r="G109" s="1" t="str">
        <f>[3]FT_Tous!G28</f>
        <v>DEFTHA</v>
      </c>
      <c r="H109" s="1">
        <f>[3]FT_Tous!H28</f>
        <v>0</v>
      </c>
      <c r="I109" s="1" t="str">
        <f>[3]FT_Tous!I28</f>
        <v>7 ans</v>
      </c>
      <c r="J109" s="1" t="str">
        <f>[3]FT_Tous!J28</f>
        <v>4 ans sur 7</v>
      </c>
      <c r="K109" s="1" t="str">
        <f>[3]FT_Tous!K28</f>
        <v>Avril</v>
      </c>
      <c r="L109" s="1" t="str">
        <f>[3]FT_Tous!L28</f>
        <v>Projet ponctuel (durée déterminée, réalisé une seule fois, production de livrables, etc.)</v>
      </c>
      <c r="M109" s="32" t="str">
        <f>[3]FT_Tous!M28</f>
        <v xml:space="preserve">Expérimentation d'une restriction de la taille légale des bois (RTLB) chez le cerf de Virginie </v>
      </c>
      <c r="N109" s="1" t="str">
        <f>[3]FT_Tous!N28</f>
        <v>La chasse sélective est un outil de gestion populaire dans l'est de l'Amérique du Nord pour modifier la structure des populations de cervidés ou les caractéristiques physiques des animaux abattus à la chasse. Plusieurs chasseurs américains adhèrent à la philosophie du Quality Deer Management qui prône l'amélioration de la qualité de la chasse de diverses manières, notamment par la réduction de la pression de chasse sur les jeunes mâles qui composent habituellement une grande part de la récolte, afin de leur permettre de vieillir et de développer leur masse corporelle et leur bois. Pour soustraire les jeunes mâles à la chasse, des mesures de restriction de la taille légale des bois (RTLB) sont appliquées ou expérimentées par plusieurs administrations aux États-Unis. Dans le cadre de l'élaboration du Plan de gestion du cerf de Virginie au Québec (PGCV) 2010-2017, un projet d'expérimentation de l'application d'une RTLB chez le cerf de Virginie a été demandé par la Fédération québécoise des chasseurs et pêcheurs (FédéCP) et d'autres intervenants du milieu. Le MFFP a donné son accord au projet en 2015 et le Secteur de la Faune et des Parcs a élaboré et mis en oeuvre un protocole d'expérimentation. Ainsi, une RTLB limitant la chasse aux cerfs mâles adultes à ceux possédant au moins 3 pointes d'un côté du panache est en vigueur depuis 2017 dans les zones de chasse 6 nord et 6 sud situées majoritairement en Estrie. La zone 7 sud dans le Centre-du-Québec sert de zone témoin.</v>
      </c>
      <c r="O109" s="1" t="str">
        <f>[3]FT_Tous!O28</f>
        <v>Le projet a pour principal objectif d'évaluer les impacts biologiques et socioéconomiques d'une restriction de la taille légale des bois (RTLB) chez le cerf de Virginie dans le contexte québécois. Les objectifs spécifiques sont:  1) d'évaluer si cette nouvelle stratégie de gestion des populations de cerfs de Virginie permet de respecter les cibles de densités de cerfs indiquées dans le plan de gestion; 2) d'évaluer l'impact d'une RTLB sur la qualité de la chasse (succès de récolte, caractéristiques des animaux récoltés, nombre de cerfs vus, etc...); 3) d'évaluer l'impact d'une RTLB sur les populations de cerfs (densité, rapport des sexes, recrutement, etc.); 4) d'évaluer l'impact d'une RTLB sur la clientèle des chasseurs (relève, diversification, etc.); 5) dans le cas d'impacts positifs, d'optimiser le potentiel de récolte et de maximiser les retombées économiques de l'activité; 6) dans tous les cas, de posséder des données scientifiques sur lesquelles se baser pour prendre des décisions éclairées dans la gestion des populations de cerfs au Québec. La modalité de restriction de la taille légale des bois expérimentée est en vigueur depuis l'automne 2017 et ce, pour une période prévue de 5 ans. Des données sont prises depuis 2016-2017 (année de référence) pour mesurer l'impact de cette modalité de gestion sur les populations de cerfs, la clientèle des chasseurs et la qualité de la chasse dans le contexte québécois.</v>
      </c>
      <c r="P109" s="1" t="str">
        <f>[3]FT_Tous!P28</f>
        <v>Les principaux travaux et livrables planifiés en 2019-2020 sont similaires à ceux des années précédentes et consisteront en: 1)  mesures de productivité et inventaire routier pour évaluer le ratio faons/100 adultes (printemps 2019); 2) rencontre de suivi avec les partenaires (été 2019); 3) analyse des données et rédaction d'un bilan de mi-parcours (automne 2019); 4) envoi d'un 4e sondage annuel (automne 2019); 5) mesures aux stations d'enregistrement (automne 2019); 6) lecture de dents pour détermination de l'âge des cerfs (hiver 2020).</v>
      </c>
      <c r="Q109" s="1" t="str">
        <f>[3]FT_Tous!Q28</f>
        <v>(À compléter ultérieurement, lors de la reddition de comptes)</v>
      </c>
      <c r="R109" s="1" t="str">
        <f>[3]FT_Tous!R28</f>
        <v>Sonia de Bellefeuille</v>
      </c>
      <c r="S109" s="1">
        <f>[3]FT_Tous!S28</f>
        <v>0</v>
      </c>
      <c r="T109" s="1" t="str">
        <f>[3]FT_Tous!AZ28</f>
        <v>NA</v>
      </c>
      <c r="U109" s="1" t="str">
        <f>[3]FT_Tous!BA28</f>
        <v>NA</v>
      </c>
      <c r="V109" s="1">
        <f>[3]FT_Tous!BB28</f>
        <v>0</v>
      </c>
      <c r="W109" s="1">
        <f>[3]FT_Tous!BC28</f>
        <v>0</v>
      </c>
      <c r="X109" s="1">
        <f>[3]FT_Tous!BD28</f>
        <v>0</v>
      </c>
      <c r="Y109" s="1">
        <f>[3]FT_Tous!BE28</f>
        <v>0</v>
      </c>
      <c r="Z109" s="1">
        <f>[3]FT_Tous!BF28</f>
        <v>0</v>
      </c>
      <c r="AA109" s="1">
        <f>[3]FT_Tous!BG28</f>
        <v>0</v>
      </c>
      <c r="AB109" s="1">
        <f>[3]FT_Tous!BH28</f>
        <v>0</v>
      </c>
      <c r="AC109" s="1">
        <f>[3]FT_Tous!BI28</f>
        <v>0</v>
      </c>
      <c r="AD109" s="1">
        <f>[3]FT_Tous!BJ28</f>
        <v>0</v>
      </c>
      <c r="AE109" s="1">
        <f>[3]FT_Tous!BK28</f>
        <v>0</v>
      </c>
      <c r="AF109" s="1">
        <f>[3]FT_Tous!BL28</f>
        <v>0</v>
      </c>
      <c r="AG109" s="1">
        <f>[3]FT_Tous!BM28</f>
        <v>0</v>
      </c>
      <c r="AH109" s="1">
        <f>[3]FT_Tous!BN28</f>
        <v>0</v>
      </c>
      <c r="AI109" s="1" t="str">
        <f>[3]FT_Tous!BO28</f>
        <v>NA</v>
      </c>
      <c r="AJ109" s="42"/>
      <c r="AK109" s="42"/>
      <c r="AL109" s="42"/>
      <c r="AM109" s="42"/>
      <c r="AN109" s="42"/>
      <c r="AO109" s="42"/>
      <c r="AP109" s="50"/>
      <c r="AQ109" s="55" t="s">
        <v>59</v>
      </c>
      <c r="AR109" s="42"/>
      <c r="AS109" s="42"/>
    </row>
    <row r="110" spans="1:45" s="1" customFormat="1" ht="27.6" x14ac:dyDescent="0.3">
      <c r="A110" s="41" t="str">
        <f>[3]FT_Tous!A29</f>
        <v>FT-2019-27</v>
      </c>
      <c r="B110" s="1">
        <f>[3]FT_Tous!B29</f>
        <v>0</v>
      </c>
      <c r="C110" s="1">
        <f>[3]FT_Tous!C29</f>
        <v>0</v>
      </c>
      <c r="D110" s="1" t="str">
        <f>[3]FT_Tous!D29</f>
        <v>SFP</v>
      </c>
      <c r="E110" s="1" t="str">
        <f>[3]FT_Tous!E29</f>
        <v>Faune terrestre</v>
      </c>
      <c r="F110" s="1" t="str">
        <f>[3]FT_Tous!F29</f>
        <v>DGGFH</v>
      </c>
      <c r="G110" s="1" t="str">
        <f>[3]FT_Tous!G29</f>
        <v>DEFTHA</v>
      </c>
      <c r="H110" s="1" t="str">
        <f>[3]FT_Tous!H29</f>
        <v>non</v>
      </c>
      <c r="I110" s="1" t="str">
        <f>[3]FT_Tous!I29</f>
        <v>2 ans</v>
      </c>
      <c r="J110" s="1" t="str">
        <f>[3]FT_Tous!J29</f>
        <v>Dernière année</v>
      </c>
      <c r="K110" s="1" t="str">
        <f>[3]FT_Tous!K29</f>
        <v>Avril</v>
      </c>
      <c r="L110" s="1" t="str">
        <f>[3]FT_Tous!L29</f>
        <v>Projet ponctuel (durée déterminée, réalisé une seule fois, production de livrables, etc.)</v>
      </c>
      <c r="M110" s="32" t="str">
        <f>[3]FT_Tous!M29</f>
        <v>Plan de gestion du cerf de Virginie 2020-2027</v>
      </c>
      <c r="N110" s="1" t="str">
        <f>[3]FT_Tous!N29</f>
        <v xml:space="preserve"> Il est essentiel d'assurer une gestion optimale du cerf de Virginie puisqu'il s'agit  d'un gros gibier prisé par les chasseurs québécois. Également, cette espèce est susceptible de causer des problèmes de déprédation (ex.: accidents routiers, dommages agricoles, etc) lorsque les populations sont abondantes. Puisque cette espèce peut connaître des fluctuations annuelles importantes, selon entre autres les conditions hivernales, il est important d'avoir des outils performants afin d'adapter la gestion de cet animal selon le contexte.
Le dernier plan de gestion produit pour le cerf de Virginie couvrait la période 2010 à 2017.
L'élaboration d'un nouveau plan de gestion a été entamée par le Secteur de la faune et des parcs en collaboration avec le Secteur des opérations régionales, les partenaires fauniques et les intervenants du milieu. À cet effet, une rencontre s'est tenue à Québec en décembre 2017 entre les différents biologistes responsables de la gestion du cerf pour convenir d'un plan d'action qui comprend entre autres les différents travaux qui ont pu être réalisés pendant l'hiver et le printemps 2018 pour élaborer le plan de gestion. À la suite à ces travaux, des recommandations ont été faites auprès des autorités. Les consultations auprès des partenaires et intervenants du milieu sont en cours et se termineront à la fin avril 2018 . La mise en oeuvre du nouveau Plan de gestion du cerf de Virginie au Québec est prévue en 2020 pour une période de huit ans.</v>
      </c>
      <c r="O110" s="1" t="str">
        <f>[3]FT_Tous!O29</f>
        <v xml:space="preserve">Au cours de l'année 2019-2020, la synthèse des positions et des commentaires des partenaires nationaux et régionaux sur le PGCV 2020-2027 sera effectuée. Par la suite, des ajustements, au besoin, seront proposés à certains actions de ce plan de gestion. Des recommandations seront effectuées aux autorités et des rencontres sont à prévoir avec les partenaires nationaux et les tables régionales de la faune afin de leur faire part des actions recommandées pour ce plan de gestion. Enfin, des demandes de modifications réglementaires seront déposées.
Également, au cours de l'année la rédaction d'un document synthèse annonçant le PGCV 2020-2027 et les nouveautés sera réalisée. Une stratégie de communication sera déployée afin de faire connaître entre autre à la clientèle les nouvelles modalités d'exploitation pour le cerf de Virginie pour les prochaines années.
</v>
      </c>
      <c r="P110" s="1" t="str">
        <f>[3]FT_Tous!P29</f>
        <v xml:space="preserve">Avril 2019: Synthèse des positions et des commentaires reçus des partenaires face aux propositions du PGCV 2020-2027. Travail effectué au sein d'un groupe de travail et discuter avec l'ensemble des biologistes reponsables de la gestion du cerf. Faire des recommandations aux autorités et déposer des demandes de modifications réglementaires. Rencontres à prévoir auprès des partenaires fauniques au niveau national et régional.
Septembre à Décembre 2019: Préparation d'une stratégie de communication afin d'informer la clientèle des nouveautés du PGCV 2020-2027
Janvier à Mars 2020: Déploiement de la stratégie de communication
</v>
      </c>
      <c r="Q110" s="1" t="str">
        <f>[3]FT_Tous!Q29</f>
        <v>(À compléter ultérieurement, lors de la reddition de comptes)</v>
      </c>
      <c r="R110" s="1" t="str">
        <f>[3]FT_Tous!R29</f>
        <v>François Lebel</v>
      </c>
      <c r="S110" s="1">
        <f>[3]FT_Tous!S29</f>
        <v>0</v>
      </c>
      <c r="T110" s="1" t="str">
        <f>[3]FT_Tous!AZ29</f>
        <v>R-03-12</v>
      </c>
      <c r="U110" s="1" t="str">
        <f>[3]FT_Tous!BA29</f>
        <v>J. Dumont</v>
      </c>
      <c r="V110" s="1">
        <f>[3]FT_Tous!BB29</f>
        <v>0</v>
      </c>
      <c r="W110" s="1">
        <f>[3]FT_Tous!BC29</f>
        <v>15</v>
      </c>
      <c r="X110" s="1">
        <f>[3]FT_Tous!BD29</f>
        <v>0</v>
      </c>
      <c r="Y110" s="1">
        <f>[3]FT_Tous!BE29</f>
        <v>0</v>
      </c>
      <c r="Z110" s="1">
        <f>[3]FT_Tous!BF29</f>
        <v>0</v>
      </c>
      <c r="AA110" s="1">
        <f>[3]FT_Tous!BG29</f>
        <v>4650</v>
      </c>
      <c r="AB110" s="1">
        <f>[3]FT_Tous!BH29</f>
        <v>0</v>
      </c>
      <c r="AC110" s="1">
        <f>[3]FT_Tous!BI29</f>
        <v>0</v>
      </c>
      <c r="AD110" s="1">
        <f>[3]FT_Tous!BJ29</f>
        <v>4650</v>
      </c>
      <c r="AE110" s="1">
        <f>[3]FT_Tous!BK29</f>
        <v>0</v>
      </c>
      <c r="AF110" s="1">
        <f>[3]FT_Tous!BL29</f>
        <v>0</v>
      </c>
      <c r="AG110" s="1">
        <f>[3]FT_Tous!BM29</f>
        <v>0</v>
      </c>
      <c r="AH110" s="1">
        <f>[3]FT_Tous!BN29</f>
        <v>0</v>
      </c>
      <c r="AI110" s="1" t="str">
        <f>[3]FT_Tous!BO29</f>
        <v>C</v>
      </c>
      <c r="AJ110" s="43" t="s">
        <v>59</v>
      </c>
      <c r="AK110" s="42"/>
      <c r="AL110" s="42"/>
      <c r="AM110" s="42"/>
      <c r="AN110" s="42"/>
      <c r="AO110" s="42"/>
      <c r="AP110" s="50"/>
      <c r="AQ110" s="54" t="s">
        <v>61</v>
      </c>
      <c r="AR110" s="47" t="s">
        <v>60</v>
      </c>
      <c r="AS110" s="50"/>
    </row>
    <row r="111" spans="1:45" s="1" customFormat="1" ht="27.6" hidden="1" x14ac:dyDescent="0.3">
      <c r="A111" s="1" t="str">
        <f>[3]FT_Tous!A30</f>
        <v>FT-2019-28</v>
      </c>
      <c r="B111" s="1" t="str">
        <f>[3]FT_Tous!B30</f>
        <v>x</v>
      </c>
      <c r="C111" s="1">
        <f>[3]FT_Tous!C30</f>
        <v>0</v>
      </c>
      <c r="D111" s="1" t="str">
        <f>[3]FT_Tous!D30</f>
        <v>SFP</v>
      </c>
      <c r="E111" s="1" t="str">
        <f>[3]FT_Tous!E30</f>
        <v>Faune terrestre</v>
      </c>
      <c r="F111" s="1" t="str">
        <f>[3]FT_Tous!F30</f>
        <v>DGGFH</v>
      </c>
      <c r="G111" s="1" t="str">
        <f>[3]FT_Tous!G30</f>
        <v>DEFTHA</v>
      </c>
      <c r="H111" s="1" t="str">
        <f>[3]FT_Tous!H30</f>
        <v>non</v>
      </c>
      <c r="I111" s="1" t="str">
        <f>[3]FT_Tous!I30</f>
        <v>Projet récurrent</v>
      </c>
      <c r="J111" s="1" t="str">
        <f>[3]FT_Tous!J30</f>
        <v>Projet récurrent</v>
      </c>
      <c r="K111" s="1" t="str">
        <f>[3]FT_Tous!K30</f>
        <v>En continu</v>
      </c>
      <c r="L111" s="1">
        <f>[3]FT_Tous!L30</f>
        <v>0</v>
      </c>
      <c r="M111" s="32" t="str">
        <f>[3]FT_Tous!M30</f>
        <v>Sondage auprès de la clientèle de chasseurs de dindon sauvage 2019</v>
      </c>
      <c r="N111" s="1" t="str">
        <f>[3]FT_Tous!N30</f>
        <v xml:space="preserve">Depuis l’instauration d’une chasse régulière spécifique au printemps 2008, le nombre de permis vendus pour la chase au dindon sauvage n’a cessé d’augmenter. Les populations sont bien établies dans plusieurs régions du Québec . Par contre, des fluctuations des populations peuvent survenir annuellement dues par exemple à la rigueur hivernale. Il est donc essentiel pour le Ministère de suivre les tendances de populations afin d’assurer une saine gestion de ce gibier. Une des actions inscrites dans le plan de gestion est de mettre en place un système de suivi des populations avec des indicateurs efficaces. Il a ainsi été convenu de réaliser un sondage annuel auprès des chasseurs afin d’obtenir leurs observations lors de leur chasse printanière. Au printemps 2017, 10 000 sondages ont été transmis par la poste et 2 638 invitations Web ont été transmises aux chasseurs. Un taux de réponse de 30 % a été obtenu pour les sondages reçus par la poste et un taux de 62 % pour les sondages reçus par le Web, ce qui est excellent pour ce type de sondage. L’analyse des réponses des chasseurs a démontré que des indicateurs de suivi des populations pouvaient être mis en place grâce à ce sondage. Puisque l’exploitation du dindon sauvage apporte des retombées économiques de plus de 5 M$ annuellement, la mise en place d’un sondage annuel pour obtenir des indicateurs de suivi des populations de dindons sauvages s’avère une méthode efficace et économiquement rentables
</v>
      </c>
      <c r="O111" s="1" t="str">
        <f>[3]FT_Tous!O30</f>
        <v xml:space="preserve">• Développement d’indicateurs de suivi des tendances des populations de dindons sauvages dans les différentes zones de chasse au Québec à partir des observations des chasseurs qui seront inscrites dans le sondage
• Compilation des données et analyses statistiques annuellement
• Mise à jour annuelle des indicateurs de suivi des tendances de populations de dindons sauvages pour chacune des zones de chasse
• Évaluation des indicateurs pour suivre les populations de dindons sauvages dans les différentes zones de chasse
</v>
      </c>
      <c r="P111" s="1" t="str">
        <f>[3]FT_Tous!P30</f>
        <v xml:space="preserve"> - Mise à jour du sondage et transmission à 10 000 chasseurs de dindons sauvages (Printemps et été 2019)
 - Analyse des résultats (automne 2019)
 - Rédaction d'un compte-rendu et publication au public (Décembre 2019)
 </v>
      </c>
      <c r="Q111" s="1" t="str">
        <f>[3]FT_Tous!Q30</f>
        <v>(À compléter ultérieurement, lors de la reddition de comptes)</v>
      </c>
      <c r="R111" s="1" t="str">
        <f>[3]FT_Tous!R30</f>
        <v>Maxime Lavoie</v>
      </c>
      <c r="S111" s="1">
        <f>[3]FT_Tous!S30</f>
        <v>0</v>
      </c>
      <c r="T111" s="1" t="str">
        <f>[3]FT_Tous!AZ30</f>
        <v>NA</v>
      </c>
      <c r="U111" s="1" t="str">
        <f>[3]FT_Tous!BA30</f>
        <v>NA</v>
      </c>
      <c r="V111" s="1">
        <f>[3]FT_Tous!BB30</f>
        <v>0</v>
      </c>
      <c r="W111" s="1">
        <f>[3]FT_Tous!BC30</f>
        <v>0</v>
      </c>
      <c r="X111" s="1">
        <f>[3]FT_Tous!BD30</f>
        <v>0</v>
      </c>
      <c r="Y111" s="1">
        <f>[3]FT_Tous!BE30</f>
        <v>0</v>
      </c>
      <c r="Z111" s="1">
        <f>[3]FT_Tous!BF30</f>
        <v>0</v>
      </c>
      <c r="AA111" s="1">
        <f>[3]FT_Tous!BG30</f>
        <v>0</v>
      </c>
      <c r="AB111" s="1">
        <f>[3]FT_Tous!BH30</f>
        <v>0</v>
      </c>
      <c r="AC111" s="1">
        <f>[3]FT_Tous!BI30</f>
        <v>0</v>
      </c>
      <c r="AD111" s="1">
        <f>[3]FT_Tous!BJ30</f>
        <v>0</v>
      </c>
      <c r="AE111" s="1">
        <f>[3]FT_Tous!BK30</f>
        <v>0</v>
      </c>
      <c r="AF111" s="1">
        <f>[3]FT_Tous!BL30</f>
        <v>0</v>
      </c>
      <c r="AG111" s="1">
        <f>[3]FT_Tous!BM30</f>
        <v>0</v>
      </c>
      <c r="AH111" s="1">
        <f>[3]FT_Tous!BN30</f>
        <v>0</v>
      </c>
      <c r="AI111" s="1" t="str">
        <f>[3]FT_Tous!BO30</f>
        <v>NA</v>
      </c>
      <c r="AJ111" s="42"/>
      <c r="AK111" s="42"/>
      <c r="AL111" s="42"/>
      <c r="AM111" s="42"/>
      <c r="AN111" s="42"/>
      <c r="AO111" s="42"/>
      <c r="AP111" s="50"/>
      <c r="AQ111" s="55" t="s">
        <v>59</v>
      </c>
      <c r="AR111" s="42"/>
      <c r="AS111" s="42"/>
    </row>
    <row r="112" spans="1:45" s="1" customFormat="1" ht="27.6" hidden="1" x14ac:dyDescent="0.3">
      <c r="A112" s="1" t="str">
        <f>[3]FT_Tous!A31</f>
        <v>FT-2019-29</v>
      </c>
      <c r="B112" s="1" t="str">
        <f>[3]FT_Tous!B31</f>
        <v>X</v>
      </c>
      <c r="C112" s="1">
        <f>[3]FT_Tous!C31</f>
        <v>0</v>
      </c>
      <c r="D112" s="1" t="str">
        <f>[3]FT_Tous!D31</f>
        <v>SFP</v>
      </c>
      <c r="E112" s="1" t="str">
        <f>[3]FT_Tous!E31</f>
        <v>Faune terrestre</v>
      </c>
      <c r="F112" s="1" t="str">
        <f>[3]FT_Tous!F31</f>
        <v>DGGFH</v>
      </c>
      <c r="G112" s="1" t="str">
        <f>[3]FT_Tous!G31</f>
        <v>DEFTHA</v>
      </c>
      <c r="H112" s="1" t="str">
        <f>[3]FT_Tous!H31</f>
        <v>non</v>
      </c>
      <c r="I112" s="1" t="str">
        <f>[3]FT_Tous!I31</f>
        <v>2 ans</v>
      </c>
      <c r="J112" s="1" t="str">
        <f>[3]FT_Tous!J31</f>
        <v>Dernière année</v>
      </c>
      <c r="K112" s="1" t="str">
        <f>[3]FT_Tous!K31</f>
        <v>Avril</v>
      </c>
      <c r="L112" s="1">
        <f>[3]FT_Tous!L31</f>
        <v>0</v>
      </c>
      <c r="M112" s="32" t="str">
        <f>[3]FT_Tous!M31</f>
        <v>Révision du système de suivi du cerf de Virginie</v>
      </c>
      <c r="N112" s="1" t="str">
        <f>[3]FT_Tous!N31</f>
        <v>Dans le cadre de l'Atelier Grande Faune en 2012, il a été recommandé de mandater un comité centre-régions pour réviser et proposer au besoin des améliorations au système de suivi des populations de cerfs de Virginie. Il a été également entendu que le comité identifie les documents essentiels à la gestion de cette espèce (bilan annuel, plan de gestion, etc). Le système de suivi actuellement en place date de plus de 20 ans et il est important de s'assurer que les indicateurs utilisés sont efficaces dans le contexte actuel. Des recommandations également devront être faites afin d'améliorer le système de suivi actuel en tenant compte d'indicateurs utilisés dans les administrations voisines, selon la littérature et avec des analyses statistiques effectuées sur l'ensemble des données prises depuis les années 1970.</v>
      </c>
      <c r="O112" s="1" t="str">
        <f>[3]FT_Tous!O31</f>
        <v>L'objectif principal de réviser le système de suivi des populations de cerfs de Virginie était de trouver les meilleurs indicateurs afin d'assurer la pérennité des cheptels de cerfs de Virginie et favoriser la mise en valeur optimale du gibier. De plus, il était important de trouver consensus auprès des biologistes reponsables de la gestion du cerf de Virginie dans les différentes régions du Québec, du coordonnateur provincial de la gestion de ce gibier et les gestionnaires concernés afin que le nouveau système de suivi soit compris et entériné par tous. Le nouveau système de suivi devra être respecté au cours des prochaines années et les mesures des différents indicateurs devront être prises de manière uniforme et une centralisation des données sera nécessaire.
En plus d'un comité de travail formé pour travailler sur cette recommandation, l'ensemble des biologistes reponsables de la gestion du cerf de Virginie ont collaboré à ce travail. Un rapport a été produit et a été soumis aux DGFa régionales. Le système devra être finalisé en 2019.</v>
      </c>
      <c r="P112" s="1" t="str">
        <f>[3]FT_Tous!P31</f>
        <v>Publication du nouveau système de suivi des populations de cerfs de Virginie</v>
      </c>
      <c r="Q112" s="1" t="str">
        <f>[3]FT_Tous!Q31</f>
        <v>(À compléter ultérieurement, lors de la reddition de comptes)</v>
      </c>
      <c r="R112" s="1" t="str">
        <f>[3]FT_Tous!R31</f>
        <v>François Lebel</v>
      </c>
      <c r="S112" s="1" t="str">
        <f>[3]FT_Tous!S31</f>
        <v>DEFTHA</v>
      </c>
      <c r="T112" s="1" t="str">
        <f>[3]FT_Tous!AZ31</f>
        <v>NA</v>
      </c>
      <c r="U112" s="1" t="str">
        <f>[3]FT_Tous!BA31</f>
        <v>NA</v>
      </c>
      <c r="V112" s="1">
        <f>[3]FT_Tous!BB31</f>
        <v>0</v>
      </c>
      <c r="W112" s="1">
        <f>[3]FT_Tous!BC31</f>
        <v>0</v>
      </c>
      <c r="X112" s="1">
        <f>[3]FT_Tous!BD31</f>
        <v>0</v>
      </c>
      <c r="Y112" s="1">
        <f>[3]FT_Tous!BE31</f>
        <v>0</v>
      </c>
      <c r="Z112" s="1">
        <f>[3]FT_Tous!BF31</f>
        <v>0</v>
      </c>
      <c r="AA112" s="1">
        <f>[3]FT_Tous!BG31</f>
        <v>0</v>
      </c>
      <c r="AB112" s="1">
        <f>[3]FT_Tous!BH31</f>
        <v>0</v>
      </c>
      <c r="AC112" s="1">
        <f>[3]FT_Tous!BI31</f>
        <v>0</v>
      </c>
      <c r="AD112" s="1">
        <f>[3]FT_Tous!BJ31</f>
        <v>0</v>
      </c>
      <c r="AE112" s="1">
        <f>[3]FT_Tous!BK31</f>
        <v>0</v>
      </c>
      <c r="AF112" s="1">
        <f>[3]FT_Tous!BL31</f>
        <v>0</v>
      </c>
      <c r="AG112" s="1">
        <f>[3]FT_Tous!BM31</f>
        <v>0</v>
      </c>
      <c r="AH112" s="1">
        <f>[3]FT_Tous!BN31</f>
        <v>0</v>
      </c>
      <c r="AI112" s="1" t="str">
        <f>[3]FT_Tous!BO31</f>
        <v>NA</v>
      </c>
      <c r="AJ112" s="42"/>
      <c r="AK112" s="42"/>
      <c r="AL112" s="42"/>
      <c r="AM112" s="42"/>
      <c r="AN112" s="42"/>
      <c r="AO112" s="42"/>
      <c r="AP112" s="50"/>
      <c r="AQ112" s="54" t="s">
        <v>61</v>
      </c>
      <c r="AR112" s="42"/>
      <c r="AS112" s="42"/>
    </row>
    <row r="113" spans="1:45" s="1" customFormat="1" hidden="1" x14ac:dyDescent="0.3">
      <c r="A113" s="1" t="str">
        <f>[3]FT_Tous!A32</f>
        <v>FT-2019-30</v>
      </c>
      <c r="B113" s="1" t="str">
        <f>[3]FT_Tous!B32</f>
        <v>X</v>
      </c>
      <c r="C113" s="1" t="str">
        <f>[3]FT_Tous!C32</f>
        <v>X</v>
      </c>
      <c r="D113" s="1" t="str">
        <f>[3]FT_Tous!D32</f>
        <v>SFP</v>
      </c>
      <c r="E113" s="1" t="str">
        <f>[3]FT_Tous!E32</f>
        <v>Faune terrestre</v>
      </c>
      <c r="F113" s="1" t="str">
        <f>[3]FT_Tous!F32</f>
        <v>DGGFH</v>
      </c>
      <c r="G113" s="1" t="str">
        <f>[3]FT_Tous!G32</f>
        <v>DGGFH</v>
      </c>
      <c r="H113" s="1">
        <f>[3]FT_Tous!H32</f>
        <v>0</v>
      </c>
      <c r="I113" s="1" t="str">
        <f>[3]FT_Tous!I32</f>
        <v>Projet récurrent</v>
      </c>
      <c r="J113" s="1" t="str">
        <f>[3]FT_Tous!J32</f>
        <v>Projet récurrent</v>
      </c>
      <c r="K113" s="1" t="str">
        <f>[3]FT_Tous!K32</f>
        <v>En continu</v>
      </c>
      <c r="L113" s="1" t="str">
        <f>[3]FT_Tous!L32</f>
        <v>Suivi récurrent (travaux de terrain, acquisition de données, rapport d'activité, etc.)</v>
      </c>
      <c r="M113" s="32" t="str">
        <f>[3]FT_Tous!M32</f>
        <v>Programmation des inventaires aériens de la grande faune et de ses habitats</v>
      </c>
      <c r="N113" s="1" t="str">
        <f>[3]FT_Tous!N32</f>
        <v xml:space="preserve">Les inventaires aériens permettent de connaître l'état d'une population animale en vue d'en faire une saine exploitation. Il est nécessaire de réaliser des inventaires à intervalle régulier afin de s'assurer que le prélèvement annuel des espèces exploitées respecte le potentiel des populations. Tout les types d'inventaires sont encadrés par des normes méthodologiques.Les inventaires aériens sont des composants importants des systèmes de suivi de l'exploitation des cervidés depuis maintenant plus de trente années. 
Les inventaires aériens permettent une gestion plus fine des espèces de gros gibier. Ils visent deux objectifs, soit de dénombrer des populations et localiser des habitats fauniques essentiels. </v>
      </c>
      <c r="O113" s="1" t="str">
        <f>[3]FT_Tous!O32</f>
        <v>Les inventaires aérien demandés par les DGFa lors de l'année financière 2019-2020 ainsi que les montants sont les suivants: - Orignal population Zone 15 (183 000$) ; Orignal population – zones 10 E – 10 O (180 000$) ; Orignal population – zones 11 E – 11 O (120 000$) ; Cerf habitat zone 4 (45 000$) ; Cerf habitat 6 sud et 5 est (45 000$) ;Cerf habitat 8 sud (15 000$) ; Orignal population – zone 26 (196 000$) ; Orignal population – zones 17 et sud zone 22 (243 000$) ; Orignal population – zone 2 (175 000$) - Cerf population zone 01 (40 000$)
Étant donné les nombreux besoins soulevés par le Secteur des opérations régionales, une priorisation des propositions des inventaires aériens a été effectuée.</v>
      </c>
      <c r="P113" s="1" t="str">
        <f>[3]FT_Tous!P32</f>
        <v>Inventaires réalisés en janvier/ février 2020;
Suivi budgétaire en février et début mars 2020;
Rapports d’inventaires synthèses (2 pages) effectués par les régions terminés en mai 2020 et déposés avec les données brutes au SFP.</v>
      </c>
      <c r="Q113" s="1" t="str">
        <f>[3]FT_Tous!Q32</f>
        <v>(À compléter ultérieurement, lors de la reddition de comptes)</v>
      </c>
      <c r="R113" s="1" t="str">
        <f>[3]FT_Tous!R32</f>
        <v>François Landry</v>
      </c>
      <c r="S113" s="1" t="str">
        <f>[3]FT_Tous!S32</f>
        <v>DGGFH</v>
      </c>
      <c r="T113" s="1" t="str">
        <f>[3]FT_Tous!AZ32</f>
        <v>NA</v>
      </c>
      <c r="U113" s="1" t="str">
        <f>[3]FT_Tous!BA32</f>
        <v>NA</v>
      </c>
      <c r="V113" s="1">
        <f>[3]FT_Tous!BB32</f>
        <v>0</v>
      </c>
      <c r="W113" s="1">
        <f>[3]FT_Tous!BC32</f>
        <v>0</v>
      </c>
      <c r="X113" s="1">
        <f>[3]FT_Tous!BD32</f>
        <v>0</v>
      </c>
      <c r="Y113" s="1">
        <f>[3]FT_Tous!BE32</f>
        <v>0</v>
      </c>
      <c r="Z113" s="1">
        <f>[3]FT_Tous!BF32</f>
        <v>0</v>
      </c>
      <c r="AA113" s="1">
        <f>[3]FT_Tous!BG32</f>
        <v>0</v>
      </c>
      <c r="AB113" s="1">
        <f>[3]FT_Tous!BH32</f>
        <v>0</v>
      </c>
      <c r="AC113" s="1">
        <f>[3]FT_Tous!BI32</f>
        <v>0</v>
      </c>
      <c r="AD113" s="1">
        <f>[3]FT_Tous!BJ32</f>
        <v>0</v>
      </c>
      <c r="AE113" s="1">
        <f>[3]FT_Tous!BK32</f>
        <v>0</v>
      </c>
      <c r="AF113" s="1">
        <f>[3]FT_Tous!BL32</f>
        <v>0</v>
      </c>
      <c r="AG113" s="1">
        <f>[3]FT_Tous!BM32</f>
        <v>0</v>
      </c>
      <c r="AH113" s="1">
        <f>[3]FT_Tous!BN32</f>
        <v>0</v>
      </c>
      <c r="AI113" s="1" t="str">
        <f>[3]FT_Tous!BO32</f>
        <v>NA</v>
      </c>
      <c r="AJ113" s="42"/>
      <c r="AK113" s="42"/>
      <c r="AL113" s="42"/>
      <c r="AM113" s="42"/>
      <c r="AN113" s="42"/>
      <c r="AO113" s="42"/>
      <c r="AP113" s="50"/>
      <c r="AQ113" s="57" t="s">
        <v>62</v>
      </c>
      <c r="AR113" s="42"/>
      <c r="AS113" s="50"/>
    </row>
    <row r="114" spans="1:45" s="1" customFormat="1" ht="27.6" hidden="1" x14ac:dyDescent="0.3">
      <c r="A114" s="1" t="str">
        <f>[3]FT_Tous!A33</f>
        <v>FT-2019-31</v>
      </c>
      <c r="B114" s="1" t="str">
        <f>[3]FT_Tous!B33</f>
        <v>x</v>
      </c>
      <c r="C114" s="1" t="str">
        <f>[3]FT_Tous!C33</f>
        <v>x</v>
      </c>
      <c r="D114" s="1" t="str">
        <f>[3]FT_Tous!D33</f>
        <v>SFP</v>
      </c>
      <c r="E114" s="1" t="str">
        <f>[3]FT_Tous!E33</f>
        <v>Faune terrestre</v>
      </c>
      <c r="F114" s="1" t="str">
        <f>[3]FT_Tous!F33</f>
        <v>DGGFH</v>
      </c>
      <c r="G114" s="1" t="str">
        <f>[3]FT_Tous!G33</f>
        <v>DEFTHA</v>
      </c>
      <c r="H114" s="1" t="str">
        <f>[3]FT_Tous!H33</f>
        <v>non</v>
      </c>
      <c r="I114" s="1" t="str">
        <f>[3]FT_Tous!I33</f>
        <v>Projet récurrent</v>
      </c>
      <c r="J114" s="1" t="str">
        <f>[3]FT_Tous!J33</f>
        <v>Projet récurrent</v>
      </c>
      <c r="K114" s="1" t="str">
        <f>[3]FT_Tous!K33</f>
        <v>En continu</v>
      </c>
      <c r="L114" s="1" t="str">
        <f>[3]FT_Tous!L33</f>
        <v>Suivi récurrent (travaux de terrain, acquisition de données, rapport d'activité, etc.)</v>
      </c>
      <c r="M114" s="32" t="str">
        <f>[3]FT_Tous!M33</f>
        <v>Plan de gestion et de conservation du troupeau de la rivière George</v>
      </c>
      <c r="N114" s="1" t="str">
        <f>[3]FT_Tous!N33</f>
        <v>Le précédent plan de gestion du caribou migrateur dans le Nord-du-Québec est échu depuis 2010 et concernait le troupeau de la rivière aux Feuilles et le troupeau de la rivière George (TRG), sans égard aux juridictions voisines. L'aire de répartition du TRG couvre toutefois une partie du Labrador où aucun plan de gestion n'a été réalisé à ce jour. L'inventaire aérien réalisé en 2018 sur le TRG a confirmé la poursuite du déclin démographique à moins de 5 500 individus, indiquant que la pérennité de la population pourrait être compromise. La gestion du TRG est complexe, car le Ministère doit collaborer régulièrement avec les affaires juridiques et autochtones, le gouvernement de Terre-Neuve-et-Labrador (T.-N.-L.) et la Table ronde autochtone sur le caribou de la péninsule d'Ungava (TRACPU). Les gouvernements du Québec et de T.-N.-L. ont convenu d'élaborer conjointement un plan de gestion et de conservation du TRG. Le gouvernement du Québec demeure toutefois dans l'obligation de consulter le Comité conjoint de chasse, de pêche et de piégeage (CCCPP). Cette collaboration s'effectue d'abord par l'entremise du Groupe de travail gros gibier (GTGG) formé de membres du gouvernement du Québec et de représentants des nations autochtones du CCCPP. Le Ministère doit aussi réévaluer la pertinence de reprendre le processus de désignation du TRG en vertu de la Loi sur les espèces menacées et vulnérables (LEMV) du Québec et ce, dans le contexte où un processus de désignation est en cours au fédéral.</v>
      </c>
      <c r="O114" s="1" t="str">
        <f>[3]FT_Tous!O33</f>
        <v xml:space="preserve">Un plan de gestion et de conservation sera élaboré en partenariat avec la province de Terre-Neuve-et-Labrador dans une optique de partage de la ressource entre les utilisateurs des deux provinces. Statuer sur la pertinence du processus de désignation du TRG en vertu de la Loi sur les espèces menacées et vulnérables (LEMV) du Québec et évaluer l'implication d'une désignation sur le processus anticipé de gestion dans un contexte inter juridictionnel. </v>
      </c>
      <c r="P114" s="1" t="str">
        <f>[3]FT_Tous!P33</f>
        <v>Publier le portrait biologique de la population, qui est en phase avancée de rédaction.
Définir la structure du plan de gestion et de conservation ainsi que les principes directeurs qui orienteront la prise de décision quant aux taux de récolte et à la protection des caribous et des habitats critiques.</v>
      </c>
      <c r="Q114" s="1" t="str">
        <f>[3]FT_Tous!Q33</f>
        <v>(À compléter ultérieurement, lors de la reddition de comptes)</v>
      </c>
      <c r="R114" s="1" t="str">
        <f>[3]FT_Tous!R33</f>
        <v>Marie-Claude Richer</v>
      </c>
      <c r="S114" s="1" t="str">
        <f>[3]FT_Tous!S33</f>
        <v>DEFTHA</v>
      </c>
      <c r="T114" s="1" t="str">
        <f>[3]FT_Tous!AZ33</f>
        <v>NA</v>
      </c>
      <c r="U114" s="1" t="str">
        <f>[3]FT_Tous!BA33</f>
        <v>NA</v>
      </c>
      <c r="V114" s="1">
        <f>[3]FT_Tous!BB33</f>
        <v>0</v>
      </c>
      <c r="W114" s="1">
        <f>[3]FT_Tous!BC33</f>
        <v>0</v>
      </c>
      <c r="X114" s="1">
        <f>[3]FT_Tous!BD33</f>
        <v>0</v>
      </c>
      <c r="Y114" s="1">
        <f>[3]FT_Tous!BE33</f>
        <v>0</v>
      </c>
      <c r="Z114" s="1">
        <f>[3]FT_Tous!BF33</f>
        <v>0</v>
      </c>
      <c r="AA114" s="1">
        <f>[3]FT_Tous!BG33</f>
        <v>0</v>
      </c>
      <c r="AB114" s="1">
        <f>[3]FT_Tous!BH33</f>
        <v>0</v>
      </c>
      <c r="AC114" s="1">
        <f>[3]FT_Tous!BI33</f>
        <v>0</v>
      </c>
      <c r="AD114" s="1">
        <f>[3]FT_Tous!BJ33</f>
        <v>0</v>
      </c>
      <c r="AE114" s="1">
        <f>[3]FT_Tous!BK33</f>
        <v>0</v>
      </c>
      <c r="AF114" s="1">
        <f>[3]FT_Tous!BL33</f>
        <v>0</v>
      </c>
      <c r="AG114" s="1">
        <f>[3]FT_Tous!BM33</f>
        <v>0</v>
      </c>
      <c r="AH114" s="1">
        <f>[3]FT_Tous!BN33</f>
        <v>0</v>
      </c>
      <c r="AI114" s="1" t="str">
        <f>[3]FT_Tous!BO33</f>
        <v>NA</v>
      </c>
      <c r="AJ114" s="42"/>
      <c r="AK114" s="42"/>
      <c r="AL114" s="42"/>
      <c r="AM114" s="42"/>
      <c r="AN114" s="42"/>
      <c r="AO114" s="42"/>
      <c r="AP114" s="50"/>
      <c r="AQ114" s="54" t="s">
        <v>61</v>
      </c>
      <c r="AR114" s="42"/>
      <c r="AS114" s="42"/>
    </row>
    <row r="115" spans="1:45" s="1" customFormat="1" hidden="1" x14ac:dyDescent="0.3">
      <c r="A115" s="1" t="str">
        <f>[3]FT_Tous!A34</f>
        <v>FT-2019-32</v>
      </c>
      <c r="B115" s="1" t="str">
        <f>[3]FT_Tous!B34</f>
        <v>x</v>
      </c>
      <c r="C115" s="1">
        <f>[3]FT_Tous!C34</f>
        <v>0</v>
      </c>
      <c r="D115" s="1" t="str">
        <f>[3]FT_Tous!D34</f>
        <v>SFP</v>
      </c>
      <c r="E115" s="1" t="str">
        <f>[3]FT_Tous!E34</f>
        <v>Faune terrestre</v>
      </c>
      <c r="F115" s="1" t="str">
        <f>[3]FT_Tous!F34</f>
        <v>DGGFH</v>
      </c>
      <c r="G115" s="1" t="str">
        <f>[3]FT_Tous!G34</f>
        <v>DEFTHA</v>
      </c>
      <c r="H115" s="1" t="str">
        <f>[3]FT_Tous!H34</f>
        <v>oui</v>
      </c>
      <c r="I115" s="1" t="str">
        <f>[3]FT_Tous!I34</f>
        <v>1 an</v>
      </c>
      <c r="J115" s="1">
        <f>[3]FT_Tous!J34</f>
        <v>0</v>
      </c>
      <c r="K115" s="1" t="str">
        <f>[3]FT_Tous!K34</f>
        <v>Mai</v>
      </c>
      <c r="L115" s="1">
        <f>[3]FT_Tous!L34</f>
        <v>0</v>
      </c>
      <c r="M115" s="32" t="str">
        <f>[3]FT_Tous!M34</f>
        <v>Mise à jour de SIAF en lien avec le nouveau carnet du piégeur</v>
      </c>
      <c r="N115" s="1">
        <f>[3]FT_Tous!N34</f>
        <v>0</v>
      </c>
      <c r="O115" s="1">
        <f>[3]FT_Tous!O34</f>
        <v>0</v>
      </c>
      <c r="P115" s="1" t="str">
        <f>[3]FT_Tous!P34</f>
        <v>30 Juin 2019: Livraison des ajustements de SIAF afin que les régions puissent saisir l'information des nouveaus carnets du piégeur (saison 2018-2019)</v>
      </c>
      <c r="Q115" s="1" t="str">
        <f>[3]FT_Tous!Q34</f>
        <v>(À compléter ultérieurement, lors de la reddition de comptes)</v>
      </c>
      <c r="R115" s="1" t="str">
        <f>[3]FT_Tous!R34</f>
        <v>Marianne Cheveau</v>
      </c>
      <c r="S115" s="1" t="str">
        <f>[3]FT_Tous!S34</f>
        <v>DEFTHA</v>
      </c>
      <c r="T115" s="1" t="str">
        <f>[3]FT_Tous!AZ34</f>
        <v>NA</v>
      </c>
      <c r="U115" s="1" t="str">
        <f>[3]FT_Tous!BA34</f>
        <v>NA</v>
      </c>
      <c r="V115" s="1">
        <f>[3]FT_Tous!BB34</f>
        <v>0</v>
      </c>
      <c r="W115" s="1">
        <f>[3]FT_Tous!BC34</f>
        <v>0</v>
      </c>
      <c r="X115" s="1">
        <f>[3]FT_Tous!BD34</f>
        <v>0</v>
      </c>
      <c r="Y115" s="1">
        <f>[3]FT_Tous!BE34</f>
        <v>0</v>
      </c>
      <c r="Z115" s="1">
        <f>[3]FT_Tous!BF34</f>
        <v>0</v>
      </c>
      <c r="AA115" s="1">
        <f>[3]FT_Tous!BG34</f>
        <v>0</v>
      </c>
      <c r="AB115" s="1">
        <f>[3]FT_Tous!BH34</f>
        <v>0</v>
      </c>
      <c r="AC115" s="1">
        <f>[3]FT_Tous!BI34</f>
        <v>0</v>
      </c>
      <c r="AD115" s="1">
        <f>[3]FT_Tous!BJ34</f>
        <v>0</v>
      </c>
      <c r="AE115" s="1">
        <f>[3]FT_Tous!BK34</f>
        <v>0</v>
      </c>
      <c r="AF115" s="1">
        <f>[3]FT_Tous!BL34</f>
        <v>0</v>
      </c>
      <c r="AG115" s="1">
        <f>[3]FT_Tous!BM34</f>
        <v>0</v>
      </c>
      <c r="AH115" s="1">
        <f>[3]FT_Tous!BN34</f>
        <v>0</v>
      </c>
      <c r="AI115" s="1" t="str">
        <f>[3]FT_Tous!BO34</f>
        <v>NA</v>
      </c>
      <c r="AJ115" s="42"/>
      <c r="AK115" s="42"/>
      <c r="AL115" s="42"/>
      <c r="AM115" s="42"/>
      <c r="AN115" s="42"/>
      <c r="AO115" s="42"/>
      <c r="AP115" s="50"/>
      <c r="AQ115" s="57" t="s">
        <v>62</v>
      </c>
      <c r="AR115" s="42"/>
      <c r="AS115" s="42"/>
    </row>
    <row r="116" spans="1:45" s="1" customFormat="1" hidden="1" x14ac:dyDescent="0.3">
      <c r="A116" s="1" t="str">
        <f>[3]FT_Tous!A35</f>
        <v>FT-2019-33</v>
      </c>
      <c r="B116" s="1" t="str">
        <f>[3]FT_Tous!B35</f>
        <v>X</v>
      </c>
      <c r="C116" s="1" t="str">
        <f>[3]FT_Tous!C35</f>
        <v>X</v>
      </c>
      <c r="D116" s="1" t="str">
        <f>[3]FT_Tous!D35</f>
        <v>SFP</v>
      </c>
      <c r="E116" s="1" t="str">
        <f>[3]FT_Tous!E35</f>
        <v>Faune terrestre</v>
      </c>
      <c r="F116" s="1" t="str">
        <f>[3]FT_Tous!F35</f>
        <v>DGGFH</v>
      </c>
      <c r="G116" s="1" t="str">
        <f>[3]FT_Tous!G35</f>
        <v>DEFTHA</v>
      </c>
      <c r="H116" s="1" t="str">
        <f>[3]FT_Tous!H35</f>
        <v>oui</v>
      </c>
      <c r="I116" s="1" t="str">
        <f>[3]FT_Tous!I35</f>
        <v>1 an</v>
      </c>
      <c r="J116" s="1">
        <f>[3]FT_Tous!J35</f>
        <v>0</v>
      </c>
      <c r="K116" s="1" t="str">
        <f>[3]FT_Tous!K35</f>
        <v>Avril</v>
      </c>
      <c r="L116" s="1" t="str">
        <f>[3]FT_Tous!L35</f>
        <v>Projet ponctuel (durée déterminée, réalisé une seule fois, production de livrables, etc.)</v>
      </c>
      <c r="M116" s="32" t="str">
        <f>[3]FT_Tous!M35</f>
        <v>Réalisation d'un atelier sur le caribou migrateur</v>
      </c>
      <c r="N116" s="1" t="str">
        <f>[3]FT_Tous!N35</f>
        <v xml:space="preserve">Dans le contexte du déclin marqué des populations de caribous migrateurs, il est pertinent de poursuivre les actions de concertation initiées en 2009 par le MFFP à travers son mandat au sein du Comité conjoint de chasse, de pêche et de piégeage. À cet effet, deux ateliers de travail, réunissant des parties autochtones, gouvernementales et de l'industrie de la pourvoirie, tant du Québec que du Labrador, ont été tenus à Montréal en 2010 et en 2012. Il s'agissait des premières rencontres tenues depuis le début du déclin du troupeau de la rivière George (TRG) et depuis l'initiative initiale de la sorte qui avait été organisée en 1978 à Schefferville (The First Québec-Labrador Caribou Conference). Les rencontres de 2010 et de 2012 ont mis en lumière que le manque d'actions de communication et de concertation a contribué à la mauvaise compréhension des enjeux et des points de vues des acteurs concernés par le caribou migrateur.  La situation démographique des troupeaux de caribou migrateur justifie de prioriser  la  concertation des acteurs concernés. Bien que la Table ronde autochtone pour le caribou de la péninsule de l'Ungava (TRACPU), créé suite à l'atelier de 2012, ait permis la concertation d'une majorité de Nations, son fonctionnement exclusif brime actuellement le dialogue entre les acteurs impliqués dans la gestion faunique des deux provinces. La tenue d'un événement rassembleur serait bénéfique afin de rétablir un climat de concertation et mettre à profit les progrès réalisés par la TRACPU au cours des 7 dernières années.        
</v>
      </c>
      <c r="O116" s="1" t="str">
        <f>[3]FT_Tous!O35</f>
        <v xml:space="preserve">Diffuser à tous les intervenants à la fois l'information concernant :
- État des populations;
- Avancement de la recherche sur le caribou, les habitats (compétition et productivité) et les prédateurs, ainsi que sur l'impact du développement anthropique;
-Nécessité de développer une vision commune et de collaborer à des mesures visant le rétablissement des populations de caribous migrateurs au Québec et au Labrador;
- Clarifier le cadre réglementaire en territoire conventionné;
- Partager les orientations des plans de gestion et de conservation en développement;
- Partager les initiatives locales ou régionales de gestion de la récolte et de conservation;
</v>
      </c>
      <c r="P116" s="1" t="str">
        <f>[3]FT_Tous!P35</f>
        <v>Planification de l'atelier dès avril 2019 pour une réalisation à l'automne 2019. Un compte-rendu de l'atelier serait partagé en mars 2020.</v>
      </c>
      <c r="Q116" s="1" t="str">
        <f>[3]FT_Tous!Q35</f>
        <v>(À compléter ultérieurement, lors de la reddition de comptes)</v>
      </c>
      <c r="R116" s="1" t="str">
        <f>[3]FT_Tous!R35</f>
        <v>Marie-Claude Richer</v>
      </c>
      <c r="S116" s="1">
        <f>[3]FT_Tous!S35</f>
        <v>0</v>
      </c>
      <c r="T116" s="1" t="str">
        <f>[3]FT_Tous!AZ35</f>
        <v>NA</v>
      </c>
      <c r="U116" s="1" t="str">
        <f>[3]FT_Tous!BA35</f>
        <v>NA</v>
      </c>
      <c r="V116" s="1">
        <f>[3]FT_Tous!BB35</f>
        <v>0</v>
      </c>
      <c r="W116" s="1">
        <f>[3]FT_Tous!BC35</f>
        <v>0</v>
      </c>
      <c r="X116" s="1">
        <f>[3]FT_Tous!BD35</f>
        <v>0</v>
      </c>
      <c r="Y116" s="1">
        <f>[3]FT_Tous!BE35</f>
        <v>0</v>
      </c>
      <c r="Z116" s="1">
        <f>[3]FT_Tous!BF35</f>
        <v>0</v>
      </c>
      <c r="AA116" s="1">
        <f>[3]FT_Tous!BG35</f>
        <v>0</v>
      </c>
      <c r="AB116" s="1">
        <f>[3]FT_Tous!BH35</f>
        <v>0</v>
      </c>
      <c r="AC116" s="1">
        <f>[3]FT_Tous!BI35</f>
        <v>0</v>
      </c>
      <c r="AD116" s="1">
        <f>[3]FT_Tous!BJ35</f>
        <v>0</v>
      </c>
      <c r="AE116" s="1">
        <f>[3]FT_Tous!BK35</f>
        <v>0</v>
      </c>
      <c r="AF116" s="1">
        <f>[3]FT_Tous!BL35</f>
        <v>0</v>
      </c>
      <c r="AG116" s="1">
        <f>[3]FT_Tous!BM35</f>
        <v>0</v>
      </c>
      <c r="AH116" s="1">
        <f>[3]FT_Tous!BN35</f>
        <v>0</v>
      </c>
      <c r="AI116" s="1" t="str">
        <f>[3]FT_Tous!BO35</f>
        <v>NA</v>
      </c>
      <c r="AJ116" s="42"/>
      <c r="AK116" s="42"/>
      <c r="AL116" s="42"/>
      <c r="AM116" s="42"/>
      <c r="AN116" s="42"/>
      <c r="AO116" s="42"/>
      <c r="AP116" s="50"/>
      <c r="AQ116" s="57" t="s">
        <v>62</v>
      </c>
      <c r="AR116" s="42"/>
      <c r="AS116" s="42"/>
    </row>
    <row r="117" spans="1:45" s="1" customFormat="1" ht="216" x14ac:dyDescent="0.3">
      <c r="A117" s="41" t="str">
        <f>[3]FT_Tous!A36</f>
        <v>FT-2019-34</v>
      </c>
      <c r="B117" s="1" t="str">
        <f>[3]FT_Tous!B36</f>
        <v>x</v>
      </c>
      <c r="C117" s="1" t="str">
        <f>[3]FT_Tous!C36</f>
        <v>x</v>
      </c>
      <c r="D117" s="1" t="str">
        <f>[3]FT_Tous!D36</f>
        <v>SOR</v>
      </c>
      <c r="E117" s="1" t="str">
        <f>[3]FT_Tous!E36</f>
        <v>Faune terrestre</v>
      </c>
      <c r="F117" s="1" t="str">
        <f>[3]FT_Tous!F36</f>
        <v>Secteur central</v>
      </c>
      <c r="G117" s="1" t="str">
        <f>[3]FT_Tous!G36</f>
        <v>R-03-12 Capitale-Nationale--Chaudière-Appalaches</v>
      </c>
      <c r="H117" s="1" t="str">
        <f>[3]FT_Tous!H36</f>
        <v>oui</v>
      </c>
      <c r="I117" s="1" t="str">
        <f>[3]FT_Tous!I36</f>
        <v>1 an</v>
      </c>
      <c r="J117" s="1" t="str">
        <f>[3]FT_Tous!J36</f>
        <v>Dernière année</v>
      </c>
      <c r="K117" s="1" t="str">
        <f>[3]FT_Tous!K36</f>
        <v>Septembre</v>
      </c>
      <c r="L117" s="1" t="str">
        <f>[3]FT_Tous!L36</f>
        <v>Projet ponctuel (durée déterminée, réalisé une seule fois, production de livrables, etc.)</v>
      </c>
      <c r="M117" s="32" t="str">
        <f>[3]FT_Tous!M36</f>
        <v>Actualisation de l'état du cheptel d'orignaux de la réserve faunique des Laurentides</v>
      </c>
      <c r="N117" s="1" t="str">
        <f>[3]FT_Tous!N36</f>
        <v>Depuis 2014, le Conseil de la nation Huronne-Wendat (CNHW) autorise ses membres à chasser l'orignal dans un nombre croissant de secteurs de la Réserve faunique des Laurentides, en même temps que les clients de la Société des établissements de plein air du Québec (SEPAQ). Ce chevauchement des périodes de chasse allochtone et autochtone dans la RFL est liée à deux éléments : 1- l'arrivée progressive des chasseurs Innus (Mashteuiatsh) dans la RFL, suite à la signature, en 2004, de l'Entente de principe d'ordre général (EPOG), et à 2- l'augmentation du nombre de membres de la Nation huronne-wendat (NHW) suite au jugement McIvor de 2008. Cette situation pose un problème de cohabitation sur ce territoire. Pour identifier des solutions, M. Luc Blanchette, alors ministre du MFFP, et le Grand Chef de la NHW, M. Konrad Sioui, ont convenu de constituer un comité stratégique composé de haut dirigeants du MFFP (SMA et DG), de la SÉPAQ (PDG et VP) et de la NHW. Ce comité est à pied d'oeuvre depuis plus d'un an. À l'automne 2018, la communauté innue de Mashteuiatsh s'est mise à pratiquer la chasse à l'orignal dans l'ensemble des secteurs, alors qu'elle avait jusque là concentré ses activités dans le nord-ouest de la RFL. Cette décision qui constitue une affirmation territoriale de Mashteuiatsh, découle notamment de la montée progressive des membres de la NHW, vers le nord de la réserve. Cette situation a exacerbé le climat de tension entre les deux nations. Le MFFP entretien le dialogue avec la nation Innue, principalement concernant la chasse à l'orignal afin de trouver une voie de passage. Ce contexte a accentué la pression sur le cheptel d'orignaux de la RFL alors que l'état du cheptel et la qualité de la chasse sont au coeur des préoccupations des parties prenantes à ce dossier. Avec du recul, la DGFa 03-12 considère que la gestion de l'orignal sur ce territoire devra dorénavant se faire en fonction d'une approche plus englobante. En effet, afin de supporter activement les efforts de rétablissement du caribou forestier de Charlevoix, la DGFa 03-12 souhaite travailler à la mise en place d’une gestion de la faune multi-espèces adaptée à la présence de ce cervidé en difficulté, dans un tissu social, biologique, forestier et politique complexe. En effet, la présence de nombreux chemins et coupes forestières récentes ont favorisé l’expansion de l’orignal et de ses prédateurs (loup et ours) dans l’habitat du caribou forestier. Cela se répercute sur la mortalité par prédation des  caribous. À cela s’ajoute une pression de chasse croissante sur l’orignal de la part des chasseurs autochtones, mais du souhait simultané de différents intervenants de maintenir, voire d’augmenter la densité d’orignaux dans la RFL, ce qui accentuerait la pression de prédation.</v>
      </c>
      <c r="O117" s="1" t="str">
        <f>[3]FT_Tous!O36</f>
        <v>Considérant que le dernier inventaire de l’orignal dans la RFL date de 2009 et que la situation cette espèce et de son habitat a grandement évoluée, la DGFa 03-12 croit qu’il est impératif de mettre à jour les données concernant la population d’orignaux de la RFL en procédant à un nouvel inventaire aérien. Ce portrait actualisé permettra, en collaboration avec la NHW, les innus de Mashteuiatsh, la SÉPAQ et le secteur de la Faune et des Parcs, d’élaborer un plan d’action qui visera à répartir équitablement la récolte d’orignaux entre les différents intervenants tout en adressant les enjeux associés au rétablissement du caribou forestier de Charlevoix. Ainsi, deux enjeux politiques importants au niveau régional et national, à savoir la cohabitation entre les chasseurs sportifs et autochtones et entre les deux nations autochtones dans la RFL et la mise en place d’un modèle de gestion novateur qui favorisera le rétablissement du caribou forestier de Charlevoix pourraient être adressé simultanément. Mais pour cela, nous devons établir une base de discussion commune soit l’état actuel du cheptel d’orignaux de la RFL.</v>
      </c>
      <c r="P117" s="1" t="str">
        <f>[3]FT_Tous!P36</f>
        <v>Un rapport faisant état du résultat de l'inventaire et des recommandations s'appliquant aux exploitants (SEPAQ/Nations autochtones). Ces recommandations prendront en compte la présence du caribou de Chalevoix et l'effet de la biomase totale de cervidés sur la productivité des prédateurs. Échéance : mars-avril 2020</v>
      </c>
      <c r="Q117" s="1" t="str">
        <f>[3]FT_Tous!Q36</f>
        <v>(À compléter ultérieurement, lors de la reddition de comptes)</v>
      </c>
      <c r="R117" s="1" t="str">
        <f>[3]FT_Tous!R36</f>
        <v>Jean-François Dumont, biologiste</v>
      </c>
      <c r="S117" s="1" t="str">
        <f>[3]FT_Tous!S36</f>
        <v>R-03-12 Capitale-Nationale--Chaudière-Appalaches</v>
      </c>
      <c r="T117" s="1" t="str">
        <f>[3]FT_Tous!AZ36</f>
        <v>R-03-12</v>
      </c>
      <c r="U117" s="1" t="str">
        <f>[3]FT_Tous!BA36</f>
        <v>J-F Dumont (planif/analyse)</v>
      </c>
      <c r="V117" s="1">
        <f>[3]FT_Tous!BB36</f>
        <v>0</v>
      </c>
      <c r="W117" s="1">
        <f>[3]FT_Tous!BC36</f>
        <v>15</v>
      </c>
      <c r="X117" s="1">
        <f>[3]FT_Tous!BD36</f>
        <v>0</v>
      </c>
      <c r="Y117" s="1">
        <f>[3]FT_Tous!BE36</f>
        <v>0</v>
      </c>
      <c r="Z117" s="1">
        <f>[3]FT_Tous!BF36</f>
        <v>0</v>
      </c>
      <c r="AA117" s="1">
        <f>[3]FT_Tous!BG36</f>
        <v>4650</v>
      </c>
      <c r="AB117" s="1">
        <f>[3]FT_Tous!BH36</f>
        <v>0</v>
      </c>
      <c r="AC117" s="1">
        <f>[3]FT_Tous!BI36</f>
        <v>0</v>
      </c>
      <c r="AD117" s="1">
        <f>[3]FT_Tous!BJ36</f>
        <v>4650</v>
      </c>
      <c r="AE117" s="1">
        <f>[3]FT_Tous!BK36</f>
        <v>0</v>
      </c>
      <c r="AF117" s="1">
        <f>[3]FT_Tous!BL36</f>
        <v>0</v>
      </c>
      <c r="AG117" s="1">
        <f>[3]FT_Tous!BM36</f>
        <v>0</v>
      </c>
      <c r="AH117" s="1">
        <f>[3]FT_Tous!BN36</f>
        <v>0</v>
      </c>
      <c r="AI117" s="1" t="str">
        <f>[3]FT_Tous!BO36</f>
        <v>R</v>
      </c>
      <c r="AJ117" s="43" t="s">
        <v>59</v>
      </c>
      <c r="AK117" s="42"/>
      <c r="AL117" s="42"/>
      <c r="AM117" s="42"/>
      <c r="AN117" s="42"/>
      <c r="AO117" s="42"/>
      <c r="AP117" s="50"/>
      <c r="AQ117" s="57" t="s">
        <v>62</v>
      </c>
      <c r="AR117" s="47" t="s">
        <v>60</v>
      </c>
      <c r="AS117" s="64" t="s">
        <v>169</v>
      </c>
    </row>
    <row r="118" spans="1:45" s="1" customFormat="1" x14ac:dyDescent="0.3">
      <c r="A118" s="41" t="str">
        <f>[3]FT_Tous!A37</f>
        <v>FT-2019-35</v>
      </c>
      <c r="B118" s="1">
        <f>[3]FT_Tous!B37</f>
        <v>0</v>
      </c>
      <c r="C118" s="1">
        <f>[3]FT_Tous!C37</f>
        <v>0</v>
      </c>
      <c r="D118" s="1" t="str">
        <f>[3]FT_Tous!D37</f>
        <v>SFP</v>
      </c>
      <c r="E118" s="1">
        <f>[3]FT_Tous!E37</f>
        <v>0</v>
      </c>
      <c r="F118" s="1" t="str">
        <f>[3]FT_Tous!F37</f>
        <v>DGGFH</v>
      </c>
      <c r="G118" s="1" t="str">
        <f>[3]FT_Tous!G37</f>
        <v>DEFTHA</v>
      </c>
      <c r="H118" s="1" t="str">
        <f>[3]FT_Tous!H37</f>
        <v>oui</v>
      </c>
      <c r="I118" s="1" t="str">
        <f>[3]FT_Tous!I37</f>
        <v>2 ans</v>
      </c>
      <c r="J118" s="1" t="str">
        <f>[3]FT_Tous!J37</f>
        <v>1 an sur 2</v>
      </c>
      <c r="K118" s="1" t="str">
        <f>[3]FT_Tous!K37</f>
        <v>Avril</v>
      </c>
      <c r="L118" s="1" t="str">
        <f>[3]FT_Tous!L37</f>
        <v>Projet ponctuel (durée déterminée, réalisé une seule fois, production de livrables, etc.)</v>
      </c>
      <c r="M118" s="32" t="str">
        <f>[3]FT_Tous!M37</f>
        <v>Élaboration du Plan de gestion de l'orignal au Québec 2022-2029</v>
      </c>
      <c r="N118" s="1" t="str">
        <f>[3]FT_Tous!N37</f>
        <v>Il est essentiel d'assurer une gestion optiomale de l'orignal puisqu'il s'agit entre autre du gros gibier le plus prisé par les chasseurs québécois. Le suivi des populations d'orignaux a d'ailleurs fait l'objet récemment d'un exercice de révision afin d'identifier les meilleurs indicateurs à utiliser. Puisque cette espèce peut connaître des fluctuations dans les différentes régions selon différents facteurs (prédation, chasse sportive, parasite, etc), il est important maintenant de débuter dans un second temps la réflexion sur la gestion de cette espèce pour les prochaines années.
Le Plan de gestion de l'orignal au Québec en vigueur actuellement couvre la période de 2012 à 2019. Ce plan de gestion sera reconduit pour une période de deux ans et le prochain plan sera mis en oeuvre en 2022 pour une période de 8 ans. Pendant ces deux années, plusieurs travaux seront conduits pour élaborer ce plan de gestion avec le Secteur des opérations régionales, les partenaires fauniques et les communautés autochtones</v>
      </c>
      <c r="O118" s="1" t="str">
        <f>[3]FT_Tous!O37</f>
        <v>Pour cette première année d'élaboration du Plan de gestion de l'orignal 2022-2029, différents travaux seront réalisés:
1- identification des enjeux régionaux et nationaux pour le Secteur Faune et Parcs et le Secteur des Opérations régionales en ce qui concerne la gestion de l'orignal pour les prochaines années;
2- débuter l'état de situation des populations d'orignaux au Québec et le portrait de la clientèle;
3- élaboration d'un plan d'action et formation de comités de travail afin d'entamer certains travaux sur différents volets de la gestion de l'orignal (coffre d'outils pour les territoires fauniques, modalités d'exploitation pour la gestion de l'orignal, etc);
4- rencontre physique à Québec des biologistes responsables de la gestion de l'orignal et du coordonnateur provincial pour résumer les travaux effectués, convenir du plan d'action pour l'élaboration du plan de gestion, présenter le nouveau système de suivi des populations d'orignaux proposé et rappeler les étapes de planification et de réalisation d'un inventaire aérien qu"il est important de maîtriser pour réussir ce type de travaux. Il s'agit d'une rencontre qui pourrait durer 2 journées 1/2 à Québec qui inclut les frais associés aux repas, l'hébergement et les déplacements (voir tableau ci-après).</v>
      </c>
      <c r="P118" s="1" t="str">
        <f>[3]FT_Tous!P37</f>
        <v>Printemps-Été 2019: Identification des enjeux nationaux et régionaux de la gestion de l'orignal au Québec
Été 2019: Début des travaux d'analyse du coffre d'outils pour les territoires fauniques
Automne 2019: Début de l'élaboration de l'état de situation des populations d'orignaux et du portrait de la clientèle
Automne 2019: Élaboration d'un plan d'action préliminaire
Décembre 2019: Rencontre physique à Québec des biologistes responsables de la gestion de l'orignal
Un sondage de la clientèle doit également être préparé pendant le projet.</v>
      </c>
      <c r="Q118" s="1" t="str">
        <f>[3]FT_Tous!Q37</f>
        <v>(À compléter ultérieurement, lors de la reddition de comptes)</v>
      </c>
      <c r="R118" s="1" t="str">
        <f>[3]FT_Tous!R37</f>
        <v>Maxime Lavoie</v>
      </c>
      <c r="S118" s="1" t="str">
        <f>[3]FT_Tous!S37</f>
        <v>DEFTHA</v>
      </c>
      <c r="T118" s="1" t="str">
        <f>[3]FT_Tous!AZ37</f>
        <v>R-03-12</v>
      </c>
      <c r="U118" s="1" t="str">
        <f>[3]FT_Tous!BA37</f>
        <v>JFD</v>
      </c>
      <c r="V118" s="1">
        <f>[3]FT_Tous!BB37</f>
        <v>0</v>
      </c>
      <c r="W118" s="1">
        <f>[3]FT_Tous!BC37</f>
        <v>10</v>
      </c>
      <c r="X118" s="1">
        <f>[3]FT_Tous!BD37</f>
        <v>0</v>
      </c>
      <c r="Y118" s="1">
        <f>[3]FT_Tous!BE37</f>
        <v>0</v>
      </c>
      <c r="Z118" s="1">
        <f>[3]FT_Tous!BF37</f>
        <v>0</v>
      </c>
      <c r="AA118" s="1">
        <f>[3]FT_Tous!BG37</f>
        <v>3100</v>
      </c>
      <c r="AB118" s="1">
        <f>[3]FT_Tous!BH37</f>
        <v>0</v>
      </c>
      <c r="AC118" s="1">
        <f>[3]FT_Tous!BI37</f>
        <v>0</v>
      </c>
      <c r="AD118" s="1">
        <f>[3]FT_Tous!BJ37</f>
        <v>3100</v>
      </c>
      <c r="AE118" s="1">
        <f>[3]FT_Tous!BK37</f>
        <v>76.599999999999994</v>
      </c>
      <c r="AF118" s="1">
        <f>[3]FT_Tous!BL37</f>
        <v>0</v>
      </c>
      <c r="AG118" s="1">
        <f>[3]FT_Tous!BM37</f>
        <v>0</v>
      </c>
      <c r="AH118" s="1">
        <f>[3]FT_Tous!BN37</f>
        <v>76.599999999999994</v>
      </c>
      <c r="AI118" s="1" t="str">
        <f>[3]FT_Tous!BO37</f>
        <v>C</v>
      </c>
      <c r="AJ118" s="42"/>
      <c r="AK118" s="42"/>
      <c r="AL118" s="42"/>
      <c r="AM118" s="42"/>
      <c r="AN118" s="42"/>
      <c r="AO118" s="42"/>
      <c r="AP118" s="50"/>
      <c r="AQ118" s="58" t="s">
        <v>153</v>
      </c>
      <c r="AR118" s="47" t="s">
        <v>60</v>
      </c>
      <c r="AS118" s="50"/>
    </row>
    <row r="119" spans="1:45" s="1" customFormat="1" hidden="1" x14ac:dyDescent="0.3">
      <c r="A119" s="1" t="str">
        <f>[3]FT_Tous!A38</f>
        <v>FT-2019-36</v>
      </c>
      <c r="B119" s="1" t="str">
        <f>[3]FT_Tous!B38</f>
        <v>x</v>
      </c>
      <c r="C119" s="1">
        <f>[3]FT_Tous!C38</f>
        <v>0</v>
      </c>
      <c r="D119" s="1" t="str">
        <f>[3]FT_Tous!D38</f>
        <v>SFP</v>
      </c>
      <c r="E119" s="1">
        <f>[3]FT_Tous!E38</f>
        <v>0</v>
      </c>
      <c r="F119" s="1" t="str">
        <f>[3]FT_Tous!F38</f>
        <v>DGGFH</v>
      </c>
      <c r="G119" s="1" t="str">
        <f>[3]FT_Tous!G38</f>
        <v>DEFTHA</v>
      </c>
      <c r="H119" s="1" t="str">
        <f>[3]FT_Tous!H38</f>
        <v>non</v>
      </c>
      <c r="I119" s="1" t="str">
        <f>[3]FT_Tous!I38</f>
        <v>Projet récurrent</v>
      </c>
      <c r="J119" s="1" t="str">
        <f>[3]FT_Tous!J38</f>
        <v>Projet récurrent</v>
      </c>
      <c r="K119" s="1" t="str">
        <f>[3]FT_Tous!K38</f>
        <v>En continu</v>
      </c>
      <c r="L119" s="1">
        <f>[3]FT_Tous!L38</f>
        <v>0</v>
      </c>
      <c r="M119" s="32" t="str">
        <f>[3]FT_Tous!M38</f>
        <v xml:space="preserve">Contribution financière à l'Institut de la fourrure du Canada </v>
      </c>
      <c r="N119" s="1" t="str">
        <f>[3]FT_Tous!N38</f>
        <v>Depuis 1997, l’Institut de la fourrure du Canada (IFC) est responsable de l’application des protocoles scientifiques et de la mise en œuvre du plan de travail lié au Programme canadien de recherche sur les pièges sans cruauté en vertu de l'Accord sur les normes internationales de piégeage sans cruauté (ANIPSC). L'IFC est  responsable de la recherche mondiale liée à la certification internationale des pièges pour le bien-être des animaux sauvages. Pour assurer son fonctionnement global, chaque autorité compétente soutient financièrement les services de l'IFC par l'octroi d'une contribution annuelle et le versement des frais inhérents au renouvellement de son adhésion annuelle. Sur une base périodique, cet engagement assure au Gouvernement du Québec des services qu’il ne pourrait assumer seul et à moindre coût. Plus précisément, ces services consistent en travaux de recherche et d’expérimentation de pièges certifiés pour la capture des animaux à fourrure selon les normes internationales établies, d’amélioration et d’accréditation de méthodes ou d’approches de capture qui respecte les exigences pour le bien-être des animaux ainsi que de production d’outils de sensibilisation et d’éducation pour les citoyens et les utilisateurs fauniques. Par conséquent, l'IFC garantit le respect des engagements du Ministère à l’égard de la mise en oeuvre de l'ANIPSC. Cet accord a été reconnu officiellement par un décret du Gouvernement du Québec (décret 116-2000, 9 février 2000).</v>
      </c>
      <c r="O119" s="1" t="str">
        <f>[3]FT_Tous!O38</f>
        <v xml:space="preserve">1) respecter le partage des coûts liés aux engagements mutuels des autorités canadiennes pour la mise en oeuvre de l'ANIPCS;  2) soutenir financièrement le fonctionnement de l'IFC et le développement de ses activités corporatives (comités de recherche et de développement, conseil d'administration, etc.). 
</v>
      </c>
      <c r="P119" s="1" t="str">
        <f>[3]FT_Tous!P38</f>
        <v>1) octroyer à l'IFC une contribution financière annuelle de 10k$ (automne 2019); 2) verser à l'IFC la cotisation annuelle de 500$ prévue pour le renouvellement de l'adhésion corporative.</v>
      </c>
      <c r="Q119" s="1" t="str">
        <f>[3]FT_Tous!Q38</f>
        <v>(À compléter ultérieurement, lors de la reddition de comptes)</v>
      </c>
      <c r="R119" s="1" t="str">
        <f>[3]FT_Tous!R38</f>
        <v>Emmanuel Dalpé-Charron</v>
      </c>
      <c r="S119" s="1">
        <f>[3]FT_Tous!S38</f>
        <v>0</v>
      </c>
      <c r="T119" s="1" t="str">
        <f>[3]FT_Tous!AZ38</f>
        <v>NA</v>
      </c>
      <c r="U119" s="1" t="str">
        <f>[3]FT_Tous!BA38</f>
        <v>NA</v>
      </c>
      <c r="V119" s="1">
        <f>[3]FT_Tous!BB38</f>
        <v>0</v>
      </c>
      <c r="W119" s="1">
        <f>[3]FT_Tous!BC38</f>
        <v>0</v>
      </c>
      <c r="X119" s="1">
        <f>[3]FT_Tous!BD38</f>
        <v>0</v>
      </c>
      <c r="Y119" s="1">
        <f>[3]FT_Tous!BE38</f>
        <v>0</v>
      </c>
      <c r="Z119" s="1">
        <f>[3]FT_Tous!BF38</f>
        <v>0</v>
      </c>
      <c r="AA119" s="1">
        <f>[3]FT_Tous!BG38</f>
        <v>0</v>
      </c>
      <c r="AB119" s="1">
        <f>[3]FT_Tous!BH38</f>
        <v>0</v>
      </c>
      <c r="AC119" s="1">
        <f>[3]FT_Tous!BI38</f>
        <v>0</v>
      </c>
      <c r="AD119" s="1">
        <f>[3]FT_Tous!BJ38</f>
        <v>0</v>
      </c>
      <c r="AE119" s="1">
        <f>[3]FT_Tous!BK38</f>
        <v>0</v>
      </c>
      <c r="AF119" s="1">
        <f>[3]FT_Tous!BL38</f>
        <v>0</v>
      </c>
      <c r="AG119" s="1">
        <f>[3]FT_Tous!BM38</f>
        <v>0</v>
      </c>
      <c r="AH119" s="1">
        <f>[3]FT_Tous!BN38</f>
        <v>0</v>
      </c>
      <c r="AI119" s="1" t="str">
        <f>[3]FT_Tous!BO38</f>
        <v>NA</v>
      </c>
      <c r="AJ119" s="42"/>
      <c r="AK119" s="42"/>
      <c r="AL119" s="42"/>
      <c r="AM119" s="42"/>
      <c r="AN119" s="42"/>
      <c r="AO119" s="42"/>
      <c r="AP119" s="50"/>
      <c r="AQ119" s="56" t="s">
        <v>152</v>
      </c>
      <c r="AR119" s="42"/>
      <c r="AS119" s="42"/>
    </row>
    <row r="120" spans="1:45" s="1" customFormat="1" hidden="1" x14ac:dyDescent="0.3">
      <c r="A120" s="1" t="str">
        <f>[3]FT_Tous!A39</f>
        <v>FT-2019-37</v>
      </c>
      <c r="B120" s="1">
        <f>[3]FT_Tous!B39</f>
        <v>0</v>
      </c>
      <c r="C120" s="1">
        <f>[3]FT_Tous!C39</f>
        <v>0</v>
      </c>
      <c r="D120" s="1">
        <f>[3]FT_Tous!D39</f>
        <v>0</v>
      </c>
      <c r="E120" s="1" t="str">
        <f>[3]FT_Tous!E39</f>
        <v>Faune terrestre</v>
      </c>
      <c r="F120" s="1">
        <f>[3]FT_Tous!F39</f>
        <v>0</v>
      </c>
      <c r="G120" s="1">
        <f>[3]FT_Tous!G39</f>
        <v>0</v>
      </c>
      <c r="H120" s="1">
        <f>[3]FT_Tous!H39</f>
        <v>0</v>
      </c>
      <c r="I120" s="1">
        <f>[3]FT_Tous!I39</f>
        <v>0</v>
      </c>
      <c r="J120" s="1">
        <f>[3]FT_Tous!J39</f>
        <v>0</v>
      </c>
      <c r="K120" s="1">
        <f>[3]FT_Tous!K39</f>
        <v>0</v>
      </c>
      <c r="L120" s="1">
        <f>[3]FT_Tous!L39</f>
        <v>0</v>
      </c>
      <c r="M120" s="32">
        <f>[3]FT_Tous!M39</f>
        <v>0</v>
      </c>
      <c r="N120" s="1">
        <f>[3]FT_Tous!N39</f>
        <v>0</v>
      </c>
      <c r="O120" s="1">
        <f>[3]FT_Tous!O39</f>
        <v>0</v>
      </c>
      <c r="P120" s="1">
        <f>[3]FT_Tous!P39</f>
        <v>0</v>
      </c>
      <c r="Q120" s="1" t="str">
        <f>[3]FT_Tous!Q39</f>
        <v>(À compléter ultérieurement, lors de la reddition de comptes)</v>
      </c>
      <c r="R120" s="1" t="str">
        <f>[3]FT_Tous!R39</f>
        <v>(nom du responsable)</v>
      </c>
      <c r="S120" s="1">
        <f>[3]FT_Tous!S39</f>
        <v>0</v>
      </c>
      <c r="T120" s="1" t="str">
        <f>[3]FT_Tous!AZ39</f>
        <v>NA</v>
      </c>
      <c r="U120" s="1" t="str">
        <f>[3]FT_Tous!BA39</f>
        <v>NA</v>
      </c>
      <c r="V120" s="1">
        <f>[3]FT_Tous!BB39</f>
        <v>0</v>
      </c>
      <c r="W120" s="1">
        <f>[3]FT_Tous!BC39</f>
        <v>0</v>
      </c>
      <c r="X120" s="1">
        <f>[3]FT_Tous!BD39</f>
        <v>0</v>
      </c>
      <c r="Y120" s="1">
        <f>[3]FT_Tous!BE39</f>
        <v>0</v>
      </c>
      <c r="Z120" s="1">
        <f>[3]FT_Tous!BF39</f>
        <v>0</v>
      </c>
      <c r="AA120" s="1">
        <f>[3]FT_Tous!BG39</f>
        <v>0</v>
      </c>
      <c r="AB120" s="1">
        <f>[3]FT_Tous!BH39</f>
        <v>0</v>
      </c>
      <c r="AC120" s="1">
        <f>[3]FT_Tous!BI39</f>
        <v>0</v>
      </c>
      <c r="AD120" s="1">
        <f>[3]FT_Tous!BJ39</f>
        <v>0</v>
      </c>
      <c r="AE120" s="1">
        <f>[3]FT_Tous!BK39</f>
        <v>0</v>
      </c>
      <c r="AF120" s="1">
        <f>[3]FT_Tous!BL39</f>
        <v>0</v>
      </c>
      <c r="AG120" s="1">
        <f>[3]FT_Tous!BM39</f>
        <v>0</v>
      </c>
      <c r="AH120" s="1">
        <f>[3]FT_Tous!BN39</f>
        <v>0</v>
      </c>
      <c r="AI120" s="1" t="str">
        <f>[3]FT_Tous!BO39</f>
        <v>NA</v>
      </c>
      <c r="AJ120" s="42"/>
      <c r="AK120" s="42"/>
      <c r="AL120" s="42"/>
      <c r="AM120" s="42"/>
      <c r="AN120" s="42"/>
      <c r="AO120" s="42"/>
      <c r="AP120" s="50"/>
      <c r="AQ120" s="56" t="s">
        <v>152</v>
      </c>
      <c r="AR120" s="42"/>
      <c r="AS120" s="42"/>
    </row>
    <row r="121" spans="1:45" s="1" customFormat="1" hidden="1" x14ac:dyDescent="0.3">
      <c r="A121" s="1" t="str">
        <f>[3]FT_Tous!A40</f>
        <v>FT-2019-38</v>
      </c>
      <c r="B121" s="1">
        <f>[3]FT_Tous!B40</f>
        <v>0</v>
      </c>
      <c r="C121" s="1">
        <f>[3]FT_Tous!C40</f>
        <v>0</v>
      </c>
      <c r="D121" s="1">
        <f>[3]FT_Tous!D40</f>
        <v>0</v>
      </c>
      <c r="E121" s="1" t="str">
        <f>[3]FT_Tous!E40</f>
        <v>Faune terrestre</v>
      </c>
      <c r="F121" s="1">
        <f>[3]FT_Tous!F40</f>
        <v>0</v>
      </c>
      <c r="G121" s="1">
        <f>[3]FT_Tous!G40</f>
        <v>0</v>
      </c>
      <c r="H121" s="1">
        <f>[3]FT_Tous!H40</f>
        <v>0</v>
      </c>
      <c r="I121" s="1">
        <f>[3]FT_Tous!I40</f>
        <v>0</v>
      </c>
      <c r="J121" s="1">
        <f>[3]FT_Tous!J40</f>
        <v>0</v>
      </c>
      <c r="K121" s="1">
        <f>[3]FT_Tous!K40</f>
        <v>0</v>
      </c>
      <c r="L121" s="1">
        <f>[3]FT_Tous!L40</f>
        <v>0</v>
      </c>
      <c r="M121" s="32">
        <f>[3]FT_Tous!M40</f>
        <v>0</v>
      </c>
      <c r="N121" s="1">
        <f>[3]FT_Tous!N40</f>
        <v>0</v>
      </c>
      <c r="O121" s="1">
        <f>[3]FT_Tous!O40</f>
        <v>0</v>
      </c>
      <c r="P121" s="1">
        <f>[3]FT_Tous!P40</f>
        <v>0</v>
      </c>
      <c r="Q121" s="1" t="str">
        <f>[3]FT_Tous!Q40</f>
        <v>(À compléter ultérieurement, lors de la reddition de comptes)</v>
      </c>
      <c r="R121" s="1" t="str">
        <f>[3]FT_Tous!R40</f>
        <v>(nom du responsable)</v>
      </c>
      <c r="S121" s="1">
        <f>[3]FT_Tous!S40</f>
        <v>0</v>
      </c>
      <c r="T121" s="1" t="str">
        <f>[3]FT_Tous!AZ40</f>
        <v>NA</v>
      </c>
      <c r="U121" s="1" t="str">
        <f>[3]FT_Tous!BA40</f>
        <v>NA</v>
      </c>
      <c r="V121" s="1">
        <f>[3]FT_Tous!BB40</f>
        <v>0</v>
      </c>
      <c r="W121" s="1">
        <f>[3]FT_Tous!BC40</f>
        <v>0</v>
      </c>
      <c r="X121" s="1">
        <f>[3]FT_Tous!BD40</f>
        <v>0</v>
      </c>
      <c r="Y121" s="1">
        <f>[3]FT_Tous!BE40</f>
        <v>0</v>
      </c>
      <c r="Z121" s="1">
        <f>[3]FT_Tous!BF40</f>
        <v>0</v>
      </c>
      <c r="AA121" s="1">
        <f>[3]FT_Tous!BG40</f>
        <v>0</v>
      </c>
      <c r="AB121" s="1">
        <f>[3]FT_Tous!BH40</f>
        <v>0</v>
      </c>
      <c r="AC121" s="1">
        <f>[3]FT_Tous!BI40</f>
        <v>0</v>
      </c>
      <c r="AD121" s="1">
        <f>[3]FT_Tous!BJ40</f>
        <v>0</v>
      </c>
      <c r="AE121" s="1">
        <f>[3]FT_Tous!BK40</f>
        <v>0</v>
      </c>
      <c r="AF121" s="1">
        <f>[3]FT_Tous!BL40</f>
        <v>0</v>
      </c>
      <c r="AG121" s="1">
        <f>[3]FT_Tous!BM40</f>
        <v>0</v>
      </c>
      <c r="AH121" s="1">
        <f>[3]FT_Tous!BN40</f>
        <v>0</v>
      </c>
      <c r="AI121" s="1" t="str">
        <f>[3]FT_Tous!BO40</f>
        <v>NA</v>
      </c>
      <c r="AJ121" s="42"/>
      <c r="AK121" s="42"/>
      <c r="AL121" s="42"/>
      <c r="AM121" s="42"/>
      <c r="AN121" s="42"/>
      <c r="AO121" s="42"/>
      <c r="AP121" s="50"/>
      <c r="AQ121" s="56" t="s">
        <v>152</v>
      </c>
      <c r="AR121" s="42"/>
      <c r="AS121" s="42"/>
    </row>
    <row r="122" spans="1:45" s="1" customFormat="1" hidden="1" x14ac:dyDescent="0.3">
      <c r="A122" s="1" t="str">
        <f>[3]FT_Tous!A41</f>
        <v>FT-2019-39</v>
      </c>
      <c r="B122" s="1">
        <f>[3]FT_Tous!B41</f>
        <v>0</v>
      </c>
      <c r="C122" s="1">
        <f>[3]FT_Tous!C41</f>
        <v>0</v>
      </c>
      <c r="D122" s="1">
        <f>[3]FT_Tous!D41</f>
        <v>0</v>
      </c>
      <c r="E122" s="1" t="str">
        <f>[3]FT_Tous!E41</f>
        <v>Faune terrestre</v>
      </c>
      <c r="F122" s="1">
        <f>[3]FT_Tous!F41</f>
        <v>0</v>
      </c>
      <c r="G122" s="1">
        <f>[3]FT_Tous!G41</f>
        <v>0</v>
      </c>
      <c r="H122" s="1">
        <f>[3]FT_Tous!H41</f>
        <v>0</v>
      </c>
      <c r="I122" s="1">
        <f>[3]FT_Tous!I41</f>
        <v>0</v>
      </c>
      <c r="J122" s="1">
        <f>[3]FT_Tous!J41</f>
        <v>0</v>
      </c>
      <c r="K122" s="1">
        <f>[3]FT_Tous!K41</f>
        <v>0</v>
      </c>
      <c r="L122" s="1">
        <f>[3]FT_Tous!L41</f>
        <v>0</v>
      </c>
      <c r="M122" s="32">
        <f>[3]FT_Tous!M41</f>
        <v>0</v>
      </c>
      <c r="N122" s="1">
        <f>[3]FT_Tous!N41</f>
        <v>0</v>
      </c>
      <c r="O122" s="1">
        <f>[3]FT_Tous!O41</f>
        <v>0</v>
      </c>
      <c r="P122" s="1">
        <f>[3]FT_Tous!P41</f>
        <v>0</v>
      </c>
      <c r="Q122" s="1" t="str">
        <f>[3]FT_Tous!Q41</f>
        <v>(À compléter ultérieurement, lors de la reddition de comptes)</v>
      </c>
      <c r="R122" s="1" t="str">
        <f>[3]FT_Tous!R41</f>
        <v>(nom du responsable)</v>
      </c>
      <c r="S122" s="1">
        <f>[3]FT_Tous!S41</f>
        <v>0</v>
      </c>
      <c r="T122" s="1" t="str">
        <f>[3]FT_Tous!AZ41</f>
        <v>NA</v>
      </c>
      <c r="U122" s="1" t="str">
        <f>[3]FT_Tous!BA41</f>
        <v>NA</v>
      </c>
      <c r="V122" s="1">
        <f>[3]FT_Tous!BB41</f>
        <v>0</v>
      </c>
      <c r="W122" s="1">
        <f>[3]FT_Tous!BC41</f>
        <v>0</v>
      </c>
      <c r="X122" s="1">
        <f>[3]FT_Tous!BD41</f>
        <v>0</v>
      </c>
      <c r="Y122" s="1">
        <f>[3]FT_Tous!BE41</f>
        <v>0</v>
      </c>
      <c r="Z122" s="1">
        <f>[3]FT_Tous!BF41</f>
        <v>0</v>
      </c>
      <c r="AA122" s="1">
        <f>[3]FT_Tous!BG41</f>
        <v>0</v>
      </c>
      <c r="AB122" s="1">
        <f>[3]FT_Tous!BH41</f>
        <v>0</v>
      </c>
      <c r="AC122" s="1">
        <f>[3]FT_Tous!BI41</f>
        <v>0</v>
      </c>
      <c r="AD122" s="1">
        <f>[3]FT_Tous!BJ41</f>
        <v>0</v>
      </c>
      <c r="AE122" s="1">
        <f>[3]FT_Tous!BK41</f>
        <v>0</v>
      </c>
      <c r="AF122" s="1">
        <f>[3]FT_Tous!BL41</f>
        <v>0</v>
      </c>
      <c r="AG122" s="1">
        <f>[3]FT_Tous!BM41</f>
        <v>0</v>
      </c>
      <c r="AH122" s="1">
        <f>[3]FT_Tous!BN41</f>
        <v>0</v>
      </c>
      <c r="AI122" s="1" t="str">
        <f>[3]FT_Tous!BO41</f>
        <v>NA</v>
      </c>
      <c r="AJ122" s="42"/>
      <c r="AK122" s="42"/>
      <c r="AL122" s="42"/>
      <c r="AM122" s="42"/>
      <c r="AN122" s="42"/>
      <c r="AO122" s="42"/>
      <c r="AP122" s="50"/>
      <c r="AQ122" s="56" t="s">
        <v>152</v>
      </c>
      <c r="AR122" s="42"/>
      <c r="AS122" s="42"/>
    </row>
    <row r="123" spans="1:45" s="1" customFormat="1" hidden="1" x14ac:dyDescent="0.3">
      <c r="A123" s="1" t="str">
        <f>[3]FT_Tous!A42</f>
        <v>FT-2019-40</v>
      </c>
      <c r="B123" s="1">
        <f>[3]FT_Tous!B42</f>
        <v>0</v>
      </c>
      <c r="C123" s="1">
        <f>[3]FT_Tous!C42</f>
        <v>0</v>
      </c>
      <c r="D123" s="1">
        <f>[3]FT_Tous!D42</f>
        <v>0</v>
      </c>
      <c r="E123" s="1" t="str">
        <f>[3]FT_Tous!E42</f>
        <v>Faune terrestre</v>
      </c>
      <c r="F123" s="1">
        <f>[3]FT_Tous!F42</f>
        <v>0</v>
      </c>
      <c r="G123" s="1">
        <f>[3]FT_Tous!G42</f>
        <v>0</v>
      </c>
      <c r="H123" s="1">
        <f>[3]FT_Tous!H42</f>
        <v>0</v>
      </c>
      <c r="I123" s="1">
        <f>[3]FT_Tous!I42</f>
        <v>0</v>
      </c>
      <c r="J123" s="1">
        <f>[3]FT_Tous!J42</f>
        <v>0</v>
      </c>
      <c r="K123" s="1">
        <f>[3]FT_Tous!K42</f>
        <v>0</v>
      </c>
      <c r="L123" s="1">
        <f>[3]FT_Tous!L42</f>
        <v>0</v>
      </c>
      <c r="M123" s="32">
        <f>[3]FT_Tous!M42</f>
        <v>0</v>
      </c>
      <c r="N123" s="1">
        <f>[3]FT_Tous!N42</f>
        <v>0</v>
      </c>
      <c r="O123" s="1">
        <f>[3]FT_Tous!O42</f>
        <v>0</v>
      </c>
      <c r="P123" s="1">
        <f>[3]FT_Tous!P42</f>
        <v>0</v>
      </c>
      <c r="Q123" s="1" t="str">
        <f>[3]FT_Tous!Q42</f>
        <v>(À compléter ultérieurement, lors de la reddition de comptes)</v>
      </c>
      <c r="R123" s="1" t="str">
        <f>[3]FT_Tous!R42</f>
        <v>(nom du responsable)</v>
      </c>
      <c r="S123" s="1">
        <f>[3]FT_Tous!S42</f>
        <v>0</v>
      </c>
      <c r="T123" s="1" t="str">
        <f>[3]FT_Tous!AZ42</f>
        <v>NA</v>
      </c>
      <c r="U123" s="1" t="str">
        <f>[3]FT_Tous!BA42</f>
        <v>NA</v>
      </c>
      <c r="V123" s="1">
        <f>[3]FT_Tous!BB42</f>
        <v>0</v>
      </c>
      <c r="W123" s="1">
        <f>[3]FT_Tous!BC42</f>
        <v>0</v>
      </c>
      <c r="X123" s="1">
        <f>[3]FT_Tous!BD42</f>
        <v>0</v>
      </c>
      <c r="Y123" s="1">
        <f>[3]FT_Tous!BE42</f>
        <v>0</v>
      </c>
      <c r="Z123" s="1">
        <f>[3]FT_Tous!BF42</f>
        <v>0</v>
      </c>
      <c r="AA123" s="1">
        <f>[3]FT_Tous!BG42</f>
        <v>0</v>
      </c>
      <c r="AB123" s="1">
        <f>[3]FT_Tous!BH42</f>
        <v>0</v>
      </c>
      <c r="AC123" s="1">
        <f>[3]FT_Tous!BI42</f>
        <v>0</v>
      </c>
      <c r="AD123" s="1">
        <f>[3]FT_Tous!BJ42</f>
        <v>0</v>
      </c>
      <c r="AE123" s="1">
        <f>[3]FT_Tous!BK42</f>
        <v>0</v>
      </c>
      <c r="AF123" s="1">
        <f>[3]FT_Tous!BL42</f>
        <v>0</v>
      </c>
      <c r="AG123" s="1">
        <f>[3]FT_Tous!BM42</f>
        <v>0</v>
      </c>
      <c r="AH123" s="1">
        <f>[3]FT_Tous!BN42</f>
        <v>0</v>
      </c>
      <c r="AI123" s="1" t="str">
        <f>[3]FT_Tous!BO42</f>
        <v>NA</v>
      </c>
      <c r="AJ123" s="42"/>
      <c r="AK123" s="42"/>
      <c r="AL123" s="42"/>
      <c r="AM123" s="42"/>
      <c r="AN123" s="42"/>
      <c r="AO123" s="42"/>
      <c r="AP123" s="50"/>
      <c r="AQ123" s="56" t="s">
        <v>152</v>
      </c>
      <c r="AR123" s="42"/>
      <c r="AS123" s="42"/>
    </row>
    <row r="124" spans="1:45" s="1" customFormat="1" ht="27.6" hidden="1" x14ac:dyDescent="0.3">
      <c r="A124" s="1" t="str">
        <f>[4]ME_Tous!A3</f>
        <v>ME-2019-01</v>
      </c>
      <c r="B124" s="1" t="str">
        <f>[4]ME_Tous!B3</f>
        <v>X</v>
      </c>
      <c r="C124" s="1">
        <f>[4]ME_Tous!C3</f>
        <v>0</v>
      </c>
      <c r="D124" s="1" t="str">
        <f>[4]ME_Tous!D3</f>
        <v>SFP</v>
      </c>
      <c r="E124" s="1" t="str">
        <f>[4]ME_Tous!E3</f>
        <v>Mise en valeur, éducation</v>
      </c>
      <c r="F124" s="1" t="str">
        <f>[4]ME_Tous!F3</f>
        <v>DGVPN</v>
      </c>
      <c r="G124" s="1" t="str">
        <f>[4]ME_Tous!G3</f>
        <v>DSEP</v>
      </c>
      <c r="H124" s="1" t="str">
        <f>[4]ME_Tous!H3</f>
        <v>non</v>
      </c>
      <c r="I124" s="1" t="str">
        <f>[4]ME_Tous!I3</f>
        <v>Projet récurrent</v>
      </c>
      <c r="J124" s="1" t="str">
        <f>[4]ME_Tous!J3</f>
        <v>Projet récurrent</v>
      </c>
      <c r="K124" s="1" t="str">
        <f>[4]ME_Tous!K3</f>
        <v>En continu</v>
      </c>
      <c r="L124" s="1">
        <f>[4]ME_Tous!L3</f>
        <v>0</v>
      </c>
      <c r="M124" s="32" t="str">
        <f>[4]ME_Tous!M3</f>
        <v>Entreposage et diffusion de matériels éducatifs</v>
      </c>
      <c r="N124" s="1" t="str">
        <f>[4]ME_Tous!N3</f>
        <v>Au cours des années précédentes, l’équipe éducation a produit différents matériels éducatifs et pédagogiques. Pour les prochaines années, des sommes seront nécessaires afin d’entreposer et de distribuer avec soin et efficacité ce matériel. Le matériel à entreposer et à distribuer est le suivant :
- La collection d’affiches fauniques : Principales espèces chassées, pêchées, piégées, observées et menacées et   vulnérables au Québec. (30 000 unités de chacune)
- L'affiche Poissons d’eau douce du Québec (4 000 unités)
- Le jeu À l’affut (5 700 unités)
- Le jeu Faune à la carte (1000 unités)
- Les livres de la collection faune jeunesse : les animaux à fourrure et les espèces chassées (3000 unités de chaque)
- Le matériel relatif au programme La faune et vous (Guide Caribou, etc.)
- Le matériel relatif à la fête de la pêche (Affiches, coupe-lignes, etc.)</v>
      </c>
      <c r="O124" s="1" t="str">
        <f>[4]ME_Tous!O3</f>
        <v xml:space="preserve">Entreposage :
Le matériel éducatif est principalement entreposé au centre de services partagés du Québec (CSPQ) :
Estimation des coûts d’entreposage pour une année : 10 000 $
Une partie du matériel éducatif est entreposée dans un local au 880, chemin Sainte-Foy (4e sous-sol) :
Estimation des coûts d’entreposage pour une année : 2 000 $
Distribution :
Selon les produits, un plan de distribution est établi. Les organisations ciblées pourraient inclure : les bibliothèques des écoles primaires, les organismes fauniques qui œuvrent auprès des jeunes (Scouts, 4H, Club de loisirs scientifiques, etc.), les territoires fauniques qui offrent la chasse au cerf, les salons plein air, camping, chasse et pêche, les bureaux régionaux des agents de protection de la faune, les services de garde en milieu scolaire, etc.
La distribution du matériel éducatif se fait à partir de l'entrepôt du CSPQ.
Estimation des coûts de distribution pour une année : 7 500 $
</v>
      </c>
      <c r="P124" s="1" t="str">
        <f>[4]ME_Tous!P3</f>
        <v xml:space="preserve">Livrable : livraison des produits éducatifs aux différentes clientèles visées.
Échéancier : la distribution et l’entreposage se font tout au long d'une année et devraient se faire sur plusieurs années.
</v>
      </c>
      <c r="Q124" s="1" t="str">
        <f>[4]ME_Tous!Q3</f>
        <v>(À compléter ultérieurement, lors de la reddition de comptes)</v>
      </c>
      <c r="R124" s="1" t="str">
        <f>[4]ME_Tous!R3</f>
        <v>Edith Lacombe</v>
      </c>
      <c r="S124" s="1" t="str">
        <f>[4]ME_Tous!S3</f>
        <v>DSEP</v>
      </c>
      <c r="T124" s="1" t="str">
        <f>[4]ME_Tous!AZ3</f>
        <v>NA</v>
      </c>
      <c r="U124" s="1" t="str">
        <f>[4]ME_Tous!BA3</f>
        <v>NA</v>
      </c>
      <c r="V124" s="1">
        <f>[4]ME_Tous!BB3</f>
        <v>0</v>
      </c>
      <c r="W124" s="1">
        <f>[4]ME_Tous!BC3</f>
        <v>0</v>
      </c>
      <c r="X124" s="1">
        <f>[4]ME_Tous!BD3</f>
        <v>0</v>
      </c>
      <c r="Y124" s="1">
        <f>[4]ME_Tous!BE3</f>
        <v>0</v>
      </c>
      <c r="Z124" s="1">
        <f>[4]ME_Tous!BF3</f>
        <v>0</v>
      </c>
      <c r="AA124" s="1">
        <f>[4]ME_Tous!BG3</f>
        <v>0</v>
      </c>
      <c r="AB124" s="1">
        <f>[4]ME_Tous!BH3</f>
        <v>0</v>
      </c>
      <c r="AC124" s="1">
        <f>[4]ME_Tous!BI3</f>
        <v>0</v>
      </c>
      <c r="AD124" s="1">
        <f>[4]ME_Tous!BJ3</f>
        <v>0</v>
      </c>
      <c r="AE124" s="1">
        <f>[4]ME_Tous!BK3</f>
        <v>0</v>
      </c>
      <c r="AF124" s="1">
        <f>[4]ME_Tous!BL3</f>
        <v>0</v>
      </c>
      <c r="AG124" s="1">
        <f>[4]ME_Tous!BM3</f>
        <v>0</v>
      </c>
      <c r="AH124" s="1">
        <f>[4]ME_Tous!BN3</f>
        <v>0</v>
      </c>
      <c r="AI124" s="1" t="str">
        <f>[4]ME_Tous!BO3</f>
        <v>NA</v>
      </c>
      <c r="AJ124" s="42"/>
      <c r="AK124" s="42"/>
      <c r="AL124" s="42"/>
      <c r="AM124" s="42"/>
      <c r="AN124" s="42"/>
      <c r="AO124" s="42"/>
      <c r="AP124" s="50"/>
      <c r="AQ124" s="55" t="s">
        <v>59</v>
      </c>
      <c r="AR124" s="42"/>
      <c r="AS124" s="42"/>
    </row>
    <row r="125" spans="1:45" s="1" customFormat="1" ht="27.6" hidden="1" x14ac:dyDescent="0.3">
      <c r="A125" s="1" t="str">
        <f>[4]ME_Tous!A4</f>
        <v>ME-2019-02</v>
      </c>
      <c r="B125" s="1" t="str">
        <f>[4]ME_Tous!B4</f>
        <v>X</v>
      </c>
      <c r="C125" s="1">
        <f>[4]ME_Tous!C4</f>
        <v>0</v>
      </c>
      <c r="D125" s="1" t="str">
        <f>[4]ME_Tous!D4</f>
        <v>SFP</v>
      </c>
      <c r="E125" s="1" t="str">
        <f>[4]ME_Tous!E4</f>
        <v>Mise en valeur, éducation</v>
      </c>
      <c r="F125" s="1" t="str">
        <f>[4]ME_Tous!F4</f>
        <v>DGVPN</v>
      </c>
      <c r="G125" s="1" t="str">
        <f>[4]ME_Tous!G4</f>
        <v>DSEP</v>
      </c>
      <c r="H125" s="1" t="str">
        <f>[4]ME_Tous!H4</f>
        <v>non</v>
      </c>
      <c r="I125" s="1" t="str">
        <f>[4]ME_Tous!I4</f>
        <v>Projet récurrent</v>
      </c>
      <c r="J125" s="1" t="str">
        <f>[4]ME_Tous!J4</f>
        <v>Projet récurrent</v>
      </c>
      <c r="K125" s="1" t="str">
        <f>[4]ME_Tous!K4</f>
        <v>Septembre</v>
      </c>
      <c r="L125" s="1">
        <f>[4]ME_Tous!L4</f>
        <v>0</v>
      </c>
      <c r="M125" s="32" t="str">
        <f>[4]ME_Tous!M4</f>
        <v>La biodiversité et moi</v>
      </c>
      <c r="N125" s="1" t="str">
        <f>[4]ME_Tous!N4</f>
        <v>Le programme éducatif La faune et vous, animé par les agents de protection de la faune dans les écoles primaires, est offert gratuitement dans toutes les régions du Québec sauf sur l’île de Montréal, où l’on compte le plus grand nombre d’écoles primaires au Québec (près de 420). 
En réponse à cette problématique, le MFFP a élaboré le programme La biodiversité et moi et a fait appel au service d’animation d'un organisme scientifique de l’île de Montréal. Le programme présenté aux jeunes du 
3e cycle du primaire connaît un vif succès! 
À raison de 145 à 175 animations par année, le programme La biodiversité et moi a été présenté durant les années scolaires 2016-2017, 2017-2018 et 2018-2019.
Le MFFP souhaite poursuivre, en 2019-2020, la diffusion de ce programme par l'entremise d'un organisme à vocation scientifique qui offre des services d'animation sur l'île de Montréal et qui a un réseau bien implanté auprès des écoles primaires.</v>
      </c>
      <c r="O125" s="1" t="str">
        <f>[4]ME_Tous!O4</f>
        <v xml:space="preserve">Le projet permet de sensibiliser les élèves du 3e cycle du primaire à la gestion de la biodiversité du Québec (conservation et mise en valeur de la faune et des habitats). 
L’animation et la promotion seront prises en charge par l'organisme à vocation scientifique offrant des services d'animation qui sera sélectionné. Les animateurs choisis, qui sont formés par le MFFP, sont dynamiques et compétents (les évaluations des enseignants en témoignent). </v>
      </c>
      <c r="P125" s="1" t="str">
        <f>[4]ME_Tous!P4</f>
        <v>Clôture de l'appel d'offre en vue de la sélection du contractant : juin 2019
Rencontre entre l'organisme sélectionné et l’équipe éducation : septembre 2019
Formation de nouveaux animateurs (au besoin) : septembre 2019
Promotion, animation et diffusion du programme par l'organisme : octobre 2019 à mars 2020</v>
      </c>
      <c r="Q125" s="1" t="str">
        <f>[4]ME_Tous!Q4</f>
        <v>(À compléter ultérieurement, lors de la reddition de comptes)</v>
      </c>
      <c r="R125" s="1" t="str">
        <f>[4]ME_Tous!R4</f>
        <v>Christine Robitaille</v>
      </c>
      <c r="S125" s="1" t="str">
        <f>[4]ME_Tous!S4</f>
        <v>DSEP</v>
      </c>
      <c r="T125" s="1" t="str">
        <f>[4]ME_Tous!AZ4</f>
        <v>NA</v>
      </c>
      <c r="U125" s="1" t="str">
        <f>[4]ME_Tous!BA4</f>
        <v>NA</v>
      </c>
      <c r="V125" s="1">
        <f>[4]ME_Tous!BB4</f>
        <v>0</v>
      </c>
      <c r="W125" s="1">
        <f>[4]ME_Tous!BC4</f>
        <v>0</v>
      </c>
      <c r="X125" s="1">
        <f>[4]ME_Tous!BD4</f>
        <v>0</v>
      </c>
      <c r="Y125" s="1">
        <f>[4]ME_Tous!BE4</f>
        <v>0</v>
      </c>
      <c r="Z125" s="1">
        <f>[4]ME_Tous!BF4</f>
        <v>0</v>
      </c>
      <c r="AA125" s="1">
        <f>[4]ME_Tous!BG4</f>
        <v>0</v>
      </c>
      <c r="AB125" s="1">
        <f>[4]ME_Tous!BH4</f>
        <v>0</v>
      </c>
      <c r="AC125" s="1">
        <f>[4]ME_Tous!BI4</f>
        <v>0</v>
      </c>
      <c r="AD125" s="1">
        <f>[4]ME_Tous!BJ4</f>
        <v>0</v>
      </c>
      <c r="AE125" s="1">
        <f>[4]ME_Tous!BK4</f>
        <v>0</v>
      </c>
      <c r="AF125" s="1">
        <f>[4]ME_Tous!BL4</f>
        <v>0</v>
      </c>
      <c r="AG125" s="1">
        <f>[4]ME_Tous!BM4</f>
        <v>0</v>
      </c>
      <c r="AH125" s="1">
        <f>[4]ME_Tous!BN4</f>
        <v>0</v>
      </c>
      <c r="AI125" s="1" t="str">
        <f>[4]ME_Tous!BO4</f>
        <v>NA</v>
      </c>
      <c r="AJ125" s="42"/>
      <c r="AK125" s="42"/>
      <c r="AL125" s="42"/>
      <c r="AM125" s="42"/>
      <c r="AN125" s="42"/>
      <c r="AO125" s="42"/>
      <c r="AP125" s="50"/>
      <c r="AQ125" s="55" t="s">
        <v>59</v>
      </c>
      <c r="AR125" s="42"/>
      <c r="AS125" s="42"/>
    </row>
    <row r="126" spans="1:45" s="1" customFormat="1" ht="27.6" hidden="1" x14ac:dyDescent="0.3">
      <c r="A126" s="1" t="str">
        <f>[4]ME_Tous!A5</f>
        <v>ME-2019-03</v>
      </c>
      <c r="B126" s="1" t="str">
        <f>[4]ME_Tous!B5</f>
        <v>X</v>
      </c>
      <c r="C126" s="1">
        <f>[4]ME_Tous!C5</f>
        <v>0</v>
      </c>
      <c r="D126" s="1" t="str">
        <f>[4]ME_Tous!D5</f>
        <v>SFP</v>
      </c>
      <c r="E126" s="1" t="str">
        <f>[4]ME_Tous!E5</f>
        <v>Mise en valeur, éducation</v>
      </c>
      <c r="F126" s="1" t="str">
        <f>[4]ME_Tous!F5</f>
        <v>DGVPN</v>
      </c>
      <c r="G126" s="1" t="str">
        <f>[4]ME_Tous!G5</f>
        <v>DSEP</v>
      </c>
      <c r="H126" s="1" t="str">
        <f>[4]ME_Tous!H5</f>
        <v>oui</v>
      </c>
      <c r="I126" s="1" t="str">
        <f>[4]ME_Tous!I5</f>
        <v>1 an</v>
      </c>
      <c r="J126" s="1">
        <f>[4]ME_Tous!J5</f>
        <v>0</v>
      </c>
      <c r="K126" s="1" t="str">
        <f>[4]ME_Tous!K5</f>
        <v>En continu</v>
      </c>
      <c r="L126" s="1">
        <f>[4]ME_Tous!L5</f>
        <v>0</v>
      </c>
      <c r="M126" s="32" t="str">
        <f>[4]ME_Tous!M5</f>
        <v>Collection faune jeunesse : livres éducatifs pour jeunes. Phase 3 : Pêche.</v>
      </c>
      <c r="N126" s="1" t="str">
        <f>[4]ME_Tous!N5</f>
        <v>Parmi tous les livres éducatifs destinés aux jeunes (5-10 ans) actuellement disponibles, on constate l’absence de ressources sur les espèces fauniques exploitées du Québec. Plusieurs livres portent sur les espèces exotiques d’Afrique ou d’autres pays, mais il n’y a aucun livre qui porte à la fois sur la faune exploitée de notre province et les activités de prélèvement concernées. Le constat est que les jeunes connaissent souvent mieux les espèces fauniques des autres régions, alors qu’il y a aussi une richesse intéressante et diversifiée au Québec. Combiné avec ce manque, il y a aussi une méconnaissance des activités de mise en valeur de la faune. L'objectif est donc de concevoir des ressources éducatives qui porteront à la fois sur les espèces fauniques et sur les possibilités de mise en valeur. En couvrant les espèces piégées, chassées et pêchées, les jeunes pourront apprendre à reconnaître une centaine d’espèces fauniques du Québec. Pour assurer le maintien des activités de prélèvement de la faune, il faut intéresser les jeunes le plus tôt possible.
Le manque de ressources éducatives sur la faune exploitée du Québec et la méconnaissance des activités de mise en valeur de la faune comme le piégeage, la chasse et la pêche sont des enjeux importants en éducation pour le MFFP. Cette série de livres permettra de renseigner les jeunes, d’assurer une relève et de rendre efficace les activités de prélèvement.</v>
      </c>
      <c r="O126" s="1" t="str">
        <f>[4]ME_Tous!O5</f>
        <v>La phase 1 du projet a été réalisée et la phase 2 est en cours de réalisation (en 2017-2018 et 2018-2019), soit la production du premier et du deuxième livre de la collection faune jeunesse sur les espèces piégées et chassées. La phase 3 consiste à produire un autre livre de la collection sur les espèces pêchées au Québec. Le livre présentera les principales espèces de poissons du Québec dans un contexte de mise en valeur.  Comme les autres livres, celui sur les espèces pêchées va intégrer différentes notions de la biologie comme la morphologie et l’anatomie, un profil complet de chaque espèce sera présenté (photo, description, habitat, régime alimentaire, etc.) ainsi que les méthodes de récolte et la mise en valeur des poissons. Plusieurs éléments graphiques seront utilisés pour susciter l’intérêt et la faciliter de compréhension. Un questionnaire sera intégré à la fin des livres pour réviser les connaissances apprises.  Le plan des chapitres/sections serait semblable aux livres déjà produits sur les espèces piégées et chassées au Québec.  Rédaction du livre : 10 000 $. Illustration et graphisme : 8 000 $. Impression (3000 copies) : 15 000 $.</v>
      </c>
      <c r="P126" s="1" t="str">
        <f>[4]ME_Tous!P5</f>
        <v xml:space="preserve">Production de 3 000 livres sur les espèces pêchées (la rédaction, l’illustration, le graphisme et l’impression) d'ici mars 2020.
Distribution du livre selon le plan prévu pour les deux premiers tomes de la collection, dans le but de rejoindre les écoles primaires (classes et bibliothèques des écoles) et les autres clientèles ciblées telles que les groupes et les ateliers où les jeunes en apprennent sur les animaux du Québec et la pratique des activités de prélèvement (4H, Scouts, animation par des organismes externes, etc.).
</v>
      </c>
      <c r="Q126" s="1" t="str">
        <f>[4]ME_Tous!Q5</f>
        <v>(À compléter ultérieurement, lors de la reddition de comptes)</v>
      </c>
      <c r="R126" s="1" t="str">
        <f>[4]ME_Tous!R5</f>
        <v>Edith Lacombe</v>
      </c>
      <c r="S126" s="1" t="str">
        <f>[4]ME_Tous!S5</f>
        <v>DSEP</v>
      </c>
      <c r="T126" s="1" t="str">
        <f>[4]ME_Tous!AZ5</f>
        <v>NA</v>
      </c>
      <c r="U126" s="1" t="str">
        <f>[4]ME_Tous!BA5</f>
        <v>NA</v>
      </c>
      <c r="V126" s="1">
        <f>[4]ME_Tous!BB5</f>
        <v>0</v>
      </c>
      <c r="W126" s="1">
        <f>[4]ME_Tous!BC5</f>
        <v>0</v>
      </c>
      <c r="X126" s="1">
        <f>[4]ME_Tous!BD5</f>
        <v>0</v>
      </c>
      <c r="Y126" s="1">
        <f>[4]ME_Tous!BE5</f>
        <v>0</v>
      </c>
      <c r="Z126" s="1">
        <f>[4]ME_Tous!BF5</f>
        <v>0</v>
      </c>
      <c r="AA126" s="1">
        <f>[4]ME_Tous!BG5</f>
        <v>0</v>
      </c>
      <c r="AB126" s="1">
        <f>[4]ME_Tous!BH5</f>
        <v>0</v>
      </c>
      <c r="AC126" s="1">
        <f>[4]ME_Tous!BI5</f>
        <v>0</v>
      </c>
      <c r="AD126" s="1">
        <f>[4]ME_Tous!BJ5</f>
        <v>0</v>
      </c>
      <c r="AE126" s="1">
        <f>[4]ME_Tous!BK5</f>
        <v>0</v>
      </c>
      <c r="AF126" s="1">
        <f>[4]ME_Tous!BL5</f>
        <v>0</v>
      </c>
      <c r="AG126" s="1">
        <f>[4]ME_Tous!BM5</f>
        <v>0</v>
      </c>
      <c r="AH126" s="1">
        <f>[4]ME_Tous!BN5</f>
        <v>0</v>
      </c>
      <c r="AI126" s="1" t="str">
        <f>[4]ME_Tous!BO5</f>
        <v>NA</v>
      </c>
      <c r="AJ126" s="42"/>
      <c r="AK126" s="42"/>
      <c r="AL126" s="42"/>
      <c r="AM126" s="42"/>
      <c r="AN126" s="42"/>
      <c r="AO126" s="42"/>
      <c r="AP126" s="50"/>
      <c r="AQ126" s="55" t="s">
        <v>59</v>
      </c>
      <c r="AR126" s="42"/>
      <c r="AS126" s="42"/>
    </row>
    <row r="127" spans="1:45" s="1" customFormat="1" ht="27.6" hidden="1" x14ac:dyDescent="0.3">
      <c r="A127" s="1" t="str">
        <f>[4]ME_Tous!A6</f>
        <v>ME-2019-04</v>
      </c>
      <c r="B127" s="1" t="str">
        <f>[4]ME_Tous!B6</f>
        <v>X</v>
      </c>
      <c r="C127" s="1" t="str">
        <f>[4]ME_Tous!C6</f>
        <v>X</v>
      </c>
      <c r="D127" s="1" t="str">
        <f>[4]ME_Tous!D6</f>
        <v>SOR</v>
      </c>
      <c r="E127" s="1" t="str">
        <f>[4]ME_Tous!E6</f>
        <v>Mise en valeur, éducation</v>
      </c>
      <c r="F127" s="1" t="str">
        <f>[4]ME_Tous!F6</f>
        <v>Secteur sud-est</v>
      </c>
      <c r="G127" s="1" t="str">
        <f>[4]ME_Tous!G6</f>
        <v>R-01 Bas-Saint-Laurent</v>
      </c>
      <c r="H127" s="1" t="str">
        <f>[4]ME_Tous!H6</f>
        <v>non</v>
      </c>
      <c r="I127" s="1" t="str">
        <f>[4]ME_Tous!I6</f>
        <v>5 ans</v>
      </c>
      <c r="J127" s="1" t="str">
        <f>[4]ME_Tous!J6</f>
        <v>3 ans sur 5</v>
      </c>
      <c r="K127" s="1" t="str">
        <f>[4]ME_Tous!K6</f>
        <v>En continu</v>
      </c>
      <c r="L127" s="1">
        <f>[4]ME_Tous!L6</f>
        <v>0</v>
      </c>
      <c r="M127" s="32" t="str">
        <f>[4]ME_Tous!M6</f>
        <v>Programme scolaire Faune-Études</v>
      </c>
      <c r="N127" s="1" t="str">
        <f>[4]ME_Tous!N6</f>
        <v xml:space="preserve">On estime à 80 % la population du Québec qui vit en milieu urbain et que plusieurs jeunes urbains souffrent d’un 
« déficit nature ». Ces derniers n’ont pas l’occasion de vivre des expériences en forêt. Comme nous, leurs journées se déroulent à l’intérieur, et désormais, leurs loisirs se passent trop souvent devant un écran, tendance qui se propage également chez les jeunes des milieux ruraux. La chasse, la pêche et le piégeage sont pourtant des activités traditionnelles bien ancrées au Québec. 
</v>
      </c>
      <c r="O127" s="1" t="str">
        <f>[4]ME_Tous!O6</f>
        <v>Élaborer un programme enrichi pour les élèves de 3e, de 4e et de 5e année du secondaire orienté sur l’apprentissage des techniques de la chasse, de la pêche et du piégeage. En plus de ces compétences, le programme vise l’acquisition de connaissances de base concernant les habitats, l’écologie et la biologie de la faune du Québec. Les deux premières années du projet consistaient à engager un coordonnateur pour superviser, en collaboration avec les partenaires fauniques et scolaires, le développement dudit programme. Le lancement du programme est prévu dans toutes les écoles de la Commission scolaire des phares, et ce, dès septembre 2019 pour une première cohorte du 3e secondaire. Les trois prochaines années consistent à l'établissement officiel du programme dans le milieu scolaire, le suivi du bon déroulement du programme avec les acteurs de la commission scolaire et l'établissement d'un plan de financement visant l'autonomie du programme.</v>
      </c>
      <c r="P127" s="1" t="str">
        <f>[4]ME_Tous!P6</f>
        <v>1- Activités parascolaires: Au cours de la dernière année, des activités parascolaires ont été élaborées et offertes aux élèves afin qu’ils aient un premier contact avec les différentes activités proposées par le programme. L'objectif 2019-2020 est de poursuivre ce volet. 2- Mise en place de partenariats  3- Mise en place d'un plan de financement visant l'autonomie financière 4- Programme scolaire faune-études exportable et prêt à être opérationnalisé pour septembre 2019</v>
      </c>
      <c r="Q127" s="1" t="str">
        <f>[4]ME_Tous!Q6</f>
        <v>(À compléter ultérieurement, lors de la reddition de comptes)</v>
      </c>
      <c r="R127" s="1" t="str">
        <f>[4]ME_Tous!R6</f>
        <v>Sébastien Ross</v>
      </c>
      <c r="S127" s="1" t="str">
        <f>[4]ME_Tous!S6</f>
        <v>R-01 Bas-Saint-Laurent</v>
      </c>
      <c r="T127" s="1" t="str">
        <f>[4]ME_Tous!AZ6</f>
        <v>NA</v>
      </c>
      <c r="U127" s="1" t="str">
        <f>[4]ME_Tous!BA6</f>
        <v>NA</v>
      </c>
      <c r="V127" s="1">
        <f>[4]ME_Tous!BB6</f>
        <v>0</v>
      </c>
      <c r="W127" s="1">
        <f>[4]ME_Tous!BC6</f>
        <v>0</v>
      </c>
      <c r="X127" s="1">
        <f>[4]ME_Tous!BD6</f>
        <v>0</v>
      </c>
      <c r="Y127" s="1">
        <f>[4]ME_Tous!BE6</f>
        <v>0</v>
      </c>
      <c r="Z127" s="1">
        <f>[4]ME_Tous!BF6</f>
        <v>0</v>
      </c>
      <c r="AA127" s="1">
        <f>[4]ME_Tous!BG6</f>
        <v>0</v>
      </c>
      <c r="AB127" s="1">
        <f>[4]ME_Tous!BH6</f>
        <v>0</v>
      </c>
      <c r="AC127" s="1">
        <f>[4]ME_Tous!BI6</f>
        <v>0</v>
      </c>
      <c r="AD127" s="1">
        <f>[4]ME_Tous!BJ6</f>
        <v>0</v>
      </c>
      <c r="AE127" s="1">
        <f>[4]ME_Tous!BK6</f>
        <v>0</v>
      </c>
      <c r="AF127" s="1">
        <f>[4]ME_Tous!BL6</f>
        <v>0</v>
      </c>
      <c r="AG127" s="1">
        <f>[4]ME_Tous!BM6</f>
        <v>0</v>
      </c>
      <c r="AH127" s="1">
        <f>[4]ME_Tous!BN6</f>
        <v>0</v>
      </c>
      <c r="AI127" s="1" t="str">
        <f>[4]ME_Tous!BO6</f>
        <v>NA</v>
      </c>
      <c r="AJ127" s="42"/>
      <c r="AK127" s="42"/>
      <c r="AL127" s="42"/>
      <c r="AM127" s="42"/>
      <c r="AN127" s="42"/>
      <c r="AO127" s="42"/>
      <c r="AP127" s="50"/>
      <c r="AQ127" s="55" t="s">
        <v>59</v>
      </c>
      <c r="AR127" s="42"/>
      <c r="AS127" s="42"/>
    </row>
    <row r="128" spans="1:45" s="1" customFormat="1" ht="27.6" hidden="1" x14ac:dyDescent="0.3">
      <c r="A128" s="1" t="str">
        <f>[4]ME_Tous!A7</f>
        <v>ME-2019-05</v>
      </c>
      <c r="B128" s="1" t="str">
        <f>[4]ME_Tous!B7</f>
        <v>X</v>
      </c>
      <c r="C128" s="1">
        <f>[4]ME_Tous!C7</f>
        <v>0</v>
      </c>
      <c r="D128" s="1" t="str">
        <f>[4]ME_Tous!D7</f>
        <v>SFP</v>
      </c>
      <c r="E128" s="1" t="str">
        <f>[4]ME_Tous!E7</f>
        <v>Mise en valeur, éducation</v>
      </c>
      <c r="F128" s="1" t="str">
        <f>[4]ME_Tous!F7</f>
        <v>DGVPN</v>
      </c>
      <c r="G128" s="1" t="str">
        <f>[4]ME_Tous!G7</f>
        <v>DSEP</v>
      </c>
      <c r="H128" s="1" t="str">
        <f>[4]ME_Tous!H7</f>
        <v>non</v>
      </c>
      <c r="I128" s="1" t="str">
        <f>[4]ME_Tous!I7</f>
        <v>Projet récurrent</v>
      </c>
      <c r="J128" s="1" t="str">
        <f>[4]ME_Tous!J7</f>
        <v>Projet récurrent</v>
      </c>
      <c r="K128" s="1" t="str">
        <f>[4]ME_Tous!K7</f>
        <v>En continu</v>
      </c>
      <c r="L128" s="1">
        <f>[4]ME_Tous!L7</f>
        <v>0</v>
      </c>
      <c r="M128" s="32" t="str">
        <f>[4]ME_Tous!M7</f>
        <v>La faune et vous / outils promotionnels</v>
      </c>
      <c r="N128" s="1" t="str">
        <f>[4]ME_Tous!N7</f>
        <v>Le programme La faune et vous est un programme offert gratuitement aux élèves de 6e année partout au Québec (sauf sur l’île de Montréal, voir demande La biodiversité et moi). Le programme consiste en une visite d’un agent de protection de la faune en classe.
Lors de cette visite, les agents remettent à chaque jeune un objet de rétention du message. La règle de 15 cm en plastique arbore le logo de la protection de la faune et les coordonnées de la ligne téléphonique SOS braconnage et est très appréciée des jeunes. Un montant d’environ 10 000 $ est à prévoir pour la production d'une quinzaine de milliers d'exemplaires d’un tel produit, qui correspond au nombre de jeunes rencontré par année. Des mousquetons à l'effigie de la protection de la faune sont habituellement distribués. Un montant d'environ 25 000 $ est à prévoir pour la production d'environ 22 000 exemplaires du mousqueton. Des mousquetons sont aussi distribués lors d'événements publics tenus par la Direction générale de la protection de la faune.</v>
      </c>
      <c r="O128" s="1" t="str">
        <f>[4]ME_Tous!O7</f>
        <v>S’inscrivant parfaitement dans le développement de la relève dans les activités de chasse de pêche et de piégeage et dans la lutte au déficit nature, le programme La faune et vous représente un contact direct et privilégié avec les jeunes du Québec. Leur présenter du matériel concret fait en sorte d’augmenter leur désir de s’impliquer dans la protection de la faune et dans sa mise en valeur.
Chaque année, environ 670 classes sont visitées par les agents de protection de la faune pour un total de 13 680 élèves. Ce nombre est en progression.</v>
      </c>
      <c r="P128" s="1" t="str">
        <f>[4]ME_Tous!P7</f>
        <v>Production et livraison des règles de 15 cm : été 2019.
Production et livraison des mousquetons : été 2019.</v>
      </c>
      <c r="Q128" s="1" t="str">
        <f>[4]ME_Tous!Q7</f>
        <v>(À compléter ultérieurement, lors de la reddition de comptes)</v>
      </c>
      <c r="R128" s="1" t="str">
        <f>[4]ME_Tous!R7</f>
        <v>Christine Robitaille</v>
      </c>
      <c r="S128" s="1" t="str">
        <f>[4]ME_Tous!S7</f>
        <v>DSEP</v>
      </c>
      <c r="T128" s="1" t="str">
        <f>[4]ME_Tous!AZ7</f>
        <v>NA</v>
      </c>
      <c r="U128" s="1" t="str">
        <f>[4]ME_Tous!BA7</f>
        <v>NA</v>
      </c>
      <c r="V128" s="1">
        <f>[4]ME_Tous!BB7</f>
        <v>0</v>
      </c>
      <c r="W128" s="1">
        <f>[4]ME_Tous!BC7</f>
        <v>0</v>
      </c>
      <c r="X128" s="1">
        <f>[4]ME_Tous!BD7</f>
        <v>0</v>
      </c>
      <c r="Y128" s="1">
        <f>[4]ME_Tous!BE7</f>
        <v>0</v>
      </c>
      <c r="Z128" s="1">
        <f>[4]ME_Tous!BF7</f>
        <v>0</v>
      </c>
      <c r="AA128" s="1">
        <f>[4]ME_Tous!BG7</f>
        <v>0</v>
      </c>
      <c r="AB128" s="1">
        <f>[4]ME_Tous!BH7</f>
        <v>0</v>
      </c>
      <c r="AC128" s="1">
        <f>[4]ME_Tous!BI7</f>
        <v>0</v>
      </c>
      <c r="AD128" s="1">
        <f>[4]ME_Tous!BJ7</f>
        <v>0</v>
      </c>
      <c r="AE128" s="1">
        <f>[4]ME_Tous!BK7</f>
        <v>0</v>
      </c>
      <c r="AF128" s="1">
        <f>[4]ME_Tous!BL7</f>
        <v>0</v>
      </c>
      <c r="AG128" s="1">
        <f>[4]ME_Tous!BM7</f>
        <v>0</v>
      </c>
      <c r="AH128" s="1">
        <f>[4]ME_Tous!BN7</f>
        <v>0</v>
      </c>
      <c r="AI128" s="1" t="str">
        <f>[4]ME_Tous!BO7</f>
        <v>NA</v>
      </c>
      <c r="AJ128" s="42"/>
      <c r="AK128" s="42"/>
      <c r="AL128" s="42"/>
      <c r="AM128" s="42"/>
      <c r="AN128" s="42"/>
      <c r="AO128" s="42"/>
      <c r="AP128" s="50"/>
      <c r="AQ128" s="55" t="s">
        <v>59</v>
      </c>
      <c r="AR128" s="42"/>
      <c r="AS128" s="42"/>
    </row>
    <row r="129" spans="1:45" s="1" customFormat="1" ht="27.6" hidden="1" x14ac:dyDescent="0.3">
      <c r="A129" s="1" t="str">
        <f>[4]ME_Tous!A8</f>
        <v>ME-2019-06</v>
      </c>
      <c r="B129" s="1" t="str">
        <f>[4]ME_Tous!B8</f>
        <v>X</v>
      </c>
      <c r="C129" s="1">
        <f>[4]ME_Tous!C8</f>
        <v>0</v>
      </c>
      <c r="D129" s="1" t="str">
        <f>[4]ME_Tous!D8</f>
        <v>SFP</v>
      </c>
      <c r="E129" s="1" t="str">
        <f>[4]ME_Tous!E8</f>
        <v>Mise en valeur, éducation</v>
      </c>
      <c r="F129" s="1" t="str">
        <f>[4]ME_Tous!F8</f>
        <v>DGVPN</v>
      </c>
      <c r="G129" s="1" t="str">
        <f>[4]ME_Tous!G8</f>
        <v>DSEP</v>
      </c>
      <c r="H129" s="1" t="str">
        <f>[4]ME_Tous!H8</f>
        <v>oui</v>
      </c>
      <c r="I129" s="1" t="str">
        <f>[4]ME_Tous!I8</f>
        <v>1 an</v>
      </c>
      <c r="J129" s="1">
        <f>[4]ME_Tous!J8</f>
        <v>0</v>
      </c>
      <c r="K129" s="1" t="str">
        <f>[4]ME_Tous!K8</f>
        <v>Avril</v>
      </c>
      <c r="L129" s="1">
        <f>[4]ME_Tous!L8</f>
        <v>0</v>
      </c>
      <c r="M129" s="32" t="str">
        <f>[4]ME_Tous!M8</f>
        <v>Livre numérique - Animaux à fourrure et le piégeage</v>
      </c>
      <c r="N129" s="1" t="str">
        <f>[4]ME_Tous!N8</f>
        <v xml:space="preserve">Les livres de la collection faune jeunesse qui visent un public de 5 à 10 ans ont comme objectif de présenter les espèces fauniques du Québec dans un contexte de mise en valeur. Le tome 1 de la collection "Les animaux à fourrure et le piégeage" a été réalisé lors de l'année financière 2017-2018 et est disponible en format papier seulement.                                                                               
Avec la multiplication de l’utilisation d’appareils informatiques mobiles par les jeunes et leur mise en réseaux, le matériel éducatif sur plateformes numériques représente un outil d'éducation moderne et incontournable. Il est donc réaliste de prévoir une utilisation grandissante de versions électroniques de livres en classe ou à la maison afin d’intéresser les jeunes aux contenus éducatifs fauniques qui leur sont destinés.                                                                                                                                                                                                                                                                                                                                                                                                                                                                                                                                                                                                                                                                                                             En gardant en tête cette vision moderne, actuelle et futuriste de l'éducation, il serait pertinent d'effectuer la conversion du livre papier sur "Les animaux à fourrure et le piégeage" en format numérique interactif web et tablette.                                                                                                                                                                                                                                                                                                                                                                  
                                                                                                                                                                                           Finalement, le projet de livre interactif s'inscrirait parfaitement dans le Plan d'action numérique en éducation et en enseignement supérieur issu de la Stratégie numérique du Québec en éducation. </v>
      </c>
      <c r="O129" s="1" t="str">
        <f>[4]ME_Tous!O8</f>
        <v>Transfert et conversion du livre La faune du Québec, les animaux à fourrure et le piégeage en format interactif numérique compatible sur support tablette. Ce livre interactif de type e-learning a les mêmes objectifs que celui en format papier soit de présenter les espèces fauniques du Québec dans un contexte de mise en valeur. 
                                                                                                                                                                                                  Le livre interactif intégrera différentes notions de la biologie comme la morphologie, l’anatomie, le squelette et un profil complet de chaque espèce sera présenté interactivement (narration, photo, description, habitat, régime alimentaire, etc.), ainsi que le contexte historique et actuel du piégeage, les techniques et l’équipement, le piégeage comme outil de gestion de la faune et finalement, les autres possibilités de mise en valeur des animaux piégés. Plusieurs éléments graphiques interactifs seront utilisés pour susciter l’intérêt et la faciliter de compréhension. Des jeux ludiques et des questionnaires interactifs seront intégrés aux différentes sections. Ce livre interactif permettra de capter l'attention, de renseigner les jeunes, d’assurer une relève et de rendre efficace les activités de prélèvement tout en utilisant un support numérique comme outil d'apprentissage moderne.</v>
      </c>
      <c r="P129" s="1" t="str">
        <f>[4]ME_Tous!P8</f>
        <v>Appel d'offres, attribution de contrat à une firme spécialisée en e-learning, réalisation, validation et lancement de la version numérique d'ici mars 2020.</v>
      </c>
      <c r="Q129" s="1" t="str">
        <f>[4]ME_Tous!Q8</f>
        <v>(À compléter ultérieurement, lors de la reddition de comptes)</v>
      </c>
      <c r="R129" s="1" t="str">
        <f>[4]ME_Tous!R8</f>
        <v xml:space="preserve">Alexandre Asselin </v>
      </c>
      <c r="S129" s="1" t="str">
        <f>[4]ME_Tous!S8</f>
        <v>DSEP</v>
      </c>
      <c r="T129" s="1" t="str">
        <f>[4]ME_Tous!AZ8</f>
        <v>NA</v>
      </c>
      <c r="U129" s="1" t="str">
        <f>[4]ME_Tous!BA8</f>
        <v>NA</v>
      </c>
      <c r="V129" s="1">
        <f>[4]ME_Tous!BB8</f>
        <v>0</v>
      </c>
      <c r="W129" s="1">
        <f>[4]ME_Tous!BC8</f>
        <v>0</v>
      </c>
      <c r="X129" s="1">
        <f>[4]ME_Tous!BD8</f>
        <v>0</v>
      </c>
      <c r="Y129" s="1">
        <f>[4]ME_Tous!BE8</f>
        <v>0</v>
      </c>
      <c r="Z129" s="1">
        <f>[4]ME_Tous!BF8</f>
        <v>0</v>
      </c>
      <c r="AA129" s="1">
        <f>[4]ME_Tous!BG8</f>
        <v>0</v>
      </c>
      <c r="AB129" s="1">
        <f>[4]ME_Tous!BH8</f>
        <v>0</v>
      </c>
      <c r="AC129" s="1">
        <f>[4]ME_Tous!BI8</f>
        <v>0</v>
      </c>
      <c r="AD129" s="1">
        <f>[4]ME_Tous!BJ8</f>
        <v>0</v>
      </c>
      <c r="AE129" s="1">
        <f>[4]ME_Tous!BK8</f>
        <v>0</v>
      </c>
      <c r="AF129" s="1">
        <f>[4]ME_Tous!BL8</f>
        <v>0</v>
      </c>
      <c r="AG129" s="1">
        <f>[4]ME_Tous!BM8</f>
        <v>0</v>
      </c>
      <c r="AH129" s="1">
        <f>[4]ME_Tous!BN8</f>
        <v>0</v>
      </c>
      <c r="AI129" s="1" t="str">
        <f>[4]ME_Tous!BO8</f>
        <v>NA</v>
      </c>
      <c r="AJ129" s="42"/>
      <c r="AK129" s="42"/>
      <c r="AL129" s="42"/>
      <c r="AM129" s="42"/>
      <c r="AN129" s="42"/>
      <c r="AO129" s="42"/>
      <c r="AP129" s="50"/>
      <c r="AQ129" s="55" t="s">
        <v>59</v>
      </c>
      <c r="AR129" s="42"/>
      <c r="AS129" s="42"/>
    </row>
    <row r="130" spans="1:45" s="1" customFormat="1" ht="27.6" hidden="1" x14ac:dyDescent="0.3">
      <c r="A130" s="41" t="str">
        <f>[4]ME_Tous!A9</f>
        <v>ME-2019-07</v>
      </c>
      <c r="B130" s="1" t="str">
        <f>[4]ME_Tous!B9</f>
        <v>X</v>
      </c>
      <c r="C130" s="1" t="str">
        <f>[4]ME_Tous!C9</f>
        <v>X</v>
      </c>
      <c r="D130" s="1" t="str">
        <f>[4]ME_Tous!D9</f>
        <v>SFP</v>
      </c>
      <c r="E130" s="1" t="str">
        <f>[4]ME_Tous!E9</f>
        <v>Mise en valeur, éducation</v>
      </c>
      <c r="F130" s="1" t="str">
        <f>[4]ME_Tous!F9</f>
        <v>DGVPN</v>
      </c>
      <c r="G130" s="1" t="str">
        <f>[4]ME_Tous!G9</f>
        <v>DSEP</v>
      </c>
      <c r="H130" s="1">
        <f>[4]ME_Tous!H9</f>
        <v>0</v>
      </c>
      <c r="I130" s="1" t="str">
        <f>[4]ME_Tous!I9</f>
        <v>Projet récurrent</v>
      </c>
      <c r="J130" s="1" t="str">
        <f>[4]ME_Tous!J9</f>
        <v>Projet récurrent</v>
      </c>
      <c r="K130" s="1" t="str">
        <f>[4]ME_Tous!K9</f>
        <v>Avril</v>
      </c>
      <c r="L130" s="1" t="str">
        <f>[4]ME_Tous!L9</f>
        <v>Suivi récurrent (travaux de terrain, acquisition de données, rapport d'activité, etc.)</v>
      </c>
      <c r="M130" s="32" t="str">
        <f>[4]ME_Tous!M9</f>
        <v>Programme de soutien à l'encemensement des lacs et des cours d'eau (PSELCE)</v>
      </c>
      <c r="N130" s="1" t="str">
        <f>[4]ME_Tous!N9</f>
        <v xml:space="preserve">La faune aquatique des milieux urbains, périurbains et ruraux a été perturbée à la suite de la détérioration de la qualité de l'eau et de ses habitats fauniques, causée entre autres par l'artificialisation et l'érosion des berges. Afin de maintenir la qualité de la pêche, le gouvernement est régulièrement intervenu par le passé pour ensemencer gratuitement les lacs et les cours d'eau faisant l'objet d'une trop forte exploitation. De plus, soulignons que le Ministère doit faire face, depuis plusieurs années, à une diminution de son nombre d'adeptes pratiquant la pêche récréative, particulièrement chez les jeunes. </v>
      </c>
      <c r="O130" s="1" t="str">
        <f>[4]ME_Tous!O9</f>
        <v>Créé en 1994, l'objectif du programme est de contribuer au développement d'une nouvelle clientèle de pêcheurs au Québec. Il a comme objectif spécifique de garantir un succès de pêche ponctuel lors d'activités destinées à la relève, et ce, afin de favoriser une première expérience de pêche chez la clientèle. Ce succès sera obtenu ou encouragé par l'ensemencement des lacs et des cours d'eau. Le programme s'adresse aux villes, aux municipalités, aux écoles primaires et secondaires et aux organismes à but non lucratif légalement constitués. Le programme comporte trois volets distincts: un volet estival, un volet hivernal et un volet camp de vacances. Pour être admissibles à une aide financière, les projets d'ensemencement doivent être associés à une activité non tarifiée visant le recrutement d'une relève et de nouveaux pêcheurs. Les organismes demandeurs peuvent bénéficier de subventions provenant d'une station piscicole gouvernementale ou d'une aide financière disponible pour l'achat de poissons auprès de piscicultures privées. Ce programme contribue à contrer la diminution du nombre d'adeptes de la pratique de la pêche sportive.</v>
      </c>
      <c r="P130" s="1" t="str">
        <f>[4]ME_Tous!P9</f>
        <v xml:space="preserve">Rapport annuel et bilan financier
2020-11-01
</v>
      </c>
      <c r="Q130" s="1" t="str">
        <f>[4]ME_Tous!Q9</f>
        <v>(À compléter ultérieurement, lors de la reddition de comptes)</v>
      </c>
      <c r="R130" s="1" t="str">
        <f>[4]ME_Tous!R9</f>
        <v xml:space="preserve">Marc Alain </v>
      </c>
      <c r="S130" s="1" t="str">
        <f>[4]ME_Tous!S9</f>
        <v>DSEP</v>
      </c>
      <c r="T130" s="1" t="str">
        <f>[4]ME_Tous!AZ9</f>
        <v>R-03-12</v>
      </c>
      <c r="U130" s="1" t="str">
        <f>[4]ME_Tous!BA9</f>
        <v>Prescilla Paquet</v>
      </c>
      <c r="V130" s="1">
        <f>[4]ME_Tous!BB9</f>
        <v>20</v>
      </c>
      <c r="W130" s="1">
        <f>[4]ME_Tous!BC9</f>
        <v>0</v>
      </c>
      <c r="X130" s="1">
        <f>[4]ME_Tous!BD9</f>
        <v>0</v>
      </c>
      <c r="Y130" s="1">
        <f>[4]ME_Tous!BE9</f>
        <v>0</v>
      </c>
      <c r="Z130" s="1">
        <f>[4]ME_Tous!BF9</f>
        <v>0</v>
      </c>
      <c r="AA130" s="1">
        <f>[4]ME_Tous!BG9</f>
        <v>4200</v>
      </c>
      <c r="AB130" s="1">
        <f>[4]ME_Tous!BH9</f>
        <v>0</v>
      </c>
      <c r="AC130" s="1">
        <f>[4]ME_Tous!BI9</f>
        <v>0</v>
      </c>
      <c r="AD130" s="1">
        <f>[4]ME_Tous!BJ9</f>
        <v>4200</v>
      </c>
      <c r="AE130" s="1">
        <f>[4]ME_Tous!BK9</f>
        <v>0</v>
      </c>
      <c r="AF130" s="1">
        <f>[4]ME_Tous!BL9</f>
        <v>0</v>
      </c>
      <c r="AG130" s="1">
        <f>[4]ME_Tous!BM9</f>
        <v>0</v>
      </c>
      <c r="AH130" s="1">
        <f>[4]ME_Tous!BN9</f>
        <v>0</v>
      </c>
      <c r="AI130" s="1" t="str">
        <f>[4]ME_Tous!BO9</f>
        <v>C</v>
      </c>
      <c r="AJ130" s="43" t="s">
        <v>59</v>
      </c>
      <c r="AK130" s="42"/>
      <c r="AL130" s="42"/>
      <c r="AM130" s="42"/>
      <c r="AN130" s="42"/>
      <c r="AO130" s="42"/>
      <c r="AP130" s="50"/>
      <c r="AQ130" s="55" t="s">
        <v>59</v>
      </c>
      <c r="AR130" s="42"/>
      <c r="AS130" s="42"/>
    </row>
    <row r="131" spans="1:45" s="1" customFormat="1" ht="27.6" x14ac:dyDescent="0.3">
      <c r="A131" s="41" t="str">
        <f>[4]ME_Tous!A10</f>
        <v>ME-2019-08</v>
      </c>
      <c r="B131" s="1" t="str">
        <f>[4]ME_Tous!B10</f>
        <v>X</v>
      </c>
      <c r="C131" s="1" t="str">
        <f>[4]ME_Tous!C10</f>
        <v>X</v>
      </c>
      <c r="D131" s="1" t="str">
        <f>[4]ME_Tous!D10</f>
        <v>SFP</v>
      </c>
      <c r="E131" s="1" t="str">
        <f>[4]ME_Tous!E10</f>
        <v>Mise en valeur, éducation</v>
      </c>
      <c r="F131" s="1" t="str">
        <f>[4]ME_Tous!F10</f>
        <v>DGVPN</v>
      </c>
      <c r="G131" s="1" t="str">
        <f>[4]ME_Tous!G10</f>
        <v>DSEP</v>
      </c>
      <c r="H131" s="1" t="str">
        <f>[4]ME_Tous!H10</f>
        <v>Non</v>
      </c>
      <c r="I131" s="1" t="str">
        <f>[4]ME_Tous!I10</f>
        <v>Projet récurrent</v>
      </c>
      <c r="J131" s="1" t="str">
        <f>[4]ME_Tous!J10</f>
        <v>Projet récurrent</v>
      </c>
      <c r="K131" s="1" t="str">
        <f>[4]ME_Tous!K10</f>
        <v>Avril</v>
      </c>
      <c r="L131" s="1" t="str">
        <f>[4]ME_Tous!L10</f>
        <v>Activité autre (comité, groupe de travail, etc.)</v>
      </c>
      <c r="M131" s="32" t="str">
        <f>[4]ME_Tous!M10</f>
        <v>Fête de la pêche</v>
      </c>
      <c r="N131" s="1" t="str">
        <f>[4]ME_Tous!N10</f>
        <v>Près de 700 000 adeptes pratiquent annuellement la pêche récréative dans l'ensemble des régions du Québec. Depuis plusieurs années, le Ministère doit pallier la décroissance du nombre d'adeptes, particulièrement ceux de la relève. Le Ministère devait réagir afin d'assurer une relève de pêcheurs sportifs, et de maintenir, voire augmenter, les retombées économiques associées à la pêche récréative. La Fête de la pêche s'inscrit également dans une vision de développement régional. La collaboration et le développement de partenariats entre les organismes, les entreprises, les municipalités et le Ministère, afin de réaliser des activités dans le cadre de l'événement, en font foi. Réalisée pour la première fois en 2000, la Fête de la pêche a pris de l'ampleur au fils des ans et est devenue un événement très attendu du public.</v>
      </c>
      <c r="O131" s="1" t="str">
        <f>[4]ME_Tous!O10</f>
        <v>Événement annuel ayant pour objectif de faire découvrir la pêche récréative à la population québécoise. Elle vise à développer une relève de pêcheurs en réunissant les conditions gagnantes favorisant une première expérience de pêche. Elle permet la pratique de la pêche récréative "sans permis" pour l'ensemble de la population québécoise, là où la réglementation en vigueur le permet. Cette année, elle se tiendra les 7, 8, et 9 juin 2019. Les activités tenues lors de la Fête de la pêche sont en général soutenues (89 %) par le Programme de soutien à l'ensemencement des lacs et des cours d'eau, ainsi que le programme Pêche en herbe de la Fondation de la faune du Québec. La réalisation de cet événement a pour objectif de développer la clientèle qui pratique la pêche récréative au Québec.</v>
      </c>
      <c r="P131" s="1" t="str">
        <f>[4]ME_Tous!P10</f>
        <v>Rapport annuel et bilan financier - 2019-12-01
Coordination avec les autres programmes (Janvier à Avril)
Mise à jour du visuel et réalisation graphique de l'affiche (Février- Mars)
Choix et commande des articles promotionnels, mise à jour des sites Internet, Facebook et la stratégie médias sociaux (Mars)
Préparation du concours en ligne, réalisation du Plan d'entrevue à l'attention des répondants régionaux en communication (Mars-Avril)
Placements publicitaires et communiqués de presse. Livraison du matériel promotionnel dans les régions et lancement de l'événement (Avril-Mai-Juin)</v>
      </c>
      <c r="Q131" s="1" t="str">
        <f>[4]ME_Tous!Q10</f>
        <v>(À compléter ultérieurement, lors de la reddition de comptes)</v>
      </c>
      <c r="R131" s="1" t="str">
        <f>[4]ME_Tous!R10</f>
        <v>Marc Alain</v>
      </c>
      <c r="S131" s="1" t="str">
        <f>[4]ME_Tous!S10</f>
        <v>DSEP</v>
      </c>
      <c r="T131" s="1" t="str">
        <f>[4]ME_Tous!AZ10</f>
        <v>R-03-12</v>
      </c>
      <c r="U131" s="1" t="str">
        <f>[4]ME_Tous!BA10</f>
        <v>Prescilla Paquet</v>
      </c>
      <c r="V131" s="1">
        <f>[4]ME_Tous!BB10</f>
        <v>10</v>
      </c>
      <c r="W131" s="1">
        <f>[4]ME_Tous!BC10</f>
        <v>0</v>
      </c>
      <c r="X131" s="1">
        <f>[4]ME_Tous!BD10</f>
        <v>0</v>
      </c>
      <c r="Y131" s="1">
        <f>[4]ME_Tous!BE10</f>
        <v>0</v>
      </c>
      <c r="Z131" s="1">
        <f>[4]ME_Tous!BF10</f>
        <v>0</v>
      </c>
      <c r="AA131" s="1">
        <f>[4]ME_Tous!BG10</f>
        <v>2100</v>
      </c>
      <c r="AB131" s="1">
        <f>[4]ME_Tous!BH10</f>
        <v>0</v>
      </c>
      <c r="AC131" s="1">
        <f>[4]ME_Tous!BI10</f>
        <v>0</v>
      </c>
      <c r="AD131" s="1">
        <f>[4]ME_Tous!BJ10</f>
        <v>2100</v>
      </c>
      <c r="AE131" s="1">
        <f>[4]ME_Tous!BK10</f>
        <v>0</v>
      </c>
      <c r="AF131" s="1">
        <f>[4]ME_Tous!BL10</f>
        <v>0</v>
      </c>
      <c r="AG131" s="1">
        <f>[4]ME_Tous!BM10</f>
        <v>0</v>
      </c>
      <c r="AH131" s="1">
        <f>[4]ME_Tous!BN10</f>
        <v>0</v>
      </c>
      <c r="AI131" s="1" t="str">
        <f>[4]ME_Tous!BO10</f>
        <v>C</v>
      </c>
      <c r="AJ131" s="43" t="s">
        <v>59</v>
      </c>
      <c r="AK131" s="42"/>
      <c r="AL131" s="42"/>
      <c r="AM131" s="42"/>
      <c r="AN131" s="42"/>
      <c r="AO131" s="42"/>
      <c r="AP131" s="50"/>
      <c r="AQ131" s="54" t="s">
        <v>61</v>
      </c>
      <c r="AR131" s="47" t="s">
        <v>60</v>
      </c>
      <c r="AS131" s="50"/>
    </row>
    <row r="132" spans="1:45" s="1" customFormat="1" ht="27.6" hidden="1" x14ac:dyDescent="0.3">
      <c r="A132" s="1" t="str">
        <f>[4]ME_Tous!A11</f>
        <v>ME-2019-09</v>
      </c>
      <c r="B132" s="1" t="str">
        <f>[4]ME_Tous!B11</f>
        <v>x</v>
      </c>
      <c r="C132" s="1">
        <f>[4]ME_Tous!C11</f>
        <v>0</v>
      </c>
      <c r="D132" s="1" t="str">
        <f>[4]ME_Tous!D11</f>
        <v>SFP</v>
      </c>
      <c r="E132" s="1" t="str">
        <f>[4]ME_Tous!E11</f>
        <v>Mise en valeur, éducation</v>
      </c>
      <c r="F132" s="1" t="str">
        <f>[4]ME_Tous!F11</f>
        <v>DGVPN</v>
      </c>
      <c r="G132" s="1" t="str">
        <f>[4]ME_Tous!G11</f>
        <v>DSEP</v>
      </c>
      <c r="H132" s="1" t="str">
        <f>[4]ME_Tous!H11</f>
        <v>Non</v>
      </c>
      <c r="I132" s="1" t="str">
        <f>[4]ME_Tous!I11</f>
        <v>Projet récurrent</v>
      </c>
      <c r="J132" s="1" t="str">
        <f>[4]ME_Tous!J11</f>
        <v>Projet récurrent</v>
      </c>
      <c r="K132" s="1" t="str">
        <f>[4]ME_Tous!K11</f>
        <v>Novembre</v>
      </c>
      <c r="L132" s="1">
        <f>[4]ME_Tous!L11</f>
        <v>0</v>
      </c>
      <c r="M132" s="32" t="str">
        <f>[4]ME_Tous!M11</f>
        <v>Prix Harfang des neiges</v>
      </c>
      <c r="N132" s="1" t="str">
        <f>[4]ME_Tous!N11</f>
        <v xml:space="preserve">L'idée d'un prix de reconnaissance a été discutée à la Table nationale de la faune (TNF) du 2 mai 2017. Cette proposition est le fruit de discussions avec les fédérations. La majorité des organismes fauniques travaillant en partenariat avec le ministère peuvent compter sur une participation majoritaire de bénévoles. Ceux-ci tiennent une place importante dans le développement et la mise en valeur de la faune au Québec. </v>
      </c>
      <c r="O132" s="1" t="str">
        <f>[4]ME_Tous!O11</f>
        <v>Pour sa deuxième année, le ministre des Forêts de la faune et des Parcs souhaite souligner le travail exceptionnel de personnes ou d'organisations qui oeuvrent à conserver, à gérer et à mettre en valeur la faune du Québec. Le prix s'adresse à toute personne, tout groupe de personnes, tout organisme, toute entreprise ou tout établissement d'éducation et il se décline en six catégories. Chacune des catégories vise à reconnaître une contribution spécifique au secteur faunique: Contribution des sciences à la faune, Innovation en région, Coup de coeur relève individuel, Coup de coeur relève groupe, Excellence en bénévolat et Bâtisseur. La cérémonie de remise des prix sera également l'occasion de souligner le dévouement de bénévoles dont la contribution a été reconnue au cours de l'année par l'un ou l'autre des organismes membres de la Table nationale de la faune.</v>
      </c>
      <c r="P132" s="1" t="str">
        <f>[4]ME_Tous!P11</f>
        <v>Lancement : 9 janvier 2019                                                                                                                                                                                                                                         Mise en candidature : 9 janvier au 3 mars 2019                                                                                                                                                                                                      Évaluation par le comité : du 4 au 29 mars 2019                                                                                                                                                                                                   Cérémonie de remise des médailles à l'Assemblée nationale : 16 mai 2019</v>
      </c>
      <c r="Q132" s="1" t="str">
        <f>[4]ME_Tous!Q11</f>
        <v>(À compléter ultérieurement, lors de la reddition de comptes)</v>
      </c>
      <c r="R132" s="1" t="str">
        <f>[4]ME_Tous!R11</f>
        <v>Marc Alain</v>
      </c>
      <c r="S132" s="1" t="str">
        <f>[4]ME_Tous!S11</f>
        <v>DSEP</v>
      </c>
      <c r="T132" s="1" t="str">
        <f>[4]ME_Tous!AZ11</f>
        <v>NA</v>
      </c>
      <c r="U132" s="1" t="str">
        <f>[4]ME_Tous!BA11</f>
        <v>NA</v>
      </c>
      <c r="V132" s="1">
        <f>[4]ME_Tous!BB11</f>
        <v>0</v>
      </c>
      <c r="W132" s="1">
        <f>[4]ME_Tous!BC11</f>
        <v>0</v>
      </c>
      <c r="X132" s="1">
        <f>[4]ME_Tous!BD11</f>
        <v>0</v>
      </c>
      <c r="Y132" s="1">
        <f>[4]ME_Tous!BE11</f>
        <v>0</v>
      </c>
      <c r="Z132" s="1">
        <f>[4]ME_Tous!BF11</f>
        <v>0</v>
      </c>
      <c r="AA132" s="1">
        <f>[4]ME_Tous!BG11</f>
        <v>0</v>
      </c>
      <c r="AB132" s="1">
        <f>[4]ME_Tous!BH11</f>
        <v>0</v>
      </c>
      <c r="AC132" s="1">
        <f>[4]ME_Tous!BI11</f>
        <v>0</v>
      </c>
      <c r="AD132" s="1">
        <f>[4]ME_Tous!BJ11</f>
        <v>0</v>
      </c>
      <c r="AE132" s="1">
        <f>[4]ME_Tous!BK11</f>
        <v>0</v>
      </c>
      <c r="AF132" s="1">
        <f>[4]ME_Tous!BL11</f>
        <v>0</v>
      </c>
      <c r="AG132" s="1">
        <f>[4]ME_Tous!BM11</f>
        <v>0</v>
      </c>
      <c r="AH132" s="1">
        <f>[4]ME_Tous!BN11</f>
        <v>0</v>
      </c>
      <c r="AI132" s="1" t="str">
        <f>[4]ME_Tous!BO11</f>
        <v>NA</v>
      </c>
      <c r="AJ132" s="42"/>
      <c r="AK132" s="42"/>
      <c r="AL132" s="42"/>
      <c r="AM132" s="42"/>
      <c r="AN132" s="42"/>
      <c r="AO132" s="42"/>
      <c r="AP132" s="50"/>
      <c r="AQ132" s="55" t="s">
        <v>59</v>
      </c>
      <c r="AR132" s="42"/>
      <c r="AS132" s="42"/>
    </row>
    <row r="133" spans="1:45" s="1" customFormat="1" ht="28.8" hidden="1" x14ac:dyDescent="0.3">
      <c r="A133" s="1" t="str">
        <f>[4]ME_Tous!A12</f>
        <v>ME-2019-10</v>
      </c>
      <c r="B133" s="1" t="str">
        <f>[4]ME_Tous!B12</f>
        <v>x</v>
      </c>
      <c r="C133" s="1">
        <f>[4]ME_Tous!C12</f>
        <v>0</v>
      </c>
      <c r="D133" s="1" t="str">
        <f>[4]ME_Tous!D12</f>
        <v>SFP</v>
      </c>
      <c r="E133" s="1" t="str">
        <f>[4]ME_Tous!E12</f>
        <v>Mise en valeur, éducation</v>
      </c>
      <c r="F133" s="1" t="str">
        <f>[4]ME_Tous!F12</f>
        <v>DGVPN</v>
      </c>
      <c r="G133" s="1" t="str">
        <f>[4]ME_Tous!G12</f>
        <v>DSEP</v>
      </c>
      <c r="H133" s="1" t="str">
        <f>[4]ME_Tous!H12</f>
        <v>non</v>
      </c>
      <c r="I133" s="1" t="str">
        <f>[4]ME_Tous!I12</f>
        <v>2 ans</v>
      </c>
      <c r="J133" s="1" t="str">
        <f>[4]ME_Tous!J12</f>
        <v>1 an sur 2</v>
      </c>
      <c r="K133" s="1" t="str">
        <f>[4]ME_Tous!K12</f>
        <v>Janvier</v>
      </c>
      <c r="L133" s="1">
        <f>[4]ME_Tous!L12</f>
        <v>0</v>
      </c>
      <c r="M133" s="32" t="str">
        <f>[4]ME_Tous!M12</f>
        <v>Étude sur les retombées économiques des activités de chasse, pêche et piégeage au Québec en 2018 et leur ventilation par espèce et par région</v>
      </c>
      <c r="N133" s="1" t="str">
        <f>[4]ME_Tous!N12</f>
        <v xml:space="preserve">La mise à jour des retombées économiques est prévue depuis 2017. Les données globales produites par cette étude seront utilisées dans plusieurs publications ministérielles d’ici la prochaine mise à jour.   
Le portrait des retombées économiques a pour but d’évaluer l’importance économique de la pratique des activités de CPP pour le Québec. Ce portrait donnera aux associations et aux autorités des arguments économiques nécessaires pour justifier les initiatives de promotion et de mise en valeur de ces activités dans les années à venir.
Le total du projet est estimé à 70 000 $ maximum. La majorité devrait être déboursée avec les fonds alloués pour 2018-2019. Un montant de 19 200 $ doit être réservé en 2019-2020 pour terminer le projet.
Deux projets internes 2018-2019 sont fusionnés pour composer ce projet, soit 141054215 et 141054385. Le no 141054215 sera utilisé dans l'appel d'offres et pour la partie 2019-2020 ici proposée. </v>
      </c>
      <c r="O133" s="1" t="str">
        <f>[4]ME_Tous!O12</f>
        <v xml:space="preserve">
Le portrait des retombées économiques a pour but d’évaluer l’importance économique de la pratique des activités de CPP pour le Québec. Ce portrait donnera aux associations et aux autorités des arguments économiques nécessaires pour justifier les initiatives de promotion et de mise en valeur de ces activités dans les années à venir.
L’étude de 2014 ventilant les retombées provinciales par espèce et par région est encore utilisée pour estimer les retombées économiques régionales par de nombreux acteurs. La méthodologie de pareille étude est sophistiquée et représente raisonnablement la meilleure manière d’estimer des retombées économiques régionales des activités de CPP à partir des outils disponibles. 
</v>
      </c>
      <c r="P133" s="1" t="str">
        <f>[4]ME_Tous!P12</f>
        <v xml:space="preserve">2018-2019 
Février 2019 : contrat et lancement des travaux avec le prestataire, remise du premier livrable et paiement de 30 %
Mars 2019 : remise des livrables 2, 3 et 4, incluant le rapport sur les retombées provinciales et paiement de 40 %
2019-2020
Mars 2020 : au plus tard, remise du rapport sur la ventilation des retombées par espèce et par région. Paiement des 30 % restants.
</v>
      </c>
      <c r="Q133" s="1" t="str">
        <f>[4]ME_Tous!Q12</f>
        <v>(À compléter ultérieurement, lors de la reddition de comptes)</v>
      </c>
      <c r="R133" s="1" t="str">
        <f>[4]ME_Tous!R12</f>
        <v>Nathaniel Bérubé-Mimeault</v>
      </c>
      <c r="S133" s="1" t="str">
        <f>[4]ME_Tous!S12</f>
        <v>DSEP</v>
      </c>
      <c r="T133" s="1" t="str">
        <f>[4]ME_Tous!AZ12</f>
        <v>NA</v>
      </c>
      <c r="U133" s="1" t="str">
        <f>[4]ME_Tous!BA12</f>
        <v>NA</v>
      </c>
      <c r="V133" s="1">
        <f>[4]ME_Tous!BB12</f>
        <v>0</v>
      </c>
      <c r="W133" s="1">
        <f>[4]ME_Tous!BC12</f>
        <v>0</v>
      </c>
      <c r="X133" s="1">
        <f>[4]ME_Tous!BD12</f>
        <v>0</v>
      </c>
      <c r="Y133" s="1">
        <f>[4]ME_Tous!BE12</f>
        <v>0</v>
      </c>
      <c r="Z133" s="1">
        <f>[4]ME_Tous!BF12</f>
        <v>0</v>
      </c>
      <c r="AA133" s="1">
        <f>[4]ME_Tous!BG12</f>
        <v>0</v>
      </c>
      <c r="AB133" s="1">
        <f>[4]ME_Tous!BH12</f>
        <v>0</v>
      </c>
      <c r="AC133" s="1">
        <f>[4]ME_Tous!BI12</f>
        <v>0</v>
      </c>
      <c r="AD133" s="1">
        <f>[4]ME_Tous!BJ12</f>
        <v>0</v>
      </c>
      <c r="AE133" s="1">
        <f>[4]ME_Tous!BK12</f>
        <v>0</v>
      </c>
      <c r="AF133" s="1">
        <f>[4]ME_Tous!BL12</f>
        <v>0</v>
      </c>
      <c r="AG133" s="1">
        <f>[4]ME_Tous!BM12</f>
        <v>0</v>
      </c>
      <c r="AH133" s="1">
        <f>[4]ME_Tous!BN12</f>
        <v>0</v>
      </c>
      <c r="AI133" s="1" t="str">
        <f>[4]ME_Tous!BO12</f>
        <v>NA</v>
      </c>
      <c r="AJ133" s="42"/>
      <c r="AK133" s="42"/>
      <c r="AL133" s="42"/>
      <c r="AM133" s="42"/>
      <c r="AN133" s="42"/>
      <c r="AO133" s="42"/>
      <c r="AP133" s="50"/>
      <c r="AQ133" s="54" t="s">
        <v>61</v>
      </c>
      <c r="AR133" s="42"/>
      <c r="AS133" s="42"/>
    </row>
    <row r="134" spans="1:45" s="1" customFormat="1" ht="27.6" hidden="1" x14ac:dyDescent="0.3">
      <c r="A134" s="1" t="str">
        <f>[5]PF_Tous!A3</f>
        <v>PF-2019-01</v>
      </c>
      <c r="B134" s="1" t="str">
        <f>[5]PF_Tous!B3</f>
        <v>x</v>
      </c>
      <c r="C134" s="1">
        <f>[5]PF_Tous!C3</f>
        <v>0</v>
      </c>
      <c r="D134" s="1" t="str">
        <f>[5]PF_Tous!D3</f>
        <v>SFP</v>
      </c>
      <c r="E134" s="1" t="str">
        <f>[5]PF_Tous!E3</f>
        <v>Protection de la faune</v>
      </c>
      <c r="F134" s="1" t="str">
        <f>[5]PF_Tous!F3</f>
        <v>DGPF</v>
      </c>
      <c r="G134" s="1" t="str">
        <f>[5]PF_Tous!G3</f>
        <v>DGPF</v>
      </c>
      <c r="H134" s="1" t="str">
        <f>[5]PF_Tous!H3</f>
        <v>non</v>
      </c>
      <c r="I134" s="1" t="str">
        <f>[5]PF_Tous!I3</f>
        <v>1 an</v>
      </c>
      <c r="J134" s="1">
        <f>[5]PF_Tous!J3</f>
        <v>0</v>
      </c>
      <c r="K134" s="1" t="str">
        <f>[5]PF_Tous!K3</f>
        <v>En continu</v>
      </c>
      <c r="L134" s="1">
        <f>[5]PF_Tous!L3</f>
        <v>0</v>
      </c>
      <c r="M134" s="32" t="str">
        <f>[5]PF_Tous!M3</f>
        <v xml:space="preserve">Approche de proximité </v>
      </c>
      <c r="N134" s="1" t="str">
        <f>[5]PF_Tous!N3</f>
        <v>L'approche de proximité favorise la collaboration des citoyens à la protection de la faune et de ses habitats. Ce projet est une continuité au projet Harfang. Dans un contexte où les ressources sont limitées, il est essentiel d’innover afin de réaliser les mandats qui sont dévolus aux agents de protection de la faune (APF). L’implantation d’une approche de proximité avec les citoyens ainsi que la l'utilisation des deux Unités d’éducation mobiles permettent de rejoindre davantage la population. De plus, il est envisagé que les employés de la Protection de la Faune du Québec (PFQ) suivent des formations ciblées afin de mieux les outiller pour faire face aux réactions médiatiques. 
D'autres outils et moyens seront développés pour optimiser le rapprochement entre les APF, les citoyens et les organismes du mileu et ce, afin de favoriser leur collaboration à la protection de la faune et de ses habitats. Une stratégie de communication sera élaborée, permettant de mieux faire connaître les orientations en matière de réglementation, de mise en valeur et de protection des ressources fauniques auprès du public. Un plan d'action sera également développé afin de se rapprocher davantage de la population.</v>
      </c>
      <c r="O134" s="1" t="str">
        <f>[5]PF_Tous!O3</f>
        <v>Organiser le fonctionnement des communications à la PFQ en fonction de l'approche de proximité (information, sensibilisation, formation, collaboration, amélioration continue, etc.). Une stratégie de communication doit être élaborée, et un plan d'action doit être développé. Formations ciblées à tous le personnel (ex.: relation médias).</v>
      </c>
      <c r="P134" s="1" t="str">
        <f>[5]PF_Tous!P3</f>
        <v>Formations (automne 2019), stratégie de communication (été 2019) et plan d'action (automne 2019)</v>
      </c>
      <c r="Q134" s="1" t="str">
        <f>[5]PF_Tous!Q3</f>
        <v>(À compléter ultérieurement, lors de la reddition de comptes)</v>
      </c>
      <c r="R134" s="1" t="str">
        <f>[5]PF_Tous!R3</f>
        <v>Caroline Lacasse</v>
      </c>
      <c r="S134" s="1" t="str">
        <f>[5]PF_Tous!S3</f>
        <v>DGPF</v>
      </c>
      <c r="T134" s="1" t="str">
        <f>[5]PF_Tous!AZ3</f>
        <v>NA</v>
      </c>
      <c r="U134" s="1" t="str">
        <f>[5]PF_Tous!BA3</f>
        <v>NA</v>
      </c>
      <c r="V134" s="1">
        <f>[5]PF_Tous!BB3</f>
        <v>0</v>
      </c>
      <c r="W134" s="1">
        <f>[5]PF_Tous!BC3</f>
        <v>0</v>
      </c>
      <c r="X134" s="1">
        <f>[5]PF_Tous!BD3</f>
        <v>0</v>
      </c>
      <c r="Y134" s="1">
        <f>[5]PF_Tous!BE3</f>
        <v>0</v>
      </c>
      <c r="Z134" s="1">
        <f>[5]PF_Tous!BF3</f>
        <v>0</v>
      </c>
      <c r="AA134" s="1">
        <f>[5]PF_Tous!BG3</f>
        <v>0</v>
      </c>
      <c r="AB134" s="1">
        <f>[5]PF_Tous!BH3</f>
        <v>0</v>
      </c>
      <c r="AC134" s="1">
        <f>[5]PF_Tous!BI3</f>
        <v>0</v>
      </c>
      <c r="AD134" s="1">
        <f>[5]PF_Tous!BJ3</f>
        <v>0</v>
      </c>
      <c r="AE134" s="1">
        <f>[5]PF_Tous!BK3</f>
        <v>0</v>
      </c>
      <c r="AF134" s="1">
        <f>[5]PF_Tous!BL3</f>
        <v>0</v>
      </c>
      <c r="AG134" s="1">
        <f>[5]PF_Tous!BM3</f>
        <v>0</v>
      </c>
      <c r="AH134" s="1">
        <f>[5]PF_Tous!BN3</f>
        <v>0</v>
      </c>
      <c r="AI134" s="1" t="str">
        <f>[5]PF_Tous!BO3</f>
        <v>NA</v>
      </c>
      <c r="AJ134" s="42"/>
      <c r="AK134" s="42"/>
      <c r="AL134" s="42"/>
      <c r="AM134" s="42"/>
      <c r="AN134" s="42"/>
      <c r="AO134" s="42"/>
      <c r="AP134" s="50"/>
      <c r="AQ134" s="55" t="s">
        <v>59</v>
      </c>
      <c r="AR134" s="42"/>
      <c r="AS134" s="42"/>
    </row>
    <row r="135" spans="1:45" s="1" customFormat="1" ht="27.6" hidden="1" x14ac:dyDescent="0.3">
      <c r="A135" s="1" t="str">
        <f>[5]PF_Tous!A4</f>
        <v>PF-2019-02</v>
      </c>
      <c r="B135" s="1" t="str">
        <f>[5]PF_Tous!B4</f>
        <v>x</v>
      </c>
      <c r="C135" s="1">
        <f>[5]PF_Tous!C4</f>
        <v>0</v>
      </c>
      <c r="D135" s="1" t="str">
        <f>[5]PF_Tous!D4</f>
        <v>SFP</v>
      </c>
      <c r="E135" s="1" t="str">
        <f>[5]PF_Tous!E4</f>
        <v>Protection de la faune</v>
      </c>
      <c r="F135" s="1" t="str">
        <f>[5]PF_Tous!F4</f>
        <v>DGPF</v>
      </c>
      <c r="G135" s="1" t="str">
        <f>[5]PF_Tous!G4</f>
        <v>DGPF</v>
      </c>
      <c r="H135" s="1" t="str">
        <f>[5]PF_Tous!H4</f>
        <v>non</v>
      </c>
      <c r="I135" s="1">
        <f>[5]PF_Tous!I4</f>
        <v>0</v>
      </c>
      <c r="J135" s="1">
        <f>[5]PF_Tous!J4</f>
        <v>0</v>
      </c>
      <c r="K135" s="1">
        <f>[5]PF_Tous!K4</f>
        <v>0</v>
      </c>
      <c r="L135" s="1">
        <f>[5]PF_Tous!L4</f>
        <v>0</v>
      </c>
      <c r="M135" s="32" t="str">
        <f>[5]PF_Tous!M4</f>
        <v>Devis technique - restauration des habitats</v>
      </c>
      <c r="N135" s="1" t="str">
        <f>[5]PF_Tous!N4</f>
        <v xml:space="preserve">Depuis 2008, le directeur des poursuites criminelles et pénales (DPCP) du ministère de la Justice du Québec (MJQ) exige que la Protection de la faune du Québec (PFQ) joigne à tout dossier d’infraction pour lequel une ordonnance de restauration est demandée :
• un devis de restauration
• une évaluation du coût de la restauration
Les poursuites s’appuient sur :
• la Loi sur les pêches (F-14)
• la Loi sur la conservation et la mise en valeur de la faune (C-61.1, chapitre IV.I sur les habitats fauniques) (depuis 2009)
Certains devis peuvent être réalisés par les biologistes régionaux du MFFP. Par contre, le recours à des ingénieurs de firmes externes devient nécessaire lorsque des devis nécessitent certains travaux en eaux qui sont du champ de compétence réservé à cette profession. Les devis obtenus de firmes externes coûtent entre 5 k$ et 15 k$. L’estimation des coûts de restauration est requise systématiquement, que le devis soit produit à l’interne ou à l’externe.
La PFQ ne possède pas la marge de manœuvre nécessaire dans son budget de fonctionnement pour assumer ces dépenses exigées par le MJQ.
</v>
      </c>
      <c r="O135" s="1" t="str">
        <f>[5]PF_Tous!O4</f>
        <v xml:space="preserve">Le gain pour l’habitat est nul si on obtient seulement une amende et qu’aucune restauration n’est obtenue.
L’accès aux ressources financières requises à la restauration d’habitats détruits ou modifiés illégalement permet de démontrer à la population que personne ne peut simplement payer une amende et continuer de profiter de l’habitat modifié après sa condamnation.
Seul un devis clair permet de faire respecter l’ordonnance de restauration.
</v>
      </c>
      <c r="P135" s="1" t="str">
        <f>[5]PF_Tous!P4</f>
        <v xml:space="preserve">La PFQ obtient d’une firme spécialisée les plans et devis de la restauration qui seront demandés par une ordonnance du tribunal. Il peut aussi réaliser lui-même le devis et obtenir d’une firme de génie conseils une estimation des coûts de la restauration reliés à ce devis.
Échéancier : en continu.
</v>
      </c>
      <c r="Q135" s="1" t="str">
        <f>[5]PF_Tous!Q4</f>
        <v>(À compléter ultérieurement, lors de la reddition de comptes)</v>
      </c>
      <c r="R135" s="1" t="str">
        <f>[5]PF_Tous!R4</f>
        <v>Valérie Dubé</v>
      </c>
      <c r="S135" s="1" t="str">
        <f>[5]PF_Tous!S4</f>
        <v>DGPF</v>
      </c>
      <c r="T135" s="1" t="str">
        <f>[5]PF_Tous!AZ4</f>
        <v>NA</v>
      </c>
      <c r="U135" s="1" t="str">
        <f>[5]PF_Tous!BA4</f>
        <v>NA</v>
      </c>
      <c r="V135" s="1">
        <f>[5]PF_Tous!BB4</f>
        <v>0</v>
      </c>
      <c r="W135" s="1">
        <f>[5]PF_Tous!BC4</f>
        <v>0</v>
      </c>
      <c r="X135" s="1">
        <f>[5]PF_Tous!BD4</f>
        <v>0</v>
      </c>
      <c r="Y135" s="1">
        <f>[5]PF_Tous!BE4</f>
        <v>0</v>
      </c>
      <c r="Z135" s="1">
        <f>[5]PF_Tous!BF4</f>
        <v>0</v>
      </c>
      <c r="AA135" s="1">
        <f>[5]PF_Tous!BG4</f>
        <v>0</v>
      </c>
      <c r="AB135" s="1">
        <f>[5]PF_Tous!BH4</f>
        <v>0</v>
      </c>
      <c r="AC135" s="1">
        <f>[5]PF_Tous!BI4</f>
        <v>0</v>
      </c>
      <c r="AD135" s="1">
        <f>[5]PF_Tous!BJ4</f>
        <v>0</v>
      </c>
      <c r="AE135" s="1">
        <f>[5]PF_Tous!BK4</f>
        <v>0</v>
      </c>
      <c r="AF135" s="1">
        <f>[5]PF_Tous!BL4</f>
        <v>0</v>
      </c>
      <c r="AG135" s="1">
        <f>[5]PF_Tous!BM4</f>
        <v>0</v>
      </c>
      <c r="AH135" s="1">
        <f>[5]PF_Tous!BN4</f>
        <v>0</v>
      </c>
      <c r="AI135" s="1" t="str">
        <f>[5]PF_Tous!BO4</f>
        <v>NA</v>
      </c>
      <c r="AJ135" s="42"/>
      <c r="AK135" s="42"/>
      <c r="AL135" s="42"/>
      <c r="AM135" s="42"/>
      <c r="AN135" s="42"/>
      <c r="AO135" s="42"/>
      <c r="AP135" s="50"/>
      <c r="AQ135" s="55" t="s">
        <v>59</v>
      </c>
      <c r="AR135" s="42"/>
      <c r="AS135" s="42"/>
    </row>
    <row r="136" spans="1:45" s="1" customFormat="1" hidden="1" x14ac:dyDescent="0.3">
      <c r="A136" s="1" t="str">
        <f>[5]PF_Tous!A5</f>
        <v>PF-2019-03</v>
      </c>
      <c r="B136" s="1" t="str">
        <f>[5]PF_Tous!B5</f>
        <v>x</v>
      </c>
      <c r="C136" s="1">
        <f>[5]PF_Tous!C5</f>
        <v>0</v>
      </c>
      <c r="D136" s="1">
        <f>[5]PF_Tous!D5</f>
        <v>0</v>
      </c>
      <c r="E136" s="1" t="str">
        <f>[5]PF_Tous!E5</f>
        <v>Protection de la faune</v>
      </c>
      <c r="F136" s="1">
        <f>[5]PF_Tous!F5</f>
        <v>0</v>
      </c>
      <c r="G136" s="1">
        <f>[5]PF_Tous!G5</f>
        <v>0</v>
      </c>
      <c r="H136" s="1">
        <f>[5]PF_Tous!H5</f>
        <v>0</v>
      </c>
      <c r="I136" s="1">
        <f>[5]PF_Tous!I5</f>
        <v>0</v>
      </c>
      <c r="J136" s="1">
        <f>[5]PF_Tous!J5</f>
        <v>0</v>
      </c>
      <c r="K136" s="1">
        <f>[5]PF_Tous!K5</f>
        <v>0</v>
      </c>
      <c r="L136" s="1">
        <f>[5]PF_Tous!L5</f>
        <v>0</v>
      </c>
      <c r="M136" s="32">
        <f>[5]PF_Tous!M5</f>
        <v>0</v>
      </c>
      <c r="N136" s="1">
        <f>[5]PF_Tous!N5</f>
        <v>0</v>
      </c>
      <c r="O136" s="1">
        <f>[5]PF_Tous!O5</f>
        <v>0</v>
      </c>
      <c r="P136" s="1">
        <f>[5]PF_Tous!P5</f>
        <v>0</v>
      </c>
      <c r="Q136" s="1" t="str">
        <f>[5]PF_Tous!Q5</f>
        <v>(À compléter ultérieurement, lors de la reddition de comptes)</v>
      </c>
      <c r="R136" s="1" t="str">
        <f>[5]PF_Tous!R5</f>
        <v>(nom du responsable)</v>
      </c>
      <c r="S136" s="1">
        <f>[5]PF_Tous!S5</f>
        <v>0</v>
      </c>
      <c r="T136" s="1" t="str">
        <f>[5]PF_Tous!AZ5</f>
        <v>NA</v>
      </c>
      <c r="U136" s="1" t="str">
        <f>[5]PF_Tous!BA5</f>
        <v>NA</v>
      </c>
      <c r="V136" s="1">
        <f>[5]PF_Tous!BB5</f>
        <v>0</v>
      </c>
      <c r="W136" s="1">
        <f>[5]PF_Tous!BC5</f>
        <v>0</v>
      </c>
      <c r="X136" s="1">
        <f>[5]PF_Tous!BD5</f>
        <v>0</v>
      </c>
      <c r="Y136" s="1">
        <f>[5]PF_Tous!BE5</f>
        <v>0</v>
      </c>
      <c r="Z136" s="1">
        <f>[5]PF_Tous!BF5</f>
        <v>0</v>
      </c>
      <c r="AA136" s="1">
        <f>[5]PF_Tous!BG5</f>
        <v>0</v>
      </c>
      <c r="AB136" s="1">
        <f>[5]PF_Tous!BH5</f>
        <v>0</v>
      </c>
      <c r="AC136" s="1">
        <f>[5]PF_Tous!BI5</f>
        <v>0</v>
      </c>
      <c r="AD136" s="1">
        <f>[5]PF_Tous!BJ5</f>
        <v>0</v>
      </c>
      <c r="AE136" s="1">
        <f>[5]PF_Tous!BK5</f>
        <v>0</v>
      </c>
      <c r="AF136" s="1">
        <f>[5]PF_Tous!BL5</f>
        <v>0</v>
      </c>
      <c r="AG136" s="1">
        <f>[5]PF_Tous!BM5</f>
        <v>0</v>
      </c>
      <c r="AH136" s="1">
        <f>[5]PF_Tous!BN5</f>
        <v>0</v>
      </c>
      <c r="AI136" s="1" t="str">
        <f>[5]PF_Tous!BO5</f>
        <v>NA</v>
      </c>
      <c r="AJ136" s="42"/>
      <c r="AK136" s="42"/>
      <c r="AL136" s="42"/>
      <c r="AM136" s="42"/>
      <c r="AN136" s="42"/>
      <c r="AO136" s="42"/>
      <c r="AP136" s="50"/>
      <c r="AQ136" s="56" t="s">
        <v>152</v>
      </c>
      <c r="AR136" s="42"/>
      <c r="AS136" s="42"/>
    </row>
    <row r="137" spans="1:45" s="1" customFormat="1" ht="27.6" hidden="1" x14ac:dyDescent="0.3">
      <c r="A137" s="1" t="str">
        <f>[5]PF_Tous!A6</f>
        <v>PF-2019-04</v>
      </c>
      <c r="B137" s="1" t="str">
        <f>[5]PF_Tous!B6</f>
        <v>x</v>
      </c>
      <c r="C137" s="1">
        <f>[5]PF_Tous!C6</f>
        <v>0</v>
      </c>
      <c r="D137" s="1" t="str">
        <f>[5]PF_Tous!D6</f>
        <v>SFP</v>
      </c>
      <c r="E137" s="1" t="str">
        <f>[5]PF_Tous!E6</f>
        <v>Protection de la faune</v>
      </c>
      <c r="F137" s="1" t="str">
        <f>[5]PF_Tous!F6</f>
        <v>DGPF</v>
      </c>
      <c r="G137" s="1" t="str">
        <f>[5]PF_Tous!G6</f>
        <v>DGPF</v>
      </c>
      <c r="H137" s="1" t="str">
        <f>[5]PF_Tous!H6</f>
        <v>oui</v>
      </c>
      <c r="I137" s="1" t="str">
        <f>[5]PF_Tous!I6</f>
        <v>Projet récurrent</v>
      </c>
      <c r="J137" s="1" t="str">
        <f>[5]PF_Tous!J6</f>
        <v>Projet récurrent</v>
      </c>
      <c r="K137" s="1" t="str">
        <f>[5]PF_Tous!K6</f>
        <v>Juin</v>
      </c>
      <c r="L137" s="1">
        <f>[5]PF_Tous!L6</f>
        <v>0</v>
      </c>
      <c r="M137" s="32" t="str">
        <f>[5]PF_Tous!M6</f>
        <v>Surveillance arérienne du territoire</v>
      </c>
      <c r="N137" s="1" t="str">
        <f>[5]PF_Tous!N6</f>
        <v>Le projet concerne la mise en œuvre d’un programme provincial pour la surveillance aérienne du territoire. S’adaptant aux besoins respectifs de chaque région administrative, la surveillance aérienne permettra de maximiser les interventions des agents de protection de la faune (APF) en s’insérant dans leur planification opérationnelle. Le programme de surveillance aérienne permettra de maximiser l’efficacité des opérations et d’augmenter la couverture territoriale. Par le fait même, il aura une portée significative sur l’accomplissement de la mission, tout en tenant compte des recommandations du rapport du Vérificateur général du Québec et du futur Plan stratégique 2019-2023. 
De plus, le programme s’inscrit directement dans les actions qui permettent de tenir compte des recommandations issues du rapport du Vérificateur général du Québec (VGQ 2016-2017) qui consistent à 1) favoriser l’application de la réglementation concernant la chasse et la pêche (recommandation 6 du VGQ) et 2) revoir l’organisation du travail des APF afin d’accroître l’effet dissuasif découlant de leur présence sur le terrain et d’accroître le soutien aux zones d’exploitation contrôlée et aux pourvoiries (recommandation 7 du VGQ). Finalement, le projet est directement lié au prochain plan stratégique, car il permet d’accroître la protection des espèces, des habitats et des milieux naturels (objectif 1.5).</v>
      </c>
      <c r="O137" s="1" t="str">
        <f>[5]PF_Tous!O6</f>
        <v>Pour la première année de mise en œuvre, les efforts du programme de surveillance aérienne se concentreront :
- été 2019 : Surveillance des sites de pêche isolés et éloignés qui sont rarement visités par les APF;
- automne 2019 : Surveillance aérienne de nuit, considérant qu'une large portion du braconnage s'effectue à cette période;
- hiver 2019-2020 : Patrouille des sites de pêche hivernaux (localisation et surveillance) afin d'intervenir sur les prélèvements illégaux d’espèces aquatiques dans les zones prohibées.
Lors des années subséquentes, d’autres projets pourront s’ajouter à la programmation annuelle.</v>
      </c>
      <c r="P137" s="1" t="str">
        <f>[5]PF_Tous!P6</f>
        <v xml:space="preserve">Mai : Direction du soutien aux opérations (DSO) –  Appel de projet aux directions régionnales (DR); préparation de la planification opérationnelle concernée par la surveillance aérienne du territoire et soumission à la Direction générale de la protection de la faune.
Juin : DSO – Analyse des demandes reçues et préparation de la programmation annuelle. Rédaction de la fiche de projet interne.
Juillet : DSO – Annonce aux régions des projets approuvés pour l’année en cours, conditionnellement aux montants accordés. 
Janvier-Février : DSO - Reddition de comptes sur les efforts consentis et sur les résultats obtenus. Rapport synthèse.
</v>
      </c>
      <c r="Q137" s="1" t="str">
        <f>[5]PF_Tous!Q6</f>
        <v>(À compléter ultérieurement, lors de la reddition de comptes)</v>
      </c>
      <c r="R137" s="1" t="str">
        <f>[5]PF_Tous!R6</f>
        <v>Mathieu Charette</v>
      </c>
      <c r="S137" s="1" t="str">
        <f>[5]PF_Tous!S6</f>
        <v>DGPF</v>
      </c>
      <c r="T137" s="1" t="str">
        <f>[5]PF_Tous!AZ6</f>
        <v>NA</v>
      </c>
      <c r="U137" s="1" t="str">
        <f>[5]PF_Tous!BA6</f>
        <v>NA</v>
      </c>
      <c r="V137" s="1">
        <f>[5]PF_Tous!BB6</f>
        <v>0</v>
      </c>
      <c r="W137" s="1">
        <f>[5]PF_Tous!BC6</f>
        <v>0</v>
      </c>
      <c r="X137" s="1">
        <f>[5]PF_Tous!BD6</f>
        <v>0</v>
      </c>
      <c r="Y137" s="1">
        <f>[5]PF_Tous!BE6</f>
        <v>0</v>
      </c>
      <c r="Z137" s="1">
        <f>[5]PF_Tous!BF6</f>
        <v>0</v>
      </c>
      <c r="AA137" s="1">
        <f>[5]PF_Tous!BG6</f>
        <v>0</v>
      </c>
      <c r="AB137" s="1">
        <f>[5]PF_Tous!BH6</f>
        <v>0</v>
      </c>
      <c r="AC137" s="1">
        <f>[5]PF_Tous!BI6</f>
        <v>0</v>
      </c>
      <c r="AD137" s="1">
        <f>[5]PF_Tous!BJ6</f>
        <v>0</v>
      </c>
      <c r="AE137" s="1">
        <f>[5]PF_Tous!BK6</f>
        <v>0</v>
      </c>
      <c r="AF137" s="1">
        <f>[5]PF_Tous!BL6</f>
        <v>0</v>
      </c>
      <c r="AG137" s="1">
        <f>[5]PF_Tous!BM6</f>
        <v>0</v>
      </c>
      <c r="AH137" s="1">
        <f>[5]PF_Tous!BN6</f>
        <v>0</v>
      </c>
      <c r="AI137" s="1" t="str">
        <f>[5]PF_Tous!BO6</f>
        <v>NA</v>
      </c>
      <c r="AJ137" s="42"/>
      <c r="AK137" s="42"/>
      <c r="AL137" s="42"/>
      <c r="AM137" s="42"/>
      <c r="AN137" s="42"/>
      <c r="AO137" s="42"/>
      <c r="AP137" s="50"/>
      <c r="AQ137" s="55" t="s">
        <v>59</v>
      </c>
      <c r="AR137" s="42"/>
      <c r="AS137" s="42"/>
    </row>
    <row r="138" spans="1:45" s="1" customFormat="1" ht="27.6" hidden="1" x14ac:dyDescent="0.3">
      <c r="A138" s="1" t="str">
        <f>[5]PF_Tous!A7</f>
        <v>PF-2019-05</v>
      </c>
      <c r="B138" s="1" t="str">
        <f>[5]PF_Tous!B7</f>
        <v>x</v>
      </c>
      <c r="C138" s="1">
        <f>[5]PF_Tous!C7</f>
        <v>0</v>
      </c>
      <c r="D138" s="1" t="str">
        <f>[5]PF_Tous!D7</f>
        <v>SFP</v>
      </c>
      <c r="E138" s="1" t="str">
        <f>[5]PF_Tous!E7</f>
        <v>Protection de la faune</v>
      </c>
      <c r="F138" s="1" t="str">
        <f>[5]PF_Tous!F7</f>
        <v>DGPF</v>
      </c>
      <c r="G138" s="1" t="str">
        <f>[5]PF_Tous!G7</f>
        <v>DGPF</v>
      </c>
      <c r="H138" s="1" t="str">
        <f>[5]PF_Tous!H7</f>
        <v>non</v>
      </c>
      <c r="I138" s="1" t="str">
        <f>[5]PF_Tous!I7</f>
        <v>1 an</v>
      </c>
      <c r="J138" s="1" t="str">
        <f>[5]PF_Tous!J7</f>
        <v>Projet récurrent</v>
      </c>
      <c r="K138" s="1" t="str">
        <f>[5]PF_Tous!K7</f>
        <v>En continu</v>
      </c>
      <c r="L138" s="1">
        <f>[5]PF_Tous!L7</f>
        <v>0</v>
      </c>
      <c r="M138" s="32" t="str">
        <f>[5]PF_Tous!M7</f>
        <v>Unité d'éducation mobile (UEM)</v>
      </c>
      <c r="N138" s="1" t="str">
        <f>[5]PF_Tous!N7</f>
        <v>Les deux unités d'éducation mobiles (UEM) sont des remorques dont disposent la Protection de la faune du Québec (PFQ) qui se rapportent à la mise en valeur et à la protection de la faune et de ses habitats. Ces remorques sont dotées de salles d’exposition aménagées de façon à présenter à la population divers volets, dont le travail des agents de protection de la faune (APF) et l’histoire du plus vieux corps d’agent de la paix du Québec. Les salles d’exposition sont munies d’écrans, de modules interactifs, d’artéfacts, d’animaux naturalisés et d'autres visuels permettant à la population de mieux comprendre le travail des APF d’aujourd’hui et d’hier. 
La PFQ souhaite canalisé une aprtie importante en matière de communication via ses deux outils. 
Remorquées par les véhicules de la PFQ, les UEM circulent partout au Québec et sont présentes lors des différents évènements : salons, congrès, etc. Leur fonctionnement engendre des frais d'entretien, de location de camionettes et de déplacements pour les APF qui y sont attitrés. 
Les UEM visent  à recruter des candidates et candidats au poste d’APF. Elles visent également à sensibiliser et à informer la population sur le travail réalisé par les APF, sur la mission et l’histoire de l’organisation, en plus de faire des APF des modèles pour les jeunes.</v>
      </c>
      <c r="O138" s="1" t="str">
        <f>[5]PF_Tous!O7</f>
        <v xml:space="preserve">Les déplacements et la présence des deux UEM dans divers évènements à travers la province visent  à promouvoir les activités de chasse, de pêche et de piégeage et à susciter la relève dans ce domaine par l’entremise de l'éducation et la sensibilisation de la population et des jeunes en particulier.
Les objectifs visés sont d'augmenter le nombre d’aspirants à la fonction d’APF et d'augmenter la visibilité et le rayonnement de la PFQ auprès de la population du Québec.
</v>
      </c>
      <c r="P138" s="1" t="str">
        <f>[5]PF_Tous!P7</f>
        <v xml:space="preserve">Les UEM roulent intensivement d'avril à novembre. Par année, chaque UEM peut cumuler plus d'une cinquantaine de sorties et près de 1 000 heures de contact avec le public de la province (déplacements et participation aux évènements).  </v>
      </c>
      <c r="Q138" s="1" t="str">
        <f>[5]PF_Tous!Q7</f>
        <v>(À compléter ultérieurement, lors de la reddition de comptes)</v>
      </c>
      <c r="R138" s="1" t="str">
        <f>[5]PF_Tous!R7</f>
        <v>Marie-France Brisebois</v>
      </c>
      <c r="S138" s="1" t="str">
        <f>[5]PF_Tous!S7</f>
        <v>DGPF</v>
      </c>
      <c r="T138" s="1" t="str">
        <f>[5]PF_Tous!AZ7</f>
        <v>NA</v>
      </c>
      <c r="U138" s="1" t="str">
        <f>[5]PF_Tous!BA7</f>
        <v>NA</v>
      </c>
      <c r="V138" s="1">
        <f>[5]PF_Tous!BB7</f>
        <v>0</v>
      </c>
      <c r="W138" s="1">
        <f>[5]PF_Tous!BC7</f>
        <v>0</v>
      </c>
      <c r="X138" s="1">
        <f>[5]PF_Tous!BD7</f>
        <v>0</v>
      </c>
      <c r="Y138" s="1">
        <f>[5]PF_Tous!BE7</f>
        <v>0</v>
      </c>
      <c r="Z138" s="1">
        <f>[5]PF_Tous!BF7</f>
        <v>0</v>
      </c>
      <c r="AA138" s="1">
        <f>[5]PF_Tous!BG7</f>
        <v>0</v>
      </c>
      <c r="AB138" s="1">
        <f>[5]PF_Tous!BH7</f>
        <v>0</v>
      </c>
      <c r="AC138" s="1">
        <f>[5]PF_Tous!BI7</f>
        <v>0</v>
      </c>
      <c r="AD138" s="1">
        <f>[5]PF_Tous!BJ7</f>
        <v>0</v>
      </c>
      <c r="AE138" s="1">
        <f>[5]PF_Tous!BK7</f>
        <v>0</v>
      </c>
      <c r="AF138" s="1">
        <f>[5]PF_Tous!BL7</f>
        <v>0</v>
      </c>
      <c r="AG138" s="1">
        <f>[5]PF_Tous!BM7</f>
        <v>0</v>
      </c>
      <c r="AH138" s="1">
        <f>[5]PF_Tous!BN7</f>
        <v>0</v>
      </c>
      <c r="AI138" s="1" t="str">
        <f>[5]PF_Tous!BO7</f>
        <v>NA</v>
      </c>
      <c r="AJ138" s="42"/>
      <c r="AK138" s="42"/>
      <c r="AL138" s="42"/>
      <c r="AM138" s="42"/>
      <c r="AN138" s="42"/>
      <c r="AO138" s="42"/>
      <c r="AP138" s="50"/>
      <c r="AQ138" s="55" t="s">
        <v>59</v>
      </c>
      <c r="AR138" s="42"/>
      <c r="AS138" s="42"/>
    </row>
    <row r="139" spans="1:45" s="1" customFormat="1" ht="27.6" hidden="1" x14ac:dyDescent="0.3">
      <c r="A139" s="1" t="str">
        <f>[5]PF_Tous!A8</f>
        <v>PF-2019-06</v>
      </c>
      <c r="B139" s="1" t="str">
        <f>[5]PF_Tous!B8</f>
        <v>x</v>
      </c>
      <c r="C139" s="1">
        <f>[5]PF_Tous!C8</f>
        <v>0</v>
      </c>
      <c r="D139" s="1" t="str">
        <f>[5]PF_Tous!D8</f>
        <v>SFP</v>
      </c>
      <c r="E139" s="1" t="str">
        <f>[5]PF_Tous!E8</f>
        <v>Protection de la faune</v>
      </c>
      <c r="F139" s="1" t="str">
        <f>[5]PF_Tous!F8</f>
        <v>DGPF</v>
      </c>
      <c r="G139" s="1" t="str">
        <f>[5]PF_Tous!G8</f>
        <v>DGPF</v>
      </c>
      <c r="H139" s="1" t="str">
        <f>[5]PF_Tous!H8</f>
        <v>non</v>
      </c>
      <c r="I139" s="1" t="str">
        <f>[5]PF_Tous!I8</f>
        <v>2 ans</v>
      </c>
      <c r="J139" s="1" t="str">
        <f>[5]PF_Tous!J8</f>
        <v>Dernière année</v>
      </c>
      <c r="K139" s="1" t="str">
        <f>[5]PF_Tous!K8</f>
        <v>En continu</v>
      </c>
      <c r="L139" s="1">
        <f>[5]PF_Tous!L8</f>
        <v>0</v>
      </c>
      <c r="M139" s="32" t="str">
        <f>[5]PF_Tous!M8</f>
        <v xml:space="preserve">UQROP </v>
      </c>
      <c r="N139" s="1" t="str">
        <f>[5]PF_Tous!N8</f>
        <v xml:space="preserve">Conformément au Règlement sur les animaux à déclaration obligatoire, les oiseaux de proie blessés ou morts doivent être déclarés à un agent de protection de la faune (APF). De plus, l'article 1° du Règlement de la Loi sur la conservation et la mise en valeur de la faune prévoit qu'un APF peut disposer d'un animal saisi ou confisqué auprès d'un organisme reconnu. Depuis plus de 30 ans, l’Union québécoise de réhabilitation des oiseaux de poie (UQROP) est un organisme hautement reconnu qui détient l’expertise et les infrastructures requises pour la réhabilitation des oiseaux de proie trouvés blessés, malades ou orphelins. Dans le cadre de son mandat, l'UQROP assure la prise en charge des oiseaux de proie blessés, malades ou morts qui lui sont acheminés par les différents bureaux locaux. 
La Protection de la Faune du Québec (PFQ) ne possède ni l’expertise, ni les ressources ou les infrastructures requises pour assumer le rôle de l’UQROP dans le domaine de la réhabilitation des oiseaux de proie. C’est pourquoi la PFQ concentre, vers l'UQROP, l'envoi des quelque 200 oiseaux qu'elle récupère à chaque année. La mission de l’UQROP est en phase avec l’ensemble des priorités du Secteur de la faune et des parcs. De plus, la PFQ reconnaît l'expertise unique développée par l'UQROP et son rôle majeur dans l'évolution des préoccupations du public à l'égard de la conservation des oiseaux de proie au Québec. 
</v>
      </c>
      <c r="O139" s="1" t="str">
        <f>[5]PF_Tous!O8</f>
        <v xml:space="preserve">En plus d'assurer la prise en charge des oiseaux de proie acheminés par les bureaux locaux de la PFQ, l'UQROP procède à l'identification, avant la remise à un organisme reconnu par la PFQ, de toutes les carcasses d'oiseaux de proie à l'aide d'un sceau (bague) et en assure le suivi. Elle assure également le suivi et le partage, avec la PFQ, des bases de données et des registres relatifs aux oiseaux de proie récupérés. Aussi, l'UQROP s'occupe de la gestion et du suivi des plumes ou des parties d'oiseaux fournies aux communautés autochtones qui en font la demande. Finalement, l'organisme assure un soutien constant aux APF des bureaux locaux qui en font la demande (expédition des oiseaux, manipulations, etc.).    
</v>
      </c>
      <c r="P139" s="1" t="str">
        <f>[5]PF_Tous!P8</f>
        <v xml:space="preserve">Les services rendus à la PFQ par l'UQROP sont en continu tout au long de l'année. </v>
      </c>
      <c r="Q139" s="1" t="str">
        <f>[5]PF_Tous!Q8</f>
        <v>(À compléter ultérieurement, lors de la reddition de comptes)</v>
      </c>
      <c r="R139" s="1" t="str">
        <f>[5]PF_Tous!R8</f>
        <v>Isabelle Thibault</v>
      </c>
      <c r="S139" s="1" t="str">
        <f>[5]PF_Tous!S8</f>
        <v>DGPF</v>
      </c>
      <c r="T139" s="1" t="str">
        <f>[5]PF_Tous!AZ8</f>
        <v>NA</v>
      </c>
      <c r="U139" s="1" t="str">
        <f>[5]PF_Tous!BA8</f>
        <v>NA</v>
      </c>
      <c r="V139" s="1">
        <f>[5]PF_Tous!BB8</f>
        <v>0</v>
      </c>
      <c r="W139" s="1">
        <f>[5]PF_Tous!BC8</f>
        <v>0</v>
      </c>
      <c r="X139" s="1">
        <f>[5]PF_Tous!BD8</f>
        <v>0</v>
      </c>
      <c r="Y139" s="1">
        <f>[5]PF_Tous!BE8</f>
        <v>0</v>
      </c>
      <c r="Z139" s="1">
        <f>[5]PF_Tous!BF8</f>
        <v>0</v>
      </c>
      <c r="AA139" s="1">
        <f>[5]PF_Tous!BG8</f>
        <v>0</v>
      </c>
      <c r="AB139" s="1">
        <f>[5]PF_Tous!BH8</f>
        <v>0</v>
      </c>
      <c r="AC139" s="1">
        <f>[5]PF_Tous!BI8</f>
        <v>0</v>
      </c>
      <c r="AD139" s="1">
        <f>[5]PF_Tous!BJ8</f>
        <v>0</v>
      </c>
      <c r="AE139" s="1">
        <f>[5]PF_Tous!BK8</f>
        <v>0</v>
      </c>
      <c r="AF139" s="1">
        <f>[5]PF_Tous!BL8</f>
        <v>0</v>
      </c>
      <c r="AG139" s="1">
        <f>[5]PF_Tous!BM8</f>
        <v>0</v>
      </c>
      <c r="AH139" s="1">
        <f>[5]PF_Tous!BN8</f>
        <v>0</v>
      </c>
      <c r="AI139" s="1" t="str">
        <f>[5]PF_Tous!BO8</f>
        <v>NA</v>
      </c>
      <c r="AJ139" s="42"/>
      <c r="AK139" s="42"/>
      <c r="AL139" s="42"/>
      <c r="AM139" s="42"/>
      <c r="AN139" s="42"/>
      <c r="AO139" s="42"/>
      <c r="AP139" s="50"/>
      <c r="AQ139" s="55" t="s">
        <v>59</v>
      </c>
      <c r="AR139" s="42"/>
      <c r="AS139" s="42"/>
    </row>
    <row r="140" spans="1:45" s="1" customFormat="1" hidden="1" x14ac:dyDescent="0.3">
      <c r="A140" s="1" t="str">
        <f>[5]PF_Tous!A9</f>
        <v>PF-2019-07</v>
      </c>
      <c r="B140" s="1">
        <f>[5]PF_Tous!B9</f>
        <v>0</v>
      </c>
      <c r="C140" s="1">
        <f>[5]PF_Tous!C9</f>
        <v>0</v>
      </c>
      <c r="D140" s="1">
        <f>[5]PF_Tous!D9</f>
        <v>0</v>
      </c>
      <c r="E140" s="1" t="str">
        <f>[5]PF_Tous!E9</f>
        <v>Protection de la faune</v>
      </c>
      <c r="F140" s="1">
        <f>[5]PF_Tous!F9</f>
        <v>0</v>
      </c>
      <c r="G140" s="1">
        <f>[5]PF_Tous!G9</f>
        <v>0</v>
      </c>
      <c r="H140" s="1">
        <f>[5]PF_Tous!H9</f>
        <v>0</v>
      </c>
      <c r="I140" s="1">
        <f>[5]PF_Tous!I9</f>
        <v>0</v>
      </c>
      <c r="J140" s="1">
        <f>[5]PF_Tous!J9</f>
        <v>0</v>
      </c>
      <c r="K140" s="1">
        <f>[5]PF_Tous!K9</f>
        <v>0</v>
      </c>
      <c r="L140" s="1">
        <f>[5]PF_Tous!L9</f>
        <v>0</v>
      </c>
      <c r="M140" s="32">
        <f>[5]PF_Tous!M9</f>
        <v>0</v>
      </c>
      <c r="N140" s="1">
        <f>[5]PF_Tous!N9</f>
        <v>0</v>
      </c>
      <c r="O140" s="1">
        <f>[5]PF_Tous!O9</f>
        <v>0</v>
      </c>
      <c r="P140" s="1">
        <f>[5]PF_Tous!P9</f>
        <v>0</v>
      </c>
      <c r="Q140" s="1" t="str">
        <f>[5]PF_Tous!Q9</f>
        <v>(À compléter ultérieurement, lors de la reddition de comptes)</v>
      </c>
      <c r="R140" s="1" t="str">
        <f>[5]PF_Tous!R9</f>
        <v>(nom du responsable)</v>
      </c>
      <c r="S140" s="1">
        <f>[5]PF_Tous!S9</f>
        <v>0</v>
      </c>
      <c r="T140" s="1" t="str">
        <f>[5]PF_Tous!AZ9</f>
        <v>NA</v>
      </c>
      <c r="U140" s="1" t="str">
        <f>[5]PF_Tous!BA9</f>
        <v>NA</v>
      </c>
      <c r="V140" s="1">
        <f>[5]PF_Tous!BB9</f>
        <v>0</v>
      </c>
      <c r="W140" s="1">
        <f>[5]PF_Tous!BC9</f>
        <v>0</v>
      </c>
      <c r="X140" s="1">
        <f>[5]PF_Tous!BD9</f>
        <v>0</v>
      </c>
      <c r="Y140" s="1">
        <f>[5]PF_Tous!BE9</f>
        <v>0</v>
      </c>
      <c r="Z140" s="1">
        <f>[5]PF_Tous!BF9</f>
        <v>0</v>
      </c>
      <c r="AA140" s="1">
        <f>[5]PF_Tous!BG9</f>
        <v>0</v>
      </c>
      <c r="AB140" s="1">
        <f>[5]PF_Tous!BH9</f>
        <v>0</v>
      </c>
      <c r="AC140" s="1">
        <f>[5]PF_Tous!BI9</f>
        <v>0</v>
      </c>
      <c r="AD140" s="1">
        <f>[5]PF_Tous!BJ9</f>
        <v>0</v>
      </c>
      <c r="AE140" s="1">
        <f>[5]PF_Tous!BK9</f>
        <v>0</v>
      </c>
      <c r="AF140" s="1">
        <f>[5]PF_Tous!BL9</f>
        <v>0</v>
      </c>
      <c r="AG140" s="1">
        <f>[5]PF_Tous!BM9</f>
        <v>0</v>
      </c>
      <c r="AH140" s="1">
        <f>[5]PF_Tous!BN9</f>
        <v>0</v>
      </c>
      <c r="AI140" s="1" t="str">
        <f>[5]PF_Tous!BO9</f>
        <v>NA</v>
      </c>
      <c r="AJ140" s="42"/>
      <c r="AK140" s="42"/>
      <c r="AL140" s="42"/>
      <c r="AM140" s="42"/>
      <c r="AN140" s="42"/>
      <c r="AO140" s="42"/>
      <c r="AP140" s="50"/>
      <c r="AQ140" s="56" t="s">
        <v>152</v>
      </c>
      <c r="AR140" s="42"/>
      <c r="AS140" s="42"/>
    </row>
    <row r="141" spans="1:45" s="1" customFormat="1" hidden="1" x14ac:dyDescent="0.3">
      <c r="A141" s="1" t="str">
        <f>[5]PF_Tous!A10</f>
        <v>PF-2019-08</v>
      </c>
      <c r="B141" s="1">
        <f>[5]PF_Tous!B10</f>
        <v>0</v>
      </c>
      <c r="C141" s="1">
        <f>[5]PF_Tous!C10</f>
        <v>0</v>
      </c>
      <c r="D141" s="1">
        <f>[5]PF_Tous!D10</f>
        <v>0</v>
      </c>
      <c r="E141" s="1" t="str">
        <f>[5]PF_Tous!E10</f>
        <v>Protection de la faune</v>
      </c>
      <c r="F141" s="1">
        <f>[5]PF_Tous!F10</f>
        <v>0</v>
      </c>
      <c r="G141" s="1">
        <f>[5]PF_Tous!G10</f>
        <v>0</v>
      </c>
      <c r="H141" s="1">
        <f>[5]PF_Tous!H10</f>
        <v>0</v>
      </c>
      <c r="I141" s="1">
        <f>[5]PF_Tous!I10</f>
        <v>0</v>
      </c>
      <c r="J141" s="1">
        <f>[5]PF_Tous!J10</f>
        <v>0</v>
      </c>
      <c r="K141" s="1">
        <f>[5]PF_Tous!K10</f>
        <v>0</v>
      </c>
      <c r="L141" s="1">
        <f>[5]PF_Tous!L10</f>
        <v>0</v>
      </c>
      <c r="M141" s="32">
        <f>[5]PF_Tous!M10</f>
        <v>0</v>
      </c>
      <c r="N141" s="1">
        <f>[5]PF_Tous!N10</f>
        <v>0</v>
      </c>
      <c r="O141" s="1">
        <f>[5]PF_Tous!O10</f>
        <v>0</v>
      </c>
      <c r="P141" s="1">
        <f>[5]PF_Tous!P10</f>
        <v>0</v>
      </c>
      <c r="Q141" s="1" t="str">
        <f>[5]PF_Tous!Q10</f>
        <v>(À compléter ultérieurement, lors de la reddition de comptes)</v>
      </c>
      <c r="R141" s="1" t="str">
        <f>[5]PF_Tous!R10</f>
        <v>(nom du responsable)</v>
      </c>
      <c r="S141" s="1">
        <f>[5]PF_Tous!S10</f>
        <v>0</v>
      </c>
      <c r="T141" s="1" t="str">
        <f>[5]PF_Tous!AZ10</f>
        <v>NA</v>
      </c>
      <c r="U141" s="1" t="str">
        <f>[5]PF_Tous!BA10</f>
        <v>NA</v>
      </c>
      <c r="V141" s="1">
        <f>[5]PF_Tous!BB10</f>
        <v>0</v>
      </c>
      <c r="W141" s="1">
        <f>[5]PF_Tous!BC10</f>
        <v>0</v>
      </c>
      <c r="X141" s="1">
        <f>[5]PF_Tous!BD10</f>
        <v>0</v>
      </c>
      <c r="Y141" s="1">
        <f>[5]PF_Tous!BE10</f>
        <v>0</v>
      </c>
      <c r="Z141" s="1">
        <f>[5]PF_Tous!BF10</f>
        <v>0</v>
      </c>
      <c r="AA141" s="1">
        <f>[5]PF_Tous!BG10</f>
        <v>0</v>
      </c>
      <c r="AB141" s="1">
        <f>[5]PF_Tous!BH10</f>
        <v>0</v>
      </c>
      <c r="AC141" s="1">
        <f>[5]PF_Tous!BI10</f>
        <v>0</v>
      </c>
      <c r="AD141" s="1">
        <f>[5]PF_Tous!BJ10</f>
        <v>0</v>
      </c>
      <c r="AE141" s="1">
        <f>[5]PF_Tous!BK10</f>
        <v>0</v>
      </c>
      <c r="AF141" s="1">
        <f>[5]PF_Tous!BL10</f>
        <v>0</v>
      </c>
      <c r="AG141" s="1">
        <f>[5]PF_Tous!BM10</f>
        <v>0</v>
      </c>
      <c r="AH141" s="1">
        <f>[5]PF_Tous!BN10</f>
        <v>0</v>
      </c>
      <c r="AI141" s="1" t="str">
        <f>[5]PF_Tous!BO10</f>
        <v>NA</v>
      </c>
      <c r="AJ141" s="42"/>
      <c r="AK141" s="42"/>
      <c r="AL141" s="42"/>
      <c r="AM141" s="42"/>
      <c r="AN141" s="42"/>
      <c r="AO141" s="42"/>
      <c r="AP141" s="50"/>
      <c r="AQ141" s="56" t="s">
        <v>152</v>
      </c>
      <c r="AR141" s="42"/>
      <c r="AS141" s="42"/>
    </row>
    <row r="142" spans="1:45" s="1" customFormat="1" hidden="1" x14ac:dyDescent="0.3">
      <c r="A142" s="1" t="str">
        <f>[5]PF_Tous!A11</f>
        <v>PF-2019-09</v>
      </c>
      <c r="B142" s="1">
        <f>[5]PF_Tous!B11</f>
        <v>0</v>
      </c>
      <c r="C142" s="1">
        <f>[5]PF_Tous!C11</f>
        <v>0</v>
      </c>
      <c r="D142" s="1">
        <f>[5]PF_Tous!D11</f>
        <v>0</v>
      </c>
      <c r="E142" s="1" t="str">
        <f>[5]PF_Tous!E11</f>
        <v>Protection de la faune</v>
      </c>
      <c r="F142" s="1">
        <f>[5]PF_Tous!F11</f>
        <v>0</v>
      </c>
      <c r="G142" s="1">
        <f>[5]PF_Tous!G11</f>
        <v>0</v>
      </c>
      <c r="H142" s="1">
        <f>[5]PF_Tous!H11</f>
        <v>0</v>
      </c>
      <c r="I142" s="1">
        <f>[5]PF_Tous!I11</f>
        <v>0</v>
      </c>
      <c r="J142" s="1">
        <f>[5]PF_Tous!J11</f>
        <v>0</v>
      </c>
      <c r="K142" s="1">
        <f>[5]PF_Tous!K11</f>
        <v>0</v>
      </c>
      <c r="L142" s="1">
        <f>[5]PF_Tous!L11</f>
        <v>0</v>
      </c>
      <c r="M142" s="32">
        <f>[5]PF_Tous!M11</f>
        <v>0</v>
      </c>
      <c r="N142" s="1">
        <f>[5]PF_Tous!N11</f>
        <v>0</v>
      </c>
      <c r="O142" s="1">
        <f>[5]PF_Tous!O11</f>
        <v>0</v>
      </c>
      <c r="P142" s="1">
        <f>[5]PF_Tous!P11</f>
        <v>0</v>
      </c>
      <c r="Q142" s="1" t="str">
        <f>[5]PF_Tous!Q11</f>
        <v>(À compléter ultérieurement, lors de la reddition de comptes)</v>
      </c>
      <c r="R142" s="1" t="str">
        <f>[5]PF_Tous!R11</f>
        <v>(nom du responsable)</v>
      </c>
      <c r="S142" s="1">
        <f>[5]PF_Tous!S11</f>
        <v>0</v>
      </c>
      <c r="T142" s="1" t="str">
        <f>[5]PF_Tous!AZ11</f>
        <v>NA</v>
      </c>
      <c r="U142" s="1" t="str">
        <f>[5]PF_Tous!BA11</f>
        <v>NA</v>
      </c>
      <c r="V142" s="1">
        <f>[5]PF_Tous!BB11</f>
        <v>0</v>
      </c>
      <c r="W142" s="1">
        <f>[5]PF_Tous!BC11</f>
        <v>0</v>
      </c>
      <c r="X142" s="1">
        <f>[5]PF_Tous!BD11</f>
        <v>0</v>
      </c>
      <c r="Y142" s="1">
        <f>[5]PF_Tous!BE11</f>
        <v>0</v>
      </c>
      <c r="Z142" s="1">
        <f>[5]PF_Tous!BF11</f>
        <v>0</v>
      </c>
      <c r="AA142" s="1">
        <f>[5]PF_Tous!BG11</f>
        <v>0</v>
      </c>
      <c r="AB142" s="1">
        <f>[5]PF_Tous!BH11</f>
        <v>0</v>
      </c>
      <c r="AC142" s="1">
        <f>[5]PF_Tous!BI11</f>
        <v>0</v>
      </c>
      <c r="AD142" s="1">
        <f>[5]PF_Tous!BJ11</f>
        <v>0</v>
      </c>
      <c r="AE142" s="1">
        <f>[5]PF_Tous!BK11</f>
        <v>0</v>
      </c>
      <c r="AF142" s="1">
        <f>[5]PF_Tous!BL11</f>
        <v>0</v>
      </c>
      <c r="AG142" s="1">
        <f>[5]PF_Tous!BM11</f>
        <v>0</v>
      </c>
      <c r="AH142" s="1">
        <f>[5]PF_Tous!BN11</f>
        <v>0</v>
      </c>
      <c r="AI142" s="1" t="str">
        <f>[5]PF_Tous!BO11</f>
        <v>NA</v>
      </c>
      <c r="AJ142" s="42"/>
      <c r="AK142" s="42"/>
      <c r="AL142" s="42"/>
      <c r="AM142" s="42"/>
      <c r="AN142" s="42"/>
      <c r="AO142" s="42"/>
      <c r="AP142" s="50"/>
      <c r="AQ142" s="56" t="s">
        <v>152</v>
      </c>
      <c r="AR142" s="42"/>
      <c r="AS142" s="42"/>
    </row>
    <row r="143" spans="1:45" s="1" customFormat="1" hidden="1" x14ac:dyDescent="0.3">
      <c r="A143" s="1" t="str">
        <f>[5]PF_Tous!A12</f>
        <v>PF-2019-10</v>
      </c>
      <c r="B143" s="1">
        <f>[5]PF_Tous!B12</f>
        <v>0</v>
      </c>
      <c r="C143" s="1">
        <f>[5]PF_Tous!C12</f>
        <v>0</v>
      </c>
      <c r="D143" s="1">
        <f>[5]PF_Tous!D12</f>
        <v>0</v>
      </c>
      <c r="E143" s="1" t="str">
        <f>[5]PF_Tous!E12</f>
        <v>Protection de la faune</v>
      </c>
      <c r="F143" s="1">
        <f>[5]PF_Tous!F12</f>
        <v>0</v>
      </c>
      <c r="G143" s="1">
        <f>[5]PF_Tous!G12</f>
        <v>0</v>
      </c>
      <c r="H143" s="1">
        <f>[5]PF_Tous!H12</f>
        <v>0</v>
      </c>
      <c r="I143" s="1">
        <f>[5]PF_Tous!I12</f>
        <v>0</v>
      </c>
      <c r="J143" s="1">
        <f>[5]PF_Tous!J12</f>
        <v>0</v>
      </c>
      <c r="K143" s="1">
        <f>[5]PF_Tous!K12</f>
        <v>0</v>
      </c>
      <c r="L143" s="1">
        <f>[5]PF_Tous!L12</f>
        <v>0</v>
      </c>
      <c r="M143" s="32">
        <f>[5]PF_Tous!M12</f>
        <v>0</v>
      </c>
      <c r="N143" s="1">
        <f>[5]PF_Tous!N12</f>
        <v>0</v>
      </c>
      <c r="O143" s="1">
        <f>[5]PF_Tous!O12</f>
        <v>0</v>
      </c>
      <c r="P143" s="1">
        <f>[5]PF_Tous!P12</f>
        <v>0</v>
      </c>
      <c r="Q143" s="1" t="str">
        <f>[5]PF_Tous!Q12</f>
        <v>(À compléter ultérieurement, lors de la reddition de comptes)</v>
      </c>
      <c r="R143" s="1" t="str">
        <f>[5]PF_Tous!R12</f>
        <v>(nom du responsable)</v>
      </c>
      <c r="S143" s="1">
        <f>[5]PF_Tous!S12</f>
        <v>0</v>
      </c>
      <c r="T143" s="1" t="str">
        <f>[5]PF_Tous!AZ12</f>
        <v>NA</v>
      </c>
      <c r="U143" s="1" t="str">
        <f>[5]PF_Tous!BA12</f>
        <v>NA</v>
      </c>
      <c r="V143" s="1">
        <f>[5]PF_Tous!BB12</f>
        <v>0</v>
      </c>
      <c r="W143" s="1">
        <f>[5]PF_Tous!BC12</f>
        <v>0</v>
      </c>
      <c r="X143" s="1">
        <f>[5]PF_Tous!BD12</f>
        <v>0</v>
      </c>
      <c r="Y143" s="1">
        <f>[5]PF_Tous!BE12</f>
        <v>0</v>
      </c>
      <c r="Z143" s="1">
        <f>[5]PF_Tous!BF12</f>
        <v>0</v>
      </c>
      <c r="AA143" s="1">
        <f>[5]PF_Tous!BG12</f>
        <v>0</v>
      </c>
      <c r="AB143" s="1">
        <f>[5]PF_Tous!BH12</f>
        <v>0</v>
      </c>
      <c r="AC143" s="1">
        <f>[5]PF_Tous!BI12</f>
        <v>0</v>
      </c>
      <c r="AD143" s="1">
        <f>[5]PF_Tous!BJ12</f>
        <v>0</v>
      </c>
      <c r="AE143" s="1">
        <f>[5]PF_Tous!BK12</f>
        <v>0</v>
      </c>
      <c r="AF143" s="1">
        <f>[5]PF_Tous!BL12</f>
        <v>0</v>
      </c>
      <c r="AG143" s="1">
        <f>[5]PF_Tous!BM12</f>
        <v>0</v>
      </c>
      <c r="AH143" s="1">
        <f>[5]PF_Tous!BN12</f>
        <v>0</v>
      </c>
      <c r="AI143" s="1" t="str">
        <f>[5]PF_Tous!BO12</f>
        <v>NA</v>
      </c>
      <c r="AJ143" s="42"/>
      <c r="AK143" s="42"/>
      <c r="AL143" s="42"/>
      <c r="AM143" s="42"/>
      <c r="AN143" s="42"/>
      <c r="AO143" s="42"/>
      <c r="AP143" s="50"/>
      <c r="AQ143" s="56" t="s">
        <v>152</v>
      </c>
      <c r="AR143" s="42"/>
      <c r="AS143" s="42"/>
    </row>
    <row r="144" spans="1:45" s="1" customFormat="1" hidden="1" x14ac:dyDescent="0.3">
      <c r="A144" s="1" t="str">
        <f>[6]RT_Tous!A3</f>
        <v>RT-2019-01</v>
      </c>
      <c r="B144" s="1">
        <f>[6]RT_Tous!B3</f>
        <v>0</v>
      </c>
      <c r="C144" s="1">
        <f>[6]RT_Tous!C3</f>
        <v>0</v>
      </c>
      <c r="D144" s="1">
        <f>[6]RT_Tous!D3</f>
        <v>0</v>
      </c>
      <c r="E144" s="1" t="str">
        <f>[6]RT_Tous!E3</f>
        <v>Réglementation, permis et tarification</v>
      </c>
      <c r="F144" s="1">
        <f>[6]RT_Tous!F3</f>
        <v>0</v>
      </c>
      <c r="G144" s="1">
        <f>[6]RT_Tous!G3</f>
        <v>0</v>
      </c>
      <c r="H144" s="1">
        <f>[6]RT_Tous!H3</f>
        <v>0</v>
      </c>
      <c r="I144" s="1">
        <f>[6]RT_Tous!I3</f>
        <v>0</v>
      </c>
      <c r="J144" s="1">
        <f>[6]RT_Tous!J3</f>
        <v>0</v>
      </c>
      <c r="K144" s="1">
        <f>[6]RT_Tous!K3</f>
        <v>0</v>
      </c>
      <c r="L144" s="1">
        <f>[6]RT_Tous!L3</f>
        <v>0</v>
      </c>
      <c r="M144" s="32">
        <f>[6]RT_Tous!M3</f>
        <v>0</v>
      </c>
      <c r="N144" s="1">
        <f>[6]RT_Tous!N3</f>
        <v>0</v>
      </c>
      <c r="O144" s="1">
        <f>[6]RT_Tous!O3</f>
        <v>0</v>
      </c>
      <c r="P144" s="1">
        <f>[6]RT_Tous!P3</f>
        <v>0</v>
      </c>
      <c r="Q144" s="1" t="str">
        <f>[6]RT_Tous!Q3</f>
        <v>(À compléter ultérieurement, lors de la reddition de comptes)</v>
      </c>
      <c r="R144" s="1" t="str">
        <f>[6]RT_Tous!R3</f>
        <v>(nom du responsable)</v>
      </c>
      <c r="S144" s="1">
        <f>[6]RT_Tous!S3</f>
        <v>0</v>
      </c>
      <c r="T144" s="1" t="str">
        <f>[6]RT_Tous!AZ3</f>
        <v>NA</v>
      </c>
      <c r="U144" s="1" t="str">
        <f>[6]RT_Tous!BA3</f>
        <v>NA</v>
      </c>
      <c r="V144" s="1">
        <f>[6]RT_Tous!BB3</f>
        <v>0</v>
      </c>
      <c r="W144" s="1">
        <f>[6]RT_Tous!BC3</f>
        <v>0</v>
      </c>
      <c r="X144" s="1">
        <f>[6]RT_Tous!BD3</f>
        <v>0</v>
      </c>
      <c r="Y144" s="1">
        <f>[6]RT_Tous!BE3</f>
        <v>0</v>
      </c>
      <c r="Z144" s="1">
        <f>[6]RT_Tous!BF3</f>
        <v>0</v>
      </c>
      <c r="AA144" s="1">
        <f>[6]RT_Tous!BG3</f>
        <v>0</v>
      </c>
      <c r="AB144" s="1">
        <f>[6]RT_Tous!BH3</f>
        <v>0</v>
      </c>
      <c r="AC144" s="1">
        <f>[6]RT_Tous!BI3</f>
        <v>0</v>
      </c>
      <c r="AD144" s="1">
        <f>[6]RT_Tous!BJ3</f>
        <v>0</v>
      </c>
      <c r="AE144" s="1">
        <f>[6]RT_Tous!BK3</f>
        <v>0</v>
      </c>
      <c r="AF144" s="1">
        <f>[6]RT_Tous!BL3</f>
        <v>0</v>
      </c>
      <c r="AG144" s="1">
        <f>[6]RT_Tous!BM3</f>
        <v>0</v>
      </c>
      <c r="AH144" s="1">
        <f>[6]RT_Tous!BN3</f>
        <v>0</v>
      </c>
      <c r="AI144" s="1" t="str">
        <f>[6]RT_Tous!BO3</f>
        <v>NA</v>
      </c>
      <c r="AJ144" s="42"/>
      <c r="AK144" s="42"/>
      <c r="AL144" s="42"/>
      <c r="AM144" s="42"/>
      <c r="AN144" s="42"/>
      <c r="AO144" s="42"/>
      <c r="AP144" s="50"/>
      <c r="AQ144" s="56" t="s">
        <v>152</v>
      </c>
      <c r="AR144" s="42"/>
      <c r="AS144" s="42"/>
    </row>
    <row r="145" spans="1:45" s="1" customFormat="1" hidden="1" x14ac:dyDescent="0.3">
      <c r="A145" s="1" t="str">
        <f>[6]RT_Tous!A4</f>
        <v>RT-2019-02</v>
      </c>
      <c r="B145" s="1">
        <f>[6]RT_Tous!B4</f>
        <v>0</v>
      </c>
      <c r="C145" s="1">
        <f>[6]RT_Tous!C4</f>
        <v>0</v>
      </c>
      <c r="D145" s="1">
        <f>[6]RT_Tous!D4</f>
        <v>0</v>
      </c>
      <c r="E145" s="1" t="str">
        <f>[6]RT_Tous!E4</f>
        <v>Réglementation, permis et tarification</v>
      </c>
      <c r="F145" s="1">
        <f>[6]RT_Tous!F4</f>
        <v>0</v>
      </c>
      <c r="G145" s="1">
        <f>[6]RT_Tous!G4</f>
        <v>0</v>
      </c>
      <c r="H145" s="1">
        <f>[6]RT_Tous!H4</f>
        <v>0</v>
      </c>
      <c r="I145" s="1">
        <f>[6]RT_Tous!I4</f>
        <v>0</v>
      </c>
      <c r="J145" s="1">
        <f>[6]RT_Tous!J4</f>
        <v>0</v>
      </c>
      <c r="K145" s="1">
        <f>[6]RT_Tous!K4</f>
        <v>0</v>
      </c>
      <c r="L145" s="1">
        <f>[6]RT_Tous!L4</f>
        <v>0</v>
      </c>
      <c r="M145" s="32">
        <f>[6]RT_Tous!M4</f>
        <v>0</v>
      </c>
      <c r="N145" s="1">
        <f>[6]RT_Tous!N4</f>
        <v>0</v>
      </c>
      <c r="O145" s="1">
        <f>[6]RT_Tous!O4</f>
        <v>0</v>
      </c>
      <c r="P145" s="1">
        <f>[6]RT_Tous!P4</f>
        <v>0</v>
      </c>
      <c r="Q145" s="1" t="str">
        <f>[6]RT_Tous!Q4</f>
        <v>(À compléter ultérieurement, lors de la reddition de comptes)</v>
      </c>
      <c r="R145" s="1" t="str">
        <f>[6]RT_Tous!R4</f>
        <v>(nom du responsable)</v>
      </c>
      <c r="S145" s="1">
        <f>[6]RT_Tous!S4</f>
        <v>0</v>
      </c>
      <c r="T145" s="1" t="str">
        <f>[6]RT_Tous!AZ4</f>
        <v>NA</v>
      </c>
      <c r="U145" s="1" t="str">
        <f>[6]RT_Tous!BA4</f>
        <v>NA</v>
      </c>
      <c r="V145" s="1">
        <f>[6]RT_Tous!BB4</f>
        <v>0</v>
      </c>
      <c r="W145" s="1">
        <f>[6]RT_Tous!BC4</f>
        <v>0</v>
      </c>
      <c r="X145" s="1">
        <f>[6]RT_Tous!BD4</f>
        <v>0</v>
      </c>
      <c r="Y145" s="1">
        <f>[6]RT_Tous!BE4</f>
        <v>0</v>
      </c>
      <c r="Z145" s="1">
        <f>[6]RT_Tous!BF4</f>
        <v>0</v>
      </c>
      <c r="AA145" s="1">
        <f>[6]RT_Tous!BG4</f>
        <v>0</v>
      </c>
      <c r="AB145" s="1">
        <f>[6]RT_Tous!BH4</f>
        <v>0</v>
      </c>
      <c r="AC145" s="1">
        <f>[6]RT_Tous!BI4</f>
        <v>0</v>
      </c>
      <c r="AD145" s="1">
        <f>[6]RT_Tous!BJ4</f>
        <v>0</v>
      </c>
      <c r="AE145" s="1">
        <f>[6]RT_Tous!BK4</f>
        <v>0</v>
      </c>
      <c r="AF145" s="1">
        <f>[6]RT_Tous!BL4</f>
        <v>0</v>
      </c>
      <c r="AG145" s="1">
        <f>[6]RT_Tous!BM4</f>
        <v>0</v>
      </c>
      <c r="AH145" s="1">
        <f>[6]RT_Tous!BN4</f>
        <v>0</v>
      </c>
      <c r="AI145" s="1" t="str">
        <f>[6]RT_Tous!BO4</f>
        <v>NA</v>
      </c>
      <c r="AJ145" s="42"/>
      <c r="AK145" s="42"/>
      <c r="AL145" s="42"/>
      <c r="AM145" s="42"/>
      <c r="AN145" s="42"/>
      <c r="AO145" s="42"/>
      <c r="AP145" s="50"/>
      <c r="AQ145" s="56" t="s">
        <v>152</v>
      </c>
      <c r="AR145" s="42"/>
      <c r="AS145" s="42"/>
    </row>
    <row r="146" spans="1:45" s="1" customFormat="1" hidden="1" x14ac:dyDescent="0.3">
      <c r="A146" s="1" t="str">
        <f>[6]RT_Tous!A5</f>
        <v>RT-2019-03</v>
      </c>
      <c r="B146" s="1">
        <f>[6]RT_Tous!B5</f>
        <v>0</v>
      </c>
      <c r="C146" s="1">
        <f>[6]RT_Tous!C5</f>
        <v>0</v>
      </c>
      <c r="D146" s="1">
        <f>[6]RT_Tous!D5</f>
        <v>0</v>
      </c>
      <c r="E146" s="1" t="str">
        <f>[6]RT_Tous!E5</f>
        <v>Réglementation, permis et tarification</v>
      </c>
      <c r="F146" s="1">
        <f>[6]RT_Tous!F5</f>
        <v>0</v>
      </c>
      <c r="G146" s="1">
        <f>[6]RT_Tous!G5</f>
        <v>0</v>
      </c>
      <c r="H146" s="1">
        <f>[6]RT_Tous!H5</f>
        <v>0</v>
      </c>
      <c r="I146" s="1">
        <f>[6]RT_Tous!I5</f>
        <v>0</v>
      </c>
      <c r="J146" s="1">
        <f>[6]RT_Tous!J5</f>
        <v>0</v>
      </c>
      <c r="K146" s="1">
        <f>[6]RT_Tous!K5</f>
        <v>0</v>
      </c>
      <c r="L146" s="1">
        <f>[6]RT_Tous!L5</f>
        <v>0</v>
      </c>
      <c r="M146" s="32">
        <f>[6]RT_Tous!M5</f>
        <v>0</v>
      </c>
      <c r="N146" s="1">
        <f>[6]RT_Tous!N5</f>
        <v>0</v>
      </c>
      <c r="O146" s="1">
        <f>[6]RT_Tous!O5</f>
        <v>0</v>
      </c>
      <c r="P146" s="1">
        <f>[6]RT_Tous!P5</f>
        <v>0</v>
      </c>
      <c r="Q146" s="1" t="str">
        <f>[6]RT_Tous!Q5</f>
        <v>(À compléter ultérieurement, lors de la reddition de comptes)</v>
      </c>
      <c r="R146" s="1" t="str">
        <f>[6]RT_Tous!R5</f>
        <v>(nom du responsable)</v>
      </c>
      <c r="S146" s="1">
        <f>[6]RT_Tous!S5</f>
        <v>0</v>
      </c>
      <c r="T146" s="1" t="str">
        <f>[6]RT_Tous!AZ5</f>
        <v>NA</v>
      </c>
      <c r="U146" s="1" t="str">
        <f>[6]RT_Tous!BA5</f>
        <v>NA</v>
      </c>
      <c r="V146" s="1">
        <f>[6]RT_Tous!BB5</f>
        <v>0</v>
      </c>
      <c r="W146" s="1">
        <f>[6]RT_Tous!BC5</f>
        <v>0</v>
      </c>
      <c r="X146" s="1">
        <f>[6]RT_Tous!BD5</f>
        <v>0</v>
      </c>
      <c r="Y146" s="1">
        <f>[6]RT_Tous!BE5</f>
        <v>0</v>
      </c>
      <c r="Z146" s="1">
        <f>[6]RT_Tous!BF5</f>
        <v>0</v>
      </c>
      <c r="AA146" s="1">
        <f>[6]RT_Tous!BG5</f>
        <v>0</v>
      </c>
      <c r="AB146" s="1">
        <f>[6]RT_Tous!BH5</f>
        <v>0</v>
      </c>
      <c r="AC146" s="1">
        <f>[6]RT_Tous!BI5</f>
        <v>0</v>
      </c>
      <c r="AD146" s="1">
        <f>[6]RT_Tous!BJ5</f>
        <v>0</v>
      </c>
      <c r="AE146" s="1">
        <f>[6]RT_Tous!BK5</f>
        <v>0</v>
      </c>
      <c r="AF146" s="1">
        <f>[6]RT_Tous!BL5</f>
        <v>0</v>
      </c>
      <c r="AG146" s="1">
        <f>[6]RT_Tous!BM5</f>
        <v>0</v>
      </c>
      <c r="AH146" s="1">
        <f>[6]RT_Tous!BN5</f>
        <v>0</v>
      </c>
      <c r="AI146" s="1" t="str">
        <f>[6]RT_Tous!BO5</f>
        <v>NA</v>
      </c>
      <c r="AJ146" s="42"/>
      <c r="AK146" s="42"/>
      <c r="AL146" s="42"/>
      <c r="AM146" s="42"/>
      <c r="AN146" s="42"/>
      <c r="AO146" s="42"/>
      <c r="AP146" s="50"/>
      <c r="AQ146" s="56" t="s">
        <v>152</v>
      </c>
      <c r="AR146" s="42"/>
      <c r="AS146" s="42"/>
    </row>
    <row r="147" spans="1:45" s="1" customFormat="1" hidden="1" x14ac:dyDescent="0.3">
      <c r="A147" s="1" t="str">
        <f>[6]RT_Tous!A6</f>
        <v>RT-2019-04</v>
      </c>
      <c r="B147" s="1">
        <f>[6]RT_Tous!B6</f>
        <v>0</v>
      </c>
      <c r="C147" s="1">
        <f>[6]RT_Tous!C6</f>
        <v>0</v>
      </c>
      <c r="D147" s="1">
        <f>[6]RT_Tous!D6</f>
        <v>0</v>
      </c>
      <c r="E147" s="1" t="str">
        <f>[6]RT_Tous!E6</f>
        <v>Réglementation, permis et tarification</v>
      </c>
      <c r="F147" s="1">
        <f>[6]RT_Tous!F6</f>
        <v>0</v>
      </c>
      <c r="G147" s="1">
        <f>[6]RT_Tous!G6</f>
        <v>0</v>
      </c>
      <c r="H147" s="1">
        <f>[6]RT_Tous!H6</f>
        <v>0</v>
      </c>
      <c r="I147" s="1">
        <f>[6]RT_Tous!I6</f>
        <v>0</v>
      </c>
      <c r="J147" s="1">
        <f>[6]RT_Tous!J6</f>
        <v>0</v>
      </c>
      <c r="K147" s="1">
        <f>[6]RT_Tous!K6</f>
        <v>0</v>
      </c>
      <c r="L147" s="1">
        <f>[6]RT_Tous!L6</f>
        <v>0</v>
      </c>
      <c r="M147" s="32">
        <f>[6]RT_Tous!M6</f>
        <v>0</v>
      </c>
      <c r="N147" s="1">
        <f>[6]RT_Tous!N6</f>
        <v>0</v>
      </c>
      <c r="O147" s="1">
        <f>[6]RT_Tous!O6</f>
        <v>0</v>
      </c>
      <c r="P147" s="1">
        <f>[6]RT_Tous!P6</f>
        <v>0</v>
      </c>
      <c r="Q147" s="1" t="str">
        <f>[6]RT_Tous!Q6</f>
        <v>(À compléter ultérieurement, lors de la reddition de comptes)</v>
      </c>
      <c r="R147" s="1" t="str">
        <f>[6]RT_Tous!R6</f>
        <v>(nom du responsable)</v>
      </c>
      <c r="S147" s="1">
        <f>[6]RT_Tous!S6</f>
        <v>0</v>
      </c>
      <c r="T147" s="1" t="str">
        <f>[6]RT_Tous!AZ6</f>
        <v>NA</v>
      </c>
      <c r="U147" s="1" t="str">
        <f>[6]RT_Tous!BA6</f>
        <v>NA</v>
      </c>
      <c r="V147" s="1">
        <f>[6]RT_Tous!BB6</f>
        <v>0</v>
      </c>
      <c r="W147" s="1">
        <f>[6]RT_Tous!BC6</f>
        <v>0</v>
      </c>
      <c r="X147" s="1">
        <f>[6]RT_Tous!BD6</f>
        <v>0</v>
      </c>
      <c r="Y147" s="1">
        <f>[6]RT_Tous!BE6</f>
        <v>0</v>
      </c>
      <c r="Z147" s="1">
        <f>[6]RT_Tous!BF6</f>
        <v>0</v>
      </c>
      <c r="AA147" s="1">
        <f>[6]RT_Tous!BG6</f>
        <v>0</v>
      </c>
      <c r="AB147" s="1">
        <f>[6]RT_Tous!BH6</f>
        <v>0</v>
      </c>
      <c r="AC147" s="1">
        <f>[6]RT_Tous!BI6</f>
        <v>0</v>
      </c>
      <c r="AD147" s="1">
        <f>[6]RT_Tous!BJ6</f>
        <v>0</v>
      </c>
      <c r="AE147" s="1">
        <f>[6]RT_Tous!BK6</f>
        <v>0</v>
      </c>
      <c r="AF147" s="1">
        <f>[6]RT_Tous!BL6</f>
        <v>0</v>
      </c>
      <c r="AG147" s="1">
        <f>[6]RT_Tous!BM6</f>
        <v>0</v>
      </c>
      <c r="AH147" s="1">
        <f>[6]RT_Tous!BN6</f>
        <v>0</v>
      </c>
      <c r="AI147" s="1" t="str">
        <f>[6]RT_Tous!BO6</f>
        <v>NA</v>
      </c>
      <c r="AJ147" s="42"/>
      <c r="AK147" s="42"/>
      <c r="AL147" s="42"/>
      <c r="AM147" s="42"/>
      <c r="AN147" s="42"/>
      <c r="AO147" s="42"/>
      <c r="AP147" s="50"/>
      <c r="AQ147" s="56" t="s">
        <v>152</v>
      </c>
      <c r="AR147" s="42"/>
      <c r="AS147" s="42"/>
    </row>
    <row r="148" spans="1:45" s="1" customFormat="1" hidden="1" x14ac:dyDescent="0.3">
      <c r="A148" s="1" t="str">
        <f>[6]RT_Tous!A7</f>
        <v>RT-2019-05</v>
      </c>
      <c r="B148" s="1">
        <f>[6]RT_Tous!B7</f>
        <v>0</v>
      </c>
      <c r="C148" s="1">
        <f>[6]RT_Tous!C7</f>
        <v>0</v>
      </c>
      <c r="D148" s="1">
        <f>[6]RT_Tous!D7</f>
        <v>0</v>
      </c>
      <c r="E148" s="1" t="str">
        <f>[6]RT_Tous!E7</f>
        <v>Réglementation, permis et tarification</v>
      </c>
      <c r="F148" s="1">
        <f>[6]RT_Tous!F7</f>
        <v>0</v>
      </c>
      <c r="G148" s="1">
        <f>[6]RT_Tous!G7</f>
        <v>0</v>
      </c>
      <c r="H148" s="1">
        <f>[6]RT_Tous!H7</f>
        <v>0</v>
      </c>
      <c r="I148" s="1">
        <f>[6]RT_Tous!I7</f>
        <v>0</v>
      </c>
      <c r="J148" s="1">
        <f>[6]RT_Tous!J7</f>
        <v>0</v>
      </c>
      <c r="K148" s="1">
        <f>[6]RT_Tous!K7</f>
        <v>0</v>
      </c>
      <c r="L148" s="1">
        <f>[6]RT_Tous!L7</f>
        <v>0</v>
      </c>
      <c r="M148" s="32">
        <f>[6]RT_Tous!M7</f>
        <v>0</v>
      </c>
      <c r="N148" s="1">
        <f>[6]RT_Tous!N7</f>
        <v>0</v>
      </c>
      <c r="O148" s="1">
        <f>[6]RT_Tous!O7</f>
        <v>0</v>
      </c>
      <c r="P148" s="1">
        <f>[6]RT_Tous!P7</f>
        <v>0</v>
      </c>
      <c r="Q148" s="1" t="str">
        <f>[6]RT_Tous!Q7</f>
        <v>(À compléter ultérieurement, lors de la reddition de comptes)</v>
      </c>
      <c r="R148" s="1" t="str">
        <f>[6]RT_Tous!R7</f>
        <v>(nom du responsable)</v>
      </c>
      <c r="S148" s="1">
        <f>[6]RT_Tous!S7</f>
        <v>0</v>
      </c>
      <c r="T148" s="1" t="str">
        <f>[6]RT_Tous!AZ7</f>
        <v>NA</v>
      </c>
      <c r="U148" s="1" t="str">
        <f>[6]RT_Tous!BA7</f>
        <v>NA</v>
      </c>
      <c r="V148" s="1">
        <f>[6]RT_Tous!BB7</f>
        <v>0</v>
      </c>
      <c r="W148" s="1">
        <f>[6]RT_Tous!BC7</f>
        <v>0</v>
      </c>
      <c r="X148" s="1">
        <f>[6]RT_Tous!BD7</f>
        <v>0</v>
      </c>
      <c r="Y148" s="1">
        <f>[6]RT_Tous!BE7</f>
        <v>0</v>
      </c>
      <c r="Z148" s="1">
        <f>[6]RT_Tous!BF7</f>
        <v>0</v>
      </c>
      <c r="AA148" s="1">
        <f>[6]RT_Tous!BG7</f>
        <v>0</v>
      </c>
      <c r="AB148" s="1">
        <f>[6]RT_Tous!BH7</f>
        <v>0</v>
      </c>
      <c r="AC148" s="1">
        <f>[6]RT_Tous!BI7</f>
        <v>0</v>
      </c>
      <c r="AD148" s="1">
        <f>[6]RT_Tous!BJ7</f>
        <v>0</v>
      </c>
      <c r="AE148" s="1">
        <f>[6]RT_Tous!BK7</f>
        <v>0</v>
      </c>
      <c r="AF148" s="1">
        <f>[6]RT_Tous!BL7</f>
        <v>0</v>
      </c>
      <c r="AG148" s="1">
        <f>[6]RT_Tous!BM7</f>
        <v>0</v>
      </c>
      <c r="AH148" s="1">
        <f>[6]RT_Tous!BN7</f>
        <v>0</v>
      </c>
      <c r="AI148" s="1" t="str">
        <f>[6]RT_Tous!BO7</f>
        <v>NA</v>
      </c>
      <c r="AJ148" s="42"/>
      <c r="AK148" s="42"/>
      <c r="AL148" s="42"/>
      <c r="AM148" s="42"/>
      <c r="AN148" s="42"/>
      <c r="AO148" s="42"/>
      <c r="AP148" s="50"/>
      <c r="AQ148" s="56" t="s">
        <v>152</v>
      </c>
      <c r="AR148" s="42"/>
      <c r="AS148" s="42"/>
    </row>
    <row r="149" spans="1:45" s="1" customFormat="1" hidden="1" x14ac:dyDescent="0.3">
      <c r="A149" s="1" t="str">
        <f>[6]RT_Tous!A8</f>
        <v>RT-2019-06</v>
      </c>
      <c r="B149" s="1">
        <f>[6]RT_Tous!B8</f>
        <v>0</v>
      </c>
      <c r="C149" s="1">
        <f>[6]RT_Tous!C8</f>
        <v>0</v>
      </c>
      <c r="D149" s="1">
        <f>[6]RT_Tous!D8</f>
        <v>0</v>
      </c>
      <c r="E149" s="1" t="str">
        <f>[6]RT_Tous!E8</f>
        <v>Réglementation, permis et tarification</v>
      </c>
      <c r="F149" s="1">
        <f>[6]RT_Tous!F8</f>
        <v>0</v>
      </c>
      <c r="G149" s="1">
        <f>[6]RT_Tous!G8</f>
        <v>0</v>
      </c>
      <c r="H149" s="1">
        <f>[6]RT_Tous!H8</f>
        <v>0</v>
      </c>
      <c r="I149" s="1">
        <f>[6]RT_Tous!I8</f>
        <v>0</v>
      </c>
      <c r="J149" s="1">
        <f>[6]RT_Tous!J8</f>
        <v>0</v>
      </c>
      <c r="K149" s="1">
        <f>[6]RT_Tous!K8</f>
        <v>0</v>
      </c>
      <c r="L149" s="1">
        <f>[6]RT_Tous!L8</f>
        <v>0</v>
      </c>
      <c r="M149" s="32">
        <f>[6]RT_Tous!M8</f>
        <v>0</v>
      </c>
      <c r="N149" s="1">
        <f>[6]RT_Tous!N8</f>
        <v>0</v>
      </c>
      <c r="O149" s="1">
        <f>[6]RT_Tous!O8</f>
        <v>0</v>
      </c>
      <c r="P149" s="1">
        <f>[6]RT_Tous!P8</f>
        <v>0</v>
      </c>
      <c r="Q149" s="1" t="str">
        <f>[6]RT_Tous!Q8</f>
        <v>(À compléter ultérieurement, lors de la reddition de comptes)</v>
      </c>
      <c r="R149" s="1" t="str">
        <f>[6]RT_Tous!R8</f>
        <v>(nom du responsable)</v>
      </c>
      <c r="S149" s="1">
        <f>[6]RT_Tous!S8</f>
        <v>0</v>
      </c>
      <c r="T149" s="1" t="str">
        <f>[6]RT_Tous!AZ8</f>
        <v>NA</v>
      </c>
      <c r="U149" s="1" t="str">
        <f>[6]RT_Tous!BA8</f>
        <v>NA</v>
      </c>
      <c r="V149" s="1">
        <f>[6]RT_Tous!BB8</f>
        <v>0</v>
      </c>
      <c r="W149" s="1">
        <f>[6]RT_Tous!BC8</f>
        <v>0</v>
      </c>
      <c r="X149" s="1">
        <f>[6]RT_Tous!BD8</f>
        <v>0</v>
      </c>
      <c r="Y149" s="1">
        <f>[6]RT_Tous!BE8</f>
        <v>0</v>
      </c>
      <c r="Z149" s="1">
        <f>[6]RT_Tous!BF8</f>
        <v>0</v>
      </c>
      <c r="AA149" s="1">
        <f>[6]RT_Tous!BG8</f>
        <v>0</v>
      </c>
      <c r="AB149" s="1">
        <f>[6]RT_Tous!BH8</f>
        <v>0</v>
      </c>
      <c r="AC149" s="1">
        <f>[6]RT_Tous!BI8</f>
        <v>0</v>
      </c>
      <c r="AD149" s="1">
        <f>[6]RT_Tous!BJ8</f>
        <v>0</v>
      </c>
      <c r="AE149" s="1">
        <f>[6]RT_Tous!BK8</f>
        <v>0</v>
      </c>
      <c r="AF149" s="1">
        <f>[6]RT_Tous!BL8</f>
        <v>0</v>
      </c>
      <c r="AG149" s="1">
        <f>[6]RT_Tous!BM8</f>
        <v>0</v>
      </c>
      <c r="AH149" s="1">
        <f>[6]RT_Tous!BN8</f>
        <v>0</v>
      </c>
      <c r="AI149" s="1" t="str">
        <f>[6]RT_Tous!BO8</f>
        <v>NA</v>
      </c>
      <c r="AJ149" s="42"/>
      <c r="AK149" s="42"/>
      <c r="AL149" s="42"/>
      <c r="AM149" s="42"/>
      <c r="AN149" s="42"/>
      <c r="AO149" s="42"/>
      <c r="AP149" s="50"/>
      <c r="AQ149" s="56" t="s">
        <v>152</v>
      </c>
      <c r="AR149" s="42"/>
      <c r="AS149" s="42"/>
    </row>
    <row r="150" spans="1:45" s="1" customFormat="1" hidden="1" x14ac:dyDescent="0.3">
      <c r="A150" s="1" t="str">
        <f>[6]RT_Tous!A9</f>
        <v>RT-2019-07</v>
      </c>
      <c r="B150" s="1">
        <f>[6]RT_Tous!B9</f>
        <v>0</v>
      </c>
      <c r="C150" s="1">
        <f>[6]RT_Tous!C9</f>
        <v>0</v>
      </c>
      <c r="D150" s="1">
        <f>[6]RT_Tous!D9</f>
        <v>0</v>
      </c>
      <c r="E150" s="1" t="str">
        <f>[6]RT_Tous!E9</f>
        <v>Réglementation, permis et tarification</v>
      </c>
      <c r="F150" s="1">
        <f>[6]RT_Tous!F9</f>
        <v>0</v>
      </c>
      <c r="G150" s="1">
        <f>[6]RT_Tous!G9</f>
        <v>0</v>
      </c>
      <c r="H150" s="1">
        <f>[6]RT_Tous!H9</f>
        <v>0</v>
      </c>
      <c r="I150" s="1">
        <f>[6]RT_Tous!I9</f>
        <v>0</v>
      </c>
      <c r="J150" s="1">
        <f>[6]RT_Tous!J9</f>
        <v>0</v>
      </c>
      <c r="K150" s="1">
        <f>[6]RT_Tous!K9</f>
        <v>0</v>
      </c>
      <c r="L150" s="1">
        <f>[6]RT_Tous!L9</f>
        <v>0</v>
      </c>
      <c r="M150" s="32">
        <f>[6]RT_Tous!M9</f>
        <v>0</v>
      </c>
      <c r="N150" s="1">
        <f>[6]RT_Tous!N9</f>
        <v>0</v>
      </c>
      <c r="O150" s="1">
        <f>[6]RT_Tous!O9</f>
        <v>0</v>
      </c>
      <c r="P150" s="1">
        <f>[6]RT_Tous!P9</f>
        <v>0</v>
      </c>
      <c r="Q150" s="1" t="str">
        <f>[6]RT_Tous!Q9</f>
        <v>(À compléter ultérieurement, lors de la reddition de comptes)</v>
      </c>
      <c r="R150" s="1" t="str">
        <f>[6]RT_Tous!R9</f>
        <v>(nom du responsable)</v>
      </c>
      <c r="S150" s="1">
        <f>[6]RT_Tous!S9</f>
        <v>0</v>
      </c>
      <c r="T150" s="1" t="str">
        <f>[6]RT_Tous!AZ9</f>
        <v>NA</v>
      </c>
      <c r="U150" s="1" t="str">
        <f>[6]RT_Tous!BA9</f>
        <v>NA</v>
      </c>
      <c r="V150" s="1">
        <f>[6]RT_Tous!BB9</f>
        <v>0</v>
      </c>
      <c r="W150" s="1">
        <f>[6]RT_Tous!BC9</f>
        <v>0</v>
      </c>
      <c r="X150" s="1">
        <f>[6]RT_Tous!BD9</f>
        <v>0</v>
      </c>
      <c r="Y150" s="1">
        <f>[6]RT_Tous!BE9</f>
        <v>0</v>
      </c>
      <c r="Z150" s="1">
        <f>[6]RT_Tous!BF9</f>
        <v>0</v>
      </c>
      <c r="AA150" s="1">
        <f>[6]RT_Tous!BG9</f>
        <v>0</v>
      </c>
      <c r="AB150" s="1">
        <f>[6]RT_Tous!BH9</f>
        <v>0</v>
      </c>
      <c r="AC150" s="1">
        <f>[6]RT_Tous!BI9</f>
        <v>0</v>
      </c>
      <c r="AD150" s="1">
        <f>[6]RT_Tous!BJ9</f>
        <v>0</v>
      </c>
      <c r="AE150" s="1">
        <f>[6]RT_Tous!BK9</f>
        <v>0</v>
      </c>
      <c r="AF150" s="1">
        <f>[6]RT_Tous!BL9</f>
        <v>0</v>
      </c>
      <c r="AG150" s="1">
        <f>[6]RT_Tous!BM9</f>
        <v>0</v>
      </c>
      <c r="AH150" s="1">
        <f>[6]RT_Tous!BN9</f>
        <v>0</v>
      </c>
      <c r="AI150" s="1" t="str">
        <f>[6]RT_Tous!BO9</f>
        <v>NA</v>
      </c>
      <c r="AJ150" s="42"/>
      <c r="AK150" s="42"/>
      <c r="AL150" s="42"/>
      <c r="AM150" s="42"/>
      <c r="AN150" s="42"/>
      <c r="AO150" s="42"/>
      <c r="AP150" s="50"/>
      <c r="AQ150" s="56" t="s">
        <v>152</v>
      </c>
      <c r="AR150" s="42"/>
      <c r="AS150" s="42"/>
    </row>
    <row r="151" spans="1:45" s="1" customFormat="1" hidden="1" x14ac:dyDescent="0.3">
      <c r="A151" s="1" t="str">
        <f>[6]RT_Tous!A10</f>
        <v>RT-2019-08</v>
      </c>
      <c r="B151" s="1">
        <f>[6]RT_Tous!B10</f>
        <v>0</v>
      </c>
      <c r="C151" s="1">
        <f>[6]RT_Tous!C10</f>
        <v>0</v>
      </c>
      <c r="D151" s="1">
        <f>[6]RT_Tous!D10</f>
        <v>0</v>
      </c>
      <c r="E151" s="1" t="str">
        <f>[6]RT_Tous!E10</f>
        <v>Réglementation, permis et tarification</v>
      </c>
      <c r="F151" s="1">
        <f>[6]RT_Tous!F10</f>
        <v>0</v>
      </c>
      <c r="G151" s="1">
        <f>[6]RT_Tous!G10</f>
        <v>0</v>
      </c>
      <c r="H151" s="1">
        <f>[6]RT_Tous!H10</f>
        <v>0</v>
      </c>
      <c r="I151" s="1">
        <f>[6]RT_Tous!I10</f>
        <v>0</v>
      </c>
      <c r="J151" s="1">
        <f>[6]RT_Tous!J10</f>
        <v>0</v>
      </c>
      <c r="K151" s="1">
        <f>[6]RT_Tous!K10</f>
        <v>0</v>
      </c>
      <c r="L151" s="1">
        <f>[6]RT_Tous!L10</f>
        <v>0</v>
      </c>
      <c r="M151" s="32">
        <f>[6]RT_Tous!M10</f>
        <v>0</v>
      </c>
      <c r="N151" s="1">
        <f>[6]RT_Tous!N10</f>
        <v>0</v>
      </c>
      <c r="O151" s="1">
        <f>[6]RT_Tous!O10</f>
        <v>0</v>
      </c>
      <c r="P151" s="1">
        <f>[6]RT_Tous!P10</f>
        <v>0</v>
      </c>
      <c r="Q151" s="1" t="str">
        <f>[6]RT_Tous!Q10</f>
        <v>(À compléter ultérieurement, lors de la reddition de comptes)</v>
      </c>
      <c r="R151" s="1" t="str">
        <f>[6]RT_Tous!R10</f>
        <v>(nom du responsable)</v>
      </c>
      <c r="S151" s="1">
        <f>[6]RT_Tous!S10</f>
        <v>0</v>
      </c>
      <c r="T151" s="1" t="str">
        <f>[6]RT_Tous!AZ10</f>
        <v>NA</v>
      </c>
      <c r="U151" s="1" t="str">
        <f>[6]RT_Tous!BA10</f>
        <v>NA</v>
      </c>
      <c r="V151" s="1">
        <f>[6]RT_Tous!BB10</f>
        <v>0</v>
      </c>
      <c r="W151" s="1">
        <f>[6]RT_Tous!BC10</f>
        <v>0</v>
      </c>
      <c r="X151" s="1">
        <f>[6]RT_Tous!BD10</f>
        <v>0</v>
      </c>
      <c r="Y151" s="1">
        <f>[6]RT_Tous!BE10</f>
        <v>0</v>
      </c>
      <c r="Z151" s="1">
        <f>[6]RT_Tous!BF10</f>
        <v>0</v>
      </c>
      <c r="AA151" s="1">
        <f>[6]RT_Tous!BG10</f>
        <v>0</v>
      </c>
      <c r="AB151" s="1">
        <f>[6]RT_Tous!BH10</f>
        <v>0</v>
      </c>
      <c r="AC151" s="1">
        <f>[6]RT_Tous!BI10</f>
        <v>0</v>
      </c>
      <c r="AD151" s="1">
        <f>[6]RT_Tous!BJ10</f>
        <v>0</v>
      </c>
      <c r="AE151" s="1">
        <f>[6]RT_Tous!BK10</f>
        <v>0</v>
      </c>
      <c r="AF151" s="1">
        <f>[6]RT_Tous!BL10</f>
        <v>0</v>
      </c>
      <c r="AG151" s="1">
        <f>[6]RT_Tous!BM10</f>
        <v>0</v>
      </c>
      <c r="AH151" s="1">
        <f>[6]RT_Tous!BN10</f>
        <v>0</v>
      </c>
      <c r="AI151" s="1" t="str">
        <f>[6]RT_Tous!BO10</f>
        <v>NA</v>
      </c>
      <c r="AJ151" s="42"/>
      <c r="AK151" s="42"/>
      <c r="AL151" s="42"/>
      <c r="AM151" s="42"/>
      <c r="AN151" s="42"/>
      <c r="AO151" s="42"/>
      <c r="AP151" s="50"/>
      <c r="AQ151" s="56" t="s">
        <v>152</v>
      </c>
      <c r="AR151" s="42"/>
      <c r="AS151" s="42"/>
    </row>
    <row r="152" spans="1:45" s="1" customFormat="1" hidden="1" x14ac:dyDescent="0.3">
      <c r="A152" s="1" t="str">
        <f>[6]RT_Tous!A11</f>
        <v>RT-2019-09</v>
      </c>
      <c r="B152" s="1">
        <f>[6]RT_Tous!B11</f>
        <v>0</v>
      </c>
      <c r="C152" s="1">
        <f>[6]RT_Tous!C11</f>
        <v>0</v>
      </c>
      <c r="D152" s="1">
        <f>[6]RT_Tous!D11</f>
        <v>0</v>
      </c>
      <c r="E152" s="1" t="str">
        <f>[6]RT_Tous!E11</f>
        <v>Réglementation, permis et tarification</v>
      </c>
      <c r="F152" s="1">
        <f>[6]RT_Tous!F11</f>
        <v>0</v>
      </c>
      <c r="G152" s="1">
        <f>[6]RT_Tous!G11</f>
        <v>0</v>
      </c>
      <c r="H152" s="1">
        <f>[6]RT_Tous!H11</f>
        <v>0</v>
      </c>
      <c r="I152" s="1">
        <f>[6]RT_Tous!I11</f>
        <v>0</v>
      </c>
      <c r="J152" s="1">
        <f>[6]RT_Tous!J11</f>
        <v>0</v>
      </c>
      <c r="K152" s="1">
        <f>[6]RT_Tous!K11</f>
        <v>0</v>
      </c>
      <c r="L152" s="1">
        <f>[6]RT_Tous!L11</f>
        <v>0</v>
      </c>
      <c r="M152" s="32">
        <f>[6]RT_Tous!M11</f>
        <v>0</v>
      </c>
      <c r="N152" s="1">
        <f>[6]RT_Tous!N11</f>
        <v>0</v>
      </c>
      <c r="O152" s="1">
        <f>[6]RT_Tous!O11</f>
        <v>0</v>
      </c>
      <c r="P152" s="1">
        <f>[6]RT_Tous!P11</f>
        <v>0</v>
      </c>
      <c r="Q152" s="1" t="str">
        <f>[6]RT_Tous!Q11</f>
        <v>(À compléter ultérieurement, lors de la reddition de comptes)</v>
      </c>
      <c r="R152" s="1" t="str">
        <f>[6]RT_Tous!R11</f>
        <v>(nom du responsable)</v>
      </c>
      <c r="S152" s="1">
        <f>[6]RT_Tous!S11</f>
        <v>0</v>
      </c>
      <c r="T152" s="1" t="str">
        <f>[6]RT_Tous!AZ11</f>
        <v>NA</v>
      </c>
      <c r="U152" s="1" t="str">
        <f>[6]RT_Tous!BA11</f>
        <v>NA</v>
      </c>
      <c r="V152" s="1">
        <f>[6]RT_Tous!BB11</f>
        <v>0</v>
      </c>
      <c r="W152" s="1">
        <f>[6]RT_Tous!BC11</f>
        <v>0</v>
      </c>
      <c r="X152" s="1">
        <f>[6]RT_Tous!BD11</f>
        <v>0</v>
      </c>
      <c r="Y152" s="1">
        <f>[6]RT_Tous!BE11</f>
        <v>0</v>
      </c>
      <c r="Z152" s="1">
        <f>[6]RT_Tous!BF11</f>
        <v>0</v>
      </c>
      <c r="AA152" s="1">
        <f>[6]RT_Tous!BG11</f>
        <v>0</v>
      </c>
      <c r="AB152" s="1">
        <f>[6]RT_Tous!BH11</f>
        <v>0</v>
      </c>
      <c r="AC152" s="1">
        <f>[6]RT_Tous!BI11</f>
        <v>0</v>
      </c>
      <c r="AD152" s="1">
        <f>[6]RT_Tous!BJ11</f>
        <v>0</v>
      </c>
      <c r="AE152" s="1">
        <f>[6]RT_Tous!BK11</f>
        <v>0</v>
      </c>
      <c r="AF152" s="1">
        <f>[6]RT_Tous!BL11</f>
        <v>0</v>
      </c>
      <c r="AG152" s="1">
        <f>[6]RT_Tous!BM11</f>
        <v>0</v>
      </c>
      <c r="AH152" s="1">
        <f>[6]RT_Tous!BN11</f>
        <v>0</v>
      </c>
      <c r="AI152" s="1" t="str">
        <f>[6]RT_Tous!BO11</f>
        <v>NA</v>
      </c>
      <c r="AJ152" s="42"/>
      <c r="AK152" s="42"/>
      <c r="AL152" s="42"/>
      <c r="AM152" s="42"/>
      <c r="AN152" s="42"/>
      <c r="AO152" s="42"/>
      <c r="AP152" s="50"/>
      <c r="AQ152" s="56" t="s">
        <v>152</v>
      </c>
      <c r="AR152" s="42"/>
      <c r="AS152" s="42"/>
    </row>
    <row r="153" spans="1:45" s="1" customFormat="1" hidden="1" x14ac:dyDescent="0.3">
      <c r="A153" s="1" t="str">
        <f>[6]RT_Tous!A12</f>
        <v>RT-2019-10</v>
      </c>
      <c r="B153" s="1">
        <f>[6]RT_Tous!B12</f>
        <v>0</v>
      </c>
      <c r="C153" s="1">
        <f>[6]RT_Tous!C12</f>
        <v>0</v>
      </c>
      <c r="D153" s="1">
        <f>[6]RT_Tous!D12</f>
        <v>0</v>
      </c>
      <c r="E153" s="1" t="str">
        <f>[6]RT_Tous!E12</f>
        <v>Réglementation, permis et tarification</v>
      </c>
      <c r="F153" s="1">
        <f>[6]RT_Tous!F12</f>
        <v>0</v>
      </c>
      <c r="G153" s="1">
        <f>[6]RT_Tous!G12</f>
        <v>0</v>
      </c>
      <c r="H153" s="1">
        <f>[6]RT_Tous!H12</f>
        <v>0</v>
      </c>
      <c r="I153" s="1">
        <f>[6]RT_Tous!I12</f>
        <v>0</v>
      </c>
      <c r="J153" s="1">
        <f>[6]RT_Tous!J12</f>
        <v>0</v>
      </c>
      <c r="K153" s="1">
        <f>[6]RT_Tous!K12</f>
        <v>0</v>
      </c>
      <c r="L153" s="1">
        <f>[6]RT_Tous!L12</f>
        <v>0</v>
      </c>
      <c r="M153" s="32">
        <f>[6]RT_Tous!M12</f>
        <v>0</v>
      </c>
      <c r="N153" s="1">
        <f>[6]RT_Tous!N12</f>
        <v>0</v>
      </c>
      <c r="O153" s="1">
        <f>[6]RT_Tous!O12</f>
        <v>0</v>
      </c>
      <c r="P153" s="1">
        <f>[6]RT_Tous!P12</f>
        <v>0</v>
      </c>
      <c r="Q153" s="1" t="str">
        <f>[6]RT_Tous!Q12</f>
        <v>(À compléter ultérieurement, lors de la reddition de comptes)</v>
      </c>
      <c r="R153" s="1" t="str">
        <f>[6]RT_Tous!R12</f>
        <v>(nom du responsable)</v>
      </c>
      <c r="S153" s="1">
        <f>[6]RT_Tous!S12</f>
        <v>0</v>
      </c>
      <c r="T153" s="1" t="str">
        <f>[6]RT_Tous!AZ12</f>
        <v>NA</v>
      </c>
      <c r="U153" s="1" t="str">
        <f>[6]RT_Tous!BA12</f>
        <v>NA</v>
      </c>
      <c r="V153" s="1">
        <f>[6]RT_Tous!BB12</f>
        <v>0</v>
      </c>
      <c r="W153" s="1">
        <f>[6]RT_Tous!BC12</f>
        <v>0</v>
      </c>
      <c r="X153" s="1">
        <f>[6]RT_Tous!BD12</f>
        <v>0</v>
      </c>
      <c r="Y153" s="1">
        <f>[6]RT_Tous!BE12</f>
        <v>0</v>
      </c>
      <c r="Z153" s="1">
        <f>[6]RT_Tous!BF12</f>
        <v>0</v>
      </c>
      <c r="AA153" s="1">
        <f>[6]RT_Tous!BG12</f>
        <v>0</v>
      </c>
      <c r="AB153" s="1">
        <f>[6]RT_Tous!BH12</f>
        <v>0</v>
      </c>
      <c r="AC153" s="1">
        <f>[6]RT_Tous!BI12</f>
        <v>0</v>
      </c>
      <c r="AD153" s="1">
        <f>[6]RT_Tous!BJ12</f>
        <v>0</v>
      </c>
      <c r="AE153" s="1">
        <f>[6]RT_Tous!BK12</f>
        <v>0</v>
      </c>
      <c r="AF153" s="1">
        <f>[6]RT_Tous!BL12</f>
        <v>0</v>
      </c>
      <c r="AG153" s="1">
        <f>[6]RT_Tous!BM12</f>
        <v>0</v>
      </c>
      <c r="AH153" s="1">
        <f>[6]RT_Tous!BN12</f>
        <v>0</v>
      </c>
      <c r="AI153" s="1" t="str">
        <f>[6]RT_Tous!BO12</f>
        <v>NA</v>
      </c>
      <c r="AJ153" s="42"/>
      <c r="AK153" s="42"/>
      <c r="AL153" s="42"/>
      <c r="AM153" s="42"/>
      <c r="AN153" s="42"/>
      <c r="AO153" s="42"/>
      <c r="AP153" s="50"/>
      <c r="AQ153" s="56" t="s">
        <v>152</v>
      </c>
      <c r="AR153" s="42"/>
      <c r="AS153" s="42"/>
    </row>
    <row r="154" spans="1:45" s="1" customFormat="1" ht="28.8" hidden="1" x14ac:dyDescent="0.3">
      <c r="A154" s="1" t="str">
        <f>[7]TF_Tous!A3</f>
        <v>TF-2019-01</v>
      </c>
      <c r="B154" s="1">
        <f>[7]TF_Tous!B3</f>
        <v>0</v>
      </c>
      <c r="C154" s="1" t="str">
        <f>[7]TF_Tous!C3</f>
        <v>X</v>
      </c>
      <c r="D154" s="1" t="str">
        <f>[7]TF_Tous!D3</f>
        <v>SOR</v>
      </c>
      <c r="E154" s="1" t="str">
        <f>[7]TF_Tous!E3</f>
        <v>Territoires structurés et gestion intégrée des ressources</v>
      </c>
      <c r="F154" s="1" t="str">
        <f>[7]TF_Tous!F3</f>
        <v>Secteur métro et sud</v>
      </c>
      <c r="G154" s="1" t="str">
        <f>[7]TF_Tous!G3</f>
        <v>R-05-06-13-16 Estrie--Montréal--Laval--Montérégie</v>
      </c>
      <c r="H154" s="1" t="str">
        <f>[7]TF_Tous!H3</f>
        <v>non</v>
      </c>
      <c r="I154" s="1" t="str">
        <f>[7]TF_Tous!I3</f>
        <v>5 ans</v>
      </c>
      <c r="J154" s="1" t="str">
        <f>[7]TF_Tous!J3</f>
        <v>Projet récurrent</v>
      </c>
      <c r="K154" s="1" t="str">
        <f>[7]TF_Tous!K3</f>
        <v>En continu</v>
      </c>
      <c r="L154" s="1" t="str">
        <f>[7]TF_Tous!L3</f>
        <v>Projet ponctuel (durée déterminée, réalisé une seule fois, production de livrables, etc.)</v>
      </c>
      <c r="M154" s="32" t="str">
        <f>[7]TF_Tous!M3</f>
        <v>Délimitation et mise en place de cinq refuges fauniques en Montérégie (dont 1 à Laval, les Laurentides et Lanaudière, mais géré par la DGFa-Montérégie)</v>
      </c>
      <c r="N154" s="1" t="str">
        <f>[7]TF_Tous!N3</f>
        <v xml:space="preserve">La grande région de Montréal abrite une grande biodiversité. Cette région comporte de nombreux habitats fauniques qui font face aux pressions de développement et d'impacts élevés des activités humaines. Le bassin de population de la région de Montréal dispose de nombreux adeptes d'activités en nature, de la pêche à l'ornithologie. Afin d'améliorer la protection des espèces fauniques et de leurs habitats au profit des Québécois, notamment, des efforts sont investis par la direction régionale visant la création ou l'agrandissement de six (6) refuges fauniques sur son territoire: 1- agrandir deux refuges fauniques existants (le refuge faunique de la Rivière-des-Mille-Îles et le refuge faunique Pierre-Étienne-Fortin (Richelieu) et créer trois autres refuges fauniques soit celui de Marguerite-d'Youville (île Saint-Bernard), du Boisé-Du Tremblay (Longueuil), premier refuge faunique en terres privées, et de la Baie Lavallière. Ces lieux exceptionnels doivent obtenir le statut de refuge faunique, afin d'assurer leur protection et leur mise en valeur dans des délais qui permettront le maintien de leur intégrité et l'application de mesures de gestion favorables aux espèces fauniques résidentes. La gestion de ces dossiers se fait en continu.             </v>
      </c>
      <c r="O154" s="1" t="str">
        <f>[7]TF_Tous!O3</f>
        <v>L'attribution de statut de refuge faunique en vertu de la Loi sur la conservation et la mise en valeur de la faune (RLRQ, chapitre C-61.1). Avancement et coordination des projets de délimitation avec la  chargé de la description tehnique, des consultations sous sa responsabilité et de la préparation de l'arrêté ministériel et du projet de règlement. Développement coinjointement avec tous les intervenants d'un projet règlementaire pour les nouveaux refuges et si nécessaire pour les projets d'agrandissement. Par la suite le SOR coordonne le développement d'un plan d'activités en collaboration avec les partenaires et la surveillance du site et la production des informations pour la clientèle des refuges.</v>
      </c>
      <c r="P154" s="1" t="str">
        <f>[7]TF_Tous!P3</f>
        <v>Obtention du statut par délimitation et règlements pour les projets de refuges fauniques de Marguerite d'Youville, du Boisé-Du Tremblay et de la Baie Lavallière. Modification de la délimitation (agrandissement) et du règlement du refuge faunique de la Rivière-des-Mille-Îles et de celui de Pierre-Étienne-Fortin. Développement des plans d'activités et de gestion des refuges avec des partenaires.</v>
      </c>
      <c r="Q154" s="1" t="str">
        <f>[7]TF_Tous!Q3</f>
        <v>(À compléter ultérieurement, lors de la reddition de comptes)</v>
      </c>
      <c r="R154" s="1" t="str">
        <f>[7]TF_Tous!R3</f>
        <v>Carl Patenaude-Levasseur</v>
      </c>
      <c r="S154" s="1" t="str">
        <f>[7]TF_Tous!S3</f>
        <v>R-05-06-13-16 Estrie--Montréal--Laval--Montérégie</v>
      </c>
      <c r="T154" s="1" t="str">
        <f>[7]TF_Tous!AZ3</f>
        <v>NA</v>
      </c>
      <c r="U154" s="1" t="str">
        <f>[7]TF_Tous!BA3</f>
        <v>NA</v>
      </c>
      <c r="V154" s="1">
        <f>[7]TF_Tous!BB3</f>
        <v>0</v>
      </c>
      <c r="W154" s="1">
        <f>[7]TF_Tous!BC3</f>
        <v>0</v>
      </c>
      <c r="X154" s="1">
        <f>[7]TF_Tous!BD3</f>
        <v>0</v>
      </c>
      <c r="Y154" s="1">
        <f>[7]TF_Tous!BE3</f>
        <v>0</v>
      </c>
      <c r="Z154" s="1">
        <f>[7]TF_Tous!BF3</f>
        <v>0</v>
      </c>
      <c r="AA154" s="1">
        <f>[7]TF_Tous!BG3</f>
        <v>0</v>
      </c>
      <c r="AB154" s="1">
        <f>[7]TF_Tous!BH3</f>
        <v>0</v>
      </c>
      <c r="AC154" s="1">
        <f>[7]TF_Tous!BI3</f>
        <v>0</v>
      </c>
      <c r="AD154" s="1">
        <f>[7]TF_Tous!BJ3</f>
        <v>0</v>
      </c>
      <c r="AE154" s="1">
        <f>[7]TF_Tous!BK3</f>
        <v>0</v>
      </c>
      <c r="AF154" s="1">
        <f>[7]TF_Tous!BL3</f>
        <v>0</v>
      </c>
      <c r="AG154" s="1">
        <f>[7]TF_Tous!BM3</f>
        <v>0</v>
      </c>
      <c r="AH154" s="1">
        <f>[7]TF_Tous!BN3</f>
        <v>0</v>
      </c>
      <c r="AI154" s="1" t="str">
        <f>[7]TF_Tous!BO3</f>
        <v>NA</v>
      </c>
      <c r="AJ154" s="42"/>
      <c r="AK154" s="42"/>
      <c r="AL154" s="42"/>
      <c r="AM154" s="42"/>
      <c r="AN154" s="42"/>
      <c r="AO154" s="42"/>
      <c r="AP154" s="50"/>
      <c r="AQ154" s="55" t="s">
        <v>59</v>
      </c>
      <c r="AR154" s="42"/>
      <c r="AS154" s="42"/>
    </row>
    <row r="155" spans="1:45" s="1" customFormat="1" ht="28.8" hidden="1" x14ac:dyDescent="0.3">
      <c r="A155" s="41" t="str">
        <f>[7]TF_Tous!A4</f>
        <v>TF-2019-02</v>
      </c>
      <c r="B155" s="1">
        <f>[7]TF_Tous!B4</f>
        <v>0</v>
      </c>
      <c r="C155" s="1" t="str">
        <f>[7]TF_Tous!C4</f>
        <v>X</v>
      </c>
      <c r="D155" s="1" t="str">
        <f>[7]TF_Tous!D4</f>
        <v>SFP</v>
      </c>
      <c r="E155" s="1" t="str">
        <f>[7]TF_Tous!E4</f>
        <v>Territoires structurés et gestion intégrée des ressources</v>
      </c>
      <c r="F155" s="1" t="str">
        <f>[7]TF_Tous!F4</f>
        <v>DGVPN</v>
      </c>
      <c r="G155" s="1" t="str">
        <f>[7]TF_Tous!G4</f>
        <v>DCHALTF</v>
      </c>
      <c r="H155" s="1" t="str">
        <f>[7]TF_Tous!H4</f>
        <v>non</v>
      </c>
      <c r="I155" s="1" t="str">
        <f>[7]TF_Tous!I4</f>
        <v>1 an</v>
      </c>
      <c r="J155" s="1" t="str">
        <f>[7]TF_Tous!J4</f>
        <v>Dernière année</v>
      </c>
      <c r="K155" s="1" t="str">
        <f>[7]TF_Tous!K4</f>
        <v>Avril</v>
      </c>
      <c r="L155" s="1" t="str">
        <f>[7]TF_Tous!L4</f>
        <v>Activité autre (comité, groupe de travail, etc.)</v>
      </c>
      <c r="M155" s="32" t="str">
        <f>[7]TF_Tous!M4</f>
        <v>Barrages: Modalité d'application du chapitre IV.1 de la LCMVF et du RHF et harmonisation intergouvernementale</v>
      </c>
      <c r="N155" s="1" t="str">
        <f>[7]TF_Tous!N4</f>
        <v xml:space="preserve">L’application du chapitre IV.1 de la Loi sur la conservation et la mise en valeur de la faune (RLRQ, c. C-61.1) et plus particulièrement de l’article 128.7, peut être ardue dans le cas de travaux sur des barrages. Les impacts sur l’habitat du poisson peuvent s’avérer très variables et leur évaluation par les analystes peut différer. Pour assurer une cohérence dans l’analyse des demandes d’autorisations d’activités influençant le niveau d'eau d’un réservoir, des directives claires doivent être produites. 
La Loi sur les pêches (L.R.C. (1985), c. F-14) s’applique également dans le cas de travaux sur des barrages, en vertu de laquelle des autorisations peuvent être émises par le MPO pour de telles activités. Une harmonisation intergouvernementale est donc nécessaire. </v>
      </c>
      <c r="O155" s="1" t="str">
        <f>[7]TF_Tous!O4</f>
        <v xml:space="preserve">Produire des lignes directrices claires sur les moyens d’évaluation des impacts de travaux sur des barrages et sur les modes de réduction et de compensation de ceux-ci. Un groupe de travail a été formé en 2018 afin de travailler à produire ces lignes directrices destinées aux analystes du MFFP.
Un comité regroupant le MPO et le MELCC visera à identifier les besoins d’harmonisation lors de demandes d’autorisation pour des travaux sur des barrages. Ce comité a pour objectif de définir des procédures visant à éviter la double compensation, uniformiser les conditions d’autorisations émises en vertu des lois provinciales et fédérales et faciliter l’échange d’information entre les gouvernements.
</v>
      </c>
      <c r="P155" s="1" t="str">
        <f>[7]TF_Tous!P4</f>
        <v xml:space="preserve">2019 - Lignes directrices sur l’évaluation des impacts de travaux sur les barrages. 
2019 - Directives sur la réduction des impacts et sur la compensation des pertes d’habitat du poisson lors de travaux sur les barrages.
</v>
      </c>
      <c r="Q155" s="1" t="str">
        <f>[7]TF_Tous!Q4</f>
        <v>(À compléter ultérieurement, lors de la reddition de comptes)</v>
      </c>
      <c r="R155" s="1" t="str">
        <f>[7]TF_Tous!R4</f>
        <v>Mathieu Oreiller</v>
      </c>
      <c r="S155" s="1" t="str">
        <f>[7]TF_Tous!S4</f>
        <v>DCHALTF</v>
      </c>
      <c r="T155" s="1" t="str">
        <f>[7]TF_Tous!AZ4</f>
        <v>R-03-12</v>
      </c>
      <c r="U155" s="1" t="str">
        <f>[7]TF_Tous!BA4</f>
        <v>Benoît Thomas</v>
      </c>
      <c r="V155" s="1">
        <f>[7]TF_Tous!BB4</f>
        <v>2</v>
      </c>
      <c r="W155" s="1">
        <f>[7]TF_Tous!BC4</f>
        <v>5</v>
      </c>
      <c r="X155" s="1">
        <f>[7]TF_Tous!BD4</f>
        <v>0</v>
      </c>
      <c r="Y155" s="1">
        <f>[7]TF_Tous!BE4</f>
        <v>0</v>
      </c>
      <c r="Z155" s="1">
        <f>[7]TF_Tous!BF4</f>
        <v>0</v>
      </c>
      <c r="AA155" s="1">
        <f>[7]TF_Tous!BG4</f>
        <v>1970</v>
      </c>
      <c r="AB155" s="1">
        <f>[7]TF_Tous!BH4</f>
        <v>0</v>
      </c>
      <c r="AC155" s="1">
        <f>[7]TF_Tous!BI4</f>
        <v>0</v>
      </c>
      <c r="AD155" s="1">
        <f>[7]TF_Tous!BJ4</f>
        <v>0</v>
      </c>
      <c r="AE155" s="1">
        <f>[7]TF_Tous!BK4</f>
        <v>75</v>
      </c>
      <c r="AF155" s="1">
        <f>[7]TF_Tous!BL4</f>
        <v>1970</v>
      </c>
      <c r="AG155" s="1">
        <f>[7]TF_Tous!BM4</f>
        <v>0</v>
      </c>
      <c r="AH155" s="1">
        <f>[7]TF_Tous!BN4</f>
        <v>75</v>
      </c>
      <c r="AI155" s="1" t="str">
        <f>[7]TF_Tous!BO4</f>
        <v>C</v>
      </c>
      <c r="AJ155" s="43" t="s">
        <v>59</v>
      </c>
      <c r="AK155" s="42"/>
      <c r="AL155" s="42"/>
      <c r="AM155" s="42"/>
      <c r="AN155" s="42"/>
      <c r="AO155" s="42"/>
      <c r="AP155" s="50"/>
      <c r="AQ155" s="55" t="s">
        <v>59</v>
      </c>
      <c r="AR155" s="42"/>
      <c r="AS155" s="42"/>
    </row>
    <row r="156" spans="1:45" s="1" customFormat="1" ht="27.6" hidden="1" x14ac:dyDescent="0.3">
      <c r="A156" s="1" t="str">
        <f>[7]TF_Tous!A5</f>
        <v>TF-2019-03</v>
      </c>
      <c r="B156" s="1">
        <f>[7]TF_Tous!B5</f>
        <v>0</v>
      </c>
      <c r="C156" s="1" t="str">
        <f>[7]TF_Tous!C5</f>
        <v>X</v>
      </c>
      <c r="D156" s="1" t="str">
        <f>[7]TF_Tous!D5</f>
        <v>SFP</v>
      </c>
      <c r="E156" s="1" t="str">
        <f>[7]TF_Tous!E5</f>
        <v>Territoires structurés et gestion intégrée des ressources</v>
      </c>
      <c r="F156" s="1" t="str">
        <f>[7]TF_Tous!F5</f>
        <v>DGVPN</v>
      </c>
      <c r="G156" s="1" t="str">
        <f>[7]TF_Tous!G5</f>
        <v>DCHALTF</v>
      </c>
      <c r="H156" s="1" t="str">
        <f>[7]TF_Tous!H5</f>
        <v>non</v>
      </c>
      <c r="I156" s="1" t="str">
        <f>[7]TF_Tous!I5</f>
        <v>3 ans</v>
      </c>
      <c r="J156" s="1" t="str">
        <f>[7]TF_Tous!J5</f>
        <v>2 ans sur 3</v>
      </c>
      <c r="K156" s="1" t="str">
        <f>[7]TF_Tous!K5</f>
        <v>En continu</v>
      </c>
      <c r="L156" s="1" t="str">
        <f>[7]TF_Tous!L5</f>
        <v>Projet ponctuel (durée déterminée, réalisé une seule fois, production de livrables, etc.)</v>
      </c>
      <c r="M156" s="32" t="str">
        <f>[7]TF_Tous!M5</f>
        <v>Système de gestion des habitats fauniques et autorisation - GHFA</v>
      </c>
      <c r="N156" s="1" t="str">
        <f>[7]TF_Tous!N5</f>
        <v xml:space="preserve">Contexte du projet
En appui à la mission du Secteur de la faune et des parcs, qui vise la conservation et la mise en valeur de la faune, dans une perspective de développement durable, le système actuel de gestion des habitats fauniques, le système DAG, sert à répertorier les habitats fauniques, à gérer les demandes d’autorisations et à assister les gestionnaires et les unités administratives dans l’application de la Loi sur la conservation et la mise en valeur de la faune (RLRQ, chapitre C-61.1), mais plus particulièrement de son chapitre IV.1. Il doit permettre de conserver et de gérer des informations fiables sur tous les habitats fauniques du Québec. Ce système a été mis en service et est exploité depuis 1992. Cependant, de nombreuses études et analyses ont permis dans les dernières années de confirmer que le système DAG-Maxi est désuet au niveau technologique et au niveau fonctionnel. De plus, il ne répond plus aux besoins de ses utilisateurs et il ne rencontre plus la globalité des objectifs du MFFP ni les principes gouvernementaux des ressources informationnelles, de sorte que sa refonte est demandée depuis 1999.
Problématiques
La solution actuelle est désuète tant au niveau technologique qu’au niveau de la réponse aux besoins d’affaires. Les impacts sur la continuité des opérations et des services sont importants notamment :
• Risque de ne pas respecter le cadre réglementaire et la loi.
• Délai élevé pour la réalisation de la mission.
• Difficultés d’exploiter l’information.
• Sécurité de l’information inadéquate.
• Complexité de la gestion des habitats fauniques.
• Nombre limité de ressources assurant le fonctionnement de la solution actuelle.
• Accès déficient à la cartographie des habitats fauniques. </v>
      </c>
      <c r="O156" s="1" t="str">
        <f>[7]TF_Tous!O5</f>
        <v xml:space="preserve">Objectifs
• Assurer une information complète, à jour et intègre dans un cadre de sécurité adapté;
• Fournir les mécanismes appropriés pour soutenir un suivi facilité et plus rigoureux des opérations;
• Adapter la prestation de service aux besoins de la clientèle et à l’intégration participative des partenaires;
• Uniformiser et simplifier au mieux les processus liés à la gestion des habitats fauniques;
• Assurer une évolution facilitée dans un contexte de développement durable.
</v>
      </c>
      <c r="P156" s="1" t="str">
        <f>[7]TF_Tous!P5</f>
        <v>Avant-projet : Août 2018
Gestion de projet : Septembre 2018 – à la fin du projet
Architecture détaillée : Septembre 2018 – Mars 2019
Conception/ réalisation/ implantation : Avril 2019 – Janvier 2021
Entretien/ rodage : Février 2021 – Juillet 2021</v>
      </c>
      <c r="Q156" s="1" t="str">
        <f>[7]TF_Tous!Q5</f>
        <v>(À compléter ultérieurement, lors de la reddition de comptes)</v>
      </c>
      <c r="R156" s="1" t="str">
        <f>[7]TF_Tous!R5</f>
        <v>Noureddine Laarabat</v>
      </c>
      <c r="S156" s="1" t="str">
        <f>[7]TF_Tous!S5</f>
        <v>DCHALTF</v>
      </c>
      <c r="T156" s="1" t="str">
        <f>[7]TF_Tous!AZ5</f>
        <v>NA</v>
      </c>
      <c r="U156" s="1" t="str">
        <f>[7]TF_Tous!BA5</f>
        <v>NA</v>
      </c>
      <c r="V156" s="1">
        <f>[7]TF_Tous!BB5</f>
        <v>0</v>
      </c>
      <c r="W156" s="1">
        <f>[7]TF_Tous!BC5</f>
        <v>0</v>
      </c>
      <c r="X156" s="1">
        <f>[7]TF_Tous!BD5</f>
        <v>0</v>
      </c>
      <c r="Y156" s="1">
        <f>[7]TF_Tous!BE5</f>
        <v>0</v>
      </c>
      <c r="Z156" s="1">
        <f>[7]TF_Tous!BF5</f>
        <v>0</v>
      </c>
      <c r="AA156" s="1">
        <f>[7]TF_Tous!BG5</f>
        <v>0</v>
      </c>
      <c r="AB156" s="1">
        <f>[7]TF_Tous!BH5</f>
        <v>0</v>
      </c>
      <c r="AC156" s="1">
        <f>[7]TF_Tous!BI5</f>
        <v>0</v>
      </c>
      <c r="AD156" s="1">
        <f>[7]TF_Tous!BJ5</f>
        <v>0</v>
      </c>
      <c r="AE156" s="1">
        <f>[7]TF_Tous!BK5</f>
        <v>0</v>
      </c>
      <c r="AF156" s="1">
        <f>[7]TF_Tous!BL5</f>
        <v>0</v>
      </c>
      <c r="AG156" s="1">
        <f>[7]TF_Tous!BM5</f>
        <v>0</v>
      </c>
      <c r="AH156" s="1">
        <f>[7]TF_Tous!BN5</f>
        <v>0</v>
      </c>
      <c r="AI156" s="1" t="str">
        <f>[7]TF_Tous!BO5</f>
        <v>NA</v>
      </c>
      <c r="AJ156" s="42"/>
      <c r="AK156" s="42"/>
      <c r="AL156" s="42"/>
      <c r="AM156" s="42"/>
      <c r="AN156" s="42"/>
      <c r="AO156" s="42"/>
      <c r="AP156" s="50"/>
      <c r="AQ156" s="54" t="s">
        <v>61</v>
      </c>
      <c r="AR156" s="42"/>
      <c r="AS156" s="42"/>
    </row>
    <row r="157" spans="1:45" s="1" customFormat="1" ht="28.8" hidden="1" x14ac:dyDescent="0.3">
      <c r="A157" s="1" t="str">
        <f>[7]TF_Tous!A6</f>
        <v>TF-2019-04</v>
      </c>
      <c r="B157" s="1" t="str">
        <f>[7]TF_Tous!B6</f>
        <v>x</v>
      </c>
      <c r="C157" s="1">
        <f>[7]TF_Tous!C6</f>
        <v>0</v>
      </c>
      <c r="D157" s="1" t="str">
        <f>[7]TF_Tous!D6</f>
        <v>SFP</v>
      </c>
      <c r="E157" s="1" t="str">
        <f>[7]TF_Tous!E6</f>
        <v>Territoires structurés et gestion intégrée des ressources</v>
      </c>
      <c r="F157" s="1" t="str">
        <f>[7]TF_Tous!F6</f>
        <v>DGVPN</v>
      </c>
      <c r="G157" s="1" t="str">
        <f>[7]TF_Tous!G6</f>
        <v>DCHALTF</v>
      </c>
      <c r="H157" s="1" t="str">
        <f>[7]TF_Tous!H6</f>
        <v>non</v>
      </c>
      <c r="I157" s="1" t="str">
        <f>[7]TF_Tous!I6</f>
        <v>Projet récurrent</v>
      </c>
      <c r="J157" s="1" t="str">
        <f>[7]TF_Tous!J6</f>
        <v>Projet récurrent</v>
      </c>
      <c r="K157" s="1">
        <f>[7]TF_Tous!K6</f>
        <v>0</v>
      </c>
      <c r="L157" s="1">
        <f>[7]TF_Tous!L6</f>
        <v>0</v>
      </c>
      <c r="M157" s="32" t="str">
        <f>[7]TF_Tous!M6</f>
        <v>Campagne de sensibilisation et d’éducation aux bonnes pratiques de chasse à l’orignal dans les zecs</v>
      </c>
      <c r="N157" s="1" t="str">
        <f>[7]TF_Tous!N6</f>
        <v>Un comité mis en place par le ministre en 2015 avait pour mandat de proposer des solutions aux problématiques d’appropriation du territoire par les chasseurs à l’orignal dans les zecs. Une de ses recommandations, approuvée par le ministre, a été la mise en œuvre d’une campagne de sensibilisation des usagers aux bonnes pratiques liées à la chasse à l’orignal.  Les pratiques s’étant développées sur plusieurs années, voire des décennies, c’est dans la répétition que le message peut être entendu et contribuer à un changement graduel des mentalités des chasseurs d’orignal. Il est nécessaire qu’une campagne de sensibilisation et d’information se déroule sur plusieurs années afin d’apporter des résultats. Suivant les trois premières années, un rapport a été produit dans lequel des recommandations à l'effet de poursuivre la campagne ont été faites et approuvées par les autorités du ministère jusqu'à la sous-ministre en titre. De plus, à la lumière des commentaires émis par la Direction générale de la protection de la faune dans son dernier rapport sur son opération AZTEC (accès aux zecs pour tous et chacun), des efforts de sensibilisation demeurent nécessaires puisque malgré une présence accrue des agents de protection de la faune dans les dernières années et que le message est de plus en plus entendu, les comportements répréhensibles sont encore présents.</v>
      </c>
      <c r="O157" s="1" t="str">
        <f>[7]TF_Tous!O6</f>
        <v xml:space="preserve"> La Direction de la conservation des habitats, des affaires législatives et des territoires fauniques recommande la poursuite de la campagne, avec certaines adaptations. Cette campagne s’est déroulée sur trois ans, a été reconduite une année de plus en attente de l'approbation des orientations et recommandations par les autorités du ministère et il est proposé de poursuivre une cinquième année. La campagne de sensibilisation doit s’étendre sur les médias sociaux, de même que dans les revues spécialisées et, possiblement, à la radio, afin de toucher le plus de chasseurs possible dans les zecs et la population en général. Le Ministère pourrait notamment miser sur plus de publicités « sponsorisées » sur Facebook pour cibler de manière précise les clientèles, à la fois par intérêts et par territoires. Les périodes ciblées correspondent aux semaines avant l'ouverture et pendant la saison de chasse à l'orignal. Les messages diffusés seront notamment : Que la chasse sur les terres publiques soit un droit pour tous; Qu’il faut dénoncer les cas d’intimidation; Que l’appropriation de terres publiques soit interdite et passible de sanction.</v>
      </c>
      <c r="P157" s="1" t="str">
        <f>[7]TF_Tous!P6</f>
        <v xml:space="preserve">Publications dans les médias sociaux dont le site Web du MFFP, Facebook, plublications électroniques des revues spécialisées ainsi que dans les versions papier. La période ciblée couvrira les quelques semaines avant le début de la saison de chasse à l'orignal et se poursuivra tout au long de celle-ci.
</v>
      </c>
      <c r="Q157" s="1" t="str">
        <f>[7]TF_Tous!Q6</f>
        <v>(À compléter ultérieurement, lors de la reddition de comptes)</v>
      </c>
      <c r="R157" s="1" t="str">
        <f>[7]TF_Tous!R6</f>
        <v>Mireille Pruneau (DCHALTF, STFH)</v>
      </c>
      <c r="S157" s="1">
        <f>[7]TF_Tous!S6</f>
        <v>0</v>
      </c>
      <c r="T157" s="1" t="str">
        <f>[7]TF_Tous!AZ6</f>
        <v>NA</v>
      </c>
      <c r="U157" s="1" t="str">
        <f>[7]TF_Tous!BA6</f>
        <v>NA</v>
      </c>
      <c r="V157" s="1">
        <f>[7]TF_Tous!BB6</f>
        <v>0</v>
      </c>
      <c r="W157" s="1">
        <f>[7]TF_Tous!BC6</f>
        <v>0</v>
      </c>
      <c r="X157" s="1">
        <f>[7]TF_Tous!BD6</f>
        <v>0</v>
      </c>
      <c r="Y157" s="1">
        <f>[7]TF_Tous!BE6</f>
        <v>0</v>
      </c>
      <c r="Z157" s="1">
        <f>[7]TF_Tous!BF6</f>
        <v>0</v>
      </c>
      <c r="AA157" s="1">
        <f>[7]TF_Tous!BG6</f>
        <v>0</v>
      </c>
      <c r="AB157" s="1">
        <f>[7]TF_Tous!BH6</f>
        <v>0</v>
      </c>
      <c r="AC157" s="1">
        <f>[7]TF_Tous!BI6</f>
        <v>0</v>
      </c>
      <c r="AD157" s="1">
        <f>[7]TF_Tous!BJ6</f>
        <v>0</v>
      </c>
      <c r="AE157" s="1">
        <f>[7]TF_Tous!BK6</f>
        <v>0</v>
      </c>
      <c r="AF157" s="1">
        <f>[7]TF_Tous!BL6</f>
        <v>0</v>
      </c>
      <c r="AG157" s="1">
        <f>[7]TF_Tous!BM6</f>
        <v>0</v>
      </c>
      <c r="AH157" s="1">
        <f>[7]TF_Tous!BN6</f>
        <v>0</v>
      </c>
      <c r="AI157" s="1" t="str">
        <f>[7]TF_Tous!BO6</f>
        <v>NA</v>
      </c>
      <c r="AJ157" s="42"/>
      <c r="AK157" s="42"/>
      <c r="AL157" s="42"/>
      <c r="AM157" s="42"/>
      <c r="AN157" s="42"/>
      <c r="AO157" s="42"/>
      <c r="AP157" s="50"/>
      <c r="AQ157" s="55" t="s">
        <v>59</v>
      </c>
      <c r="AR157" s="42"/>
      <c r="AS157" s="42"/>
    </row>
    <row r="158" spans="1:45" s="1" customFormat="1" ht="28.8" hidden="1" x14ac:dyDescent="0.3">
      <c r="A158" s="41" t="str">
        <f>[7]TF_Tous!A7</f>
        <v>TF-2019-05</v>
      </c>
      <c r="B158" s="1">
        <f>[7]TF_Tous!B7</f>
        <v>0</v>
      </c>
      <c r="C158" s="1" t="str">
        <f>[7]TF_Tous!C7</f>
        <v>X</v>
      </c>
      <c r="D158" s="1" t="str">
        <f>[7]TF_Tous!D7</f>
        <v>SFP</v>
      </c>
      <c r="E158" s="1" t="str">
        <f>[7]TF_Tous!E7</f>
        <v>Territoires structurés et gestion intégrée des ressources</v>
      </c>
      <c r="F158" s="1" t="str">
        <f>[7]TF_Tous!F7</f>
        <v>DGVPN</v>
      </c>
      <c r="G158" s="1" t="str">
        <f>[7]TF_Tous!G7</f>
        <v>DCHALTF</v>
      </c>
      <c r="H158" s="1" t="str">
        <f>[7]TF_Tous!H7</f>
        <v>oui</v>
      </c>
      <c r="I158" s="1" t="str">
        <f>[7]TF_Tous!I7</f>
        <v>Projet récurrent</v>
      </c>
      <c r="J158" s="1" t="str">
        <f>[7]TF_Tous!J7</f>
        <v>Projet récurrent</v>
      </c>
      <c r="K158" s="1" t="str">
        <f>[7]TF_Tous!K7</f>
        <v>Avril</v>
      </c>
      <c r="L158" s="1" t="str">
        <f>[7]TF_Tous!L7</f>
        <v>Activité autre (comité, groupe de travail, etc.)</v>
      </c>
      <c r="M158" s="32" t="str">
        <f>[7]TF_Tous!M7</f>
        <v>La cartographie des habitats d'espèces fauniques meancées et vulnérables en terres publiques</v>
      </c>
      <c r="N158" s="1" t="str">
        <f>[7]TF_Tous!N7</f>
        <v xml:space="preserve">Le MFFP possède la compétence légale de conserver les habitats fauniques sur les terres du domaine de l’État (chapitre IV.1 de la LCMVF). Onze types d’habitats peuvent être cartographiés, dont l’habitat d’une espèce menacée ou vulnérable (HEMV). Dans ce cas-ci, les HEMV doivent être décrits dans le Règlement sur les espèces fauniques menacées ou vulnérables et leurs habitats ((RLRQ, chapitre E-12.01, r. 2, ci-après REFMVH), avant de pouvoir être cartographiés. Par ailleurs, depuis 2016, la rainette faux-grillon de l’Ouest (RFGO) a régulièrement fait la manchette dans les médias, notamment en raison des menaces qui pèsent sur son habitat. Dans la foulée du projet immobilier de La Prairie, en Montérégie, un décret d’urgence avait été émis en 2016 par le gouvernement fédéral. Cette mesure de dernier recours avait été employée pour pallier le fait que les outils à la disposition du gouvernement du Québec pour protéger cette espèce étaient inadéquats. En effet, bien que décrit au REFMVH, l’habitat de la RFGO n’est toujours pas cartographié. Enfin, le béluga du Saint-Laurent est une espèce dont la population continue à décroître malgré les efforts de protection qui ont été consentis par les gouvernements fédéral et le provincial dans les dernières années. Ce dossier a également été très médiatisé depuis 2012, par exemple lorsqu’il a été question du port de Cacouna ou encore du projet du pipeline Énergie-Est. Le niveau de protection de son habitat doit être rehaussé, et cela passe notamment par la cartographie légale de son habitat.
 </v>
      </c>
      <c r="O158" s="1" t="str">
        <f>[7]TF_Tous!O7</f>
        <v xml:space="preserve">En 2019-2020, l'équipe de travail priorisera la cartographie des habitats de la rainette faux-grillon de l'Ouest et du béluga du Saint-Laurent sur les terres du domaine de l'État. Une planification des travaux pour la cartographie légale d'autres espèces sera également amorcée. 
1) Participer à des rencontres pour déterminer les critères cartographiques des espèces ciblées; 
2) Réaliser et valider les tracés des espèces ciblées (rainette faux-grillon et béluga);
3) Préciser la portée de la protection de ces espèces sur les terres du domaine de l'État,  principalement pour le béluga;
3) Effectuer les consultations nécessaires à la légalisation des habitats fauniques (consultations régionales et interministérielles). Il est à noter que les consultations pour la cartographie légale de l'habitat du béluga ne devraient pas pouvoir être amorcées tant que le REFMVH n'est pas modifié pour y intégrer une description de son habitat. Toutefois, certains membres de l'équipe devraient participer aux travaux sur le point d'être amorcés et qui ont pour objectif d'annoncer la stratégie de protection du béluga par la mise en place d'aires marines protégées dans lesquelles s'inscrit notamment, la cartographie légale de l'habitat du béluga.  
4) Avis publié à la Gazette officielle du Québec pour la rainette faux-grillon de l'Ouest  </v>
      </c>
      <c r="P158" s="1" t="str">
        <f>[7]TF_Tous!P7</f>
        <v xml:space="preserve">En continu : Participation aux comités de travail pour permettre l'avancement de la cartographie légale de l'habitat du béluga et à des réunions en ce qui concerne la RFGO;
Mai 2019 : Validation du projet de tracé pour l'habitat de la RFGO. Validation du projet de tracé pour l'habitat du béluga (le reste de l'échéancier est à déterminer en fonction de la date de publication du règlement qui modifiera le Règlement sur les espèces fauniques menacées ou vulnérables et leurs habitats);
Juin 2019 :  Appel de plans pour la RFGO;
Octobre 2019 : Consultations régionales et préparations des tracés par les régions impliquées dans le projet de cartographie de la RFGO;
Automne 2019 : Consultations interministérielles (RFGO);
Janvier 2020 : Transmission du dossier en vue de publier l'avis à la Gazette officielle du Québec (RFGO).
</v>
      </c>
      <c r="Q158" s="1" t="str">
        <f>[7]TF_Tous!Q7</f>
        <v>(À compléter ultérieurement, lors de la reddition de comptes)</v>
      </c>
      <c r="R158" s="1" t="str">
        <f>[7]TF_Tous!R7</f>
        <v>Mélyssa Vachon, Noureddine Laarabat, Isabelle Parent</v>
      </c>
      <c r="S158" s="1" t="str">
        <f>[7]TF_Tous!S7</f>
        <v>DCHALTF</v>
      </c>
      <c r="T158" s="1" t="str">
        <f>[7]TF_Tous!AZ7</f>
        <v>R-03-12</v>
      </c>
      <c r="U158" s="1" t="str">
        <f>[7]TF_Tous!BA7</f>
        <v>Léon L'Italien</v>
      </c>
      <c r="V158" s="1">
        <f>[7]TF_Tous!BB7</f>
        <v>0</v>
      </c>
      <c r="W158" s="1">
        <f>[7]TF_Tous!BC7</f>
        <v>5</v>
      </c>
      <c r="X158" s="1">
        <f>[7]TF_Tous!BD7</f>
        <v>0</v>
      </c>
      <c r="Y158" s="1">
        <f>[7]TF_Tous!BE7</f>
        <v>0</v>
      </c>
      <c r="Z158" s="1">
        <f>[7]TF_Tous!BF7</f>
        <v>0</v>
      </c>
      <c r="AA158" s="1">
        <f>[7]TF_Tous!BG7</f>
        <v>1550</v>
      </c>
      <c r="AB158" s="1">
        <f>[7]TF_Tous!BH7</f>
        <v>0</v>
      </c>
      <c r="AC158" s="1">
        <f>[7]TF_Tous!BI7</f>
        <v>0</v>
      </c>
      <c r="AD158" s="1">
        <f>[7]TF_Tous!BJ7</f>
        <v>1550</v>
      </c>
      <c r="AE158" s="1">
        <f>[7]TF_Tous!BK7</f>
        <v>0</v>
      </c>
      <c r="AF158" s="1">
        <f>[7]TF_Tous!BL7</f>
        <v>0</v>
      </c>
      <c r="AG158" s="1">
        <f>[7]TF_Tous!BM7</f>
        <v>0</v>
      </c>
      <c r="AH158" s="1">
        <f>[7]TF_Tous!BN7</f>
        <v>0</v>
      </c>
      <c r="AI158" s="1" t="str">
        <f>[7]TF_Tous!BO7</f>
        <v>C</v>
      </c>
      <c r="AJ158" s="43" t="s">
        <v>59</v>
      </c>
      <c r="AK158" s="42"/>
      <c r="AL158" s="42"/>
      <c r="AM158" s="42"/>
      <c r="AN158" s="42"/>
      <c r="AO158" s="42"/>
      <c r="AP158" s="50"/>
      <c r="AQ158" s="55" t="s">
        <v>59</v>
      </c>
      <c r="AR158" s="42"/>
      <c r="AS158" s="42"/>
    </row>
    <row r="159" spans="1:45" s="1" customFormat="1" ht="27.6" x14ac:dyDescent="0.3">
      <c r="A159" s="41" t="str">
        <f>[7]TF_Tous!A8</f>
        <v>TF-2019-06</v>
      </c>
      <c r="B159" s="1">
        <f>[7]TF_Tous!B8</f>
        <v>0</v>
      </c>
      <c r="C159" s="1" t="str">
        <f>[7]TF_Tous!C8</f>
        <v>x</v>
      </c>
      <c r="D159" s="1" t="str">
        <f>[7]TF_Tous!D8</f>
        <v>SFP</v>
      </c>
      <c r="E159" s="1" t="str">
        <f>[7]TF_Tous!E8</f>
        <v>Territoires structurés et gestion intégrée des ressources</v>
      </c>
      <c r="F159" s="1" t="str">
        <f>[7]TF_Tous!F8</f>
        <v>DGVPN</v>
      </c>
      <c r="G159" s="1" t="str">
        <f>[7]TF_Tous!G8</f>
        <v>DCHALTF</v>
      </c>
      <c r="H159" s="1" t="str">
        <f>[7]TF_Tous!H8</f>
        <v>non</v>
      </c>
      <c r="I159" s="1" t="str">
        <f>[7]TF_Tous!I8</f>
        <v>3 ans</v>
      </c>
      <c r="J159" s="1" t="str">
        <f>[7]TF_Tous!J8</f>
        <v>2 ans sur 3</v>
      </c>
      <c r="K159" s="1" t="str">
        <f>[7]TF_Tous!K8</f>
        <v>En continu</v>
      </c>
      <c r="L159" s="1" t="str">
        <f>[7]TF_Tous!L8</f>
        <v>Projet ponctuel (durée déterminée, réalisé une seule fois, production de livrables, etc.)</v>
      </c>
      <c r="M159" s="32" t="str">
        <f>[7]TF_Tous!M8</f>
        <v>Autorisation annuelle pour les traverses à gué réalisées par Hydro-Québec</v>
      </c>
      <c r="N159" s="1" t="str">
        <f>[7]TF_Tous!N8</f>
        <v xml:space="preserve">La société d'État Hydro-Québec (HQ) effectue, chaque année, un grand nombre de traverses à gué (TAG) dans le cadre de ses activités de maîtrise de la végétation, de maintenance et d’entretien de ses équipements. Le nombre de traversées annuelles réalisées par HQ est très élevé. Toutefois, la fréquence de ces traversées par cours d’eau est faible, soit quelques passages aux cinq à sept ans. 
Dans le contexte de celles réalisées par HQ, les TAG ne sont pas normées en vertu du Règlement sur les habitats fauniques (RLRQ, chapitre. C-61.1; ci-après RHF) et nécessitent une autorisation en vertu de l'article 128.7 de la Loi sur la conservation et la mise en valeur de la faune (RLRQ, chapitre. C-61.1; ci-après LCMVF).
HQ souhaite régulariser la situation, particulièrement dans un contexte où il est en processus de certification environnementale. Depuis 2010, le Secteur de la faune et des parcs (SFP) travaille en collaboration avec HQ sur une procédure visant l’encadrement des TAG. La solution envisagée consiste à encadrer les traverses à gué par la délivrance d’une autorisation 128.7 annuelle ou par une autorisation générale en vertu de l’article 128.8 (ce qui nécessite une modification à la LCMVF). 
</v>
      </c>
      <c r="O159" s="1" t="str">
        <f>[7]TF_Tous!O8</f>
        <v xml:space="preserve">Note : Les travaux en lien avec l'autorisation générale sont conditionnels à l'adoption du projet de loi modifiant la LCMVF (projet de loi 161 de la précédente session parlementaire). 
Mettre en place un groupe de travail pour développer les orientations de l’autorisation générale. Dans ce contexte, il est envisagé : 
1) d’établir une cartographie des zones fauniques sensibles;
2) de déterminer les données fauniques pertinentes;
3) de déterminer les conditions d’autorisation en fonction du degré de sensibilité des zones (zones interdites ou zones permises selon certaines modalités);
4) d’élaborer une entente encadrant l’autorisation générale. </v>
      </c>
      <c r="P159" s="1" t="str">
        <f>[7]TF_Tous!P8</f>
        <v>Liste des critères pour la production d'une carte des zones sensibles;
Les conditions d'autorisation pour les traverses à gué;
L'entente encadrant l'autorisation générale (conditionnelle à l'adoption du projet de loi modifiant la LCMVF).</v>
      </c>
      <c r="Q159" s="1" t="str">
        <f>[7]TF_Tous!Q8</f>
        <v>(À compléter ultérieurement, lors de la reddition de comptes)</v>
      </c>
      <c r="R159" s="1" t="str">
        <f>[7]TF_Tous!R8</f>
        <v>Mélyssa Vachon</v>
      </c>
      <c r="S159" s="1" t="str">
        <f>[7]TF_Tous!S8</f>
        <v>DCHALTF</v>
      </c>
      <c r="T159" s="1" t="str">
        <f>[7]TF_Tous!AZ8</f>
        <v>R-03-12</v>
      </c>
      <c r="U159" s="1" t="str">
        <f>[7]TF_Tous!BA8</f>
        <v>Julie Royer</v>
      </c>
      <c r="V159" s="1">
        <f>[7]TF_Tous!BB8</f>
        <v>0</v>
      </c>
      <c r="W159" s="1">
        <f>[7]TF_Tous!BC8</f>
        <v>5</v>
      </c>
      <c r="X159" s="1">
        <f>[7]TF_Tous!BD8</f>
        <v>0</v>
      </c>
      <c r="Y159" s="1">
        <f>[7]TF_Tous!BE8</f>
        <v>0</v>
      </c>
      <c r="Z159" s="1">
        <f>[7]TF_Tous!BF8</f>
        <v>0</v>
      </c>
      <c r="AA159" s="1">
        <f>[7]TF_Tous!BG8</f>
        <v>1550</v>
      </c>
      <c r="AB159" s="1">
        <f>[7]TF_Tous!BH8</f>
        <v>0</v>
      </c>
      <c r="AC159" s="1">
        <f>[7]TF_Tous!BI8</f>
        <v>0</v>
      </c>
      <c r="AD159" s="1">
        <f>[7]TF_Tous!BJ8</f>
        <v>0</v>
      </c>
      <c r="AE159" s="1">
        <f>[7]TF_Tous!BK8</f>
        <v>0</v>
      </c>
      <c r="AF159" s="1">
        <f>[7]TF_Tous!BL8</f>
        <v>1550</v>
      </c>
      <c r="AG159" s="1">
        <f>[7]TF_Tous!BM8</f>
        <v>0</v>
      </c>
      <c r="AH159" s="1">
        <f>[7]TF_Tous!BN8</f>
        <v>0</v>
      </c>
      <c r="AI159" s="1" t="str">
        <f>[7]TF_Tous!BO8</f>
        <v>C</v>
      </c>
      <c r="AJ159" s="43" t="s">
        <v>59</v>
      </c>
      <c r="AK159" s="42"/>
      <c r="AL159" s="42"/>
      <c r="AM159" s="42"/>
      <c r="AN159" s="42"/>
      <c r="AO159" s="42"/>
      <c r="AP159" s="50"/>
      <c r="AQ159" s="54" t="s">
        <v>61</v>
      </c>
      <c r="AR159" s="47" t="s">
        <v>60</v>
      </c>
      <c r="AS159" s="50"/>
    </row>
    <row r="160" spans="1:45" s="1" customFormat="1" hidden="1" x14ac:dyDescent="0.3">
      <c r="A160" s="1" t="str">
        <f>[7]TF_Tous!A9</f>
        <v>TF-2019-07</v>
      </c>
      <c r="B160" s="1">
        <f>[7]TF_Tous!B9</f>
        <v>0</v>
      </c>
      <c r="C160" s="1">
        <f>[7]TF_Tous!C9</f>
        <v>0</v>
      </c>
      <c r="D160" s="1">
        <f>[7]TF_Tous!D9</f>
        <v>0</v>
      </c>
      <c r="E160" s="1" t="str">
        <f>[7]TF_Tous!E9</f>
        <v>Territoires structurés et gestion intégrée des ressources</v>
      </c>
      <c r="F160" s="1">
        <f>[7]TF_Tous!F9</f>
        <v>0</v>
      </c>
      <c r="G160" s="1">
        <f>[7]TF_Tous!G9</f>
        <v>0</v>
      </c>
      <c r="H160" s="1">
        <f>[7]TF_Tous!H9</f>
        <v>0</v>
      </c>
      <c r="I160" s="1">
        <f>[7]TF_Tous!I9</f>
        <v>0</v>
      </c>
      <c r="J160" s="1">
        <f>[7]TF_Tous!J9</f>
        <v>0</v>
      </c>
      <c r="K160" s="1">
        <f>[7]TF_Tous!K9</f>
        <v>0</v>
      </c>
      <c r="L160" s="1">
        <f>[7]TF_Tous!L9</f>
        <v>0</v>
      </c>
      <c r="M160" s="32">
        <f>[7]TF_Tous!M9</f>
        <v>0</v>
      </c>
      <c r="N160" s="1">
        <f>[7]TF_Tous!N9</f>
        <v>0</v>
      </c>
      <c r="O160" s="1">
        <f>[7]TF_Tous!O9</f>
        <v>0</v>
      </c>
      <c r="P160" s="1">
        <f>[7]TF_Tous!P9</f>
        <v>0</v>
      </c>
      <c r="Q160" s="1" t="str">
        <f>[7]TF_Tous!Q9</f>
        <v>(À compléter ultérieurement, lors de la reddition de comptes)</v>
      </c>
      <c r="R160" s="1" t="str">
        <f>[7]TF_Tous!R9</f>
        <v>(nom du responsable)</v>
      </c>
      <c r="S160" s="1">
        <f>[7]TF_Tous!S9</f>
        <v>0</v>
      </c>
      <c r="T160" s="1" t="str">
        <f>[7]TF_Tous!AZ9</f>
        <v>NA</v>
      </c>
      <c r="U160" s="1" t="str">
        <f>[7]TF_Tous!BA9</f>
        <v>NA</v>
      </c>
      <c r="V160" s="1">
        <f>[7]TF_Tous!BB9</f>
        <v>0</v>
      </c>
      <c r="W160" s="1">
        <f>[7]TF_Tous!BC9</f>
        <v>0</v>
      </c>
      <c r="X160" s="1">
        <f>[7]TF_Tous!BD9</f>
        <v>0</v>
      </c>
      <c r="Y160" s="1">
        <f>[7]TF_Tous!BE9</f>
        <v>0</v>
      </c>
      <c r="Z160" s="1">
        <f>[7]TF_Tous!BF9</f>
        <v>0</v>
      </c>
      <c r="AA160" s="1">
        <f>[7]TF_Tous!BG9</f>
        <v>0</v>
      </c>
      <c r="AB160" s="1">
        <f>[7]TF_Tous!BH9</f>
        <v>0</v>
      </c>
      <c r="AC160" s="1">
        <f>[7]TF_Tous!BI9</f>
        <v>0</v>
      </c>
      <c r="AD160" s="1">
        <f>[7]TF_Tous!BJ9</f>
        <v>0</v>
      </c>
      <c r="AE160" s="1">
        <f>[7]TF_Tous!BK9</f>
        <v>0</v>
      </c>
      <c r="AF160" s="1">
        <f>[7]TF_Tous!BL9</f>
        <v>0</v>
      </c>
      <c r="AG160" s="1">
        <f>[7]TF_Tous!BM9</f>
        <v>0</v>
      </c>
      <c r="AH160" s="1">
        <f>[7]TF_Tous!BN9</f>
        <v>0</v>
      </c>
      <c r="AI160" s="1" t="str">
        <f>[7]TF_Tous!BO9</f>
        <v>NA</v>
      </c>
      <c r="AJ160" s="42"/>
      <c r="AK160" s="42"/>
      <c r="AL160" s="42"/>
      <c r="AM160" s="42"/>
      <c r="AN160" s="42"/>
      <c r="AO160" s="42"/>
      <c r="AP160" s="50"/>
      <c r="AQ160" s="56" t="s">
        <v>152</v>
      </c>
      <c r="AR160" s="42"/>
      <c r="AS160" s="42"/>
    </row>
    <row r="161" spans="1:50" s="1" customFormat="1" hidden="1" x14ac:dyDescent="0.3">
      <c r="A161" s="1" t="str">
        <f>[7]TF_Tous!A10</f>
        <v>TF-2019-08</v>
      </c>
      <c r="B161" s="1">
        <f>[7]TF_Tous!B10</f>
        <v>0</v>
      </c>
      <c r="C161" s="1">
        <f>[7]TF_Tous!C10</f>
        <v>0</v>
      </c>
      <c r="D161" s="1">
        <f>[7]TF_Tous!D10</f>
        <v>0</v>
      </c>
      <c r="E161" s="1" t="str">
        <f>[7]TF_Tous!E10</f>
        <v>Territoires structurés et gestion intégrée des ressources</v>
      </c>
      <c r="F161" s="1">
        <f>[7]TF_Tous!F10</f>
        <v>0</v>
      </c>
      <c r="G161" s="1">
        <f>[7]TF_Tous!G10</f>
        <v>0</v>
      </c>
      <c r="H161" s="1">
        <f>[7]TF_Tous!H10</f>
        <v>0</v>
      </c>
      <c r="I161" s="1">
        <f>[7]TF_Tous!I10</f>
        <v>0</v>
      </c>
      <c r="J161" s="1">
        <f>[7]TF_Tous!J10</f>
        <v>0</v>
      </c>
      <c r="K161" s="1">
        <f>[7]TF_Tous!K10</f>
        <v>0</v>
      </c>
      <c r="L161" s="1">
        <f>[7]TF_Tous!L10</f>
        <v>0</v>
      </c>
      <c r="M161" s="32">
        <f>[7]TF_Tous!M10</f>
        <v>0</v>
      </c>
      <c r="N161" s="1">
        <f>[7]TF_Tous!N10</f>
        <v>0</v>
      </c>
      <c r="O161" s="1">
        <f>[7]TF_Tous!O10</f>
        <v>0</v>
      </c>
      <c r="P161" s="1">
        <f>[7]TF_Tous!P10</f>
        <v>0</v>
      </c>
      <c r="Q161" s="1" t="str">
        <f>[7]TF_Tous!Q10</f>
        <v>(À compléter ultérieurement, lors de la reddition de comptes)</v>
      </c>
      <c r="R161" s="1" t="str">
        <f>[7]TF_Tous!R10</f>
        <v>(nom du responsable)</v>
      </c>
      <c r="S161" s="1">
        <f>[7]TF_Tous!S10</f>
        <v>0</v>
      </c>
      <c r="T161" s="1" t="str">
        <f>[7]TF_Tous!AZ10</f>
        <v>NA</v>
      </c>
      <c r="U161" s="1" t="str">
        <f>[7]TF_Tous!BA10</f>
        <v>NA</v>
      </c>
      <c r="V161" s="1">
        <f>[7]TF_Tous!BB10</f>
        <v>0</v>
      </c>
      <c r="W161" s="1">
        <f>[7]TF_Tous!BC10</f>
        <v>0</v>
      </c>
      <c r="X161" s="1">
        <f>[7]TF_Tous!BD10</f>
        <v>0</v>
      </c>
      <c r="Y161" s="1">
        <f>[7]TF_Tous!BE10</f>
        <v>0</v>
      </c>
      <c r="Z161" s="1">
        <f>[7]TF_Tous!BF10</f>
        <v>0</v>
      </c>
      <c r="AA161" s="1">
        <f>[7]TF_Tous!BG10</f>
        <v>0</v>
      </c>
      <c r="AB161" s="1">
        <f>[7]TF_Tous!BH10</f>
        <v>0</v>
      </c>
      <c r="AC161" s="1">
        <f>[7]TF_Tous!BI10</f>
        <v>0</v>
      </c>
      <c r="AD161" s="1">
        <f>[7]TF_Tous!BJ10</f>
        <v>0</v>
      </c>
      <c r="AE161" s="1">
        <f>[7]TF_Tous!BK10</f>
        <v>0</v>
      </c>
      <c r="AF161" s="1">
        <f>[7]TF_Tous!BL10</f>
        <v>0</v>
      </c>
      <c r="AG161" s="1">
        <f>[7]TF_Tous!BM10</f>
        <v>0</v>
      </c>
      <c r="AH161" s="1">
        <f>[7]TF_Tous!BN10</f>
        <v>0</v>
      </c>
      <c r="AI161" s="1" t="str">
        <f>[7]TF_Tous!BO10</f>
        <v>NA</v>
      </c>
      <c r="AJ161" s="42"/>
      <c r="AK161" s="42"/>
      <c r="AL161" s="42"/>
      <c r="AM161" s="42"/>
      <c r="AN161" s="42"/>
      <c r="AO161" s="42"/>
      <c r="AP161" s="50"/>
      <c r="AQ161" s="56" t="s">
        <v>152</v>
      </c>
      <c r="AR161" s="42"/>
      <c r="AS161" s="42"/>
    </row>
    <row r="162" spans="1:50" s="1" customFormat="1" hidden="1" x14ac:dyDescent="0.3">
      <c r="A162" s="1" t="str">
        <f>[7]TF_Tous!A11</f>
        <v>TF-2019-09</v>
      </c>
      <c r="B162" s="1">
        <f>[7]TF_Tous!B11</f>
        <v>0</v>
      </c>
      <c r="C162" s="1">
        <f>[7]TF_Tous!C11</f>
        <v>0</v>
      </c>
      <c r="D162" s="1">
        <f>[7]TF_Tous!D11</f>
        <v>0</v>
      </c>
      <c r="E162" s="1" t="str">
        <f>[7]TF_Tous!E11</f>
        <v>Territoires structurés et gestion intégrée des ressources</v>
      </c>
      <c r="F162" s="1">
        <f>[7]TF_Tous!F11</f>
        <v>0</v>
      </c>
      <c r="G162" s="1">
        <f>[7]TF_Tous!G11</f>
        <v>0</v>
      </c>
      <c r="H162" s="1">
        <f>[7]TF_Tous!H11</f>
        <v>0</v>
      </c>
      <c r="I162" s="1">
        <f>[7]TF_Tous!I11</f>
        <v>0</v>
      </c>
      <c r="J162" s="1">
        <f>[7]TF_Tous!J11</f>
        <v>0</v>
      </c>
      <c r="K162" s="1">
        <f>[7]TF_Tous!K11</f>
        <v>0</v>
      </c>
      <c r="L162" s="1">
        <f>[7]TF_Tous!L11</f>
        <v>0</v>
      </c>
      <c r="M162" s="32">
        <f>[7]TF_Tous!M11</f>
        <v>0</v>
      </c>
      <c r="N162" s="1">
        <f>[7]TF_Tous!N11</f>
        <v>0</v>
      </c>
      <c r="O162" s="1">
        <f>[7]TF_Tous!O11</f>
        <v>0</v>
      </c>
      <c r="P162" s="1">
        <f>[7]TF_Tous!P11</f>
        <v>0</v>
      </c>
      <c r="Q162" s="1" t="str">
        <f>[7]TF_Tous!Q11</f>
        <v>(À compléter ultérieurement, lors de la reddition de comptes)</v>
      </c>
      <c r="R162" s="1" t="str">
        <f>[7]TF_Tous!R11</f>
        <v>(nom du responsable)</v>
      </c>
      <c r="S162" s="1">
        <f>[7]TF_Tous!S11</f>
        <v>0</v>
      </c>
      <c r="T162" s="1" t="str">
        <f>[7]TF_Tous!AZ11</f>
        <v>NA</v>
      </c>
      <c r="U162" s="1" t="str">
        <f>[7]TF_Tous!BA11</f>
        <v>NA</v>
      </c>
      <c r="V162" s="1">
        <f>[7]TF_Tous!BB11</f>
        <v>0</v>
      </c>
      <c r="W162" s="1">
        <f>[7]TF_Tous!BC11</f>
        <v>0</v>
      </c>
      <c r="X162" s="1">
        <f>[7]TF_Tous!BD11</f>
        <v>0</v>
      </c>
      <c r="Y162" s="1">
        <f>[7]TF_Tous!BE11</f>
        <v>0</v>
      </c>
      <c r="Z162" s="1">
        <f>[7]TF_Tous!BF11</f>
        <v>0</v>
      </c>
      <c r="AA162" s="1">
        <f>[7]TF_Tous!BG11</f>
        <v>0</v>
      </c>
      <c r="AB162" s="1">
        <f>[7]TF_Tous!BH11</f>
        <v>0</v>
      </c>
      <c r="AC162" s="1">
        <f>[7]TF_Tous!BI11</f>
        <v>0</v>
      </c>
      <c r="AD162" s="1">
        <f>[7]TF_Tous!BJ11</f>
        <v>0</v>
      </c>
      <c r="AE162" s="1">
        <f>[7]TF_Tous!BK11</f>
        <v>0</v>
      </c>
      <c r="AF162" s="1">
        <f>[7]TF_Tous!BL11</f>
        <v>0</v>
      </c>
      <c r="AG162" s="1">
        <f>[7]TF_Tous!BM11</f>
        <v>0</v>
      </c>
      <c r="AH162" s="1">
        <f>[7]TF_Tous!BN11</f>
        <v>0</v>
      </c>
      <c r="AI162" s="1" t="str">
        <f>[7]TF_Tous!BO11</f>
        <v>NA</v>
      </c>
      <c r="AJ162" s="42"/>
      <c r="AK162" s="42"/>
      <c r="AL162" s="42"/>
      <c r="AM162" s="42"/>
      <c r="AN162" s="42"/>
      <c r="AO162" s="42"/>
      <c r="AP162" s="50"/>
      <c r="AQ162" s="56" t="s">
        <v>152</v>
      </c>
      <c r="AR162" s="42"/>
      <c r="AS162" s="42"/>
    </row>
    <row r="163" spans="1:50" s="1" customFormat="1" hidden="1" x14ac:dyDescent="0.3">
      <c r="A163" s="1" t="str">
        <f>[7]TF_Tous!A12</f>
        <v>TF-2019-10</v>
      </c>
      <c r="B163" s="1">
        <f>[7]TF_Tous!B12</f>
        <v>0</v>
      </c>
      <c r="C163" s="1">
        <f>[7]TF_Tous!C12</f>
        <v>0</v>
      </c>
      <c r="D163" s="1">
        <f>[7]TF_Tous!D12</f>
        <v>0</v>
      </c>
      <c r="E163" s="1" t="str">
        <f>[7]TF_Tous!E12</f>
        <v>Territoires structurés et gestion intégrée des ressources</v>
      </c>
      <c r="F163" s="1">
        <f>[7]TF_Tous!F12</f>
        <v>0</v>
      </c>
      <c r="G163" s="1">
        <f>[7]TF_Tous!G12</f>
        <v>0</v>
      </c>
      <c r="H163" s="1">
        <f>[7]TF_Tous!H12</f>
        <v>0</v>
      </c>
      <c r="I163" s="1">
        <f>[7]TF_Tous!I12</f>
        <v>0</v>
      </c>
      <c r="J163" s="1">
        <f>[7]TF_Tous!J12</f>
        <v>0</v>
      </c>
      <c r="K163" s="1">
        <f>[7]TF_Tous!K12</f>
        <v>0</v>
      </c>
      <c r="L163" s="1">
        <f>[7]TF_Tous!L12</f>
        <v>0</v>
      </c>
      <c r="M163" s="32">
        <f>[7]TF_Tous!M12</f>
        <v>0</v>
      </c>
      <c r="N163" s="1">
        <f>[7]TF_Tous!N12</f>
        <v>0</v>
      </c>
      <c r="O163" s="1">
        <f>[7]TF_Tous!O12</f>
        <v>0</v>
      </c>
      <c r="P163" s="1">
        <f>[7]TF_Tous!P12</f>
        <v>0</v>
      </c>
      <c r="Q163" s="1" t="str">
        <f>[7]TF_Tous!Q12</f>
        <v>(À compléter ultérieurement, lors de la reddition de comptes)</v>
      </c>
      <c r="R163" s="1" t="str">
        <f>[7]TF_Tous!R12</f>
        <v>(nom du responsable)</v>
      </c>
      <c r="S163" s="1">
        <f>[7]TF_Tous!S12</f>
        <v>0</v>
      </c>
      <c r="T163" s="1" t="str">
        <f>[7]TF_Tous!AZ12</f>
        <v>NA</v>
      </c>
      <c r="U163" s="1" t="str">
        <f>[7]TF_Tous!BA12</f>
        <v>NA</v>
      </c>
      <c r="V163" s="1">
        <f>[7]TF_Tous!BB12</f>
        <v>0</v>
      </c>
      <c r="W163" s="1">
        <f>[7]TF_Tous!BC12</f>
        <v>0</v>
      </c>
      <c r="X163" s="1">
        <f>[7]TF_Tous!BD12</f>
        <v>0</v>
      </c>
      <c r="Y163" s="1">
        <f>[7]TF_Tous!BE12</f>
        <v>0</v>
      </c>
      <c r="Z163" s="1">
        <f>[7]TF_Tous!BF12</f>
        <v>0</v>
      </c>
      <c r="AA163" s="1">
        <f>[7]TF_Tous!BG12</f>
        <v>0</v>
      </c>
      <c r="AB163" s="1">
        <f>[7]TF_Tous!BH12</f>
        <v>0</v>
      </c>
      <c r="AC163" s="1">
        <f>[7]TF_Tous!BI12</f>
        <v>0</v>
      </c>
      <c r="AD163" s="1">
        <f>[7]TF_Tous!BJ12</f>
        <v>0</v>
      </c>
      <c r="AE163" s="1">
        <f>[7]TF_Tous!BK12</f>
        <v>0</v>
      </c>
      <c r="AF163" s="1">
        <f>[7]TF_Tous!BL12</f>
        <v>0</v>
      </c>
      <c r="AG163" s="1">
        <f>[7]TF_Tous!BM12</f>
        <v>0</v>
      </c>
      <c r="AH163" s="1">
        <f>[7]TF_Tous!BN12</f>
        <v>0</v>
      </c>
      <c r="AI163" s="1" t="str">
        <f>[7]TF_Tous!BO12</f>
        <v>NA</v>
      </c>
      <c r="AJ163" s="42"/>
      <c r="AK163" s="42"/>
      <c r="AL163" s="42"/>
      <c r="AM163" s="42"/>
      <c r="AN163" s="42"/>
      <c r="AO163" s="42"/>
      <c r="AP163" s="50"/>
      <c r="AQ163" s="56" t="s">
        <v>152</v>
      </c>
      <c r="AR163" s="42"/>
      <c r="AS163" s="42"/>
    </row>
    <row r="164" spans="1:50" x14ac:dyDescent="0.3">
      <c r="AS164" s="51"/>
    </row>
    <row r="165" spans="1:50" x14ac:dyDescent="0.3">
      <c r="AJ165" s="15"/>
      <c r="AK165" s="15"/>
      <c r="AL165" s="15"/>
      <c r="AM165" s="15"/>
      <c r="AN165" s="15"/>
      <c r="AO165" s="15"/>
      <c r="AP165" s="15"/>
      <c r="AQ165" s="39"/>
      <c r="AR165" s="16"/>
      <c r="AS165" s="16"/>
      <c r="AT165" s="16"/>
      <c r="AU165" s="16"/>
      <c r="AV165" s="17"/>
      <c r="AW165" s="39"/>
      <c r="AX165" s="40"/>
    </row>
    <row r="166" spans="1:50" ht="21" x14ac:dyDescent="0.3">
      <c r="AJ166" s="15"/>
      <c r="AK166" s="15"/>
      <c r="AL166" s="15"/>
      <c r="AM166" s="15"/>
      <c r="AN166" s="15"/>
      <c r="AO166" s="15"/>
      <c r="AP166" s="18" t="s">
        <v>56</v>
      </c>
      <c r="AR166" s="18" t="s">
        <v>56</v>
      </c>
      <c r="AW166" s="19"/>
    </row>
    <row r="167" spans="1:50" x14ac:dyDescent="0.3">
      <c r="AJ167" s="20" t="s">
        <v>57</v>
      </c>
      <c r="AK167" s="20"/>
      <c r="AL167" s="20"/>
      <c r="AM167" s="20"/>
      <c r="AN167" s="20" t="s">
        <v>58</v>
      </c>
      <c r="AO167" s="15"/>
      <c r="AP167" s="21" t="s">
        <v>59</v>
      </c>
      <c r="AR167" s="21" t="s">
        <v>60</v>
      </c>
      <c r="AW167" s="19"/>
    </row>
    <row r="168" spans="1:50" x14ac:dyDescent="0.3">
      <c r="AJ168" s="15"/>
      <c r="AK168" s="15"/>
      <c r="AL168" s="15"/>
      <c r="AM168" s="15"/>
      <c r="AN168" s="15"/>
      <c r="AO168" s="15"/>
      <c r="AP168" s="23" t="s">
        <v>61</v>
      </c>
      <c r="AR168" s="24" t="s">
        <v>62</v>
      </c>
      <c r="AW168" s="19"/>
    </row>
    <row r="169" spans="1:50" x14ac:dyDescent="0.3">
      <c r="AJ169" s="25"/>
      <c r="AK169" s="25"/>
      <c r="AL169" s="25"/>
      <c r="AM169" s="25"/>
      <c r="AN169" s="25"/>
      <c r="AO169" s="26"/>
      <c r="AP169" s="27" t="s">
        <v>63</v>
      </c>
      <c r="AW169" s="29"/>
      <c r="AX169" s="30" t="s">
        <v>64</v>
      </c>
    </row>
    <row r="170" spans="1:50" x14ac:dyDescent="0.3">
      <c r="AJ170" s="15" t="s">
        <v>65</v>
      </c>
      <c r="AK170" s="15"/>
      <c r="AL170" s="15"/>
      <c r="AM170" s="15"/>
      <c r="AN170" s="15" t="s">
        <v>58</v>
      </c>
      <c r="AO170" s="26"/>
      <c r="AP170" s="24" t="s">
        <v>62</v>
      </c>
      <c r="AQ170" s="19"/>
      <c r="AR170" s="15"/>
      <c r="AS170" s="15"/>
      <c r="AT170" s="29"/>
      <c r="AU170" s="31"/>
    </row>
    <row r="171" spans="1:50" x14ac:dyDescent="0.3">
      <c r="AJ171" s="15"/>
      <c r="AK171" s="15"/>
      <c r="AL171" s="15"/>
      <c r="AM171" s="15"/>
      <c r="AN171" s="15"/>
      <c r="AO171" s="26"/>
      <c r="AP171" s="15"/>
      <c r="AQ171" s="22" t="s">
        <v>57</v>
      </c>
      <c r="AR171" s="20"/>
      <c r="AS171" s="61" t="s">
        <v>58</v>
      </c>
      <c r="AT171" s="29"/>
      <c r="AU171" s="15"/>
    </row>
    <row r="172" spans="1:50" x14ac:dyDescent="0.3">
      <c r="AJ172" s="25"/>
      <c r="AK172" s="25"/>
      <c r="AL172" s="25"/>
      <c r="AM172" s="25"/>
      <c r="AN172" s="25"/>
      <c r="AO172" s="26"/>
      <c r="AP172" s="15"/>
      <c r="AQ172" s="19"/>
      <c r="AR172" s="15"/>
      <c r="AS172" s="15"/>
      <c r="AT172" s="29"/>
      <c r="AU172" s="15"/>
    </row>
    <row r="173" spans="1:50" x14ac:dyDescent="0.3">
      <c r="AJ173" s="15" t="s">
        <v>67</v>
      </c>
      <c r="AK173" s="15"/>
      <c r="AL173" s="15"/>
      <c r="AM173" s="15"/>
      <c r="AN173" s="15" t="s">
        <v>58</v>
      </c>
      <c r="AO173" s="26"/>
      <c r="AP173" s="31"/>
      <c r="AQ173" s="28"/>
      <c r="AR173" s="25"/>
      <c r="AS173" s="25"/>
      <c r="AT173" s="29"/>
      <c r="AU173" s="31"/>
    </row>
    <row r="174" spans="1:50" x14ac:dyDescent="0.3">
      <c r="AJ174" s="31"/>
      <c r="AK174" s="31"/>
      <c r="AL174" s="31"/>
      <c r="AM174" s="31"/>
      <c r="AN174" s="31"/>
      <c r="AO174" s="31"/>
      <c r="AP174" s="31"/>
      <c r="AQ174" s="19" t="s">
        <v>66</v>
      </c>
      <c r="AR174" s="15"/>
      <c r="AS174" s="62" t="s">
        <v>58</v>
      </c>
      <c r="AT174" s="39"/>
      <c r="AU174" s="40"/>
    </row>
    <row r="175" spans="1:50" x14ac:dyDescent="0.3">
      <c r="AJ175" s="31"/>
      <c r="AK175" s="31"/>
      <c r="AL175" s="31"/>
      <c r="AM175" s="31"/>
      <c r="AN175" s="31"/>
      <c r="AO175" s="31"/>
      <c r="AP175" s="31"/>
      <c r="AQ175" s="19"/>
      <c r="AR175" s="15"/>
      <c r="AS175" s="15"/>
      <c r="AT175" s="39"/>
      <c r="AU175" s="40"/>
    </row>
    <row r="176" spans="1:50" x14ac:dyDescent="0.3">
      <c r="AQ176" s="28"/>
      <c r="AR176" s="25"/>
      <c r="AS176" s="25"/>
    </row>
    <row r="177" spans="43:45" x14ac:dyDescent="0.3">
      <c r="AQ177" s="19" t="s">
        <v>67</v>
      </c>
      <c r="AR177" s="15"/>
      <c r="AS177" s="62" t="s">
        <v>58</v>
      </c>
    </row>
  </sheetData>
  <autoFilter ref="A3:AX163" xr:uid="{00000000-0009-0000-0000-000002000000}">
    <filterColumn colId="19">
      <filters>
        <filter val="R-03-12"/>
      </filters>
    </filterColumn>
    <filterColumn colId="42">
      <filters>
        <filter val="Accord conditionnel"/>
        <filter val="Nouvelle fiche"/>
        <filter val="Refus"/>
      </filters>
    </filterColumn>
  </autoFilter>
  <mergeCells count="6">
    <mergeCell ref="AQ1:AS1"/>
    <mergeCell ref="D2:G2"/>
    <mergeCell ref="AJ1:AP1"/>
    <mergeCell ref="T2:AI2"/>
    <mergeCell ref="AK2:AL2"/>
    <mergeCell ref="AM2:AN2"/>
  </mergeCells>
  <hyperlinks>
    <hyperlink ref="A5" r:id="rId1" display="Conservation et biodiversité\CB-2019-02.xlsm" xr:uid="{00000000-0004-0000-0200-000000000000}"/>
    <hyperlink ref="A8" r:id="rId2" display="Conservation et biodiversité\CB-2019-05.xlsm" xr:uid="{00000000-0004-0000-0200-000001000000}"/>
    <hyperlink ref="A9" r:id="rId3" display="Conservation et biodiversité\CB-2019-06.xlsm" xr:uid="{00000000-0004-0000-0200-000002000000}"/>
    <hyperlink ref="A10" r:id="rId4" display="Conservation et biodiversité\CB-2019-07.xlsm" xr:uid="{00000000-0004-0000-0200-000003000000}"/>
    <hyperlink ref="A16" r:id="rId5" display="Conservation et biodiversité\CB-2019-13.xlsm" xr:uid="{00000000-0004-0000-0200-000004000000}"/>
    <hyperlink ref="A18" r:id="rId6" display="Conservation et biodiversité\CB-2019-15.xlsm" xr:uid="{00000000-0004-0000-0200-000005000000}"/>
    <hyperlink ref="A19" r:id="rId7" display="Conservation et biodiversité\CB-2019-16.xlsm" xr:uid="{00000000-0004-0000-0200-000006000000}"/>
    <hyperlink ref="A20" r:id="rId8" display="Conservation et biodiversité\CB-2019-17.xlsm" xr:uid="{00000000-0004-0000-0200-000007000000}"/>
    <hyperlink ref="A21" r:id="rId9" display="Conservation et biodiversité\CB-2019-18.xlsm" xr:uid="{00000000-0004-0000-0200-000008000000}"/>
    <hyperlink ref="A24" r:id="rId10" display="Conservation et biodiversité\CB-2019-21.xlsm" xr:uid="{00000000-0004-0000-0200-000009000000}"/>
    <hyperlink ref="A25" r:id="rId11" display="Conservation et biodiversité\CB-2019-22.xlsm" xr:uid="{00000000-0004-0000-0200-00000A000000}"/>
    <hyperlink ref="A37" r:id="rId12" display="Conservation et biodiversité\CB-2019-34.xlsm" xr:uid="{00000000-0004-0000-0200-00000B000000}"/>
    <hyperlink ref="A44" r:id="rId13" display="Faune aquatique\FA-2019-01.xlsm" xr:uid="{00000000-0004-0000-0200-00000C000000}"/>
    <hyperlink ref="A47" r:id="rId14" display="Faune aquatique\FA-2019-04.xlsm" xr:uid="{00000000-0004-0000-0200-00000D000000}"/>
    <hyperlink ref="A48" r:id="rId15" display="Faune aquatique\FA-2019-05.xlsm" xr:uid="{00000000-0004-0000-0200-00000E000000}"/>
    <hyperlink ref="A51" r:id="rId16" display="Faune aquatique\FA-2019-08.xlsm" xr:uid="{00000000-0004-0000-0200-00000F000000}"/>
    <hyperlink ref="A52" r:id="rId17" display="Faune aquatique\FA-2019-09.xlsm" xr:uid="{00000000-0004-0000-0200-000010000000}"/>
    <hyperlink ref="A53" r:id="rId18" display="Faune aquatique\FA-2019-10.xlsm" xr:uid="{00000000-0004-0000-0200-000011000000}"/>
    <hyperlink ref="A56" r:id="rId19" display="Faune aquatique\FA-2019-13.xlsm" xr:uid="{00000000-0004-0000-0200-000012000000}"/>
    <hyperlink ref="A58" r:id="rId20" display="Faune aquatique\FA-2019-15.xlsm" xr:uid="{00000000-0004-0000-0200-000013000000}"/>
    <hyperlink ref="A59" r:id="rId21" display="Faune aquatique\FA-2019-16.xlsm" xr:uid="{00000000-0004-0000-0200-000014000000}"/>
    <hyperlink ref="A62" r:id="rId22" display="Faune aquatique\FA-2019-19.xlsm" xr:uid="{00000000-0004-0000-0200-000015000000}"/>
    <hyperlink ref="A63" r:id="rId23" display="Faune aquatique\FA-2019-20.xlsm" xr:uid="{00000000-0004-0000-0200-000016000000}"/>
    <hyperlink ref="A64" r:id="rId24" display="Faune aquatique\FA-2019-21.xlsm" xr:uid="{00000000-0004-0000-0200-000017000000}"/>
    <hyperlink ref="A68" r:id="rId25" display="Faune aquatique\FA-2019-25.xlsm" xr:uid="{00000000-0004-0000-0200-000018000000}"/>
    <hyperlink ref="A70" r:id="rId26" display="Faune aquatique\FA-2019-27.xlsm" xr:uid="{00000000-0004-0000-0200-000019000000}"/>
    <hyperlink ref="A92" r:id="rId27" display="Faune terrestre\FT-2019-09.xlsm" xr:uid="{00000000-0004-0000-0200-00001A000000}"/>
    <hyperlink ref="A93" r:id="rId28" display="Faune terrestre\FT-2019-10.xlsm" xr:uid="{00000000-0004-0000-0200-00001B000000}"/>
    <hyperlink ref="A94" r:id="rId29" display="Faune terrestre\FT-2019-11.xlsm" xr:uid="{00000000-0004-0000-0200-00001C000000}"/>
    <hyperlink ref="A95" r:id="rId30" display="Faune terrestre\FT-2019-12.xlsm" xr:uid="{00000000-0004-0000-0200-00001D000000}"/>
    <hyperlink ref="A96" r:id="rId31" display="Faune terrestre\FT-2019-13.xlsm" xr:uid="{00000000-0004-0000-0200-00001E000000}"/>
    <hyperlink ref="A97" r:id="rId32" display="Faune terrestre\FT-2019-14.xlsm" xr:uid="{00000000-0004-0000-0200-00001F000000}"/>
    <hyperlink ref="A99" r:id="rId33" display="Faune terrestre\FT-2019-16.xlsm" xr:uid="{00000000-0004-0000-0200-000020000000}"/>
    <hyperlink ref="A100" r:id="rId34" display="Faune terrestre\FT-2019-17.xlsm" xr:uid="{00000000-0004-0000-0200-000021000000}"/>
    <hyperlink ref="A102" r:id="rId35" display="Faune terrestre\FT-2019-19.xlsm" xr:uid="{00000000-0004-0000-0200-000022000000}"/>
    <hyperlink ref="A103" r:id="rId36" display="Faune terrestre\FT-2019-20.xlsm" xr:uid="{00000000-0004-0000-0200-000023000000}"/>
    <hyperlink ref="A107" r:id="rId37" display="Faune terrestre\FT-2019-24.xlsm" xr:uid="{00000000-0004-0000-0200-000024000000}"/>
    <hyperlink ref="A110" r:id="rId38" display="Faune terrestre\FT-2019-27.xlsm" xr:uid="{00000000-0004-0000-0200-000025000000}"/>
    <hyperlink ref="A117" r:id="rId39" display="Faune terrestre\FT-2019-34.xlsm" xr:uid="{00000000-0004-0000-0200-000026000000}"/>
    <hyperlink ref="A130" r:id="rId40" display="Mise en valeur et éducation\ME-2019-07.xlsm" xr:uid="{00000000-0004-0000-0200-000027000000}"/>
    <hyperlink ref="A131" r:id="rId41" display="Mise en valeur et éducation\ME-2019-08.xlsm" xr:uid="{00000000-0004-0000-0200-000028000000}"/>
    <hyperlink ref="A155" r:id="rId42" display="Territoires fauniques gestion intégrée des ressources\TF-2019-02.xlsm" xr:uid="{00000000-0004-0000-0200-000029000000}"/>
    <hyperlink ref="A158" r:id="rId43" display="Territoires fauniques gestion intégrée des ressources\TF-2019-05.xlsm" xr:uid="{00000000-0004-0000-0200-00002A000000}"/>
    <hyperlink ref="A159" r:id="rId44" display="Territoires fauniques gestion intégrée des ressources\TF-2019-06.xlsm" xr:uid="{00000000-0004-0000-0200-00002B000000}"/>
    <hyperlink ref="A118" r:id="rId45" display="Faune terrestre\FT-2019-35.xlsm" xr:uid="{00000000-0004-0000-0200-00002C000000}"/>
    <hyperlink ref="A38" r:id="rId46" display="Conservation et biodiversité\CB-2019-35.xlsm" xr:uid="{00000000-0004-0000-0200-00002D000000}"/>
  </hyperlinks>
  <pageMargins left="0.70866141732283472" right="0.70866141732283472" top="0.74803149606299213" bottom="0.74803149606299213" header="0.31496062992125984" footer="0.31496062992125984"/>
  <pageSetup paperSize="17" scale="40" fitToHeight="2" orientation="landscape" r:id="rId4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filterMode="1">
    <pageSetUpPr fitToPage="1"/>
  </sheetPr>
  <dimension ref="A1:AX177"/>
  <sheetViews>
    <sheetView topLeftCell="AE68" workbookViewId="0">
      <selection activeCell="AS113" sqref="AS113"/>
    </sheetView>
  </sheetViews>
  <sheetFormatPr baseColWidth="10" defaultRowHeight="14.4" x14ac:dyDescent="0.3"/>
  <cols>
    <col min="1" max="1" width="15" customWidth="1"/>
    <col min="2" max="3" width="8.6640625" customWidth="1"/>
    <col min="5" max="6" width="0" hidden="1" customWidth="1"/>
    <col min="8" max="9" width="0" hidden="1" customWidth="1"/>
    <col min="10" max="10" width="15.109375" bestFit="1" customWidth="1"/>
    <col min="11" max="12" width="0" hidden="1" customWidth="1"/>
    <col min="13" max="13" width="77.88671875" style="38" customWidth="1"/>
    <col min="14" max="18" width="0" hidden="1" customWidth="1"/>
    <col min="19" max="19" width="29.33203125" customWidth="1"/>
    <col min="20" max="20" width="7.88671875" bestFit="1" customWidth="1"/>
    <col min="21" max="21" width="0" hidden="1" customWidth="1"/>
    <col min="22" max="25" width="9.109375" customWidth="1"/>
    <col min="26" max="34" width="12" customWidth="1"/>
    <col min="35" max="35" width="9.44140625" customWidth="1"/>
    <col min="36" max="36" width="23.109375" hidden="1" customWidth="1"/>
    <col min="37" max="40" width="0" hidden="1" customWidth="1"/>
    <col min="41" max="41" width="14.33203125" hidden="1" customWidth="1"/>
    <col min="42" max="42" width="44.88671875" hidden="1" customWidth="1"/>
    <col min="43" max="43" width="14.5546875" customWidth="1"/>
    <col min="44" max="44" width="19.6640625" customWidth="1"/>
    <col min="45" max="45" width="49.6640625" customWidth="1"/>
    <col min="46" max="47" width="11.44140625" customWidth="1"/>
    <col min="48" max="48" width="14.6640625" bestFit="1" customWidth="1"/>
    <col min="49" max="49" width="14.109375" customWidth="1"/>
    <col min="50" max="50" width="18.44140625" customWidth="1"/>
  </cols>
  <sheetData>
    <row r="1" spans="1:50" s="1" customFormat="1" ht="15.6" x14ac:dyDescent="0.3">
      <c r="M1" s="32"/>
      <c r="AJ1" s="69" t="s">
        <v>0</v>
      </c>
      <c r="AK1" s="69"/>
      <c r="AL1" s="69"/>
      <c r="AM1" s="69"/>
      <c r="AN1" s="69"/>
      <c r="AO1" s="69"/>
      <c r="AP1" s="69"/>
      <c r="AQ1" s="66" t="s">
        <v>1</v>
      </c>
      <c r="AR1" s="67"/>
      <c r="AS1" s="67"/>
      <c r="AT1" s="59"/>
      <c r="AU1" s="59"/>
      <c r="AV1" s="59"/>
      <c r="AW1" s="60"/>
      <c r="AX1" s="59"/>
    </row>
    <row r="2" spans="1:50" s="1" customFormat="1" ht="15" customHeight="1" x14ac:dyDescent="0.3">
      <c r="A2" s="2"/>
      <c r="B2" s="2"/>
      <c r="C2" s="2"/>
      <c r="D2" s="68" t="s">
        <v>68</v>
      </c>
      <c r="E2" s="68"/>
      <c r="F2" s="68"/>
      <c r="G2" s="68"/>
      <c r="H2" s="2"/>
      <c r="I2" s="2"/>
      <c r="J2" s="2"/>
      <c r="K2" s="2"/>
      <c r="L2" s="2"/>
      <c r="M2" s="2"/>
      <c r="N2" s="2"/>
      <c r="O2" s="2"/>
      <c r="P2" s="2"/>
      <c r="Q2" s="2"/>
      <c r="R2" s="2"/>
      <c r="S2" s="2"/>
      <c r="T2" s="70" t="s">
        <v>48</v>
      </c>
      <c r="U2" s="71"/>
      <c r="V2" s="71"/>
      <c r="W2" s="71"/>
      <c r="X2" s="71"/>
      <c r="Y2" s="71"/>
      <c r="Z2" s="71"/>
      <c r="AA2" s="71"/>
      <c r="AB2" s="71"/>
      <c r="AC2" s="71"/>
      <c r="AD2" s="71"/>
      <c r="AE2" s="71"/>
      <c r="AF2" s="71"/>
      <c r="AG2" s="71"/>
      <c r="AH2" s="71"/>
      <c r="AI2" s="72"/>
      <c r="AJ2" s="3"/>
      <c r="AK2" s="73" t="s">
        <v>2</v>
      </c>
      <c r="AL2" s="74"/>
      <c r="AM2" s="74" t="s">
        <v>3</v>
      </c>
      <c r="AN2" s="74"/>
      <c r="AO2" s="4" t="s">
        <v>4</v>
      </c>
      <c r="AP2" s="3"/>
      <c r="AQ2" s="5"/>
      <c r="AR2" s="6"/>
      <c r="AS2" s="7"/>
    </row>
    <row r="3" spans="1:50" s="1" customFormat="1" ht="92.4" x14ac:dyDescent="0.3">
      <c r="A3" s="8" t="s">
        <v>5</v>
      </c>
      <c r="B3" s="8" t="s">
        <v>6</v>
      </c>
      <c r="C3" s="8" t="s">
        <v>7</v>
      </c>
      <c r="D3" s="8" t="s">
        <v>69</v>
      </c>
      <c r="E3" s="8" t="s">
        <v>8</v>
      </c>
      <c r="F3" s="8" t="s">
        <v>9</v>
      </c>
      <c r="G3" s="8" t="s">
        <v>10</v>
      </c>
      <c r="H3" s="8" t="s">
        <v>11</v>
      </c>
      <c r="I3" s="8" t="s">
        <v>12</v>
      </c>
      <c r="J3" s="8" t="s">
        <v>13</v>
      </c>
      <c r="K3" s="8" t="s">
        <v>14</v>
      </c>
      <c r="L3" s="8" t="s">
        <v>15</v>
      </c>
      <c r="M3" s="8" t="s">
        <v>16</v>
      </c>
      <c r="N3" s="8" t="s">
        <v>17</v>
      </c>
      <c r="O3" s="8" t="s">
        <v>18</v>
      </c>
      <c r="P3" s="8" t="s">
        <v>19</v>
      </c>
      <c r="Q3" s="8" t="s">
        <v>20</v>
      </c>
      <c r="R3" s="8" t="s">
        <v>21</v>
      </c>
      <c r="S3" s="8" t="s">
        <v>22</v>
      </c>
      <c r="T3" s="33" t="s">
        <v>23</v>
      </c>
      <c r="U3" s="34" t="s">
        <v>24</v>
      </c>
      <c r="V3" s="34" t="s">
        <v>25</v>
      </c>
      <c r="W3" s="34" t="s">
        <v>26</v>
      </c>
      <c r="X3" s="34" t="s">
        <v>27</v>
      </c>
      <c r="Y3" s="34" t="s">
        <v>28</v>
      </c>
      <c r="Z3" s="34" t="s">
        <v>29</v>
      </c>
      <c r="AA3" s="35" t="s">
        <v>30</v>
      </c>
      <c r="AB3" s="35" t="s">
        <v>31</v>
      </c>
      <c r="AC3" s="36" t="s">
        <v>32</v>
      </c>
      <c r="AD3" s="35" t="s">
        <v>33</v>
      </c>
      <c r="AE3" s="36" t="s">
        <v>34</v>
      </c>
      <c r="AF3" s="35" t="s">
        <v>35</v>
      </c>
      <c r="AG3" s="36" t="s">
        <v>36</v>
      </c>
      <c r="AH3" s="35" t="s">
        <v>37</v>
      </c>
      <c r="AI3" s="37" t="s">
        <v>38</v>
      </c>
      <c r="AJ3" s="9" t="s">
        <v>39</v>
      </c>
      <c r="AK3" s="10" t="s">
        <v>40</v>
      </c>
      <c r="AL3" s="11" t="s">
        <v>41</v>
      </c>
      <c r="AM3" s="10" t="s">
        <v>40</v>
      </c>
      <c r="AN3" s="11" t="s">
        <v>42</v>
      </c>
      <c r="AO3" s="12" t="s">
        <v>43</v>
      </c>
      <c r="AP3" s="53" t="s">
        <v>151</v>
      </c>
      <c r="AQ3" s="13" t="s">
        <v>149</v>
      </c>
      <c r="AR3" s="14" t="s">
        <v>44</v>
      </c>
      <c r="AS3" s="14" t="s">
        <v>150</v>
      </c>
    </row>
    <row r="4" spans="1:50" s="1" customFormat="1" ht="28.8" x14ac:dyDescent="0.3">
      <c r="A4" s="41" t="str">
        <f>[1]CB_Tous!A3</f>
        <v>CB-2019-01</v>
      </c>
      <c r="B4" s="1" t="str">
        <f>[1]CB_Tous!B3</f>
        <v>x</v>
      </c>
      <c r="C4" s="1" t="str">
        <f>[1]CB_Tous!C3</f>
        <v>x</v>
      </c>
      <c r="D4" s="1" t="str">
        <f>[1]CB_Tous!D3</f>
        <v>SFP</v>
      </c>
      <c r="E4" s="1" t="str">
        <f>[1]CB_Tous!E3</f>
        <v>Conservation et biodiversité</v>
      </c>
      <c r="F4" s="1" t="str">
        <f>[1]CB_Tous!F3</f>
        <v>DGGFH</v>
      </c>
      <c r="G4" s="1" t="str">
        <f>[1]CB_Tous!G3</f>
        <v>DEFTHA</v>
      </c>
      <c r="H4" s="1" t="str">
        <f>[1]CB_Tous!H3</f>
        <v>non</v>
      </c>
      <c r="I4" s="1" t="str">
        <f>[1]CB_Tous!I3</f>
        <v>Projet récurrent</v>
      </c>
      <c r="J4" s="1" t="str">
        <f>[1]CB_Tous!J3</f>
        <v>Projet récurrent</v>
      </c>
      <c r="K4" s="1" t="str">
        <f>[1]CB_Tous!K3</f>
        <v>En continu</v>
      </c>
      <c r="L4" s="1" t="str">
        <f>[1]CB_Tous!L3</f>
        <v>Suivi récurrent (travaux de terrain, acquisition de données, rapport d'activité, etc.)</v>
      </c>
      <c r="M4" s="32" t="str">
        <f>[1]CB_Tous!M3</f>
        <v>Plan conjoint des habitats de l'Est (PCHE) - suivi (centre et centre-régions) des projets découlant des ententes de partenariat financier (protection et restauration)</v>
      </c>
      <c r="N4" s="1" t="str">
        <f>[1]CB_Tous!N3</f>
        <v xml:space="preserve">Le Plan conjoint des habitats de l’Est (PCHE) a été établi en 1989 afin d’exécuter des projets de conservation des milieux humides de l’est du Canada dans le cadre du Plan nord-américain de gestion de la sauvagine – un partenariat international entre le Canada, les États-Unis et le Mexique visant la conservation des milieux humides et des habitats associés au profit de la sauvagine. Le PCHE est un partenariat entre des organisations gouvernementales et non gouvernementales et couvre le territoire des six provinces de l'est du Canada. Au Québec, les partenaires sont : Canards Illimités Canada (CIC), Conservation de la nature Canada (CNC), Environnement et Changement climatique Canada - Service canadien de la faune, Fondation de la faune du Québec, ministère des Forêts, de la Faune et des Parcs (MFFP) et ministère de l'Environnement et de la Lutte contre les changements climatiques. Dans le cadre de la mise en oeuvre du PCHE au Québec, le MFFP a collaboré financièrement à l'acquisition de milieux naturels et à la restauration de sites fauniques par le biais d'ententes de partenariat conclues avec CIC et CNC (protection: 2003-2008 et 2008-2015; restauration: 2008-2017). Certaines actions, incluant la cession des terres ou la signature d'un droit d'emphytéose, prévues dans les dernières années n'ont pu être complétées, certaines particularités devant être préalablement résolues (ex. démolition d'un bâtiment) .
</v>
      </c>
      <c r="O4" s="1" t="str">
        <f>[1]CB_Tous!O3</f>
        <v xml:space="preserve">La majorité des éléments légaux associés aux projets des ententes de partenariat financier a été complétée, c'est-à-dire la cession des terres ou des ouvrages au bénéfice du gouvernement du Québec. En 2019-2020, la participation de biologistes régionaux est nécessaire pour finaliser les derniers volets liés à quelques projets seulement réalisés dans le cadre des ententes de partenariat financier conclues en 2003 ou 2008 avec CIC et CNC (8 projets dont 6 cessions de terres - 2 en Montérégie, 3 en Outaouais et 1 à cheval Mauricie/Lanaudière - une emphytéose et un projet nécessitant la finalisation d'aspects administratifs). Les échanges se font par courriel, par téléphone et, plus rarement, par rencontre face-à-face. Tout au long de l'année, il est également attendu qu'un suivi soit effectué pour assurer la conservation des propriétés protégées et du bon fonctionnement des aménagements fauniques. 
</v>
      </c>
      <c r="P4" s="1" t="str">
        <f>[1]CB_Tous!P3</f>
        <v>D'ici le 31 mars 2020:
1) Finaliser la cession des propriétés protégées en faveur du Ministère au fur et à mesure que les particularités auront été résolues (6 projets);
2) Finaliser la cession des ouvrages conçus dans un aménagement faunique sur terres privées (droit d'emphytéose; 1 projet dans Lanaudière);
3) Assurer le suivi des propriétés protégées ainsi que le suivi et le maintien des ouvrages mis en place; 
4) Compléter les aspects administratifs liés à un projet en Gaspésie.</v>
      </c>
      <c r="Q4" s="1" t="str">
        <f>[1]CB_Tous!Q3</f>
        <v>(À compléter ultérieurement, lors de la reddition de comptes)</v>
      </c>
      <c r="R4" s="1" t="str">
        <f>[1]CB_Tous!R3</f>
        <v>Catherine Poussart</v>
      </c>
      <c r="S4" s="1" t="str">
        <f>[1]CB_Tous!S3</f>
        <v>DEFTHA</v>
      </c>
      <c r="T4" s="1" t="str">
        <f>[1]CB_Tous!BP3</f>
        <v>R-04-17</v>
      </c>
      <c r="U4" s="1" t="str">
        <f>[1]CB_Tous!BQ3</f>
        <v>P. Brodeur</v>
      </c>
      <c r="V4" s="1">
        <f>[1]CB_Tous!BR3</f>
        <v>5</v>
      </c>
      <c r="W4" s="1">
        <f>[1]CB_Tous!BS3</f>
        <v>5</v>
      </c>
      <c r="X4" s="1">
        <f>[1]CB_Tous!BT3</f>
        <v>0</v>
      </c>
      <c r="Y4" s="1">
        <f>[1]CB_Tous!BU3</f>
        <v>0</v>
      </c>
      <c r="Z4" s="1">
        <f>[1]CB_Tous!BV3</f>
        <v>0</v>
      </c>
      <c r="AA4" s="1">
        <f>[1]CB_Tous!BW3</f>
        <v>2600</v>
      </c>
      <c r="AB4" s="1">
        <f>[1]CB_Tous!BX3</f>
        <v>0</v>
      </c>
      <c r="AC4" s="1">
        <f>[1]CB_Tous!BY3</f>
        <v>0</v>
      </c>
      <c r="AD4" s="1">
        <f>[1]CB_Tous!BZ3</f>
        <v>2600</v>
      </c>
      <c r="AE4" s="1">
        <f>[1]CB_Tous!CA3</f>
        <v>0</v>
      </c>
      <c r="AF4" s="1">
        <f>[1]CB_Tous!CB3</f>
        <v>0</v>
      </c>
      <c r="AG4" s="1">
        <f>[1]CB_Tous!CC3</f>
        <v>0</v>
      </c>
      <c r="AH4" s="1">
        <f>[1]CB_Tous!CD3</f>
        <v>0</v>
      </c>
      <c r="AI4" s="1" t="str">
        <f>[1]CB_Tous!CE3</f>
        <v>C</v>
      </c>
      <c r="AJ4" s="43" t="s">
        <v>59</v>
      </c>
      <c r="AK4" s="42"/>
      <c r="AL4" s="42"/>
      <c r="AM4" s="42"/>
      <c r="AN4" s="42"/>
      <c r="AO4" s="42"/>
      <c r="AP4" s="50"/>
      <c r="AQ4" s="54" t="s">
        <v>61</v>
      </c>
      <c r="AR4" s="47" t="s">
        <v>60</v>
      </c>
      <c r="AS4" s="50"/>
    </row>
    <row r="5" spans="1:50" s="1" customFormat="1" ht="28.8" x14ac:dyDescent="0.3">
      <c r="A5" s="41" t="str">
        <f>[1]CB_Tous!A4</f>
        <v>CB-2019-02</v>
      </c>
      <c r="B5" s="1">
        <f>[1]CB_Tous!B4</f>
        <v>0</v>
      </c>
      <c r="C5" s="1" t="str">
        <f>[1]CB_Tous!C4</f>
        <v>x</v>
      </c>
      <c r="D5" s="1" t="str">
        <f>[1]CB_Tous!D4</f>
        <v>SFP</v>
      </c>
      <c r="E5" s="1" t="str">
        <f>[1]CB_Tous!E4</f>
        <v>Conservation et biodiversité</v>
      </c>
      <c r="F5" s="1" t="str">
        <f>[1]CB_Tous!F4</f>
        <v>DGGFH</v>
      </c>
      <c r="G5" s="1" t="str">
        <f>[1]CB_Tous!G4</f>
        <v>DEFTHA</v>
      </c>
      <c r="H5" s="1" t="str">
        <f>[1]CB_Tous!H4</f>
        <v>non</v>
      </c>
      <c r="I5" s="1" t="str">
        <f>[1]CB_Tous!I4</f>
        <v>Projet récurrent</v>
      </c>
      <c r="J5" s="1" t="str">
        <f>[1]CB_Tous!J4</f>
        <v>Projet récurrent</v>
      </c>
      <c r="K5" s="1" t="str">
        <f>[1]CB_Tous!K4</f>
        <v>En continu</v>
      </c>
      <c r="L5" s="1" t="str">
        <f>[1]CB_Tous!L4</f>
        <v>Suivi récurrent (travaux de terrain, acquisition de données, rapport d'activité, etc.)</v>
      </c>
      <c r="M5" s="32" t="str">
        <f>[1]CB_Tous!M4</f>
        <v xml:space="preserve">Encadrement du développement durable de la filière éolienne afin d'assurer la conservation et la mise en valeur de la faune  </v>
      </c>
      <c r="N5" s="1" t="str">
        <f>[1]CB_Tous!N4</f>
        <v>Un comité faune/éolien du Ministère a été créé en 2007 en réponse au développement du secteur éolien afin d'assurer que cette filière s'harmonise avec notre mission de conservation et de mise en valeur de la faune. Cette filière présente des risques pour la faune ailée (par ex. : collisions avec les éoliennes, perte et fragmentation de l'habitat). Afin d'encadrer la filière, le Ministère a développé des outils de suivi, tels que des protocoles d'inventaire faunique (pré et post-construction), des suivis télémétriques des oiseaux de proie vulnérables et un guide d'analyse. Ces protocoles sont utilisés dans le cadre du processus d'évaluation environnementale et les répondants régionaux doivent analyser les projets éoliens, et, pour les parcs en opération, valider les rapports de suivi environnemental qui leur sont présentés. Considérant la précarité des chauves-souris, le comité a convenu de s'y attarder de façon prioritaire. Plusieurs actions ont été réalisées dans les dernières années : revue de littérature, identification d'une mesure d'atténuation efficace, développement d'une méthode d’analyse (adaptée pour le Québec) pour estimer la mortalité. Ce travail a mené à l'établissement d'un cadre décisionnel pour l'application de mesures d'atténuation. À l'été 2018, cinq parcs éoliens ont reçu un avis faunique dans lequel le Ministère demandait la mise en place de mesures d'atténuation. Une coordination provinciale et des échanges interrégionaux fréquents sont nécessaires pour maintenir la cohérence des actions ministérielles.</v>
      </c>
      <c r="O5" s="1" t="str">
        <f>[1]CB_Tous!O4</f>
        <v xml:space="preserve">Maintenant que le Ministère s’est doté d’un cadre décisionnel pour l'application de mesures d'atténuation afin de limiter la mortalité de chauves-souris dans les parcs éoliens du Québec, la DEFTHA désire outiller adéquatement les directions de la gestion de la faune (DGFa) concernées par ce dossier. Cette nouvelle étape dans le dossier offre l’occasion de consolider, de revoir ou de produire, certains outils de travail du Ministère (par ex. : protocoles, documents de référence, base de données Éolien). 
En 2019-2020, les principaux objectifs sont de : 1) favoriser les échanges afin d'améliorer l'expertise du personnel attitré au dossier faune-éolien et la cohérence des actions du Ministère, 2) outiller les répondants régionaux dans la prise de décision entourant la possibilité de demander la mise en place de mesures d'atténuation visant à limiter la mortalité de chauves-souris dans les parcs éolien du Québec et 3) amorcer la réflexion, et le travail sous-jacent, de consolidation, de révision ou de production d’outils de travail du Ministère. 
Les échanges se font par courriel, par téléphone ou par visioconférence.
</v>
      </c>
      <c r="P5" s="1" t="str">
        <f>[1]CB_Tous!P4</f>
        <v>En continu au courant de l’année 2019-2020 : 
1) Renforcer les échanges sur une base régulière pour assurer le transfert d'informations jugées essentielles et la cohérence des actions ministérielles (mesures d’atténuations demandées à l’été 2018 – DGFa 01, 03-12, 04-17; avis fauniques à émettre – DGFa 01, 02, 03-12, 11, 05-06-13-16)
2) Préparer une analyse des besoins pour le dossier faune – éolien au Québec, qui permettra d’orienter les actions à privilégier de la part du Ministère</v>
      </c>
      <c r="Q5" s="1" t="str">
        <f>[1]CB_Tous!Q4</f>
        <v>(À compléter ultérieurement, lors de la reddition de comptes)</v>
      </c>
      <c r="R5" s="1" t="str">
        <f>[1]CB_Tous!R4</f>
        <v>Catherine Poussart</v>
      </c>
      <c r="S5" s="1" t="str">
        <f>[1]CB_Tous!S4</f>
        <v>DEFTHA</v>
      </c>
      <c r="T5" s="1" t="str">
        <f>[1]CB_Tous!BP4</f>
        <v>R-04-17</v>
      </c>
      <c r="U5" s="1" t="str">
        <f>[1]CB_Tous!BQ4</f>
        <v>P. Dombrowski</v>
      </c>
      <c r="V5" s="1">
        <f>[1]CB_Tous!BR4</f>
        <v>0</v>
      </c>
      <c r="W5" s="1">
        <f>[1]CB_Tous!BS4</f>
        <v>3</v>
      </c>
      <c r="X5" s="1">
        <f>[1]CB_Tous!BT4</f>
        <v>0</v>
      </c>
      <c r="Y5" s="1">
        <f>[1]CB_Tous!BU4</f>
        <v>0</v>
      </c>
      <c r="Z5" s="1">
        <f>[1]CB_Tous!BV4</f>
        <v>0</v>
      </c>
      <c r="AA5" s="1">
        <f>[1]CB_Tous!BW4</f>
        <v>930</v>
      </c>
      <c r="AB5" s="1">
        <f>[1]CB_Tous!BX4</f>
        <v>0</v>
      </c>
      <c r="AC5" s="1">
        <f>[1]CB_Tous!BY4</f>
        <v>0</v>
      </c>
      <c r="AD5" s="1">
        <f>[1]CB_Tous!BZ4</f>
        <v>930</v>
      </c>
      <c r="AE5" s="1">
        <f>[1]CB_Tous!CA4</f>
        <v>0</v>
      </c>
      <c r="AF5" s="1">
        <f>[1]CB_Tous!CB4</f>
        <v>0</v>
      </c>
      <c r="AG5" s="1">
        <f>[1]CB_Tous!CC4</f>
        <v>0</v>
      </c>
      <c r="AH5" s="1">
        <f>[1]CB_Tous!CD4</f>
        <v>0</v>
      </c>
      <c r="AI5" s="1" t="str">
        <f>[1]CB_Tous!CE4</f>
        <v>C</v>
      </c>
      <c r="AJ5" s="43" t="s">
        <v>59</v>
      </c>
      <c r="AK5" s="42"/>
      <c r="AL5" s="42"/>
      <c r="AM5" s="42"/>
      <c r="AN5" s="42"/>
      <c r="AO5" s="42"/>
      <c r="AP5" s="50"/>
      <c r="AQ5" s="54" t="s">
        <v>61</v>
      </c>
      <c r="AR5" s="47" t="s">
        <v>60</v>
      </c>
      <c r="AS5" s="50"/>
    </row>
    <row r="6" spans="1:50" s="1" customFormat="1" ht="27.6" hidden="1" x14ac:dyDescent="0.3">
      <c r="A6" s="1" t="str">
        <f>[1]CB_Tous!A5</f>
        <v>CB-2019-03</v>
      </c>
      <c r="B6" s="1" t="str">
        <f>[1]CB_Tous!B5</f>
        <v>x</v>
      </c>
      <c r="C6" s="1">
        <f>[1]CB_Tous!C5</f>
        <v>0</v>
      </c>
      <c r="D6" s="1" t="str">
        <f>[1]CB_Tous!D5</f>
        <v>SFP</v>
      </c>
      <c r="E6" s="1" t="str">
        <f>[1]CB_Tous!E5</f>
        <v>Conservation et biodiversité</v>
      </c>
      <c r="F6" s="1" t="str">
        <f>[1]CB_Tous!F5</f>
        <v>DGGFH</v>
      </c>
      <c r="G6" s="1" t="str">
        <f>[1]CB_Tous!G5</f>
        <v>DEFTHA</v>
      </c>
      <c r="H6" s="1" t="str">
        <f>[1]CB_Tous!H5</f>
        <v>non</v>
      </c>
      <c r="I6" s="1" t="str">
        <f>[1]CB_Tous!I5</f>
        <v>Projet récurrent</v>
      </c>
      <c r="J6" s="1" t="str">
        <f>[1]CB_Tous!J5</f>
        <v>Projet récurrent</v>
      </c>
      <c r="K6" s="1" t="str">
        <f>[1]CB_Tous!K5</f>
        <v>Avril</v>
      </c>
      <c r="L6" s="1">
        <f>[1]CB_Tous!L5</f>
        <v>0</v>
      </c>
      <c r="M6" s="32" t="str">
        <f>[1]CB_Tous!M5</f>
        <v>Contribution financière pour des activités de conservation en avifaune</v>
      </c>
      <c r="N6" s="1" t="str">
        <f>[1]CB_Tous!N5</f>
        <v>Le projet vise à soutenir des organismes de conservation en avifaune afin de réaliser des activités relatives au suivi des populations, au rétablissement des espèces menacées ou vulnérables, à la gestion des données nécessaires aux actions de conservation, et aux actions d’éducation, de sensibilisation et de protection. La somme serait répartie entre plusieurs organismes clés en conservation de l’avifaune en considérant la contribution relative de chacun à la réalisation de la mission faunique du Ministère.
À titre d'exemples, les suivis effectués par les observatoires d'oiseaux permettent de quantifier les tendances des populations et ainsi de poser un diagnostic sur l’état des populations. La base de données SOS-POP est la banque source sur les oiseaux à statut précaire utilisée par le Centre de données sur le patrimoine naturel du Québec (CDPNQ). Par ailleurs, les activités de l’Union québécoise de réhabilitation des oiseaux de proie ont quant à elles contribué depuis près de trente ans à l’évolution des préoccupations du public à l’égard de la conservation des oiseaux de proie.</v>
      </c>
      <c r="O6" s="1" t="str">
        <f>[1]CB_Tous!O5</f>
        <v xml:space="preserve">Depuis trois ans (2016-2017, 2017-2018 et 2018-2019), le Ministère a soutenu financièrement quatre organismes de conservation en avifaune pour une somme annuelle de 90 k$. Ces quatre organismes sont: QuébecOiseaux, Union québécoise de réhabilitation des oiseaux de proie, Explos-Nature (pour le suivi de populations d'oiseaux et actions de rétablissement par l'Observatoire d'oiseaux de Tadoussac)  et la Fondation de l'Université du Québec à Rimouski (pour le suivi de population d'oiseaux effectué par l'Observatoire d'oiseaux de Rimouski).
L'objectif pour 2019-2020 est de poursuivre cet appui auprès de tels organismes afin d'augmenter notre niveau de connaissance, tout particulièrement pour les espèces d'oiseaux dont la gestion relève du Ministère ainsi que pour l'ensemble des espèces d'oiseaux en ce qui a trait aux habitats. </v>
      </c>
      <c r="P6" s="1" t="str">
        <f>[1]CB_Tous!P5</f>
        <v xml:space="preserve">En début d'année 2019-2020: 
Recommander au ministre des Forêts, de la Faune et des Parcs d'octroyer une aide financière à quelques organismes clés en conservation de l'avifaune, en considérant la contribution relative de chacun à l'atteinte des objectifs prioritaires de conservation, de rétablissement des espèces d'oiseaux menacés ou vulnérables et à la réalisation d'activités qui ont une incidence majeure sur la mission faunique du Ministère.  </v>
      </c>
      <c r="Q6" s="1" t="str">
        <f>[1]CB_Tous!Q5</f>
        <v>(À compléter ultérieurement, lors de la reddition de comptes)</v>
      </c>
      <c r="R6" s="1" t="str">
        <f>[1]CB_Tous!R5</f>
        <v>Catherine Poussart</v>
      </c>
      <c r="S6" s="1" t="str">
        <f>[1]CB_Tous!S5</f>
        <v>DEFTHA</v>
      </c>
      <c r="T6" s="1" t="str">
        <f>[1]CB_Tous!BP5</f>
        <v>NA</v>
      </c>
      <c r="U6" s="1" t="str">
        <f>[1]CB_Tous!BQ5</f>
        <v>NA</v>
      </c>
      <c r="V6" s="1">
        <f>[1]CB_Tous!BR5</f>
        <v>0</v>
      </c>
      <c r="W6" s="1">
        <f>[1]CB_Tous!BS5</f>
        <v>0</v>
      </c>
      <c r="X6" s="1">
        <f>[1]CB_Tous!BT5</f>
        <v>0</v>
      </c>
      <c r="Y6" s="1">
        <f>[1]CB_Tous!BU5</f>
        <v>0</v>
      </c>
      <c r="Z6" s="1">
        <f>[1]CB_Tous!BV5</f>
        <v>0</v>
      </c>
      <c r="AA6" s="1">
        <f>[1]CB_Tous!BW5</f>
        <v>0</v>
      </c>
      <c r="AB6" s="1">
        <f>[1]CB_Tous!BX5</f>
        <v>0</v>
      </c>
      <c r="AC6" s="1">
        <f>[1]CB_Tous!BY5</f>
        <v>0</v>
      </c>
      <c r="AD6" s="1">
        <f>[1]CB_Tous!BZ5</f>
        <v>0</v>
      </c>
      <c r="AE6" s="1">
        <f>[1]CB_Tous!CA5</f>
        <v>0</v>
      </c>
      <c r="AF6" s="1">
        <f>[1]CB_Tous!CB5</f>
        <v>0</v>
      </c>
      <c r="AG6" s="1">
        <f>[1]CB_Tous!CC5</f>
        <v>0</v>
      </c>
      <c r="AH6" s="1">
        <f>[1]CB_Tous!CD5</f>
        <v>0</v>
      </c>
      <c r="AI6" s="1" t="str">
        <f>[1]CB_Tous!CE5</f>
        <v>NA</v>
      </c>
      <c r="AJ6" s="42"/>
      <c r="AK6" s="42"/>
      <c r="AL6" s="42"/>
      <c r="AM6" s="42"/>
      <c r="AN6" s="42"/>
      <c r="AO6" s="42"/>
      <c r="AP6" s="50"/>
      <c r="AQ6" s="54" t="s">
        <v>61</v>
      </c>
      <c r="AR6" s="42"/>
      <c r="AS6" s="42"/>
    </row>
    <row r="7" spans="1:50" s="1" customFormat="1" ht="27.6" hidden="1" x14ac:dyDescent="0.3">
      <c r="A7" s="1" t="str">
        <f>[1]CB_Tous!A6</f>
        <v>CB-2019-04</v>
      </c>
      <c r="B7" s="1" t="str">
        <f>[1]CB_Tous!B6</f>
        <v>x</v>
      </c>
      <c r="C7" s="1" t="str">
        <f>[1]CB_Tous!C6</f>
        <v>x</v>
      </c>
      <c r="D7" s="1" t="str">
        <f>[1]CB_Tous!D6</f>
        <v>SOR</v>
      </c>
      <c r="E7" s="1" t="str">
        <f>[1]CB_Tous!E6</f>
        <v>Conservation et biodiversité</v>
      </c>
      <c r="F7" s="1" t="str">
        <f>[1]CB_Tous!F6</f>
        <v>Secteur métro et sud</v>
      </c>
      <c r="G7" s="1" t="str">
        <f>[1]CB_Tous!G6</f>
        <v>R-05-06-13-16 Estrie--Montréal--Laval--Montérégie</v>
      </c>
      <c r="H7" s="1" t="str">
        <f>[1]CB_Tous!H6</f>
        <v>non</v>
      </c>
      <c r="I7" s="1" t="str">
        <f>[1]CB_Tous!I6</f>
        <v>Projet récurrent</v>
      </c>
      <c r="J7" s="1" t="str">
        <f>[1]CB_Tous!J6</f>
        <v>Projet récurrent</v>
      </c>
      <c r="K7" s="1" t="str">
        <f>[1]CB_Tous!K6</f>
        <v>Avril</v>
      </c>
      <c r="L7" s="1" t="str">
        <f>[1]CB_Tous!L6</f>
        <v>Suivi récurrent (travaux de terrain, acquisition de données, rapport d'activité, etc.)</v>
      </c>
      <c r="M7" s="32" t="str">
        <f>[1]CB_Tous!M6</f>
        <v>Reproduction artificielle, ensemencement et suivi du rétablissement du chevalier cuivré</v>
      </c>
      <c r="N7" s="1" t="str">
        <f>[1]CB_Tous!N6</f>
        <v>Le chevalier cuivré existe exclusivement au Québec et est désigné espèce menacée depuis 1999 (LEMV) et en voie de disparition depuis 2007 (LEP). Le soutien à la population par la reproduction artificielle ainsi que le suivi de la population sont des actions hautement prioritaires et figurent dans le plan de rétablissement provincial, le programme de rétablissement fédéral, ainsi que dans la stratégie gouvernementale de développement durable. Les travaux de suivi démontrent  l’importance de la contribution des individus ensemencés dans la reconstruction de la population. La capture de subadultes plus âgés depuis 2016 est encourageante. Le suivi du recrutement dans la rivière Richelieu permet aussi d’acquérir des connaissances sur plusieurs autres EMV et constitue une veille pour documenter la présence et la progression d'EAE dont la tanche, le gobie à tâche noire et les carpes asiatiques. Ce projet est aussi intégré dans une collaboration avec des chercheurs de l’Université McGill qui est financée par le MPO, dont l'ojectif est d'évaluer les effets des contaminants sur les jeunes stades de chevalier cuivré. Ce projet s’inscrit dans l’orientation 4 du plan stratégique 2014-2018, l’orientation 3 du plan de développement durable 2016-2020 (objectifs 3.1 et 3.2) et contribue à répondre à des préoccupations, en lien avec la protection des EMVS et la lutte contre les EAE, soulevées par le vérificateur général dans son rapport 2016-2017.</v>
      </c>
      <c r="O7" s="1" t="str">
        <f>[1]CB_Tous!O6</f>
        <v xml:space="preserve">OBJECTIFS SPÉCIFIQUES 
1. Soutenir la population de chevalier cuivré par la production, l’élevage à la station piscicole de Baldwin-Coaticook et l'ensemencement de jeunes produits artificiellement jusqu'à ce que la reproduction naturelle permette le maintien de l’unique population à long terme.
2. Reconstituer le stock de reproducteurs en maintenant un maximum de diversité génétique (population de 4000 individus matures sur une période de 20 ans est visée).
3. Extraire l’ADN et générer le profil génétique pour chacun des chevaliers cuivrés capturés dans les différents travaux de terrain du ministère en 2018.
4. Évaluer le succès des opérations (suivi de la population) afin d'en mesurer la performance (retour de géniteurs ensemencés, diversité génétique des jeunes...) et suivre le niveau de rétablissement de l'espèce pour être en mesure d'apporter les correctifs nécessaires au besoin.
5. Améliorer les conditions d’habitat requises, pour l’ensemble des étapes du cycle vital, et nécessaires à la survie et au rétablissement du chevalier cuivré (premier objectif du plan de rétablissement), en collaborant à l’étude de l’Université McGill visant l’évaluation des effets des contaminants sur les jeunes stades.
</v>
      </c>
      <c r="P7" s="1" t="str">
        <f>[1]CB_Tous!P6</f>
        <v>Produire et ensemencer des jeunes chevaliers cuivrés produits artificiellement (cibles visées : 10 à 15 géniteurs/sexe, ensemencement de 500 000 larves et 15 000 fretins issus de 100 croisements produits au moyen de laitance réfrigérée ou cryopréservée). Alimenter/entretenir la banque de laitance cryopréservée. Caractériser génétiquement (extraction d’ADN et amplifications de dix microsatellites) le tissu de tous les chevaliers cuivrés (tous âges) capturés en 2018 dans tous les projets du ministère. Alimenter la banque de données sur les EMV au CDPNQ ainsi que celle sur EAE. Produire annuellement un rapport en lien avec l’ensemble de ces opérations pour assurer la diffusion des connaissances.</v>
      </c>
      <c r="Q7" s="1" t="str">
        <f>[1]CB_Tous!Q6</f>
        <v>(À compléter ultérieurement, lors de la reddition de comptes)</v>
      </c>
      <c r="R7" s="1" t="str">
        <f>[1]CB_Tous!R6</f>
        <v>Nathalie Vachon</v>
      </c>
      <c r="S7" s="1">
        <f>[1]CB_Tous!S6</f>
        <v>0</v>
      </c>
      <c r="T7" s="1" t="str">
        <f>[1]CB_Tous!BP6</f>
        <v>NA</v>
      </c>
      <c r="U7" s="1" t="str">
        <f>[1]CB_Tous!BQ6</f>
        <v>NA</v>
      </c>
      <c r="V7" s="1">
        <f>[1]CB_Tous!BR6</f>
        <v>0</v>
      </c>
      <c r="W7" s="1">
        <f>[1]CB_Tous!BS6</f>
        <v>0</v>
      </c>
      <c r="X7" s="1">
        <f>[1]CB_Tous!BT6</f>
        <v>0</v>
      </c>
      <c r="Y7" s="1">
        <f>[1]CB_Tous!BU6</f>
        <v>0</v>
      </c>
      <c r="Z7" s="1">
        <f>[1]CB_Tous!BV6</f>
        <v>0</v>
      </c>
      <c r="AA7" s="1">
        <f>[1]CB_Tous!BW6</f>
        <v>0</v>
      </c>
      <c r="AB7" s="1">
        <f>[1]CB_Tous!BX6</f>
        <v>0</v>
      </c>
      <c r="AC7" s="1">
        <f>[1]CB_Tous!BY6</f>
        <v>0</v>
      </c>
      <c r="AD7" s="1">
        <f>[1]CB_Tous!BZ6</f>
        <v>0</v>
      </c>
      <c r="AE7" s="1">
        <f>[1]CB_Tous!CA6</f>
        <v>0</v>
      </c>
      <c r="AF7" s="1">
        <f>[1]CB_Tous!CB6</f>
        <v>0</v>
      </c>
      <c r="AG7" s="1">
        <f>[1]CB_Tous!CC6</f>
        <v>0</v>
      </c>
      <c r="AH7" s="1">
        <f>[1]CB_Tous!CD6</f>
        <v>0</v>
      </c>
      <c r="AI7" s="1" t="str">
        <f>[1]CB_Tous!CE6</f>
        <v>NA</v>
      </c>
      <c r="AJ7" s="42"/>
      <c r="AK7" s="42"/>
      <c r="AL7" s="42"/>
      <c r="AM7" s="42"/>
      <c r="AN7" s="42"/>
      <c r="AO7" s="42"/>
      <c r="AP7" s="50"/>
      <c r="AQ7" s="54" t="s">
        <v>61</v>
      </c>
      <c r="AR7" s="42"/>
      <c r="AS7" s="42"/>
    </row>
    <row r="8" spans="1:50" s="1" customFormat="1" ht="28.8" x14ac:dyDescent="0.3">
      <c r="A8" s="41" t="str">
        <f>[1]CB_Tous!A7</f>
        <v>CB-2019-05</v>
      </c>
      <c r="B8" s="1">
        <f>[1]CB_Tous!B7</f>
        <v>0</v>
      </c>
      <c r="C8" s="1" t="str">
        <f>[1]CB_Tous!C7</f>
        <v>x</v>
      </c>
      <c r="D8" s="1" t="str">
        <f>[1]CB_Tous!D7</f>
        <v>SFP</v>
      </c>
      <c r="E8" s="1" t="str">
        <f>[1]CB_Tous!E7</f>
        <v>Conservation et biodiversité</v>
      </c>
      <c r="F8" s="1" t="str">
        <f>[1]CB_Tous!F7</f>
        <v>DGGFH</v>
      </c>
      <c r="G8" s="1" t="str">
        <f>[1]CB_Tous!G7</f>
        <v>DEFTHA</v>
      </c>
      <c r="H8" s="1" t="str">
        <f>[1]CB_Tous!H7</f>
        <v>non</v>
      </c>
      <c r="I8" s="1" t="str">
        <f>[1]CB_Tous!I7</f>
        <v>Projet récurrent</v>
      </c>
      <c r="J8" s="1" t="str">
        <f>[1]CB_Tous!J7</f>
        <v>Projet récurrent</v>
      </c>
      <c r="K8" s="1" t="str">
        <f>[1]CB_Tous!K7</f>
        <v>Juin</v>
      </c>
      <c r="L8" s="1" t="str">
        <f>[1]CB_Tous!L7</f>
        <v>Suivi récurrent (travaux de terrain, acquisition de données, rapport d'activité, etc.)</v>
      </c>
      <c r="M8" s="32" t="str">
        <f>[1]CB_Tous!M7</f>
        <v>Inventaires acoustiques des populations des chauves-souris / Réseau Chirops.</v>
      </c>
      <c r="N8" s="1" t="str">
        <f>[1]CB_Tous!N7</f>
        <v>Depuis 17 ans, le Réseau québécois d'inventaires acoustiques des chauves-souris  (Réseau Chirops) procure des informations sur l’utilisation des habitats et les tendances des populations de chauves-souris. Les recensements ont lieu au cours de la période estivale sur 15 routes d'écoute établies dans autant de régions. Suite à la découverte du syndrome du museau blanc (SMB) au Québec en 2010, ce réseau d’inventaires est devenu un outil incontournable de suivi des populations de chauves-souris. En place depuis l'année 2000, le réseau de suivi fournit des informations essentielles sur les populations de chauves-souris avant l'arrivée du pathogène responsable de cette infection. Il est essentiel de maintenir les efforts chaque année afin d’être en mesure de déceler les fluctuations d'abondance chez les espèces cibles. La poursuite de ces inventaires est primordiale afin de connaître et d'évaluer l'impact du SMB sur les populations en territoire québécois et d'être en mesure de prioriser nos actions pour protéger les chauves-souris.</v>
      </c>
      <c r="O8" s="1" t="str">
        <f>[1]CB_Tous!O7</f>
        <v xml:space="preserve">1) Suivre les tendances de populations des huit espèces de chauves-souris dans les différentes régions du Québec.
2) Obtenir des informations sur l'évolution des populations des chauves-souris avant et après l'arrivée du SMB </v>
      </c>
      <c r="P8" s="1" t="str">
        <f>[1]CB_Tous!P7</f>
        <v xml:space="preserve">Publication des résultats dans le bulletin Chirops, résultats du réseau d'écoute 2019.
Publication d'un acticle scientifique qui fait état des résultats du réseau Chirops. 
Ces données sur les tendances de populations pour les espèces cavernicoles seront transmises et utilisées par l'équipe de rétablissement des chauves-souris cavernicoles afin d'orienter les actions de rétablissement. </v>
      </c>
      <c r="Q8" s="1" t="str">
        <f>[1]CB_Tous!Q7</f>
        <v>(À compléter ultérieurement, lors de la reddition de comptes)</v>
      </c>
      <c r="R8" s="1" t="str">
        <f>[1]CB_Tous!R7</f>
        <v>Nathalie Desrosiers</v>
      </c>
      <c r="S8" s="1">
        <f>[1]CB_Tous!S7</f>
        <v>0</v>
      </c>
      <c r="T8" s="1" t="str">
        <f>[1]CB_Tous!BP7</f>
        <v>R-04-17</v>
      </c>
      <c r="U8" s="1" t="str">
        <f>[1]CB_Tous!BQ7</f>
        <v>Yves Robitaille</v>
      </c>
      <c r="V8" s="1">
        <f>[1]CB_Tous!BR7</f>
        <v>1</v>
      </c>
      <c r="W8" s="1">
        <f>[1]CB_Tous!BS7</f>
        <v>0</v>
      </c>
      <c r="X8" s="1">
        <f>[1]CB_Tous!BT7</f>
        <v>9</v>
      </c>
      <c r="Y8" s="1">
        <f>[1]CB_Tous!BU7</f>
        <v>0</v>
      </c>
      <c r="Z8" s="1">
        <f>[1]CB_Tous!BV7</f>
        <v>2835</v>
      </c>
      <c r="AA8" s="1">
        <f>[1]CB_Tous!BW7</f>
        <v>3045</v>
      </c>
      <c r="AB8" s="1">
        <f>[1]CB_Tous!BX7</f>
        <v>0</v>
      </c>
      <c r="AC8" s="1">
        <f>[1]CB_Tous!BY7</f>
        <v>0</v>
      </c>
      <c r="AD8" s="1">
        <f>[1]CB_Tous!BZ7</f>
        <v>3045</v>
      </c>
      <c r="AE8" s="1">
        <f>[1]CB_Tous!CA7</f>
        <v>0</v>
      </c>
      <c r="AF8" s="1">
        <f>[1]CB_Tous!CB7</f>
        <v>0</v>
      </c>
      <c r="AG8" s="1">
        <f>[1]CB_Tous!CC7</f>
        <v>0</v>
      </c>
      <c r="AH8" s="1">
        <f>[1]CB_Tous!CD7</f>
        <v>0</v>
      </c>
      <c r="AI8" s="1" t="str">
        <f>[1]CB_Tous!CE7</f>
        <v>C</v>
      </c>
      <c r="AJ8" s="45" t="s">
        <v>61</v>
      </c>
      <c r="AK8" s="42"/>
      <c r="AL8" s="42"/>
      <c r="AM8" s="42"/>
      <c r="AN8" s="42"/>
      <c r="AO8" s="42"/>
      <c r="AP8" s="50" t="s">
        <v>73</v>
      </c>
      <c r="AQ8" s="54" t="s">
        <v>61</v>
      </c>
      <c r="AR8" s="47" t="s">
        <v>60</v>
      </c>
      <c r="AS8" s="50"/>
    </row>
    <row r="9" spans="1:50" s="1" customFormat="1" ht="27.6" x14ac:dyDescent="0.3">
      <c r="A9" s="41" t="str">
        <f>[1]CB_Tous!A8</f>
        <v>CB-2019-06</v>
      </c>
      <c r="B9" s="1">
        <f>[1]CB_Tous!B8</f>
        <v>0</v>
      </c>
      <c r="C9" s="1" t="str">
        <f>[1]CB_Tous!C8</f>
        <v>x</v>
      </c>
      <c r="D9" s="1" t="str">
        <f>[1]CB_Tous!D8</f>
        <v>SFP</v>
      </c>
      <c r="E9" s="1" t="str">
        <f>[1]CB_Tous!E8</f>
        <v>Conservation et biodiversité</v>
      </c>
      <c r="F9" s="1" t="str">
        <f>[1]CB_Tous!F8</f>
        <v>DGGFH</v>
      </c>
      <c r="G9" s="1" t="str">
        <f>[1]CB_Tous!G8</f>
        <v>DGGFH</v>
      </c>
      <c r="H9" s="1" t="str">
        <f>[1]CB_Tous!H8</f>
        <v>non</v>
      </c>
      <c r="I9" s="1" t="str">
        <f>[1]CB_Tous!I8</f>
        <v>Projet récurrent</v>
      </c>
      <c r="J9" s="1" t="str">
        <f>[1]CB_Tous!J8</f>
        <v>Projet récurrent</v>
      </c>
      <c r="K9" s="1" t="str">
        <f>[1]CB_Tous!K8</f>
        <v>En continu</v>
      </c>
      <c r="L9" s="1" t="str">
        <f>[1]CB_Tous!L8</f>
        <v>Suivi récurrent (travaux de terrain, acquisition de données, rapport d'activité, etc.)</v>
      </c>
      <c r="M9" s="32" t="str">
        <f>[1]CB_Tous!M8</f>
        <v>Réseau de suivi des colonies de maternités de chauves-souris</v>
      </c>
      <c r="N9" s="1" t="str">
        <f>[1]CB_Tous!N8</f>
        <v xml:space="preserve">Avant 2012, moins de 10 maternités de chauves-souris étaient dénombrées pour l’ensemble du Québec. Afin d’obtenir des données plus précises sur la dynamique des populations et d’être en mesure de réaliser une meilleure évaluation de l’impact du syndrome du museau blanc (SMB) en territoire québécois, un réseau de suivi de maternités devait être mis en place. Après 6 années d’activité et grâce à une participation active des citoyens, le réseau compte maintenant 360 maternités dont 190 ont des décomptes d'effectifs (voir chauves-souris.ca) . Grâce au site Internet « Chauves-souris aux abris », les citoyens peuvent signaler des maternités, colliger des informations sur les décomptes annuels et obtenir des renseignements sur les chauves-souris. Un total de 518 décomptes est enregristré. Les informations recueillies sont enregistrées dans une banque unique en ligne accessible aux régions. Certains signalements sont jugés prioritaires. À cet effet, le personnel des directions régionales est sollicité afin de rencontrer les propriétaires pour valider ces maternités, effectuer les décomptes annuels et colliger les informations recueillies. L'engagement d'un étudiant permet d'aider à ces démarches. Ils pourront aussi sensibiliser les citoyens à la protection des chauves-souris et les informer sur la façon de réaliser des décomptes. 
Ce réseau est complémentaire au réseau Chirops puisqu'il permet de préciser le nombre de chauves-souris dans certaines colonies, et ainsi d'obtenir un estimé plus précis du déclin ou des augmentations en plus d'évaluer le recrutement. </v>
      </c>
      <c r="O9" s="1" t="str">
        <f>[1]CB_Tous!O8</f>
        <v>1) Réaliser le suivi des tendances de populations via un réseau de maternités de chauves-souris présentes dans les différentes régions du Québec
2) Obtenir des données sur l'état des populations de chauves-souris de différentes espèces dans différentes régions avant et après la découverte du SMB
3) Sensibiliser des citoyens à la protection et conservation des chauves-souris
4) Impliquer les citoyens afin d'obtenir des informations sur une grande échelle territoriale avec un soutien minimal pour le MFFP.</v>
      </c>
      <c r="P9" s="1" t="str">
        <f>[1]CB_Tous!P8</f>
        <v>Augmentation du nombre de colonies de maternités inscrites dans la banque pour l'ensemble du Québec et du nombre de décomptes réalisés. 
Réaliser l'analyse des cris de chauve-souris pour connaître les espèces présentes dans les maternités. 
Publications d'articles scientifiques en lien avec le réseau des materntiés sont prévues dans le cadre du doctorat d'Amélie Fontaine (mars 2020). 
Réaliser des présentations à chaque année afin de faire état du réseau (NASBR en 2017, ABQ en 2018, conférence thématique en 2019). 
Intégration des données au CDPNQ (mars 2020).</v>
      </c>
      <c r="Q9" s="1" t="str">
        <f>[1]CB_Tous!Q8</f>
        <v>(À compléter ultérieurement, lors de la reddition de comptes)</v>
      </c>
      <c r="R9" s="1" t="str">
        <f>[1]CB_Tous!R8</f>
        <v>Nathalie Desrosiers</v>
      </c>
      <c r="S9" s="1">
        <f>[1]CB_Tous!S8</f>
        <v>0</v>
      </c>
      <c r="T9" s="1" t="str">
        <f>[1]CB_Tous!BP8</f>
        <v>R-04-17</v>
      </c>
      <c r="U9" s="1" t="str">
        <f>[1]CB_Tous!BQ8</f>
        <v>Yves Robitaille, Pascale Dombrowski</v>
      </c>
      <c r="V9" s="1">
        <f>[1]CB_Tous!BR8</f>
        <v>5</v>
      </c>
      <c r="W9" s="1">
        <f>[1]CB_Tous!BS8</f>
        <v>0</v>
      </c>
      <c r="X9" s="1">
        <f>[1]CB_Tous!BT8</f>
        <v>2</v>
      </c>
      <c r="Y9" s="1">
        <f>[1]CB_Tous!BU8</f>
        <v>0</v>
      </c>
      <c r="Z9" s="1">
        <f>[1]CB_Tous!BV8</f>
        <v>630</v>
      </c>
      <c r="AA9" s="1">
        <f>[1]CB_Tous!BW8</f>
        <v>1680</v>
      </c>
      <c r="AB9" s="1">
        <f>[1]CB_Tous!BX8</f>
        <v>0</v>
      </c>
      <c r="AC9" s="1">
        <f>[1]CB_Tous!BY8</f>
        <v>0</v>
      </c>
      <c r="AD9" s="1">
        <f>[1]CB_Tous!BZ8</f>
        <v>1680</v>
      </c>
      <c r="AE9" s="1">
        <f>[1]CB_Tous!CA8</f>
        <v>65</v>
      </c>
      <c r="AF9" s="1">
        <f>[1]CB_Tous!CB8</f>
        <v>0</v>
      </c>
      <c r="AG9" s="1">
        <f>[1]CB_Tous!CC8</f>
        <v>0</v>
      </c>
      <c r="AH9" s="1">
        <f>[1]CB_Tous!CD8</f>
        <v>65</v>
      </c>
      <c r="AI9" s="1" t="str">
        <f>[1]CB_Tous!CE8</f>
        <v>C</v>
      </c>
      <c r="AJ9" s="43" t="s">
        <v>59</v>
      </c>
      <c r="AK9" s="42"/>
      <c r="AL9" s="42"/>
      <c r="AM9" s="42"/>
      <c r="AN9" s="42"/>
      <c r="AO9" s="42"/>
      <c r="AP9" s="50"/>
      <c r="AQ9" s="54" t="s">
        <v>61</v>
      </c>
      <c r="AR9" s="47" t="s">
        <v>60</v>
      </c>
      <c r="AS9" s="50"/>
    </row>
    <row r="10" spans="1:50" s="1" customFormat="1" ht="27.6" x14ac:dyDescent="0.3">
      <c r="A10" s="41" t="str">
        <f>[1]CB_Tous!A9</f>
        <v>CB-2019-07</v>
      </c>
      <c r="B10" s="1">
        <f>[1]CB_Tous!B9</f>
        <v>0</v>
      </c>
      <c r="C10" s="1" t="str">
        <f>[1]CB_Tous!C9</f>
        <v>x</v>
      </c>
      <c r="D10" s="1" t="str">
        <f>[1]CB_Tous!D9</f>
        <v>SFP</v>
      </c>
      <c r="E10" s="1" t="str">
        <f>[1]CB_Tous!E9</f>
        <v>Conservation et biodiversité</v>
      </c>
      <c r="F10" s="1" t="str">
        <f>[1]CB_Tous!F9</f>
        <v>DGGFH</v>
      </c>
      <c r="G10" s="1" t="str">
        <f>[1]CB_Tous!G9</f>
        <v>DGGFH</v>
      </c>
      <c r="H10" s="1" t="str">
        <f>[1]CB_Tous!H9</f>
        <v>non</v>
      </c>
      <c r="I10" s="1" t="str">
        <f>[1]CB_Tous!I9</f>
        <v>Projet récurrent</v>
      </c>
      <c r="J10" s="1" t="str">
        <f>[1]CB_Tous!J9</f>
        <v>Projet récurrent</v>
      </c>
      <c r="K10" s="1" t="str">
        <f>[1]CB_Tous!K9</f>
        <v>En continu</v>
      </c>
      <c r="L10" s="1" t="str">
        <f>[1]CB_Tous!L9</f>
        <v>Suivi récurrent (travaux de terrain, acquisition de données, rapport d'activité, etc.)</v>
      </c>
      <c r="M10" s="32" t="str">
        <f>[1]CB_Tous!M9</f>
        <v>Surveillance du syndrome du museau blanc (SMB) et prise de données dans les hibernacles.</v>
      </c>
      <c r="N10" s="1" t="str">
        <f>[1]CB_Tous!N9</f>
        <v xml:space="preserve">Depuis son apparition au Québec en 2010, le syndrome du museau blanc (SMB) a causé d'importantes mortalités de chauves-souris dans plusieurs régions de la province. Le projet de surveillance du SMB consiste à visiter des hibernacles de chauves-souris afin de 1) vérifier la présence du champignon responsable de l'infection, 2) d'évaluer son impact sur les populations de chauves-souris et 3) de suivre les populations des espèces hibernantes afin de détecter des signes de résistance ou de rétablissement. Les travaux consistent à faire un décompte des chauves-souris présentes dans les hibernacles pour quantifier l'impact de l'infection sur les effectifs de chauves-souris. La récolte d'échantillons environnementaux (p. ex. : frottis de parois) est aussi effectuée afin de perfectionner notre méthode pour détecter le champignon. Dans certains cas, des thermographes, permettant de valider la température des hibernacles, peuvent être installés et ou des appareils acoustiques pourront également être installés à l'entrée du site pour évaluer la phénologie et l'activité (mines) au site. Les informations recueillies seront saisies dans la nouvelle banque d'hibernacles qui collige les suivis SMB à travers la province.  Enfin, la surveillance du SMB consiste également à récolter à l'échelle de la province des spécimens moribonds ou morts signalés par les biologistes et les citoyens durant l'hiver.  </v>
      </c>
      <c r="O10" s="1" t="str">
        <f>[1]CB_Tous!O9</f>
        <v>1) Évaluer l'impact du syndrome du museau blanc sur les populations de chauves-souris cavernicoles
2) Suivre l'évolution des populations de chauves-souris cavernicoles avant/après SMB
3) Vérifier s'il y a des signes de rétablissement des populations dans les sites affectés
4) Récolter des données pour documenter et améliorer les méthodes de détection (acoustiques)
5) Confirmer la présence du SMB dans de nouveaux sites
6) Évaluer les dates d'entrées et sorties dans les hibernacles par région (acoustiques) afin d'adapter les mesures de protection en fonction des CC.</v>
      </c>
      <c r="P10" s="1" t="str">
        <f>[1]CB_Tous!P9</f>
        <v xml:space="preserve">Les données seront publiées dans plusieurs documents :  plan de rétablissement des chauves-souris cavernicoles, rapport annuel de la surveillance du SMB à l'échelle canadienne et américaine. Nous travaillons actuellement à améliorier la banque de données des hibernacles pour inclure toute l'information possible. Les données des hibernacles seront entrées au CDPNQ. Ce suivi permet également de réaliser des actions inscrites dans le plan de rétablissement des chauves-souris Myotis au niveau du suivi des populations. </v>
      </c>
      <c r="Q10" s="1" t="str">
        <f>[1]CB_Tous!Q9</f>
        <v>(À compléter ultérieurement, lors de la reddition de comptes)</v>
      </c>
      <c r="R10" s="1" t="str">
        <f>[1]CB_Tous!R9</f>
        <v>Anouk Simard</v>
      </c>
      <c r="S10" s="1">
        <f>[1]CB_Tous!S9</f>
        <v>0</v>
      </c>
      <c r="T10" s="1" t="str">
        <f>[1]CB_Tous!BP9</f>
        <v>R-04-17</v>
      </c>
      <c r="U10" s="1" t="str">
        <f>[1]CB_Tous!BQ9</f>
        <v>Yves Robitaille, Pascale Dombrowski</v>
      </c>
      <c r="V10" s="1">
        <f>[1]CB_Tous!BR9</f>
        <v>2</v>
      </c>
      <c r="W10" s="1">
        <f>[1]CB_Tous!BS9</f>
        <v>0</v>
      </c>
      <c r="X10" s="1">
        <f>[1]CB_Tous!BT9</f>
        <v>0</v>
      </c>
      <c r="Y10" s="1">
        <f>[1]CB_Tous!BU9</f>
        <v>0</v>
      </c>
      <c r="Z10" s="1">
        <f>[1]CB_Tous!BV9</f>
        <v>0</v>
      </c>
      <c r="AA10" s="1">
        <f>[1]CB_Tous!BW9</f>
        <v>420</v>
      </c>
      <c r="AB10" s="1">
        <f>[1]CB_Tous!BX9</f>
        <v>0</v>
      </c>
      <c r="AC10" s="1">
        <f>[1]CB_Tous!BY9</f>
        <v>0</v>
      </c>
      <c r="AD10" s="1">
        <f>[1]CB_Tous!BZ9</f>
        <v>420</v>
      </c>
      <c r="AE10" s="1">
        <f>[1]CB_Tous!CA9</f>
        <v>99.2</v>
      </c>
      <c r="AF10" s="1">
        <f>[1]CB_Tous!CB9</f>
        <v>0</v>
      </c>
      <c r="AG10" s="1">
        <f>[1]CB_Tous!CC9</f>
        <v>0</v>
      </c>
      <c r="AH10" s="1">
        <f>[1]CB_Tous!CD9</f>
        <v>99.2</v>
      </c>
      <c r="AI10" s="1" t="str">
        <f>[1]CB_Tous!CE9</f>
        <v>C</v>
      </c>
      <c r="AJ10" s="43" t="s">
        <v>59</v>
      </c>
      <c r="AK10" s="42"/>
      <c r="AL10" s="42"/>
      <c r="AM10" s="42"/>
      <c r="AN10" s="42"/>
      <c r="AO10" s="42"/>
      <c r="AP10" s="50"/>
      <c r="AQ10" s="54" t="s">
        <v>61</v>
      </c>
      <c r="AR10" s="47" t="s">
        <v>60</v>
      </c>
      <c r="AS10" s="50"/>
    </row>
    <row r="11" spans="1:50" s="1" customFormat="1" ht="28.8" hidden="1" x14ac:dyDescent="0.3">
      <c r="A11" s="1" t="str">
        <f>[1]CB_Tous!A10</f>
        <v>CB-2019-08</v>
      </c>
      <c r="B11" s="1">
        <f>[1]CB_Tous!B10</f>
        <v>0</v>
      </c>
      <c r="C11" s="1" t="str">
        <f>[1]CB_Tous!C10</f>
        <v>x</v>
      </c>
      <c r="D11" s="1" t="str">
        <f>[1]CB_Tous!D10</f>
        <v>SFP</v>
      </c>
      <c r="E11" s="1" t="str">
        <f>[1]CB_Tous!E10</f>
        <v>Conservation et biodiversité</v>
      </c>
      <c r="F11" s="1" t="str">
        <f>[1]CB_Tous!F10</f>
        <v>DGGFH</v>
      </c>
      <c r="G11" s="1" t="str">
        <f>[1]CB_Tous!G10</f>
        <v>DEFTHA</v>
      </c>
      <c r="H11" s="1" t="str">
        <f>[1]CB_Tous!H10</f>
        <v>non</v>
      </c>
      <c r="I11" s="1" t="str">
        <f>[1]CB_Tous!I10</f>
        <v>5 ans</v>
      </c>
      <c r="J11" s="1" t="str">
        <f>[1]CB_Tous!J10</f>
        <v>3 ans sur 5</v>
      </c>
      <c r="K11" s="1" t="str">
        <f>[1]CB_Tous!K10</f>
        <v>En continu</v>
      </c>
      <c r="L11" s="1" t="str">
        <f>[1]CB_Tous!L10</f>
        <v>Projet ponctuel (durée déterminée, réalisé une seule fois, production de livrables, etc.)</v>
      </c>
      <c r="M11" s="32" t="str">
        <f>[1]CB_Tous!M10</f>
        <v>Acquisition de connaissances de l'activité et de la démographie de certaines maternités de chauves-souris</v>
      </c>
      <c r="N11" s="1" t="str">
        <f>[1]CB_Tous!N10</f>
        <v>Depuis l’arrivée du syndrome du museau blanc (SMB) en Amérique du Nord, nous assistons à l’effondrement de plusieurs populations de chauves-souris Myotis, avec un risque possible d’extinction. En effet, suite aux mortalités initiales d’environ 95 % causées par le syndrome, il a été évalué  que les taux de mortalité post SMB devait se maintienir en-dessous de 5 % et idéalement 2 % afin de maintenir les populations. Il est également important de bien évaluer le taux de recrutement, étant donné qu’on prévoit une baisse de la proportion des femelles Myotis gestantes et du nombre de leurs juvéniles suite au SMB.  Malheureusement, la démographie des populations de chauves-souris a été peu étudiée jusqu’à maintenant, et ce, particulièrement au Québec. Il existe donc peu de données sur ces populations avant l’arrivée du SMB. Le suivi des maternités instauré en 2012 améliore les données démographiques que nous possédons sur les chauves-souris mais il ne permet pas de comprendre les mécanismes de certains changements à travers ces maternités.</v>
      </c>
      <c r="O11" s="1" t="str">
        <f>[1]CB_Tous!O10</f>
        <v xml:space="preserve">L'objectif du projet est de mieux documenter l'activité annuelle (la présence dans la maternité) et inter annuelle (taux de retour d'une année à l'autre) dans certaines maternités avec et sans SMB afin de pouvoir mieux interpréter les observations faites à grande échelle dans le suivi des maternités.  Le réseau des maternités permet de doccumenter les populations à l'échelle de la province, mais informe peu sur les mécanismes qui expliquent les tendances démographiques observées, une lacune que le présent projet vise à combler. Nous avons initié en 2017 un projet d'acquisition de connaissances permettant de mieux documenter l'activité des femelles Myotis dans les maternités estivales (présentes durant l'été, changement d'activité lors des naissances), et le taux de retour annuel qui permettra d'évaluer le taux de recrutement (nouveau ou perte d'individus). Ultimement ce projet vise à préciser des données sur le recrutement afin de mieux évaluer le rétablissement des populations de Myotis.  L'activité des femelles est évaluée par l’installation de transpondeurs (pit-tag) et d’une antenne à l’entrée des maternités.  Depuis 2017-2018, nous avons fait des captures dans trois sites où le SMB est présent depuis longtemps (R12, R10, R05), et trois sites sur l’île d’Anticosti (R09) le SMB est normalement absent. En plus de continuer ces suivis, nous aimerions ajouter un site dans le sud du Québec (à déterminer) et un site nordique (Mabille R09). </v>
      </c>
      <c r="P11" s="1" t="str">
        <f>[1]CB_Tous!P10</f>
        <v xml:space="preserve">Ce projet permettra la mise en place d’un dispositif de suivi automatisé qui permettra de prendre des données répétées mensuellement et annuellement sur l’activité des chauves-souris dans différentes régions du Québec. Ultimement la publication d’articles scientifiques, notamment dans le cadre du doctorat d’Amélie Fontaine, sera réalisé. Il permet également de réaliser des actions inscrites dans le plan de rétablissement des chauves-souris Myotis au niveau de l'acquisition de connaissances. </v>
      </c>
      <c r="Q11" s="1" t="str">
        <f>[1]CB_Tous!Q10</f>
        <v>(À compléter ultérieurement, lors de la reddition de comptes)</v>
      </c>
      <c r="R11" s="1" t="str">
        <f>[1]CB_Tous!R10</f>
        <v>Anouk Simard</v>
      </c>
      <c r="S11" s="1">
        <f>[1]CB_Tous!S10</f>
        <v>0</v>
      </c>
      <c r="T11" s="1" t="str">
        <f>[1]CB_Tous!BP10</f>
        <v>NA</v>
      </c>
      <c r="U11" s="1" t="str">
        <f>[1]CB_Tous!BQ10</f>
        <v>NA</v>
      </c>
      <c r="V11" s="1">
        <f>[1]CB_Tous!BR10</f>
        <v>0</v>
      </c>
      <c r="W11" s="1">
        <f>[1]CB_Tous!BS10</f>
        <v>0</v>
      </c>
      <c r="X11" s="1">
        <f>[1]CB_Tous!BT10</f>
        <v>0</v>
      </c>
      <c r="Y11" s="1">
        <f>[1]CB_Tous!BU10</f>
        <v>0</v>
      </c>
      <c r="Z11" s="1">
        <f>[1]CB_Tous!BV10</f>
        <v>0</v>
      </c>
      <c r="AA11" s="1">
        <f>[1]CB_Tous!BW10</f>
        <v>0</v>
      </c>
      <c r="AB11" s="1">
        <f>[1]CB_Tous!BX10</f>
        <v>0</v>
      </c>
      <c r="AC11" s="1">
        <f>[1]CB_Tous!BY10</f>
        <v>0</v>
      </c>
      <c r="AD11" s="1">
        <f>[1]CB_Tous!BZ10</f>
        <v>0</v>
      </c>
      <c r="AE11" s="1">
        <f>[1]CB_Tous!CA10</f>
        <v>0</v>
      </c>
      <c r="AF11" s="1">
        <f>[1]CB_Tous!CB10</f>
        <v>0</v>
      </c>
      <c r="AG11" s="1">
        <f>[1]CB_Tous!CC10</f>
        <v>0</v>
      </c>
      <c r="AH11" s="1">
        <f>[1]CB_Tous!CD10</f>
        <v>0</v>
      </c>
      <c r="AI11" s="1" t="str">
        <f>[1]CB_Tous!CE10</f>
        <v>NA</v>
      </c>
      <c r="AJ11" s="42"/>
      <c r="AK11" s="42"/>
      <c r="AL11" s="42"/>
      <c r="AM11" s="42"/>
      <c r="AN11" s="42"/>
      <c r="AO11" s="42"/>
      <c r="AP11" s="50"/>
      <c r="AQ11" s="54" t="s">
        <v>61</v>
      </c>
      <c r="AR11" s="42"/>
      <c r="AS11" s="42"/>
    </row>
    <row r="12" spans="1:50" s="1" customFormat="1" ht="28.8" x14ac:dyDescent="0.3">
      <c r="A12" s="41" t="str">
        <f>[1]CB_Tous!A11</f>
        <v>CB-2019-09</v>
      </c>
      <c r="B12" s="1">
        <f>[1]CB_Tous!B11</f>
        <v>0</v>
      </c>
      <c r="C12" s="1">
        <f>[1]CB_Tous!C11</f>
        <v>0</v>
      </c>
      <c r="D12" s="1" t="str">
        <f>[1]CB_Tous!D11</f>
        <v>SFP</v>
      </c>
      <c r="E12" s="1" t="str">
        <f>[1]CB_Tous!E11</f>
        <v>Conservation et biodiversité</v>
      </c>
      <c r="F12" s="1" t="str">
        <f>[1]CB_Tous!F11</f>
        <v>DGGFH</v>
      </c>
      <c r="G12" s="1" t="str">
        <f>[1]CB_Tous!G11</f>
        <v>DEFTHA</v>
      </c>
      <c r="H12" s="1" t="str">
        <f>[1]CB_Tous!H11</f>
        <v>non</v>
      </c>
      <c r="I12" s="1" t="str">
        <f>[1]CB_Tous!I11</f>
        <v>5 ans</v>
      </c>
      <c r="J12" s="1" t="str">
        <f>[1]CB_Tous!J11</f>
        <v>4 ans sur 5</v>
      </c>
      <c r="K12" s="1" t="str">
        <f>[1]CB_Tous!K11</f>
        <v>En continu</v>
      </c>
      <c r="L12" s="1" t="str">
        <f>[1]CB_Tous!L11</f>
        <v>Projet ponctuel (durée déterminée, réalisé une seule fois, production de livrables, etc.)</v>
      </c>
      <c r="M12" s="32" t="str">
        <f>[1]CB_Tous!M11</f>
        <v>Mise en oeuvre du suivi de la biodiversité au Québec dans le cadre des changements climatiques</v>
      </c>
      <c r="N12" s="1" t="str">
        <f>[1]CB_Tous!N11</f>
        <v xml:space="preserve">Nous vivons actuellement une crise environnementale mondiale dont un enjeu majeur est le déclin de la biodiversité, en plus des impacts additionnels des changements climatiques (CC). Les conséquences seront importantes pour nos sociétés, car nous dépendons des services rendus par les écosystèmes.  La communauté scientifique fait état de la nécessité de se doter d’un système global de suivi de la biodiversité, similairement à ce qui existe actuellement pour suivre les CC (GIEC). L’instauration d’un suivi de la biodiversité est une des principales mesures d’adaptation aux CC valorisée à l’échelle internationale. Au Québec, bien qu’il existe plusieurs suivis spécifiques ceci n’est malheureusement pas suffisant. Dans ce contexte, il est impératif de se doter de moyens pour évaluer l’effet global des CC et de certaines autres pressions anthropiques sur la biodiversité afin d'identifier les enjeux qui en découlent. L’information générée par un tel suivi servira à soutenir une prise de décision éclairée et à être proactif dans la gestion et la conservation de la biodiversité, contribuant au bien-être et à la prospérité des Québécois. Dans le cadre du Plan d’action sur les changements climatiques 2013-2020 (PACC 13-20) le MFFP  et le ministère  de l’Environnement et de la Lutte contre les changements climatiques (MELCC) procèdent à la mise en œuvre d’un réseau de suivi de la biodiversité (ci-après Suivi BdQc) structuré et intégrateur qui s’étendrait dans tout le Québec. </v>
      </c>
      <c r="O12" s="1" t="str">
        <f>[1]CB_Tous!O11</f>
        <v xml:space="preserve">L’objectif du présent projet est de se doter de la capacité de suivre les changements de biodiversité dans les écosystèmes et ainsi, d’identifier des signes précurseurs de changements sur les espèces fauniques et leurs habitats afin de pouvoir adapter les politiques décisionnelles en temps opportun. À l’heure actuelle, plusieurs étapes de la mise en place du suivi BdQc ont été réalisées ou sont en cours de développement, soit : 1. définir les objectifs, 2. sélectionner les indicateurs de suivi, 3. déterminer les sites de suivi, 4. développer des outils de gestion et de traitement de données et 5. valoriser et communiquer les données. En 2016-2017, les premiers jalons du suivi BdQc ont permis à la DGGFH de peaufiner les différents protocoles. En 2018, nous avons étendu le suivi à 5 nouvelles régions avec la participation des équipes régionales du MFFP et à 4 parcs nationaux avec la participation de la Sépaq. Par le biais du Plan Nord, 4 secteurs ont aussi été couverts au Nunavik, impliquant différents partenaires. En 2019, nous allons continuer le partenariat avec 4 régions ayant débutées l'an passé (R07, R11, R16 et R10), et 4 régions additionnelles (R09, R01, R02, R15) et 4 parcs nationaux. Au Nunavik, nous visons entre 5  secteurs. </v>
      </c>
      <c r="P12" s="1" t="str">
        <f>[1]CB_Tous!P11</f>
        <v xml:space="preserve"> 1) La mise en place de nouvelles cellules du suivi de la biodiversité dans différentes régions est un livrable de l’Action 29.2.1 du PACC 13-20. 2) Les données récoltées seront  intégrées à un outil de gestion de données et  l’analyse automatisée de certains indicateurs de biodiversité sera présenté sur un portail. 3) À chaque année nous produisons une nouvelle version du document de mise en œuvre qui fait état des avancements annuels.  4) Différentes réalisations sont aussi prévues: ex. le développement d’algorithmes pour l'analyse automatisée d'images et d’enregistrements acoustiques (ex. chiroptères, anoures) et un projet de maîtrise analysant les donneés d'insectes, 5) un rapport final sera soumis en mars 2021.</v>
      </c>
      <c r="Q12" s="1" t="str">
        <f>[1]CB_Tous!Q11</f>
        <v>(À compléter ultérieurement, lors de la reddition de comptes)</v>
      </c>
      <c r="R12" s="1" t="str">
        <f>[1]CB_Tous!R11</f>
        <v>Anouk Simard</v>
      </c>
      <c r="S12" s="1">
        <f>[1]CB_Tous!S11</f>
        <v>0</v>
      </c>
      <c r="T12" s="1" t="str">
        <f>[1]CB_Tous!BP11</f>
        <v>R-04-17</v>
      </c>
      <c r="U12" s="1" t="str">
        <f>[1]CB_Tous!BQ11</f>
        <v>Pascale Dombrowski</v>
      </c>
      <c r="V12" s="1">
        <f>[1]CB_Tous!BR11</f>
        <v>0</v>
      </c>
      <c r="W12" s="1">
        <f>[1]CB_Tous!BS11</f>
        <v>0</v>
      </c>
      <c r="X12" s="1">
        <f>[1]CB_Tous!BT11</f>
        <v>0</v>
      </c>
      <c r="Y12" s="1">
        <f>[1]CB_Tous!BU11</f>
        <v>0</v>
      </c>
      <c r="Z12" s="1">
        <f>[1]CB_Tous!BV11</f>
        <v>0</v>
      </c>
      <c r="AA12" s="1">
        <f>[1]CB_Tous!BW11</f>
        <v>0</v>
      </c>
      <c r="AB12" s="1">
        <f>[1]CB_Tous!BX11</f>
        <v>0</v>
      </c>
      <c r="AC12" s="1">
        <f>[1]CB_Tous!BY11</f>
        <v>0</v>
      </c>
      <c r="AD12" s="1">
        <f>[1]CB_Tous!BZ11</f>
        <v>0</v>
      </c>
      <c r="AE12" s="1">
        <f>[1]CB_Tous!CA11</f>
        <v>0</v>
      </c>
      <c r="AF12" s="1">
        <f>[1]CB_Tous!CB11</f>
        <v>0</v>
      </c>
      <c r="AG12" s="1">
        <f>[1]CB_Tous!CC11</f>
        <v>0</v>
      </c>
      <c r="AH12" s="1">
        <f>[1]CB_Tous!CD11</f>
        <v>0</v>
      </c>
      <c r="AI12" s="1" t="str">
        <f>[1]CB_Tous!CE11</f>
        <v>C</v>
      </c>
      <c r="AJ12" s="44" t="s">
        <v>62</v>
      </c>
      <c r="AK12" s="42"/>
      <c r="AL12" s="42"/>
      <c r="AM12" s="42"/>
      <c r="AN12" s="42"/>
      <c r="AO12" s="42"/>
      <c r="AP12" s="50" t="s">
        <v>74</v>
      </c>
      <c r="AQ12" s="54" t="s">
        <v>61</v>
      </c>
      <c r="AR12" s="44" t="s">
        <v>62</v>
      </c>
      <c r="AS12" s="50" t="s">
        <v>179</v>
      </c>
    </row>
    <row r="13" spans="1:50" s="1" customFormat="1" ht="28.8" hidden="1" x14ac:dyDescent="0.3">
      <c r="A13" s="1" t="str">
        <f>[1]CB_Tous!A12</f>
        <v>CB-2019-10</v>
      </c>
      <c r="B13" s="1">
        <f>[1]CB_Tous!B12</f>
        <v>0</v>
      </c>
      <c r="C13" s="1" t="str">
        <f>[1]CB_Tous!C12</f>
        <v>x</v>
      </c>
      <c r="D13" s="1" t="str">
        <f>[1]CB_Tous!D12</f>
        <v>SOR</v>
      </c>
      <c r="E13" s="1" t="str">
        <f>[1]CB_Tous!E12</f>
        <v>Conservation et biodiversité</v>
      </c>
      <c r="F13" s="1" t="str">
        <f>[1]CB_Tous!F12</f>
        <v>Secteur sud-ouest</v>
      </c>
      <c r="G13" s="1" t="str">
        <f>[1]CB_Tous!G12</f>
        <v>R-07 Outaouais</v>
      </c>
      <c r="H13" s="1" t="str">
        <f>[1]CB_Tous!H12</f>
        <v>non</v>
      </c>
      <c r="I13" s="1" t="str">
        <f>[1]CB_Tous!I12</f>
        <v>2 ans</v>
      </c>
      <c r="J13" s="1" t="str">
        <f>[1]CB_Tous!J12</f>
        <v>Dernière année</v>
      </c>
      <c r="K13" s="1" t="str">
        <f>[1]CB_Tous!K12</f>
        <v>En continu</v>
      </c>
      <c r="L13" s="1" t="str">
        <f>[1]CB_Tous!L12</f>
        <v>Projet ponctuel (durée déterminée, réalisé une seule fois, production de livrables, etc.)</v>
      </c>
      <c r="M13" s="32" t="str">
        <f>[1]CB_Tous!M12</f>
        <v>Protocole relatif à la protection de la rainette faux-grillon de l'Ouest sur le territoire de la Ville de Gatineau</v>
      </c>
      <c r="N13" s="1" t="str">
        <f>[1]CB_Tous!N12</f>
        <v xml:space="preserve">Dans le cadre du processus ayant mené à l’émission du certificat d’autorisation permettant la construction du complexe quatre glaces du secteur de la Cité, la Ville de Gatineau, le Ministère de l’Environnement et de la Lutte contre les changements climatiques (MELCC) et le Ministère des Forêts, de la Faune et des Parcs (MFFP) ont signé le « Protocole relatif à la protection de la rainette faux-grillon de l’Ouest (RFG) sur le territoire de la Ville de Gatineau ».
Par ce protocole, la Ville de Gatineau convient qu’elle mettra en œuvre des mesures concrètes afin d’assurer la préservation et la pérennité des habitats et des populations de la RFG dans le but de renverser le déclin de l’espèce sur son territoire. Le MELCC et le MFFP accompagneront la Ville de Gatineau dans l’atteinte des objectifs du protocole, tout en respectant les champs d’application de leur législation respective.
</v>
      </c>
      <c r="O13" s="1" t="str">
        <f>[1]CB_Tous!O12</f>
        <v xml:space="preserve">Objectifs du protocole d'entente:
1. À partir des connaissances existantes sur les habitats et les populations de la rainette faux-grillon de l'Ouest, établir un portrait et un diagnostic de l'état de l'espèce sur le territoire et convenir des actions de protection, de restauration, de création de nouveaux habitats et de suivi des populations et habitats, ainsi que celles d'acquisition additionnelle de connaissances, qui devront être réalisées afin de maintenir l'état et le nombre de métapopulations de cette espèce sur le territoire de la Ville de Gatineau; La documentation des occurrences (populations) fait l'objet d'un projet en cours au CDPNQ (P. Lamarre et coll). La connaissance générée dans le cadre de ce projet du CDPNQ servira donc au présent objectif de diagnostic. Ainsi, le travail requis pour cet objectif ne constitue pas entièrement un ajout à la charge de travail puisqu'il figure déjà à la programmation de la DEFTHA.
2. La mise en place de mesures concrètes par la Ville de Gatineau sur son territoire d'ici les 24 prochains mois afin de protéger les habitats et les populations de la rainette faux-grillon de l'Ouest.
3. Évaluer les coûts, les sources et les modalités de financement des mesures convenues au point 1. </v>
      </c>
      <c r="P13" s="1" t="str">
        <f>[1]CB_Tous!P12</f>
        <v>Un portrait et un plan d'action de protection de la rainette faux-grillon de l'Ouest sur le territoire de la Ville de Gatineau sont attendus pour fin janvier 2019. Le suivi de la rainette faux-grillon de l'Ouest est prévu par le MFFP en 2019 pour documenter sa présence ou son absence dans certains secteurs (ou occurrences). Enfin, la mise en place de mesures concrètes par la Ville de Gatineau sur son territoire est attendue d'ici janvier 2020 afin de protéger les habitats et les populations de la rainette faux-grillon de l'Ouest.</v>
      </c>
      <c r="Q13" s="1" t="str">
        <f>[1]CB_Tous!Q12</f>
        <v>(À compléter ultérieurement, lors de la reddition de comptes)</v>
      </c>
      <c r="R13" s="1" t="str">
        <f>[1]CB_Tous!R12</f>
        <v>Anaïs Courteille</v>
      </c>
      <c r="S13" s="1" t="str">
        <f>[1]CB_Tous!S12</f>
        <v>R-07 Outaouais</v>
      </c>
      <c r="T13" s="1" t="str">
        <f>[1]CB_Tous!BP12</f>
        <v>NA</v>
      </c>
      <c r="U13" s="1" t="str">
        <f>[1]CB_Tous!BQ12</f>
        <v>NA</v>
      </c>
      <c r="V13" s="1">
        <f>[1]CB_Tous!BR12</f>
        <v>0</v>
      </c>
      <c r="W13" s="1">
        <f>[1]CB_Tous!BS12</f>
        <v>0</v>
      </c>
      <c r="X13" s="1">
        <f>[1]CB_Tous!BT12</f>
        <v>0</v>
      </c>
      <c r="Y13" s="1">
        <f>[1]CB_Tous!BU12</f>
        <v>0</v>
      </c>
      <c r="Z13" s="1">
        <f>[1]CB_Tous!BV12</f>
        <v>0</v>
      </c>
      <c r="AA13" s="1">
        <f>[1]CB_Tous!BW12</f>
        <v>0</v>
      </c>
      <c r="AB13" s="1">
        <f>[1]CB_Tous!BX12</f>
        <v>0</v>
      </c>
      <c r="AC13" s="1">
        <f>[1]CB_Tous!BY12</f>
        <v>0</v>
      </c>
      <c r="AD13" s="1">
        <f>[1]CB_Tous!BZ12</f>
        <v>0</v>
      </c>
      <c r="AE13" s="1">
        <f>[1]CB_Tous!CA12</f>
        <v>0</v>
      </c>
      <c r="AF13" s="1">
        <f>[1]CB_Tous!CB12</f>
        <v>0</v>
      </c>
      <c r="AG13" s="1">
        <f>[1]CB_Tous!CC12</f>
        <v>0</v>
      </c>
      <c r="AH13" s="1">
        <f>[1]CB_Tous!CD12</f>
        <v>0</v>
      </c>
      <c r="AI13" s="1" t="str">
        <f>[1]CB_Tous!CE12</f>
        <v>NA</v>
      </c>
      <c r="AJ13" s="42"/>
      <c r="AK13" s="42"/>
      <c r="AL13" s="42"/>
      <c r="AM13" s="42"/>
      <c r="AN13" s="42"/>
      <c r="AO13" s="42"/>
      <c r="AP13" s="50"/>
      <c r="AQ13" s="54" t="s">
        <v>61</v>
      </c>
      <c r="AR13" s="42"/>
      <c r="AS13" s="42"/>
    </row>
    <row r="14" spans="1:50" s="1" customFormat="1" ht="28.8" hidden="1" x14ac:dyDescent="0.3">
      <c r="A14" s="1" t="str">
        <f>[1]CB_Tous!A13</f>
        <v>CB-2019-11</v>
      </c>
      <c r="B14" s="1">
        <f>[1]CB_Tous!B13</f>
        <v>0</v>
      </c>
      <c r="C14" s="1" t="str">
        <f>[1]CB_Tous!C13</f>
        <v>x</v>
      </c>
      <c r="D14" s="1" t="str">
        <f>[1]CB_Tous!D13</f>
        <v>SOR</v>
      </c>
      <c r="E14" s="1" t="str">
        <f>[1]CB_Tous!E13</f>
        <v>Conservation et biodiversité</v>
      </c>
      <c r="F14" s="1" t="str">
        <f>[1]CB_Tous!F13</f>
        <v>Secteur sud-ouest</v>
      </c>
      <c r="G14" s="1" t="str">
        <f>[1]CB_Tous!G13</f>
        <v>R-07 Outaouais</v>
      </c>
      <c r="H14" s="1" t="str">
        <f>[1]CB_Tous!H13</f>
        <v>non</v>
      </c>
      <c r="I14" s="1" t="str">
        <f>[1]CB_Tous!I13</f>
        <v>Projet récurrent</v>
      </c>
      <c r="J14" s="1" t="str">
        <f>[1]CB_Tous!J13</f>
        <v>Projet récurrent</v>
      </c>
      <c r="K14" s="1" t="str">
        <f>[1]CB_Tous!K13</f>
        <v>Mai</v>
      </c>
      <c r="L14" s="1" t="str">
        <f>[1]CB_Tous!L13</f>
        <v>Suivi récurrent (travaux de terrain, acquisition de données, rapport d'activité, etc.)</v>
      </c>
      <c r="M14" s="32" t="str">
        <f>[1]CB_Tous!M13</f>
        <v xml:space="preserve">Estimé de la population de la tortue des bois dans un habitat faunique légal de la rivière Coulonge </v>
      </c>
      <c r="N14" s="1" t="str">
        <f>[1]CB_Tous!N13</f>
        <v>La tortue des bois est une espèce désignée vulnérable au Québec. Sur une base quinquennale, un estimé du nombre de tortues est prévu sur différentes rivières au Québec afin de documenter l'état des populations. Ce projet s'inscrit dans un objectif visé par l'Équipe de rétablissement des tortues, qui est de mettre en place un réseau de populations témoins dans la province. La rivière Coulonge, en Outaouais, a été identifiée pour faire partie de ce réseau. Plusieurs habitats fauniques de la tortue des bois ont été légalement désignés sur cette rivière. Un estimé du nombre de tortues est prévu afin de documenter l'état de population de la tortue des bois sur cette rivière.</v>
      </c>
      <c r="O14" s="1" t="str">
        <f>[1]CB_Tous!O13</f>
        <v xml:space="preserve">Les objectifs du suivi de la population de tortue des bois sont les suivants:
1. Effectuer un estimé de la population de tortue des bois dans la rivière Coulonge (inventaire mené conjointemant avec différents partenaires);
2. Intégrer les données à la base de données BORAQ et au CDPNQ (les données obtenues sur le terrain seront saisies et transmises au central);
3. Suivre une population où ont lieu des opérations forestières en terre publique et où un chemin a été construit dans l'habitat (avec dérogation et mesure d'atténuation) 
4. Contribuer au réseau de populations témoins de la tortue des bois dans la province. 
</v>
      </c>
      <c r="P14" s="1" t="str">
        <f>[1]CB_Tous!P13</f>
        <v xml:space="preserve">Les livrables sont la réalisation d'un inventaire (mai 2019), la saisie et l'envoi des données au responsable de la base de données BORAQ (décembre 2019) et l'analyse statistique (SCBMH) pour estimer la taille de la population (février 2020).
</v>
      </c>
      <c r="Q14" s="1" t="str">
        <f>[1]CB_Tous!Q13</f>
        <v>(À compléter ultérieurement, lors de la reddition de comptes)</v>
      </c>
      <c r="R14" s="1" t="str">
        <f>[1]CB_Tous!R13</f>
        <v>Anaïs Courteille</v>
      </c>
      <c r="S14" s="1" t="str">
        <f>[1]CB_Tous!S13</f>
        <v>R-07 Outaouais</v>
      </c>
      <c r="T14" s="1" t="str">
        <f>[1]CB_Tous!BP13</f>
        <v>NA</v>
      </c>
      <c r="U14" s="1" t="str">
        <f>[1]CB_Tous!BQ13</f>
        <v>NA</v>
      </c>
      <c r="V14" s="1">
        <f>[1]CB_Tous!BR13</f>
        <v>0</v>
      </c>
      <c r="W14" s="1">
        <f>[1]CB_Tous!BS13</f>
        <v>0</v>
      </c>
      <c r="X14" s="1">
        <f>[1]CB_Tous!BT13</f>
        <v>0</v>
      </c>
      <c r="Y14" s="1">
        <f>[1]CB_Tous!BU13</f>
        <v>0</v>
      </c>
      <c r="Z14" s="1">
        <f>[1]CB_Tous!BV13</f>
        <v>0</v>
      </c>
      <c r="AA14" s="1">
        <f>[1]CB_Tous!BW13</f>
        <v>0</v>
      </c>
      <c r="AB14" s="1">
        <f>[1]CB_Tous!BX13</f>
        <v>0</v>
      </c>
      <c r="AC14" s="1">
        <f>[1]CB_Tous!BY13</f>
        <v>0</v>
      </c>
      <c r="AD14" s="1">
        <f>[1]CB_Tous!BZ13</f>
        <v>0</v>
      </c>
      <c r="AE14" s="1">
        <f>[1]CB_Tous!CA13</f>
        <v>0</v>
      </c>
      <c r="AF14" s="1">
        <f>[1]CB_Tous!CB13</f>
        <v>0</v>
      </c>
      <c r="AG14" s="1">
        <f>[1]CB_Tous!CC13</f>
        <v>0</v>
      </c>
      <c r="AH14" s="1">
        <f>[1]CB_Tous!CD13</f>
        <v>0</v>
      </c>
      <c r="AI14" s="1" t="str">
        <f>[1]CB_Tous!CE13</f>
        <v>NA</v>
      </c>
      <c r="AJ14" s="42"/>
      <c r="AK14" s="42"/>
      <c r="AL14" s="42"/>
      <c r="AM14" s="42"/>
      <c r="AN14" s="42"/>
      <c r="AO14" s="42"/>
      <c r="AP14" s="50"/>
      <c r="AQ14" s="54" t="s">
        <v>61</v>
      </c>
      <c r="AR14" s="42"/>
      <c r="AS14" s="42"/>
    </row>
    <row r="15" spans="1:50" s="1" customFormat="1" ht="28.8" hidden="1" x14ac:dyDescent="0.3">
      <c r="A15" s="1" t="str">
        <f>[1]CB_Tous!A14</f>
        <v>CB-2019-12</v>
      </c>
      <c r="B15" s="1">
        <f>[1]CB_Tous!B14</f>
        <v>0</v>
      </c>
      <c r="C15" s="1" t="str">
        <f>[1]CB_Tous!C14</f>
        <v>x</v>
      </c>
      <c r="D15" s="1" t="str">
        <f>[1]CB_Tous!D14</f>
        <v>SOR</v>
      </c>
      <c r="E15" s="1" t="str">
        <f>[1]CB_Tous!E14</f>
        <v>Conservation et biodiversité</v>
      </c>
      <c r="F15" s="1" t="str">
        <f>[1]CB_Tous!F14</f>
        <v>Secteur sud-est</v>
      </c>
      <c r="G15" s="1" t="str">
        <f>[1]CB_Tous!G14</f>
        <v>R-01 Bas-Saint-Laurent</v>
      </c>
      <c r="H15" s="1">
        <f>[1]CB_Tous!H14</f>
        <v>0</v>
      </c>
      <c r="I15" s="1" t="str">
        <f>[1]CB_Tous!I14</f>
        <v>5 ans</v>
      </c>
      <c r="J15" s="1" t="str">
        <f>[1]CB_Tous!J14</f>
        <v>2 ans sur 5</v>
      </c>
      <c r="K15" s="1" t="str">
        <f>[1]CB_Tous!K14</f>
        <v>Mai</v>
      </c>
      <c r="L15" s="1" t="str">
        <f>[1]CB_Tous!L14</f>
        <v>Projet ponctuel (durée déterminée, réalisé une seule fois, production de livrables, etc.)</v>
      </c>
      <c r="M15" s="32" t="str">
        <f>[1]CB_Tous!M14</f>
        <v>Activités de rétablissement de la population de mulettes-perlières de l'Est en amont du lac Matane.</v>
      </c>
      <c r="N15" s="1" t="str">
        <f>[1]CB_Tous!N14</f>
        <v>La mulette-perlière de l'Est est une espèce de bivalve susceptible d'être désignée menacée ou vulnérable. Afin de compléter leur cycle vital, les mulettes-perlières de l'Est doivent obligatoirement être en présence de saumon atlantique ou une autre espèce de salmonidé compatible. Or, depuis la construction du barrage du lac Matane en 1995, une population de mulettes-perlières de l'Est établie en amont sur la rivière Matane, est coupée de tout contact avec le saumon atlantique. Les inventaires réalisés par le MFFP en 2010 et 2016, indiquent clairement l'absence  totale de mulettes de moins de vingt ans, confirmant l'incapacité des mulettes d'accomplir leur cycle vital. L'habitat de la rivière Matane en amont du barrage est d'excellente qualité et la densité de la population est suffisante pour assurer sa survie, si l'accès du saumon est rétabli. Les densités recueillies en 2010 et 2016 aux mêmes sites indiquent une baisse importante de la densité en 2016. La mulettes-perlière de l'Est est une espèce longévive. Environ 20 ans sont nécessaires pour générer un adulte reproducteur. Pour les prochaines décennies, tout indique que les densités vont continuer de diminuer, à moins que différentes actions pour relancer le cycle de reproduction des mulettes soient mises en place (rétablir la présence du saumon, mise en contact de glochidies avec des saumons, etc.).</v>
      </c>
      <c r="O15" s="1" t="str">
        <f>[1]CB_Tous!O14</f>
        <v xml:space="preserve">L'objectif principal du projet est de rétablir la présence de jeunes saumons en amont du barrage du lac Matane afin de rétablir le cycle reproducteur de mulettes-perlières de l'Est. Comme les glochidies tendent à s'enkyster préférablement sur de jeunes saumons (0+, 1+), les actions doivent nécessairement favoriser la présence de saumons juvéniles en amont du barrage. En 2017, les saumons de la rivière Matane ont été intégrés au plan de production piscicole à la pisciculture de Tadoussac. Les ensemencements des premiers alevins issus de la pisciculture ont eu lieu à l'été 2018. L'année 2019 représente la deuxième année d'ensemencement. Les alevins sont déversés en amont du lac Matane dans les endroits où les colonies de mulettes sont présentes. Pour évaluer le succès d'inoculation par les mulettes, des tacons seront prélevés par la pêche à l'électricité au cours de l'automne. Le but est d'évaluer visuellement la présence de glochidies enkystées dans les branchies des jeunes poissons, ce qui permettra d'évaluer l'efficacité des interventions.  En lien avec la fiche CB-2019-21 des actions seront réalisées pour documenter de la période où les mulettes libèrent les glochidies et évaluer pour divers sites, si la qualité du substrat  permet le développement des juvéniles. Ces informations seront utiles dans les prochaines années pour maximiser les chances de succès de rétablissement des mulettes. </v>
      </c>
      <c r="P15" s="1" t="str">
        <f>[1]CB_Tous!P14</f>
        <v xml:space="preserve">Mars 2020: Production d'un rapport précisant les efforts d'ensemencements de saumons déployés en 2019, une évaluation du succès des opérations d'ensemencement et d'inoculation par les mulettes (glochidies enkystées sur les branchies des saumons juvéniles). </v>
      </c>
      <c r="Q15" s="1" t="str">
        <f>[1]CB_Tous!Q14</f>
        <v>(À compléter ultérieurement, lors de la reddition de comptes)</v>
      </c>
      <c r="R15" s="1" t="str">
        <f>[1]CB_Tous!R14</f>
        <v>Geneviève Bourget (DGFa-01)</v>
      </c>
      <c r="S15" s="1">
        <f>[1]CB_Tous!S14</f>
        <v>0</v>
      </c>
      <c r="T15" s="1" t="str">
        <f>[1]CB_Tous!BP14</f>
        <v>NA</v>
      </c>
      <c r="U15" s="1" t="str">
        <f>[1]CB_Tous!BQ14</f>
        <v>NA</v>
      </c>
      <c r="V15" s="1">
        <f>[1]CB_Tous!BR14</f>
        <v>0</v>
      </c>
      <c r="W15" s="1">
        <f>[1]CB_Tous!BS14</f>
        <v>0</v>
      </c>
      <c r="X15" s="1">
        <f>[1]CB_Tous!BT14</f>
        <v>0</v>
      </c>
      <c r="Y15" s="1">
        <f>[1]CB_Tous!BU14</f>
        <v>0</v>
      </c>
      <c r="Z15" s="1">
        <f>[1]CB_Tous!BV14</f>
        <v>0</v>
      </c>
      <c r="AA15" s="1">
        <f>[1]CB_Tous!BW14</f>
        <v>0</v>
      </c>
      <c r="AB15" s="1">
        <f>[1]CB_Tous!BX14</f>
        <v>0</v>
      </c>
      <c r="AC15" s="1">
        <f>[1]CB_Tous!BY14</f>
        <v>0</v>
      </c>
      <c r="AD15" s="1">
        <f>[1]CB_Tous!BZ14</f>
        <v>0</v>
      </c>
      <c r="AE15" s="1">
        <f>[1]CB_Tous!CA14</f>
        <v>0</v>
      </c>
      <c r="AF15" s="1">
        <f>[1]CB_Tous!CB14</f>
        <v>0</v>
      </c>
      <c r="AG15" s="1">
        <f>[1]CB_Tous!CC14</f>
        <v>0</v>
      </c>
      <c r="AH15" s="1">
        <f>[1]CB_Tous!CD14</f>
        <v>0</v>
      </c>
      <c r="AI15" s="1" t="str">
        <f>[1]CB_Tous!CE14</f>
        <v>NA</v>
      </c>
      <c r="AJ15" s="42"/>
      <c r="AK15" s="42"/>
      <c r="AL15" s="42"/>
      <c r="AM15" s="42"/>
      <c r="AN15" s="42"/>
      <c r="AO15" s="42"/>
      <c r="AP15" s="50"/>
      <c r="AQ15" s="54" t="s">
        <v>61</v>
      </c>
      <c r="AR15" s="42"/>
      <c r="AS15" s="50"/>
    </row>
    <row r="16" spans="1:50" s="1" customFormat="1" ht="28.8" x14ac:dyDescent="0.3">
      <c r="A16" s="41" t="str">
        <f>[1]CB_Tous!A15</f>
        <v>CB-2019-13</v>
      </c>
      <c r="B16" s="1">
        <f>[1]CB_Tous!B15</f>
        <v>0</v>
      </c>
      <c r="C16" s="1">
        <f>[1]CB_Tous!C15</f>
        <v>0</v>
      </c>
      <c r="D16" s="1" t="str">
        <f>[1]CB_Tous!D15</f>
        <v>SFP</v>
      </c>
      <c r="E16" s="1" t="str">
        <f>[1]CB_Tous!E15</f>
        <v>Conservation et biodiversité</v>
      </c>
      <c r="F16" s="1" t="str">
        <f>[1]CB_Tous!F15</f>
        <v>DGGFH</v>
      </c>
      <c r="G16" s="1" t="str">
        <f>[1]CB_Tous!G15</f>
        <v>DEFTHA</v>
      </c>
      <c r="H16" s="1">
        <f>[1]CB_Tous!H15</f>
        <v>0</v>
      </c>
      <c r="I16" s="1" t="str">
        <f>[1]CB_Tous!I15</f>
        <v>Projet récurrent</v>
      </c>
      <c r="J16" s="1" t="str">
        <f>[1]CB_Tous!J15</f>
        <v>Projet récurrent</v>
      </c>
      <c r="K16" s="1" t="str">
        <f>[1]CB_Tous!K15</f>
        <v>Avril</v>
      </c>
      <c r="L16" s="1" t="str">
        <f>[1]CB_Tous!L15</f>
        <v>Suivi récurrent (travaux de terrain, acquisition de données, rapport d'activité, etc.)</v>
      </c>
      <c r="M16" s="32" t="str">
        <f>[1]CB_Tous!M15</f>
        <v>Suivi de la nidification et de la productivité de l'aigle royal (et du faucon pèlerin) au Québec</v>
      </c>
      <c r="N16" s="1" t="str">
        <f>[1]CB_Tous!N15</f>
        <v>En raison de leur faible abondance, l’aigle royal et le faucon pèlerin sont désignés vulnérable et font l’objet de plans de rétablissement. Pour répondre aux priorités des plans, il est nécessaire d'acquérir une meilleure connaissance de la répartition de ces espèces, des tendances des populations et de la sélection d’habitat. 
Afin de répondre à ces priorités d’acquisition de connaissances, le MFFP a mis en place dès 2009 un programme d’étude national sur l’espèce, qui comporte deux volets. Le premier vise à documenter la productivité des nids de l’espèce, un indicateur important de la tendance d’une population. Le second volet vise à comprendre l’utilisation de l’habitat par l’espèce, tant sur ses aires de nidification que le long de son corridor migratoire qui s’étend jusqu’aux États-Unis.
Les données colligées au cours de de ce projet, seront analysées dans le cadre d’un doctorat (déjà débuté) cosupervisé par un professeur de l’université de Moncton et un chercheur du MFFP. Les livrables permettront de supporter plusieurs des actions prioritaires identifiées dans le plan de rétablissement et également de supporter le personnel du MFFP lors des études d’impacts de projets de développement.</v>
      </c>
      <c r="O16" s="1" t="str">
        <f>[1]CB_Tous!O15</f>
        <v>-Effectuer le suivi de la nidification et documenter la productivité de l'aigle royal au Québec.
- Intégrer les données à SOS-POP.
- Dans la région Nord-du-Québec uniquement : installer 10 émetteurs télémétriques sur des individus adultes en 2019.
Pour le faucon pèlerin:
-Effectuer le suivi de la nidification de quelques nids témoin dans certaines régions</v>
      </c>
      <c r="P16" s="1" t="str">
        <f>[1]CB_Tous!P15</f>
        <v>Inventaires complétés
Données saisies et envoyées au chargé de projet et à SOS-Pop
Émetteurs installés sur les individus</v>
      </c>
      <c r="Q16" s="1" t="str">
        <f>[1]CB_Tous!Q15</f>
        <v>(À compléter ultérieurement, lors de la reddition de comptes)</v>
      </c>
      <c r="R16" s="1" t="str">
        <f>[1]CB_Tous!R15</f>
        <v>Jérôme Lemaître</v>
      </c>
      <c r="S16" s="1">
        <f>[1]CB_Tous!S15</f>
        <v>0</v>
      </c>
      <c r="T16" s="1" t="str">
        <f>[1]CB_Tous!BP15</f>
        <v>R-04-17</v>
      </c>
      <c r="U16" s="1" t="str">
        <f>[1]CB_Tous!BQ15</f>
        <v>Y. Robitaille, P. Dombrowski</v>
      </c>
      <c r="V16" s="1">
        <f>[1]CB_Tous!BR15</f>
        <v>14</v>
      </c>
      <c r="W16" s="1">
        <f>[1]CB_Tous!BS15</f>
        <v>0</v>
      </c>
      <c r="X16" s="1">
        <f>[1]CB_Tous!BT15</f>
        <v>2</v>
      </c>
      <c r="Y16" s="1">
        <f>[1]CB_Tous!BU15</f>
        <v>0</v>
      </c>
      <c r="Z16" s="1">
        <f>[1]CB_Tous!BV15</f>
        <v>630</v>
      </c>
      <c r="AA16" s="1">
        <f>[1]CB_Tous!BW15</f>
        <v>3570</v>
      </c>
      <c r="AB16" s="1">
        <f>[1]CB_Tous!BX15</f>
        <v>0</v>
      </c>
      <c r="AC16" s="1">
        <f>[1]CB_Tous!BY15</f>
        <v>0</v>
      </c>
      <c r="AD16" s="1">
        <f>[1]CB_Tous!BZ15</f>
        <v>3570</v>
      </c>
      <c r="AE16" s="1">
        <f>[1]CB_Tous!CA15</f>
        <v>700</v>
      </c>
      <c r="AF16" s="1">
        <f>[1]CB_Tous!CB15</f>
        <v>0</v>
      </c>
      <c r="AG16" s="1">
        <f>[1]CB_Tous!CC15</f>
        <v>0</v>
      </c>
      <c r="AH16" s="1">
        <f>[1]CB_Tous!CD15</f>
        <v>700</v>
      </c>
      <c r="AI16" s="1" t="str">
        <f>[1]CB_Tous!CE15</f>
        <v>C</v>
      </c>
      <c r="AJ16" s="45" t="s">
        <v>61</v>
      </c>
      <c r="AK16" s="42"/>
      <c r="AL16" s="42"/>
      <c r="AM16" s="42"/>
      <c r="AN16" s="42"/>
      <c r="AO16" s="42"/>
      <c r="AP16" s="50" t="s">
        <v>75</v>
      </c>
      <c r="AQ16" s="54" t="s">
        <v>61</v>
      </c>
      <c r="AR16" s="47" t="s">
        <v>60</v>
      </c>
      <c r="AS16" s="50"/>
    </row>
    <row r="17" spans="1:45" s="1" customFormat="1" ht="27.6" hidden="1" x14ac:dyDescent="0.3">
      <c r="A17" s="1" t="str">
        <f>[1]CB_Tous!A16</f>
        <v>CB-2019-14</v>
      </c>
      <c r="B17" s="1" t="str">
        <f>[1]CB_Tous!B16</f>
        <v>x</v>
      </c>
      <c r="C17" s="1">
        <f>[1]CB_Tous!C16</f>
        <v>0</v>
      </c>
      <c r="D17" s="1" t="str">
        <f>[1]CB_Tous!D16</f>
        <v>SFP</v>
      </c>
      <c r="E17" s="1" t="str">
        <f>[1]CB_Tous!E16</f>
        <v>Conservation et biodiversité</v>
      </c>
      <c r="F17" s="1" t="str">
        <f>[1]CB_Tous!F16</f>
        <v>DGGFH</v>
      </c>
      <c r="G17" s="1" t="str">
        <f>[1]CB_Tous!G16</f>
        <v>DEFTHA</v>
      </c>
      <c r="H17" s="1" t="str">
        <f>[1]CB_Tous!H16</f>
        <v>non</v>
      </c>
      <c r="I17" s="1" t="str">
        <f>[1]CB_Tous!I16</f>
        <v>Projet récurrent</v>
      </c>
      <c r="J17" s="1" t="str">
        <f>[1]CB_Tous!J16</f>
        <v>Projet récurrent</v>
      </c>
      <c r="K17" s="1" t="str">
        <f>[1]CB_Tous!K16</f>
        <v>En continu</v>
      </c>
      <c r="L17" s="1">
        <f>[1]CB_Tous!L16</f>
        <v>0</v>
      </c>
      <c r="M17" s="32" t="str">
        <f>[1]CB_Tous!M16</f>
        <v>Contribution financière pour des activités de conservation en herpétofaune</v>
      </c>
      <c r="N17" s="1" t="str">
        <f>[1]CB_Tous!N16</f>
        <v xml:space="preserve">Le projet vise à soutenir des organismes qui réalisent des actions de conservation en herpétofaune (suivi des populations, gestion des données nécessaires à la conservation des ampĥibiens et des reptiles, aménagements et restauration d'habitats). Cette somme serait répartie entre divers organismes qui réalisent chacun un projet clé en conservation de l'herpétofaune et qui contribuent à la mise en oeuvre d'actions de rétablissement et à la réalisation de la mission faunique du ministère des Forêts, de la Faune et des Parcs (MFFP). Par exemple, les suivis de population d'anoures permettent de quantifier la tendance des populations et ainsi poser un diagnostic sur l'état des populations, alors que la plateforme Carapace sert à répertorier les points chauds de mortalité de tortues sur les routes afin de cibler des endroits propices à des aménagements visant à atténuer cette menace. Or, pour ces organismes oeuvrant en conservation, la recherche de financement permettant d'assurer la réalisation de leurs travaux constitue chaque année un défi. Certaines activités récurrentes, comme le suivi de populations, sont particulièrement difficiles à financer par l'entremise de programmes destinés aux espèces en situation précaire. L'arrêt ou la diminution de leurs activités peut avoir un impact important sur la réalisation des mandats du MFFP, dont le suivi de l'état des populations fauniques. Cela peut également réduire la mise en oeuvre des actions inscrites aux plans de rétablissement des espèces vulnérables ou menacées. </v>
      </c>
      <c r="O17" s="1" t="str">
        <f>[1]CB_Tous!O16</f>
        <v xml:space="preserve">Depuis deux ans (2017-2018 et 2018-2019), le MFFP a soutenu financièrement différents organismes de conservation en herpétofaune pour une somme annuelle entre 55k et 60k$. Ces organismes sont: Société d'histoire naturelle de la Vallée du Saint-Laurent (route d'écoute d'anoures, Atlas des amphibiens et reptiles du Québec), Conservation de la nature Canada (plateforme Carapace pour la signalisation des tortues sur les routes), Ciel et Terre (conservation et aménagement de corridors fauniques pour la rainette faux-grillon) et Zoo de Granby (suivi de ponte de la tortue-molle à épines et stratégie de marketing social pour la tortue-molle à épines ). L'objectif pour 2019-2020 est de poursuivre cet appui auprès de tels organismes afin d'augmenter notre niveau de connaissance sur les espèces d'amphibiens et reptiles à statut précaire et de poursuivre les actions de conservation définis aux différents plans de rétablissement.  </v>
      </c>
      <c r="P17" s="1" t="str">
        <f>[1]CB_Tous!P16</f>
        <v>En début d'année 2019-2020: Recommander au ministère des Forêts, de la Faune et des Parcs d'octroyer une aide financière à quelques organismes clés en conservation de l'herpétofaune, en considérant la contribution relative des organismes et de leurs projets à l'atteinte des objectifs de rétablissement des espèces d'amphibiens et de reptiles menacées ou vulnérables et à la réalisation d'activités importantes pour la mission faunique du MFFP. Consulter les responsables régionaux associés aux projets des organismes.</v>
      </c>
      <c r="Q17" s="1" t="str">
        <f>[1]CB_Tous!Q16</f>
        <v>(À compléter ultérieurement, lors de la reddition de comptes)</v>
      </c>
      <c r="R17" s="1" t="str">
        <f>[1]CB_Tous!R16</f>
        <v>Catherine Doucet</v>
      </c>
      <c r="S17" s="1" t="str">
        <f>[1]CB_Tous!S16</f>
        <v>DEFTHA</v>
      </c>
      <c r="T17" s="1" t="str">
        <f>[1]CB_Tous!BP16</f>
        <v>NA</v>
      </c>
      <c r="U17" s="1" t="str">
        <f>[1]CB_Tous!BQ16</f>
        <v>NA</v>
      </c>
      <c r="V17" s="1">
        <f>[1]CB_Tous!BR16</f>
        <v>0</v>
      </c>
      <c r="W17" s="1">
        <f>[1]CB_Tous!BS16</f>
        <v>0</v>
      </c>
      <c r="X17" s="1">
        <f>[1]CB_Tous!BT16</f>
        <v>0</v>
      </c>
      <c r="Y17" s="1">
        <f>[1]CB_Tous!BU16</f>
        <v>0</v>
      </c>
      <c r="Z17" s="1">
        <f>[1]CB_Tous!BV16</f>
        <v>0</v>
      </c>
      <c r="AA17" s="1">
        <f>[1]CB_Tous!BW16</f>
        <v>0</v>
      </c>
      <c r="AB17" s="1">
        <f>[1]CB_Tous!BX16</f>
        <v>0</v>
      </c>
      <c r="AC17" s="1">
        <f>[1]CB_Tous!BY16</f>
        <v>0</v>
      </c>
      <c r="AD17" s="1">
        <f>[1]CB_Tous!BZ16</f>
        <v>0</v>
      </c>
      <c r="AE17" s="1">
        <f>[1]CB_Tous!CA16</f>
        <v>0</v>
      </c>
      <c r="AF17" s="1">
        <f>[1]CB_Tous!CB16</f>
        <v>0</v>
      </c>
      <c r="AG17" s="1">
        <f>[1]CB_Tous!CC16</f>
        <v>0</v>
      </c>
      <c r="AH17" s="1">
        <f>[1]CB_Tous!CD16</f>
        <v>0</v>
      </c>
      <c r="AI17" s="1" t="str">
        <f>[1]CB_Tous!CE16</f>
        <v>NA</v>
      </c>
      <c r="AJ17" s="42"/>
      <c r="AK17" s="42"/>
      <c r="AL17" s="42"/>
      <c r="AM17" s="42"/>
      <c r="AN17" s="42"/>
      <c r="AO17" s="42"/>
      <c r="AP17" s="50"/>
      <c r="AQ17" s="55" t="s">
        <v>59</v>
      </c>
      <c r="AR17" s="42"/>
      <c r="AS17" s="42"/>
    </row>
    <row r="18" spans="1:45" s="1" customFormat="1" ht="27.6" hidden="1" x14ac:dyDescent="0.3">
      <c r="A18" s="1" t="str">
        <f>[1]CB_Tous!A17</f>
        <v>CB-2019-15</v>
      </c>
      <c r="B18" s="1">
        <f>[1]CB_Tous!B17</f>
        <v>0</v>
      </c>
      <c r="C18" s="1" t="str">
        <f>[1]CB_Tous!C17</f>
        <v>X</v>
      </c>
      <c r="D18" s="1" t="str">
        <f>[1]CB_Tous!D17</f>
        <v>SFP</v>
      </c>
      <c r="E18" s="1" t="str">
        <f>[1]CB_Tous!E17</f>
        <v>Conservation et biodiversité</v>
      </c>
      <c r="F18" s="1" t="str">
        <f>[1]CB_Tous!F17</f>
        <v>DGGFH</v>
      </c>
      <c r="G18" s="1" t="str">
        <f>[1]CB_Tous!G17</f>
        <v>DEFTHA</v>
      </c>
      <c r="H18" s="1" t="str">
        <f>[1]CB_Tous!H17</f>
        <v>oui</v>
      </c>
      <c r="I18" s="1" t="str">
        <f>[1]CB_Tous!I17</f>
        <v>2 ans</v>
      </c>
      <c r="J18" s="1" t="str">
        <f>[1]CB_Tous!J17</f>
        <v>1 an sur 2</v>
      </c>
      <c r="K18" s="1" t="str">
        <f>[1]CB_Tous!K17</f>
        <v>Avril</v>
      </c>
      <c r="L18" s="1" t="str">
        <f>[1]CB_Tous!L17</f>
        <v>Projet ponctuel (durée déterminée, réalisé une seule fois, production de livrables, etc.)</v>
      </c>
      <c r="M18" s="32" t="str">
        <f>[1]CB_Tous!M17</f>
        <v>Amélioration de la gestion des bases de données relatives aux espèces inexploitées</v>
      </c>
      <c r="N18" s="1" t="str">
        <f>[1]CB_Tous!N17</f>
        <v xml:space="preserve">Le MFFP a pour mission d'assurer la conservation des espèces fauniques et leurs habitats au Québec. Pour cela, il doit posséder la connaissance lui permettant de situer les espèces et leurs habitats sur le territoire, ainsi que celle lui permettant d'évaluer l'état des populations, pour ultimement pouvoir statuer sur le statut des espèces au Québec. Ceci repose sur l’accès à des données fiables, complètes et structurées. Ces données  proviennent de sources diverses, notamment des résultats des travaux d’inventaires du Ministère (régions/centre), des travaux de consultants ou d’organismes encadrés par des permis SEG ou encore d’observations citoyennes. Une partie des données ainsi récoltées sont saisie dans diverses banques centralisées  (BORAQ, MMACH, SOS-POP, Maternités et hibernacles de chauve-souris, etc.) qui permettent principalement de recueillir l’information relatives à la localisation des espèces. Les principales problématiques avec la gestion actuelle des données de biodiversité sont les suivantes :
• Les banques centrales actuelles ne permettent pas de documenter l’effort d’échantillonnage ni les données d’absences.
• Elles ne permettent pas de recueillir l’information prise sur des individus (longueur, poids, etc.)
• Elles n’appartiennent pas toutes au Ministère (Ex. SOS-POP) et repose donc sur une tierce partie, ce qui rend le Ministère vulnérable en cas d’incapacité du partenaire à remplir son mandat.
• Elles ne peuvent pas toutes être modifiées facilement (Ex. MMACH, SOS-POP) pour répondre aux besoins organisationnels
• La saisi et la validation des données des consultants (permis SEG) est dépendante de la capacité régionales à réaliser le travail. Considérant le travail important que ça représente, les données sont souvent saisies mais non validées, ce qui entraine des erreurs. 
</v>
      </c>
      <c r="O18" s="1" t="str">
        <f>[1]CB_Tous!O17</f>
        <v xml:space="preserve">1. Améliorer la gestion des données par la mise en place d'une base de données structurées en mode relationnel permettant d’accueillir toutes les données récoltées relatives aux espèces non exploités (Amphibiens et reptiles, oiseaux, micromammifères, chiroptères, etc.)
2. Assurer l’autonomie du MFFP dans la gestion de ses données de missions
3. Assurer une cohérence dans les modes de fonctionnement présentement en cours au niveau de la gestion de données (CDPNQ, Géobase-Faune, etc.).
Pour se faire, un projet pilote sera réaliser en 2019-2020 en collaboration avec le Centre de la science de la biodiversité du Québec en utilisant les données d’amphibiens et reptiles (actuellement BORAQ) qui visera à :
- Créer la base de données relationnelle et convertir les données de BORAQ dans celle-ci et ajouter les données non actuellement centralisées
- Développer les gabarits et formulaires pour la saisie Web et/ou géomatique (incluant application mobile) en intégrant les besoins reliés aux protocoles d’inventaires pour les différentes espèces.
- Développer les gabarits et formulaire pour l’intégration des données de permis SEG directement par l’externe
- Mettre en place le mécanisme permettant l’intégration des données au CDPNQ et dans la GéobaseFaune
</v>
      </c>
      <c r="P18" s="1" t="str">
        <f>[1]CB_Tous!P17</f>
        <v xml:space="preserve">Base de données centralisée sur les amphibiens et reptiles structurées et à jour (incluant les données régionales)
Solutions web et géomatique disponible au MFFP pour l'intégration des données d'inventaires d'amphibiens et reptiles
Solution web accesssible pour l'intégration des données de permis SEG directement de l'externe.
Guide et formation des gestionnaires de données pour la modification des bases de données, des formulaires et des gabarits, ainsi que pour la saisie des données.
Évaluation des coûts pour la mise en place d'une solution similaire pour l'ensemble des données relatives aux espèces inexploitées
</v>
      </c>
      <c r="Q18" s="1" t="str">
        <f>[1]CB_Tous!Q17</f>
        <v>(À compléter ultérieurement, lors de la reddition de comptes)</v>
      </c>
      <c r="R18" s="1" t="str">
        <f>[1]CB_Tous!R17</f>
        <v xml:space="preserve">Anne-Marie Gosselin </v>
      </c>
      <c r="S18" s="1" t="str">
        <f>[1]CB_Tous!S17</f>
        <v>DEFTHA</v>
      </c>
      <c r="T18" s="1" t="str">
        <f>[1]CB_Tous!BP17</f>
        <v>NA</v>
      </c>
      <c r="U18" s="1" t="str">
        <f>[1]CB_Tous!BQ17</f>
        <v>NA</v>
      </c>
      <c r="V18" s="1">
        <f>[1]CB_Tous!BR17</f>
        <v>0</v>
      </c>
      <c r="W18" s="1">
        <f>[1]CB_Tous!BS17</f>
        <v>0</v>
      </c>
      <c r="X18" s="1">
        <f>[1]CB_Tous!BT17</f>
        <v>0</v>
      </c>
      <c r="Y18" s="1">
        <f>[1]CB_Tous!BU17</f>
        <v>0</v>
      </c>
      <c r="Z18" s="1">
        <f>[1]CB_Tous!BV17</f>
        <v>0</v>
      </c>
      <c r="AA18" s="1">
        <f>[1]CB_Tous!BW17</f>
        <v>0</v>
      </c>
      <c r="AB18" s="1">
        <f>[1]CB_Tous!BX17</f>
        <v>0</v>
      </c>
      <c r="AC18" s="1">
        <f>[1]CB_Tous!BY17</f>
        <v>0</v>
      </c>
      <c r="AD18" s="1">
        <f>[1]CB_Tous!BZ17</f>
        <v>0</v>
      </c>
      <c r="AE18" s="1">
        <f>[1]CB_Tous!CA17</f>
        <v>0</v>
      </c>
      <c r="AF18" s="1">
        <f>[1]CB_Tous!CB17</f>
        <v>0</v>
      </c>
      <c r="AG18" s="1">
        <f>[1]CB_Tous!CC17</f>
        <v>0</v>
      </c>
      <c r="AH18" s="1">
        <f>[1]CB_Tous!CD17</f>
        <v>0</v>
      </c>
      <c r="AI18" s="1" t="str">
        <f>[1]CB_Tous!CE17</f>
        <v>NA</v>
      </c>
      <c r="AJ18" s="42"/>
      <c r="AK18" s="42"/>
      <c r="AL18" s="42"/>
      <c r="AM18" s="42"/>
      <c r="AN18" s="42"/>
      <c r="AO18" s="42"/>
      <c r="AP18" s="50"/>
      <c r="AQ18" s="54" t="s">
        <v>61</v>
      </c>
      <c r="AR18" s="42"/>
      <c r="AS18" s="50"/>
    </row>
    <row r="19" spans="1:45" s="1" customFormat="1" ht="28.8" x14ac:dyDescent="0.3">
      <c r="A19" s="41" t="str">
        <f>[1]CB_Tous!A18</f>
        <v>CB-2019-16</v>
      </c>
      <c r="B19" s="1">
        <f>[1]CB_Tous!B18</f>
        <v>0</v>
      </c>
      <c r="C19" s="1" t="str">
        <f>[1]CB_Tous!C18</f>
        <v>x</v>
      </c>
      <c r="D19" s="1" t="str">
        <f>[1]CB_Tous!D18</f>
        <v>SFP</v>
      </c>
      <c r="E19" s="1" t="str">
        <f>[1]CB_Tous!E18</f>
        <v>Conservation et biodiversité</v>
      </c>
      <c r="F19" s="1" t="str">
        <f>[1]CB_Tous!F18</f>
        <v>DGGFH</v>
      </c>
      <c r="G19" s="1" t="str">
        <f>[1]CB_Tous!G18</f>
        <v>DGGFH</v>
      </c>
      <c r="H19" s="1" t="str">
        <f>[1]CB_Tous!H18</f>
        <v>non</v>
      </c>
      <c r="I19" s="1" t="str">
        <f>[1]CB_Tous!I18</f>
        <v>1 an</v>
      </c>
      <c r="J19" s="1" t="str">
        <f>[1]CB_Tous!J18</f>
        <v>Projet récurrent</v>
      </c>
      <c r="K19" s="1" t="str">
        <f>[1]CB_Tous!K18</f>
        <v>Avril</v>
      </c>
      <c r="L19" s="1" t="str">
        <f>[1]CB_Tous!L18</f>
        <v>Suivi récurrent (travaux de terrain, acquisition de données, rapport d'activité, etc.)</v>
      </c>
      <c r="M19" s="32" t="str">
        <f>[1]CB_Tous!M18</f>
        <v>Désignation des espèces menacées ou vulnérables et mise en œuvre des plans de rétablissement des espèces désignées menacées ou vulnérables au Québec.</v>
      </c>
      <c r="N19" s="1" t="str">
        <f>[1]CB_Tous!N18</f>
        <v>Cette fiche intègre les ressources nécessaires à la désignation des espèces selon la Loi sur les espèces menacées ou vulnérables (LEMV), à la mise à jour de la Liste de la faune vertébrée du Québec (LFVQ) et la Liste des espèces susceptibles d'être désignées menacées ou vulnérables. Le rétablissement concerne notamment les espèces désignées menacées ou vulnérables (EMV) conformément à la LEMV. Une équipe de rétablissement est un groupe de personnes représentant divers organismes de conservation, gouvernementaux et d'individus qui participent activement au rétablissement de ces espèces. L'équipe de rétablissement a pour mandat de produire et de mettre en oeuvre les plans de rétablissement. Les directions régionales sont des acteurs essentiels à la mise en oeuvre de ces plans. Elle sont représentées au sein des 14 équipes de rétablissement du Québec. L'ensemble des ressources combinées du centre et des régions permet de réaliser des actions d'acquisition de connaissances, de sensibilisation et de protection des habitats.  Finalement, cette fiche intègre les ressources humaines nécessaires à la validation des rapports du COSEPAC, aux programmes de rétablissement, aux plans d'action et aux plans de gestion, produits en regard de la Loi sur les espèces en péril (LEP). Cette fiche concerne les activités générales associées aux EMV; d'autres fiches seront créées pour la réalisation de projets spécifiques.</v>
      </c>
      <c r="O19" s="1" t="str">
        <f>[1]CB_Tous!O18</f>
        <v xml:space="preserve">Ces actions constituent le cœur de la désignation et du rétablissement des espèces fauniques au Québec et ont des retombées environnementales majeures.                                                                                                                                                       1) Fournir une expertise lors du processus de désignation et de la mise à jour de la Listes de la faune vertébrée et de la Liste des espèces susceptibles d'être désignées menacées ou vulnérables.                                                                                         2) Contribuer aux activités des équipes de rétablissement et à la mise en œuvre des actions de rétablissement.                                                                                                                                                                                                                                        3) Contribuer à la mise à jour des plans de rétablissement et à la production des bilans du rétablissement.
4) Fournir une expertise lors de la révision des documents fédéraux en lien avec la LEP. </v>
      </c>
      <c r="P19" s="1" t="str">
        <f>[1]CB_Tous!P18</f>
        <v>Échéancier: 31 mars 2020. 1) Élaboration de commentaires relativement aux consultations nécessaires au processus de désignation en vertu de la LEMV, à la mise à jour de la LFVQ et de la Liste des espèces susceptibles d'être désignées comme menacées ou vulnérables. 2) Poursuite de la réalisation de la mise en œuvre des plans de rétablissement des EMV, travail réalisé par les 14 équipes de rétablissement pour 29 espèces. À plus long terme, le résultat attendu est le rétablissement des espèces. 3) Mises à jour de certains plans de rétablissement des EMV publiées, de même que de certains bilans du rétablissement. 4) Élaboration de divers commentaires relatifs à l'application de la LEP au niveau fédéral.</v>
      </c>
      <c r="Q19" s="1" t="str">
        <f>[1]CB_Tous!Q18</f>
        <v>(À compléter ultérieurement, lors de la reddition de comptes)</v>
      </c>
      <c r="R19" s="1" t="str">
        <f>[1]CB_Tous!R18</f>
        <v>Isabelle Gauthier, Coordonnatrice provinciale des EMV.</v>
      </c>
      <c r="S19" s="1" t="str">
        <f>[1]CB_Tous!S18</f>
        <v>DGGFH</v>
      </c>
      <c r="T19" s="1" t="str">
        <f>[1]CB_Tous!BP18</f>
        <v>R-04-17</v>
      </c>
      <c r="U19" s="1" t="str">
        <f>[1]CB_Tous!BQ18</f>
        <v>Données à confirmer</v>
      </c>
      <c r="V19" s="1">
        <f>[1]CB_Tous!BR18</f>
        <v>10</v>
      </c>
      <c r="W19" s="1">
        <f>[1]CB_Tous!BS18</f>
        <v>10</v>
      </c>
      <c r="X19" s="1">
        <f>[1]CB_Tous!BT18</f>
        <v>0</v>
      </c>
      <c r="Y19" s="1">
        <f>[1]CB_Tous!BU18</f>
        <v>0</v>
      </c>
      <c r="Z19" s="1">
        <f>[1]CB_Tous!BV18</f>
        <v>0</v>
      </c>
      <c r="AA19" s="1">
        <f>[1]CB_Tous!BW18</f>
        <v>5200</v>
      </c>
      <c r="AB19" s="1">
        <f>[1]CB_Tous!BX18</f>
        <v>0</v>
      </c>
      <c r="AC19" s="1">
        <f>[1]CB_Tous!BY18</f>
        <v>0</v>
      </c>
      <c r="AD19" s="1">
        <f>[1]CB_Tous!BZ18</f>
        <v>5200</v>
      </c>
      <c r="AE19" s="1">
        <f>[1]CB_Tous!CA18</f>
        <v>0</v>
      </c>
      <c r="AF19" s="1">
        <f>[1]CB_Tous!CB18</f>
        <v>0</v>
      </c>
      <c r="AG19" s="1">
        <f>[1]CB_Tous!CC18</f>
        <v>0</v>
      </c>
      <c r="AH19" s="1">
        <f>[1]CB_Tous!CD18</f>
        <v>0</v>
      </c>
      <c r="AI19" s="1" t="str">
        <f>[1]CB_Tous!CE18</f>
        <v>C</v>
      </c>
      <c r="AJ19" s="43" t="s">
        <v>59</v>
      </c>
      <c r="AK19" s="42"/>
      <c r="AL19" s="42"/>
      <c r="AM19" s="42"/>
      <c r="AN19" s="42"/>
      <c r="AO19" s="42"/>
      <c r="AP19" s="50"/>
      <c r="AQ19" s="54" t="s">
        <v>61</v>
      </c>
      <c r="AR19" s="47" t="s">
        <v>60</v>
      </c>
      <c r="AS19" s="50"/>
    </row>
    <row r="20" spans="1:45" s="1" customFormat="1" ht="28.8" x14ac:dyDescent="0.3">
      <c r="A20" s="41" t="str">
        <f>[1]CB_Tous!A19</f>
        <v>CB-2019-17</v>
      </c>
      <c r="B20" s="1">
        <f>[1]CB_Tous!B19</f>
        <v>0</v>
      </c>
      <c r="C20" s="1" t="str">
        <f>[1]CB_Tous!C19</f>
        <v>X</v>
      </c>
      <c r="D20" s="1" t="str">
        <f>[1]CB_Tous!D19</f>
        <v>SFP</v>
      </c>
      <c r="E20" s="1" t="str">
        <f>[1]CB_Tous!E19</f>
        <v>Conservation et biodiversité</v>
      </c>
      <c r="F20" s="1" t="str">
        <f>[1]CB_Tous!F19</f>
        <v>DGGFH</v>
      </c>
      <c r="G20" s="1" t="str">
        <f>[1]CB_Tous!G19</f>
        <v>DEFTHA</v>
      </c>
      <c r="H20" s="1" t="str">
        <f>[1]CB_Tous!H19</f>
        <v>oui</v>
      </c>
      <c r="I20" s="1" t="str">
        <f>[1]CB_Tous!I19</f>
        <v>2 ans</v>
      </c>
      <c r="J20" s="1" t="str">
        <f>[1]CB_Tous!J19</f>
        <v>1 an sur 2</v>
      </c>
      <c r="K20" s="1" t="str">
        <f>[1]CB_Tous!K19</f>
        <v>Avril</v>
      </c>
      <c r="L20" s="1" t="str">
        <f>[1]CB_Tous!L19</f>
        <v>Projet ponctuel (durée déterminée, réalisé une seule fois, production de livrables, etc.)</v>
      </c>
      <c r="M20" s="32" t="str">
        <f>[1]CB_Tous!M19</f>
        <v>Élaboration de modèles de qualité de l'habitat (MQH) pour les EMVS, mise à jour de protocoles et validation sur le terrain (phases 1 et 2).</v>
      </c>
      <c r="N20" s="1" t="str">
        <f>[1]CB_Tous!N19</f>
        <v>Phase 1 (2019-2020): Lors de la consultation des régions sur le sujet des inventaires et de la prise de données sur le terrain, il est ressorti que les méthodes d'inventaire et de prise de données varient d'une région à l'autre. Cette problématique devient critique lorsque nous devons assurer une cohérence dans nos exigences pour assurer la qualité des résultats des études d’impacts et fournir des outils aux analystes régionaux pour l’évaluation et l’analyse des projets qui leur sont soumis pour avis ou autorisation. 
De plus, le CDPNQ doit compiler les données des régions, des consultants et des divers autres organismes. Il devient difficile de valider les données et ces dernières ne permettent pas de les comparer. Il est ainsi difficile d'utiliser les données pour la conservation des EMVS.
D'autre part, il y a un besoin criant de développer des outils pour améliorer le succès de détection des EMVS. Les modèles de qualité de l'habitat (MQH) aideront à préciser les sites d'inventaire, à identifier des habitats potentiels lors de l'émission d'avis fauniques pour différents projets et orienteront la mise en place de mesures de protection dans les habitats potentiels des EMVS.
Phase 2 (2020-2021): Valider les MQH développés et l'efficacité des protocoles et des fiches terrain. à l'aide des MQH, des inventaires (traditionnels ou ADNe) à des endroits ciblés seront identifier pour 2020-2021.
La présente fiche de programmation concerne la phase 1 uniquement.</v>
      </c>
      <c r="O20" s="1" t="str">
        <f>[1]CB_Tous!O19</f>
        <v xml:space="preserve">Les protocoles du MFFP seront mis à jour afin de standardiser la prise de données à l'échelle provinciale, selon les besoins régionaux et du CDPNQ (pour l'analyse des menaces et des études d’impacts, entre autres). Une application et des fiches de terrain en format électronique seront développées. Les protocoles viseront également à obtenir une approbation du CPA pour l'ensemble des espèces étudiées par la DEFTHA et les régions.
Il est prévu de développer des modèles de qualité de l'habitat (MQH), via des revues de la littératures, les occurrences du CDPNQ et les domaine vitaux des espèces. Ces MQH permettront de cartographier des habitats potentiels pour orienter les inventaires, les avis fauniques et les mesures de protection à mettre en place.  
Phase 1 (2019-2020):
- Faire le bilan des protocoles et des MQH existants et des besoins.
- Identifier les espèces prioritaires.
- Mise à jour des protocoles d'inventaire existants.
- Développer ou bonifier les MQH des EMVS identifiés lors des discussion du Comité Capital Faune.
</v>
      </c>
      <c r="P20" s="1" t="str">
        <f>[1]CB_Tous!P19</f>
        <v>Phase 1 (2019-2020): Développement des modèles (MQH), protocoles, fiches terrain électronique et application cellulaire ou IPad. 
Phase 2 (2020-2021): Validation des MQH, des protocoles et des fiches de terrain (versions papier et électronique). Inventaires fauniques ciblés.</v>
      </c>
      <c r="Q20" s="1" t="str">
        <f>[1]CB_Tous!Q19</f>
        <v>(À compléter ultérieurement, lors de la reddition de comptes)</v>
      </c>
      <c r="R20" s="1" t="str">
        <f>[1]CB_Tous!R19</f>
        <v>Patrick Charbonneau</v>
      </c>
      <c r="S20" s="1" t="str">
        <f>[1]CB_Tous!S19</f>
        <v>DEFTHA</v>
      </c>
      <c r="T20" s="1" t="str">
        <f>[1]CB_Tous!BP19</f>
        <v>R-04-17</v>
      </c>
      <c r="U20" s="1" t="str">
        <f>[1]CB_Tous!BQ19</f>
        <v>Pascale Dombrowski</v>
      </c>
      <c r="V20" s="1">
        <f>[1]CB_Tous!BR19</f>
        <v>6</v>
      </c>
      <c r="W20" s="1">
        <f>[1]CB_Tous!BS19</f>
        <v>4</v>
      </c>
      <c r="X20" s="1">
        <f>[1]CB_Tous!BT19</f>
        <v>0</v>
      </c>
      <c r="Y20" s="1">
        <f>[1]CB_Tous!BU19</f>
        <v>0</v>
      </c>
      <c r="Z20" s="1">
        <f>[1]CB_Tous!BV19</f>
        <v>0</v>
      </c>
      <c r="AA20" s="1">
        <f>[1]CB_Tous!BW19</f>
        <v>2500</v>
      </c>
      <c r="AB20" s="1">
        <f>[1]CB_Tous!BX19</f>
        <v>0</v>
      </c>
      <c r="AC20" s="1">
        <f>[1]CB_Tous!BY19</f>
        <v>0</v>
      </c>
      <c r="AD20" s="1">
        <f>[1]CB_Tous!BZ19</f>
        <v>0</v>
      </c>
      <c r="AE20" s="1">
        <f>[1]CB_Tous!CA19</f>
        <v>0</v>
      </c>
      <c r="AF20" s="1">
        <f>[1]CB_Tous!CB19</f>
        <v>2500</v>
      </c>
      <c r="AG20" s="1">
        <f>[1]CB_Tous!CC19</f>
        <v>0</v>
      </c>
      <c r="AH20" s="1">
        <f>[1]CB_Tous!CD19</f>
        <v>0</v>
      </c>
      <c r="AI20" s="1" t="str">
        <f>[1]CB_Tous!CE19</f>
        <v>C</v>
      </c>
      <c r="AJ20" s="43" t="s">
        <v>59</v>
      </c>
      <c r="AK20" s="42"/>
      <c r="AL20" s="42"/>
      <c r="AM20" s="42"/>
      <c r="AN20" s="42"/>
      <c r="AO20" s="42"/>
      <c r="AP20" s="50"/>
      <c r="AQ20" s="54" t="s">
        <v>61</v>
      </c>
      <c r="AR20" s="47" t="s">
        <v>60</v>
      </c>
      <c r="AS20" s="50"/>
    </row>
    <row r="21" spans="1:45" s="1" customFormat="1" ht="27.6" x14ac:dyDescent="0.3">
      <c r="A21" s="41" t="str">
        <f>[1]CB_Tous!A20</f>
        <v>CB-2019-18</v>
      </c>
      <c r="B21" s="1">
        <f>[1]CB_Tous!B20</f>
        <v>0</v>
      </c>
      <c r="C21" s="1" t="str">
        <f>[1]CB_Tous!C20</f>
        <v>X</v>
      </c>
      <c r="D21" s="1" t="str">
        <f>[1]CB_Tous!D20</f>
        <v>SFP</v>
      </c>
      <c r="E21" s="1" t="str">
        <f>[1]CB_Tous!E20</f>
        <v>Conservation et biodiversité</v>
      </c>
      <c r="F21" s="1" t="str">
        <f>[1]CB_Tous!F20</f>
        <v>DGGFH</v>
      </c>
      <c r="G21" s="1" t="str">
        <f>[1]CB_Tous!G20</f>
        <v>DEFTHA</v>
      </c>
      <c r="H21" s="1" t="str">
        <f>[1]CB_Tous!H20</f>
        <v>oui</v>
      </c>
      <c r="I21" s="1" t="str">
        <f>[1]CB_Tous!I20</f>
        <v>1 an</v>
      </c>
      <c r="J21" s="1" t="str">
        <f>[1]CB_Tous!J20</f>
        <v>Dernière année</v>
      </c>
      <c r="K21" s="1" t="str">
        <f>[1]CB_Tous!K20</f>
        <v>Avril</v>
      </c>
      <c r="L21" s="1" t="str">
        <f>[1]CB_Tous!L20</f>
        <v>Projet ponctuel (durée déterminée, réalisé une seule fois, production de livrables, etc.)</v>
      </c>
      <c r="M21" s="32" t="str">
        <f>[1]CB_Tous!M20</f>
        <v xml:space="preserve">Élaboration d'un guide des mesures de protection pour les EMVS et leurs habitat </v>
      </c>
      <c r="N21" s="1" t="str">
        <f>[1]CB_Tous!N20</f>
        <v xml:space="preserve">Dans le cadre de projets de développement, le MFFP est appelé à se prononcer sur les mesures de protection ou d'atténuation à mettre en place afin de protéger les EMVS et leurs habitats. Afin de pouvoir prendre des décisions éclairées, les analystes doivent bien comprendre les projets, mais aussi connaître toutes les mesures possibles à mettre en place. Il existe présentement plusieurs documents pouvant guider les analystes, mais aucun d'entre eux n'est complet ni disponible dans toutes les régions. Dans un premier temps l'information disponible sera colligée et les régions seront consultées afin de bien cerner leurs besoins. Un guide sera par la suite élaboré. </v>
      </c>
      <c r="O21" s="1" t="str">
        <f>[1]CB_Tous!O20</f>
        <v>1) Rassembler l'information disponible dans les différentes régions.
2) Consulter les régions afin de connaître les besoins et les objectifs que le document doit rencontrer.
3) Produire un document synthèse des mesures de protection et d'atténuation pouvant être mises en place afin d'assurer la conservation des EMVS.
4) Identifier et prioriser les mesures necessitant une évaluation de leurs efficacité</v>
      </c>
      <c r="P21" s="1" t="str">
        <f>[1]CB_Tous!P20</f>
        <v>Guide des mesures de protection et d'atténuation pour les espèces à statut précaire. Un document PDF rassemblant toutes les mesures par taxons sera produit pour la fin de l'année financière 2019-2020.</v>
      </c>
      <c r="Q21" s="1" t="str">
        <f>[1]CB_Tous!Q20</f>
        <v>(À compléter ultérieurement, lors de la reddition de comptes)</v>
      </c>
      <c r="R21" s="1" t="str">
        <f>[1]CB_Tous!R20</f>
        <v>Sonia Labrecque</v>
      </c>
      <c r="S21" s="1" t="str">
        <f>[1]CB_Tous!S20</f>
        <v>DEFTHA</v>
      </c>
      <c r="T21" s="1" t="str">
        <f>[1]CB_Tous!BP20</f>
        <v>R-04-17</v>
      </c>
      <c r="U21" s="1" t="str">
        <f>[1]CB_Tous!BQ20</f>
        <v>Pascale Dombrowski</v>
      </c>
      <c r="V21" s="1">
        <f>[1]CB_Tous!BR20</f>
        <v>0</v>
      </c>
      <c r="W21" s="1">
        <f>[1]CB_Tous!BS20</f>
        <v>3</v>
      </c>
      <c r="X21" s="1">
        <f>[1]CB_Tous!BT20</f>
        <v>0</v>
      </c>
      <c r="Y21" s="1">
        <f>[1]CB_Tous!BU20</f>
        <v>0</v>
      </c>
      <c r="Z21" s="1">
        <f>[1]CB_Tous!BV20</f>
        <v>0</v>
      </c>
      <c r="AA21" s="1">
        <f>[1]CB_Tous!BW20</f>
        <v>930</v>
      </c>
      <c r="AB21" s="1">
        <f>[1]CB_Tous!BX20</f>
        <v>0</v>
      </c>
      <c r="AC21" s="1">
        <f>[1]CB_Tous!BY20</f>
        <v>0</v>
      </c>
      <c r="AD21" s="1">
        <f>[1]CB_Tous!BZ20</f>
        <v>0</v>
      </c>
      <c r="AE21" s="1">
        <f>[1]CB_Tous!CA20</f>
        <v>0</v>
      </c>
      <c r="AF21" s="1">
        <f>[1]CB_Tous!CB20</f>
        <v>930</v>
      </c>
      <c r="AG21" s="1">
        <f>[1]CB_Tous!CC20</f>
        <v>0</v>
      </c>
      <c r="AH21" s="1">
        <f>[1]CB_Tous!CD20</f>
        <v>0</v>
      </c>
      <c r="AI21" s="1" t="str">
        <f>[1]CB_Tous!CE20</f>
        <v>C</v>
      </c>
      <c r="AJ21" s="43" t="s">
        <v>59</v>
      </c>
      <c r="AK21" s="42"/>
      <c r="AL21" s="42"/>
      <c r="AM21" s="42"/>
      <c r="AN21" s="42"/>
      <c r="AO21" s="42"/>
      <c r="AP21" s="50"/>
      <c r="AQ21" s="54" t="s">
        <v>61</v>
      </c>
      <c r="AR21" s="47" t="s">
        <v>60</v>
      </c>
      <c r="AS21" s="50"/>
    </row>
    <row r="22" spans="1:45" s="1" customFormat="1" ht="28.8" hidden="1" x14ac:dyDescent="0.3">
      <c r="A22" s="1" t="str">
        <f>[1]CB_Tous!A21</f>
        <v>CB-2019-19</v>
      </c>
      <c r="B22" s="1" t="str">
        <f>[1]CB_Tous!B21</f>
        <v>x</v>
      </c>
      <c r="C22" s="1">
        <f>[1]CB_Tous!C21</f>
        <v>0</v>
      </c>
      <c r="D22" s="1" t="str">
        <f>[1]CB_Tous!D21</f>
        <v>SFP</v>
      </c>
      <c r="E22" s="1" t="str">
        <f>[1]CB_Tous!E21</f>
        <v>Conservation et biodiversité</v>
      </c>
      <c r="F22" s="1" t="str">
        <f>[1]CB_Tous!F21</f>
        <v>DGGFH</v>
      </c>
      <c r="G22" s="1" t="str">
        <f>[1]CB_Tous!G21</f>
        <v>DEFTHA</v>
      </c>
      <c r="H22" s="1" t="str">
        <f>[1]CB_Tous!H21</f>
        <v>oui</v>
      </c>
      <c r="I22" s="1" t="str">
        <f>[1]CB_Tous!I21</f>
        <v>1 an</v>
      </c>
      <c r="J22" s="1" t="str">
        <f>[1]CB_Tous!J21</f>
        <v>Dernière année</v>
      </c>
      <c r="K22" s="1" t="str">
        <f>[1]CB_Tous!K21</f>
        <v>En continu</v>
      </c>
      <c r="L22" s="1">
        <f>[1]CB_Tous!L21</f>
        <v>0</v>
      </c>
      <c r="M22" s="32" t="str">
        <f>[1]CB_Tous!M21</f>
        <v>Activités au Québec pour souligner les 30 ans du Plan conjoint des habitats de l'Est - besoin en communication</v>
      </c>
      <c r="N22" s="1" t="str">
        <f>[1]CB_Tous!N21</f>
        <v xml:space="preserve">Le Plan conjoint des habitats de l’Est (PCHE) a été établi en 1989 afin d’exécuter des projets de conservation des milieux humides de l’est du Canada dans le cadre du Plan nord-américain de gestion de la sauvagine – un partenariat international entre le Canada, les États-Unis et le Mexique visant la conservation des milieux humides et des habitats associés au profit de la sauvagine. Le PCHE est un partenariat entre des organisations gouvernementales et non gouvernementales et couvre le territoire de six provinces (Ontario, Québec, Nouveau-Brunswick, Nouvelle-Écosse, Île-du-Prince-Édouard et Terre-Neuve-et-Labrador). 
Au Québec, les partenaires sont : Canards Illimités Canada, Conservation de la nature Canada, Environnement et Changement climatique Canada - Service canadien de la faune, Fondation de la faune du Québec, ministère des Forêts, de la Faune et des Parcs et ministère de l'Environnement et de la Lutte contre les changements climatiques. Les actions menées dans le cadre du PCHE (protection, restauration, mise en valeur, intendance, éducation) permettent d’offrir des habitats de qualité pour la sauvagine et autres espèces associées aux milieux humides, tout en procurant de nouveaux territoires aux citoyens pour la pratique d'activités avec ou sans prélèvement de la faune. L’année 2019 représente 30 ans de partenariat et les six organisations impliquées désirent souligner leurs succès par la tenue de différentes activités. 
</v>
      </c>
      <c r="O22" s="1" t="str">
        <f>[1]CB_Tous!O21</f>
        <v xml:space="preserve">Le budget requis permettra de financer une partie* des  activités spécifiques (par ex. : tenue d'un évènement, rédaction de fiches, diffusion d'information) qui seront convenues sous peu entre les six partenaires du PCHE au Québec. Les messages clés seront ajustés en fonction de la clientèle visée : partenaires/collaborateurs, grand public/visiteur et la classe politique (si possible). Concernant les documents qui seront produits (par ex. : communiqué de presse, fiches), il est envisagé de les diffuser le plus largement possible, par l’entremise du site internet du PCHE (www.ehjv.ca/fr) ainsi que par les différents moyens de diffusion des partenaires du PCHE. Cette diffusion permettra alors de joindre des milliers de personnes, au Québec mais également au-delà de la frontière provinciale. De telles activités de communication permettront de mettre en avant plan le rôle que joue le Ministère dans ce partenariat de longue date et qui assure la présidence du comité directeur du PCHE au Québec. 
* il est prévu que le coût des activités soit partagé entre les partenaires du PCHE-Québec
</v>
      </c>
      <c r="P22" s="1" t="str">
        <f>[1]CB_Tous!P21</f>
        <v>Tenue d'activités (2019 et début 2020), incluant diffusion d'information, permettant de célébrer au Québec les 30 ans d’existence du Plan conjoint des habitats de l’Est.</v>
      </c>
      <c r="Q22" s="1" t="str">
        <f>[1]CB_Tous!Q21</f>
        <v>(À compléter ultérieurement, lors de la reddition de comptes)</v>
      </c>
      <c r="R22" s="1" t="str">
        <f>[1]CB_Tous!R21</f>
        <v>Catherine Poussart</v>
      </c>
      <c r="S22" s="1" t="str">
        <f>[1]CB_Tous!S21</f>
        <v>DEFTHA</v>
      </c>
      <c r="T22" s="1" t="str">
        <f>[1]CB_Tous!BP21</f>
        <v>NA</v>
      </c>
      <c r="U22" s="1" t="str">
        <f>[1]CB_Tous!BQ21</f>
        <v>NA</v>
      </c>
      <c r="V22" s="1">
        <f>[1]CB_Tous!BR21</f>
        <v>0</v>
      </c>
      <c r="W22" s="1">
        <f>[1]CB_Tous!BS21</f>
        <v>0</v>
      </c>
      <c r="X22" s="1">
        <f>[1]CB_Tous!BT21</f>
        <v>0</v>
      </c>
      <c r="Y22" s="1">
        <f>[1]CB_Tous!BU21</f>
        <v>0</v>
      </c>
      <c r="Z22" s="1">
        <f>[1]CB_Tous!BV21</f>
        <v>0</v>
      </c>
      <c r="AA22" s="1">
        <f>[1]CB_Tous!BW21</f>
        <v>0</v>
      </c>
      <c r="AB22" s="1">
        <f>[1]CB_Tous!BX21</f>
        <v>0</v>
      </c>
      <c r="AC22" s="1">
        <f>[1]CB_Tous!BY21</f>
        <v>0</v>
      </c>
      <c r="AD22" s="1">
        <f>[1]CB_Tous!BZ21</f>
        <v>0</v>
      </c>
      <c r="AE22" s="1">
        <f>[1]CB_Tous!CA21</f>
        <v>0</v>
      </c>
      <c r="AF22" s="1">
        <f>[1]CB_Tous!CB21</f>
        <v>0</v>
      </c>
      <c r="AG22" s="1">
        <f>[1]CB_Tous!CC21</f>
        <v>0</v>
      </c>
      <c r="AH22" s="1">
        <f>[1]CB_Tous!CD21</f>
        <v>0</v>
      </c>
      <c r="AI22" s="1" t="str">
        <f>[1]CB_Tous!CE21</f>
        <v>NA</v>
      </c>
      <c r="AJ22" s="42"/>
      <c r="AK22" s="42"/>
      <c r="AL22" s="42"/>
      <c r="AM22" s="42"/>
      <c r="AN22" s="42"/>
      <c r="AO22" s="42"/>
      <c r="AP22" s="50"/>
      <c r="AQ22" s="54" t="s">
        <v>61</v>
      </c>
      <c r="AR22" s="42"/>
      <c r="AS22" s="42"/>
    </row>
    <row r="23" spans="1:45" s="1" customFormat="1" hidden="1" x14ac:dyDescent="0.3">
      <c r="A23" s="1" t="str">
        <f>[1]CB_Tous!A22</f>
        <v>CB-2019-20</v>
      </c>
      <c r="B23" s="1">
        <f>[1]CB_Tous!B22</f>
        <v>0</v>
      </c>
      <c r="C23" s="1">
        <f>[1]CB_Tous!C22</f>
        <v>0</v>
      </c>
      <c r="D23" s="1">
        <f>[1]CB_Tous!D22</f>
        <v>0</v>
      </c>
      <c r="E23" s="1" t="str">
        <f>[1]CB_Tous!E22</f>
        <v>Conservation et biodiversité</v>
      </c>
      <c r="F23" s="1">
        <f>[1]CB_Tous!F22</f>
        <v>0</v>
      </c>
      <c r="G23" s="1">
        <f>[1]CB_Tous!G22</f>
        <v>0</v>
      </c>
      <c r="H23" s="1">
        <f>[1]CB_Tous!H22</f>
        <v>0</v>
      </c>
      <c r="I23" s="1">
        <f>[1]CB_Tous!I22</f>
        <v>0</v>
      </c>
      <c r="J23" s="1">
        <f>[1]CB_Tous!J22</f>
        <v>0</v>
      </c>
      <c r="K23" s="1">
        <f>[1]CB_Tous!K22</f>
        <v>0</v>
      </c>
      <c r="L23" s="1">
        <f>[1]CB_Tous!L22</f>
        <v>0</v>
      </c>
      <c r="M23" s="32">
        <f>[1]CB_Tous!M22</f>
        <v>0</v>
      </c>
      <c r="N23" s="1">
        <f>[1]CB_Tous!N22</f>
        <v>0</v>
      </c>
      <c r="O23" s="1">
        <f>[1]CB_Tous!O22</f>
        <v>0</v>
      </c>
      <c r="P23" s="1">
        <f>[1]CB_Tous!P22</f>
        <v>0</v>
      </c>
      <c r="Q23" s="1" t="str">
        <f>[1]CB_Tous!Q22</f>
        <v>(À compléter ultérieurement, lors de la reddition de comptes)</v>
      </c>
      <c r="R23" s="1">
        <f>[1]CB_Tous!R22</f>
        <v>0</v>
      </c>
      <c r="S23" s="1">
        <f>[1]CB_Tous!S22</f>
        <v>0</v>
      </c>
      <c r="T23" s="1" t="str">
        <f>[1]CB_Tous!BP22</f>
        <v>NA</v>
      </c>
      <c r="U23" s="1" t="str">
        <f>[1]CB_Tous!BQ22</f>
        <v>NA</v>
      </c>
      <c r="V23" s="1">
        <f>[1]CB_Tous!BR22</f>
        <v>0</v>
      </c>
      <c r="W23" s="1">
        <f>[1]CB_Tous!BS22</f>
        <v>0</v>
      </c>
      <c r="X23" s="1">
        <f>[1]CB_Tous!BT22</f>
        <v>0</v>
      </c>
      <c r="Y23" s="1">
        <f>[1]CB_Tous!BU22</f>
        <v>0</v>
      </c>
      <c r="Z23" s="1">
        <f>[1]CB_Tous!BV22</f>
        <v>0</v>
      </c>
      <c r="AA23" s="1">
        <f>[1]CB_Tous!BW22</f>
        <v>0</v>
      </c>
      <c r="AB23" s="1">
        <f>[1]CB_Tous!BX22</f>
        <v>0</v>
      </c>
      <c r="AC23" s="1">
        <f>[1]CB_Tous!BY22</f>
        <v>0</v>
      </c>
      <c r="AD23" s="1">
        <f>[1]CB_Tous!BZ22</f>
        <v>0</v>
      </c>
      <c r="AE23" s="1">
        <f>[1]CB_Tous!CA22</f>
        <v>0</v>
      </c>
      <c r="AF23" s="1">
        <f>[1]CB_Tous!CB22</f>
        <v>0</v>
      </c>
      <c r="AG23" s="1">
        <f>[1]CB_Tous!CC22</f>
        <v>0</v>
      </c>
      <c r="AH23" s="1">
        <f>[1]CB_Tous!CD22</f>
        <v>0</v>
      </c>
      <c r="AI23" s="1" t="str">
        <f>[1]CB_Tous!CE22</f>
        <v>NA</v>
      </c>
      <c r="AJ23" s="42"/>
      <c r="AK23" s="42"/>
      <c r="AL23" s="42"/>
      <c r="AM23" s="42"/>
      <c r="AN23" s="42"/>
      <c r="AO23" s="42"/>
      <c r="AP23" s="50"/>
      <c r="AQ23" s="56" t="s">
        <v>152</v>
      </c>
      <c r="AR23" s="42"/>
      <c r="AS23" s="42"/>
    </row>
    <row r="24" spans="1:45" s="1" customFormat="1" ht="27.6" x14ac:dyDescent="0.3">
      <c r="A24" s="41" t="str">
        <f>[1]CB_Tous!A23</f>
        <v>CB-2019-21</v>
      </c>
      <c r="B24" s="1">
        <f>[1]CB_Tous!B23</f>
        <v>0</v>
      </c>
      <c r="C24" s="1" t="str">
        <f>[1]CB_Tous!C23</f>
        <v>x</v>
      </c>
      <c r="D24" s="1" t="str">
        <f>[1]CB_Tous!D23</f>
        <v>SFP</v>
      </c>
      <c r="E24" s="1" t="str">
        <f>[1]CB_Tous!E23</f>
        <v>Conservation et biodiversité</v>
      </c>
      <c r="F24" s="1" t="str">
        <f>[1]CB_Tous!F23</f>
        <v>DGGFH</v>
      </c>
      <c r="G24" s="1" t="str">
        <f>[1]CB_Tous!G23</f>
        <v>DEFA</v>
      </c>
      <c r="H24" s="1" t="str">
        <f>[1]CB_Tous!H23</f>
        <v>oui</v>
      </c>
      <c r="I24" s="1" t="str">
        <f>[1]CB_Tous!I23</f>
        <v>2 ans</v>
      </c>
      <c r="J24" s="1" t="str">
        <f>[1]CB_Tous!J23</f>
        <v>1 an sur 2</v>
      </c>
      <c r="K24" s="1" t="str">
        <f>[1]CB_Tous!K23</f>
        <v>Mai</v>
      </c>
      <c r="L24" s="1" t="str">
        <f>[1]CB_Tous!L23</f>
        <v>Projet ponctuel (durée déterminée, réalisé une seule fois, production de livrables, etc.)</v>
      </c>
      <c r="M24" s="32" t="str">
        <f>[1]CB_Tous!M23</f>
        <v>Activités d'acquisition de connaissances sur la mulette-perlière de l'Est</v>
      </c>
      <c r="N24" s="1" t="str">
        <f>[1]CB_Tous!N23</f>
        <v>La mulette-perlière de l'Est est susceptible d'être désignée menacée ou vulnérable au Québec. Les larves de cette mulette doivent parasiter un salmonidé compatible pour se métamorphoser en juvéniles. Elle a une large distribution au Québec, mais elle est disparue de plusieurs rivières. Un déclin a été constaté dans plusieurs cours d'eau, sa répartition est disjointe et plusieurs populations sont isolées. Lors de l'étude génétique des populations effectuée en 2016, le MFFP a noté une absence ou un faible recrutement pour plusieurs populations, qui pourrait être causé par une problématique de poissons hôtes ou un substrat devenu inadéquat pour le développement des juvéniles. Ceux-ci ont besoin d’un substrat bien oxygéné et non compacté de particules fines pour se développer durant les 5 premières années où ils vivent enfouis dans le substrat. Des actions de rétablissement de l'espèce ont débuté sur la rivière Matane (décrits dans la fiche CB-2019-12), mais la période de reproduction de l'espèce doit être documentée afin d'inoculer les poissons hôtes, de larves de mulettes. De plus, une nouvelle population a été découverte en 2018 dans le bassin versant de l'Outaouais et constitue la population la plus à l'ouest connue au Canada. La répartition de l'espèce n'est pas documentée pour certaines régions ou secteurs potentiels. L'amorce d'ADNe de cette espèce est présentement en développement. Si les tests sont concluants, comme c'est le cas pour les amorces de moules développées jusqu'à maintenant, cette méthode pourrait être utilisée en complément des inventaires traditionnels.</v>
      </c>
      <c r="O24" s="1" t="str">
        <f>[1]CB_Tous!O23</f>
        <v>Divers travaux d'acquisition de connaissances sont prévus pour répondre aux besoins de gestion de cette espèce en déclin, dont documenter sa répartition au moyen d'inventaires traditionnels et de la méthode d'ADNe. Documenter la période de reproduction par l'examen du marsupium des femelles et du stade de maturité des larves, et ce, pour diverses populations, dont les rivières Matane et Kinonge et autres à déterminer. Documenter la composition des colonies pour quantifier la présence de juvéniles en utilisant la méthode par quadrats avec tamisage de substrat pour divers sites où un problème de recrutement est suspecté. Évaluation de la qualité de l'habitat de ces mêmes sites, par la prise de divers paramètres physicochimiques et physiques du substrat (protocole européen). Prélèvement d'hémolymphe de mulette-perlière de l'Est de la population découverte en 2018 sur la rivière Kinonge (population isolée la plus à l'ouest au Canada), les rivières Jacques-Cartier et du Gouffre. L'ajout de ces trois populations à l'étude génétique réalisée en 2016 permettra de les comparer aux huit autres analysées en 2016 et de vérifier si ces populations sont différenciées, tel que pour deux de nos populations (rivières Berthier et Malbaie). Ces informations sont importantes pour orienter le renforcement des populations. Il s'agit de la dernière opportunité pour inclure des populations à l'étude mondiale. Ces activités ont été jugées prioritaires lors de l'analyse des projets supportés par la mesure Capital Faune.</v>
      </c>
      <c r="P24" s="1" t="str">
        <f>[1]CB_Tous!P23</f>
        <v>Production d'un rapport présentant les résultats des divers travaux d'acquisition de connaissances qui seront réalisés au cours de ce projet pour les différentes populations. Un article sur la mulette-perlière de l'Est au Québec sera co écrit avec André Martel du Musée canadien de la nature. Toutes ces informations serviront à la rédaction du rapport sur la situation de l'espèce.</v>
      </c>
      <c r="Q24" s="1" t="str">
        <f>[1]CB_Tous!Q23</f>
        <v>(À compléter ultérieurement, lors de la reddition de comptes)</v>
      </c>
      <c r="R24" s="1" t="str">
        <f>[1]CB_Tous!R23</f>
        <v>Annie Paquet,  DEFA</v>
      </c>
      <c r="S24" s="1">
        <f>[1]CB_Tous!S23</f>
        <v>0</v>
      </c>
      <c r="T24" s="1" t="str">
        <f>[1]CB_Tous!BP23</f>
        <v>R-04-17</v>
      </c>
      <c r="U24" s="1" t="str">
        <f>[1]CB_Tous!BQ23</f>
        <v>Pascale Dombrowski</v>
      </c>
      <c r="V24" s="1">
        <f>[1]CB_Tous!BR23</f>
        <v>4</v>
      </c>
      <c r="W24" s="1">
        <f>[1]CB_Tous!BS23</f>
        <v>2</v>
      </c>
      <c r="X24" s="1">
        <f>[1]CB_Tous!BT23</f>
        <v>0</v>
      </c>
      <c r="Y24" s="1">
        <f>[1]CB_Tous!BU23</f>
        <v>0</v>
      </c>
      <c r="Z24" s="1">
        <f>[1]CB_Tous!BV23</f>
        <v>0</v>
      </c>
      <c r="AA24" s="1">
        <f>[1]CB_Tous!BW23</f>
        <v>1460</v>
      </c>
      <c r="AB24" s="1">
        <f>[1]CB_Tous!BX23</f>
        <v>0</v>
      </c>
      <c r="AC24" s="1">
        <f>[1]CB_Tous!BY23</f>
        <v>0</v>
      </c>
      <c r="AD24" s="1">
        <f>[1]CB_Tous!BZ23</f>
        <v>1460</v>
      </c>
      <c r="AE24" s="1">
        <f>[1]CB_Tous!CA23</f>
        <v>0</v>
      </c>
      <c r="AF24" s="1">
        <f>[1]CB_Tous!CB23</f>
        <v>0</v>
      </c>
      <c r="AG24" s="1">
        <f>[1]CB_Tous!CC23</f>
        <v>800</v>
      </c>
      <c r="AH24" s="1">
        <f>[1]CB_Tous!CD23</f>
        <v>800</v>
      </c>
      <c r="AI24" s="1" t="str">
        <f>[1]CB_Tous!CE23</f>
        <v>C</v>
      </c>
      <c r="AJ24" s="43" t="s">
        <v>59</v>
      </c>
      <c r="AK24" s="42"/>
      <c r="AL24" s="42"/>
      <c r="AM24" s="42"/>
      <c r="AN24" s="42"/>
      <c r="AO24" s="42"/>
      <c r="AP24" s="50"/>
      <c r="AQ24" s="54" t="s">
        <v>61</v>
      </c>
      <c r="AR24" s="47" t="s">
        <v>60</v>
      </c>
      <c r="AS24" s="50"/>
    </row>
    <row r="25" spans="1:45" s="1" customFormat="1" ht="27.6" x14ac:dyDescent="0.3">
      <c r="A25" s="41" t="str">
        <f>[1]CB_Tous!A24</f>
        <v>CB-2019-22</v>
      </c>
      <c r="B25" s="1">
        <f>[1]CB_Tous!B24</f>
        <v>0</v>
      </c>
      <c r="C25" s="1" t="str">
        <f>[1]CB_Tous!C24</f>
        <v>x</v>
      </c>
      <c r="D25" s="1" t="str">
        <f>[1]CB_Tous!D24</f>
        <v>SFP</v>
      </c>
      <c r="E25" s="1" t="str">
        <f>[1]CB_Tous!E24</f>
        <v>Conservation et biodiversité</v>
      </c>
      <c r="F25" s="1" t="str">
        <f>[1]CB_Tous!F24</f>
        <v>DGGFH</v>
      </c>
      <c r="G25" s="1" t="str">
        <f>[1]CB_Tous!G24</f>
        <v>DEFA</v>
      </c>
      <c r="H25" s="1" t="str">
        <f>[1]CB_Tous!H24</f>
        <v>oui</v>
      </c>
      <c r="I25" s="1" t="str">
        <f>[1]CB_Tous!I24</f>
        <v>2 ans</v>
      </c>
      <c r="J25" s="1" t="str">
        <f>[1]CB_Tous!J24</f>
        <v>1 an sur 2</v>
      </c>
      <c r="K25" s="1" t="str">
        <f>[1]CB_Tous!K24</f>
        <v>Juin</v>
      </c>
      <c r="L25" s="1" t="str">
        <f>[1]CB_Tous!L24</f>
        <v>Activité autre (comité, groupe de travail, etc.)</v>
      </c>
      <c r="M25" s="32" t="str">
        <f>[1]CB_Tous!M24</f>
        <v>Formation sur les moules d'eau douce (identification des espèces et inventaires)</v>
      </c>
      <c r="N25" s="1" t="str">
        <f>[1]CB_Tous!N24</f>
        <v>Les moules d'eau douce sont l'un des groupes d'espèces les plus en déclin au Québec. Huit espèces sont inscrites sur la liste des espèces de la faune susceptibles d’être désignées comme menacées ou vulnérables. La répartition de plusieurs espèces nécessite d'être précisée, l'état des populations, le recrutement et les menaces locales doivent être documentés. Cela permettra d'alimenter la banque de données des moules et le Centre de données sur le patrimone naturel du Québec pour évaluer la précarité des espèces, rédiger les rapports de situation et que ces espèces soient prises en compte dans les études d'impacts et les autres projets de développement. L'implication des directions régionales est essentielle pour réaliser ces travaux. Les formations sur les moules d'eau douce ont débuté en 2003 au sein du MFFP et la dernière formation offerte au personnel régional remonte à 2008. Depuis, il y a eu plusieurs départs à la retraite et de nouveaux employés. Certaines directions régionales n'ont pas ou peu de personnel formé. Certains employés du Secteur de la faune et des parcs travaillant en milieu aquatique doivent également être formés. Cette formation est nécessaire pour être en mesure d'identifier les espèces et d'apprendre les bonnes pratiques et techniques pour réaliser des inventaires. Cette formation, combinée à la réalisation d'inventaires annuels par le personnel formé, permettra de développer l'autonomie régionale en matière d'acquisition de connaissances sur les moules d'eau douce. Cette activité a été jugée prioritaire lors de l'analyse des projets supportés par la mesure Capital Faune.</v>
      </c>
      <c r="O25" s="1" t="str">
        <f>[1]CB_Tous!O24</f>
        <v>La DEFA souhaite former le personnel régional et central au cours des 2 prochaines années. La formation est d'une durée de deux jours (groupe de huit personnes maximum). La première journée est axée sur la biologie et l'identification des différentes espèces de moules et se déroule à Québec. La deuxième journée consiste en une sortie terrain, où deux sites seront visités pour apprendre les techniques d'inventaires (lieux à déterminer). La DEFA souhaite former deux employés dans chaque DGFa, en plus du personnel de la DEFA.</v>
      </c>
      <c r="P25" s="1" t="str">
        <f>[1]CB_Tous!P24</f>
        <v>Deux formations auront lieu en 2019-2020 et deux formations en 2020-2021. Les formations se dérouleront entre mi-juin et mi-août</v>
      </c>
      <c r="Q25" s="1" t="str">
        <f>[1]CB_Tous!Q24</f>
        <v>(À compléter ultérieurement, lors de la reddition de comptes)</v>
      </c>
      <c r="R25" s="1" t="str">
        <f>[1]CB_Tous!R24</f>
        <v>Annie Paquet, DEFA</v>
      </c>
      <c r="S25" s="1">
        <f>[1]CB_Tous!S24</f>
        <v>0</v>
      </c>
      <c r="T25" s="1" t="str">
        <f>[1]CB_Tous!BP24</f>
        <v>R-04-17</v>
      </c>
      <c r="U25" s="1" t="str">
        <f>[1]CB_Tous!BQ24</f>
        <v>Pascale Dombrowski</v>
      </c>
      <c r="V25" s="1">
        <f>[1]CB_Tous!BR24</f>
        <v>4</v>
      </c>
      <c r="W25" s="1">
        <f>[1]CB_Tous!BS24</f>
        <v>2</v>
      </c>
      <c r="X25" s="1">
        <f>[1]CB_Tous!BT24</f>
        <v>2</v>
      </c>
      <c r="Y25" s="1">
        <f>[1]CB_Tous!BU24</f>
        <v>1</v>
      </c>
      <c r="Z25" s="1">
        <f>[1]CB_Tous!BV24</f>
        <v>940</v>
      </c>
      <c r="AA25" s="1">
        <f>[1]CB_Tous!BW24</f>
        <v>2400</v>
      </c>
      <c r="AB25" s="1">
        <f>[1]CB_Tous!BX24</f>
        <v>0</v>
      </c>
      <c r="AC25" s="1">
        <f>[1]CB_Tous!BY24</f>
        <v>0</v>
      </c>
      <c r="AD25" s="1">
        <f>[1]CB_Tous!BZ24</f>
        <v>1460</v>
      </c>
      <c r="AE25" s="1">
        <f>[1]CB_Tous!CA24</f>
        <v>0</v>
      </c>
      <c r="AF25" s="1">
        <f>[1]CB_Tous!CB24</f>
        <v>940</v>
      </c>
      <c r="AG25" s="1">
        <f>[1]CB_Tous!CC24</f>
        <v>650</v>
      </c>
      <c r="AH25" s="1">
        <f>[1]CB_Tous!CD24</f>
        <v>650</v>
      </c>
      <c r="AI25" s="1" t="str">
        <f>[1]CB_Tous!CE24</f>
        <v>C</v>
      </c>
      <c r="AJ25" s="43" t="s">
        <v>59</v>
      </c>
      <c r="AK25" s="42"/>
      <c r="AL25" s="42"/>
      <c r="AM25" s="42"/>
      <c r="AN25" s="42"/>
      <c r="AO25" s="42"/>
      <c r="AP25" s="50"/>
      <c r="AQ25" s="54" t="s">
        <v>61</v>
      </c>
      <c r="AR25" s="47" t="s">
        <v>60</v>
      </c>
      <c r="AS25" s="50"/>
    </row>
    <row r="26" spans="1:45" s="1" customFormat="1" hidden="1" x14ac:dyDescent="0.3">
      <c r="A26" s="1" t="str">
        <f>[1]CB_Tous!A25</f>
        <v>CB-2019-23</v>
      </c>
      <c r="B26" s="1">
        <f>[1]CB_Tous!B25</f>
        <v>0</v>
      </c>
      <c r="C26" s="1">
        <f>[1]CB_Tous!C25</f>
        <v>0</v>
      </c>
      <c r="D26" s="1">
        <f>[1]CB_Tous!D25</f>
        <v>0</v>
      </c>
      <c r="E26" s="1" t="str">
        <f>[1]CB_Tous!E25</f>
        <v>Conservation et biodiversité</v>
      </c>
      <c r="F26" s="1">
        <f>[1]CB_Tous!F25</f>
        <v>0</v>
      </c>
      <c r="G26" s="1">
        <f>[1]CB_Tous!G25</f>
        <v>0</v>
      </c>
      <c r="H26" s="1">
        <f>[1]CB_Tous!H25</f>
        <v>0</v>
      </c>
      <c r="I26" s="1">
        <f>[1]CB_Tous!I25</f>
        <v>0</v>
      </c>
      <c r="J26" s="1">
        <f>[1]CB_Tous!J25</f>
        <v>0</v>
      </c>
      <c r="K26" s="1">
        <f>[1]CB_Tous!K25</f>
        <v>0</v>
      </c>
      <c r="L26" s="1">
        <f>[1]CB_Tous!L25</f>
        <v>0</v>
      </c>
      <c r="M26" s="32">
        <f>[1]CB_Tous!M25</f>
        <v>0</v>
      </c>
      <c r="N26" s="1">
        <f>[1]CB_Tous!N25</f>
        <v>0</v>
      </c>
      <c r="O26" s="1">
        <f>[1]CB_Tous!O25</f>
        <v>0</v>
      </c>
      <c r="P26" s="1">
        <f>[1]CB_Tous!P25</f>
        <v>0</v>
      </c>
      <c r="Q26" s="1" t="str">
        <f>[1]CB_Tous!Q25</f>
        <v>(À compléter ultérieurement, lors de la reddition de comptes)</v>
      </c>
      <c r="R26" s="1" t="str">
        <f>[1]CB_Tous!R25</f>
        <v>(nom du responsable)</v>
      </c>
      <c r="S26" s="1">
        <f>[1]CB_Tous!S25</f>
        <v>0</v>
      </c>
      <c r="T26" s="1" t="str">
        <f>[1]CB_Tous!BP25</f>
        <v>NA</v>
      </c>
      <c r="U26" s="1" t="str">
        <f>[1]CB_Tous!BQ25</f>
        <v>NA</v>
      </c>
      <c r="V26" s="1">
        <f>[1]CB_Tous!BR25</f>
        <v>0</v>
      </c>
      <c r="W26" s="1">
        <f>[1]CB_Tous!BS25</f>
        <v>0</v>
      </c>
      <c r="X26" s="1">
        <f>[1]CB_Tous!BT25</f>
        <v>0</v>
      </c>
      <c r="Y26" s="1">
        <f>[1]CB_Tous!BU25</f>
        <v>0</v>
      </c>
      <c r="Z26" s="1">
        <f>[1]CB_Tous!BV25</f>
        <v>0</v>
      </c>
      <c r="AA26" s="1">
        <f>[1]CB_Tous!BW25</f>
        <v>0</v>
      </c>
      <c r="AB26" s="1">
        <f>[1]CB_Tous!BX25</f>
        <v>0</v>
      </c>
      <c r="AC26" s="1">
        <f>[1]CB_Tous!BY25</f>
        <v>0</v>
      </c>
      <c r="AD26" s="1">
        <f>[1]CB_Tous!BZ25</f>
        <v>0</v>
      </c>
      <c r="AE26" s="1">
        <f>[1]CB_Tous!CA25</f>
        <v>0</v>
      </c>
      <c r="AF26" s="1">
        <f>[1]CB_Tous!CB25</f>
        <v>0</v>
      </c>
      <c r="AG26" s="1">
        <f>[1]CB_Tous!CC25</f>
        <v>0</v>
      </c>
      <c r="AH26" s="1">
        <f>[1]CB_Tous!CD25</f>
        <v>0</v>
      </c>
      <c r="AI26" s="1" t="str">
        <f>[1]CB_Tous!CE25</f>
        <v>NA</v>
      </c>
      <c r="AJ26" s="42"/>
      <c r="AK26" s="42"/>
      <c r="AL26" s="42"/>
      <c r="AM26" s="42"/>
      <c r="AN26" s="42"/>
      <c r="AO26" s="42"/>
      <c r="AP26" s="50"/>
      <c r="AQ26" s="56" t="s">
        <v>152</v>
      </c>
      <c r="AR26" s="42"/>
      <c r="AS26" s="42"/>
    </row>
    <row r="27" spans="1:45" s="1" customFormat="1" ht="28.8" hidden="1" x14ac:dyDescent="0.3">
      <c r="A27" s="1" t="str">
        <f>[1]CB_Tous!A26</f>
        <v>CB-2019-24</v>
      </c>
      <c r="B27" s="1">
        <f>[1]CB_Tous!B26</f>
        <v>0</v>
      </c>
      <c r="C27" s="1" t="str">
        <f>[1]CB_Tous!C26</f>
        <v>x</v>
      </c>
      <c r="D27" s="1" t="str">
        <f>[1]CB_Tous!D26</f>
        <v>SFP</v>
      </c>
      <c r="E27" s="1" t="str">
        <f>[1]CB_Tous!E26</f>
        <v>Conservation et biodiversité</v>
      </c>
      <c r="F27" s="1" t="str">
        <f>[1]CB_Tous!F26</f>
        <v>DGGFH</v>
      </c>
      <c r="G27" s="1" t="str">
        <f>[1]CB_Tous!G26</f>
        <v>DEFTHA</v>
      </c>
      <c r="H27" s="1" t="str">
        <f>[1]CB_Tous!H26</f>
        <v>oui</v>
      </c>
      <c r="I27" s="1" t="str">
        <f>[1]CB_Tous!I26</f>
        <v>3 ans</v>
      </c>
      <c r="J27" s="1" t="str">
        <f>[1]CB_Tous!J26</f>
        <v>1 an sur 3</v>
      </c>
      <c r="K27" s="1" t="str">
        <f>[1]CB_Tous!K26</f>
        <v>Avril</v>
      </c>
      <c r="L27" s="1" t="str">
        <f>[1]CB_Tous!L26</f>
        <v>Projet ponctuel (durée déterminée, réalisé une seule fois, production de livrables, etc.)</v>
      </c>
      <c r="M27" s="32" t="str">
        <f>[1]CB_Tous!M26</f>
        <v>Développement de la méthode d'inventaire et suivi de population par ADNe pour les tortues du Québec</v>
      </c>
      <c r="N27" s="1" t="str">
        <f>[1]CB_Tous!N26</f>
        <v>La mise en place de méthodes d'inventaire efficaces et d'un programme de suivi des populations des espèces menacées et vulnérables est une priorité pour mesurer les tendances de populations et les impacts des plans de rétablissement. Il s'agit également d'un besoin prioritaire identifié avec les directions régionales dans le cadre de Capital Faune. La détection de la tortue musquée nécessite un grand effort d'échantillonnage qui pourrait être diminué avec l'ADNe.  La tortue géographique partage les mêmes habitats que la tortue musquée. Nous développerons donc la méthode d'ADNe pour la détection de deux espèces en même temps. La détection de la tortue molle par ADNe serait utile dans certains contextes (habitats, période de l'année) où elle est difficile à observée exposée au soleil. Parmi les 5 espèces de tortues menacées ou vulnérables, seule la tortue des bois bénéficie d'un  programe de suivi en démarrage (8 tronçons). L'effort nécessaire limite le nombre de sites qu'il est possible de suivre. Nous évaluerons donc le potentiel de l'ADNe pour réduire l'effort  et permettre une couverture plus représentative à l'échelle du Québec. Le suivi des populations de tortue mouchetée par méthode traditionelle est énormément énergivore et aucun programme n'a été mis en place à ce jour. La méthode d'ADNe a été testée et fonctionne pour détecter la présence de l'espèce. Des améliorations au protocole devront être testées afin d'avoir une meilleure évaluation de l'abondance relative et concevoir un programme de suivi pour cette espèce.</v>
      </c>
      <c r="O27" s="1" t="str">
        <f>[1]CB_Tous!O26</f>
        <v xml:space="preserve">1) Tester la détection de la tortue-molle à épines par ADNe dans l'étang Reynolds au Lac Champlain . Analyses ADNe réalisées par la DEFA. Travaux terrain DGFa-05-06-13-6 et la DEFTHA.
2) Développer et valider les protocole d'inventaire par ADNe pour la tortue musquée et et la tortue géographique sur la rivière des Outaouais (deux espèces présentes dans les mêmes habitats au lac des Chats). Analyses ADNe réalisées par l'Université du Québec en Outaouais. Échantillonnage d'eau fait en collaboration entre UQO, DGFa-07 et DEFTHA.
3) Développer et valider le protocole de suivi des populations de tortues mouchetées par ADNe en Outaouais en comparant l'abondance relative obtenue par ADNe vs méthode traditionnelle (piégeage). Un projet de recherche sera réalisé en partenariat avec l'Université du Québec en Outaouais. La DGFa-07 et la DEFTHA participeront au travaux terrain ainsi qu'au développement et suivi du projet. 
4) Comparer les résultats de la méthode traditionnel (CMR) et de l'ADNe pour le suivi de population de tortue des bois sur la rivière Sutton en Montérégie (résultats de 2013 vs 2019). En plus, les résultats de CMR 2019 seront comparés aux résultats de 2018 pour vérifier le déclin de 25 à 6 tortues entre 2013 et 2018. Analyses ADNe réalisées par la DEFA. Travaux terrain par la DGFa-05-06-13-6, la DEFTHA et partenaire externe.
</v>
      </c>
      <c r="P27" s="1" t="str">
        <f>[1]CB_Tous!P26</f>
        <v xml:space="preserve">1) Description des méthodes et résultats des analyses d'ADNe pour la tortue-molle (détection et abondance relative). Mars 2020. 
2) Rapport des méthodes et résultats des tests de détection par ADNe. Protocole d'échantillonnage et d'analyse d'ADNe pour ces espèces. Mars 2020.
3) Mémoire de maîtrise et protocole de suivi de l'abondance relative de tortue mouchetée par ADNe au Qubéec. Mars 2022.
4) a) Résultat des analyse CMR; b) Analyses des échantillonsr d'eau pour détection et abondance relative ADNe; c) intégration des données à la base de données BORAQ et au CDPNQ. Comparaison des résultats de tendances de population 2013-2019 obtenues avec le suivi par CMR vs ADNe. Mars 2020
</v>
      </c>
      <c r="Q27" s="1" t="str">
        <f>[1]CB_Tous!Q26</f>
        <v>(À compléter ultérieurement, lors de la reddition de comptes)</v>
      </c>
      <c r="R27" s="1" t="str">
        <f>[1]CB_Tous!R26</f>
        <v>Yohann Dubois</v>
      </c>
      <c r="S27" s="1" t="str">
        <f>[1]CB_Tous!S26</f>
        <v>DGGFH</v>
      </c>
      <c r="T27" s="1" t="str">
        <f>[1]CB_Tous!BP26</f>
        <v>NA</v>
      </c>
      <c r="U27" s="1" t="str">
        <f>[1]CB_Tous!BQ26</f>
        <v>NA</v>
      </c>
      <c r="V27" s="1">
        <f>[1]CB_Tous!BR26</f>
        <v>0</v>
      </c>
      <c r="W27" s="1">
        <f>[1]CB_Tous!BS26</f>
        <v>0</v>
      </c>
      <c r="X27" s="1">
        <f>[1]CB_Tous!BT26</f>
        <v>0</v>
      </c>
      <c r="Y27" s="1">
        <f>[1]CB_Tous!BU26</f>
        <v>0</v>
      </c>
      <c r="Z27" s="1">
        <f>[1]CB_Tous!BV26</f>
        <v>0</v>
      </c>
      <c r="AA27" s="1">
        <f>[1]CB_Tous!BW26</f>
        <v>0</v>
      </c>
      <c r="AB27" s="1">
        <f>[1]CB_Tous!BX26</f>
        <v>0</v>
      </c>
      <c r="AC27" s="1">
        <f>[1]CB_Tous!BY26</f>
        <v>0</v>
      </c>
      <c r="AD27" s="1">
        <f>[1]CB_Tous!BZ26</f>
        <v>0</v>
      </c>
      <c r="AE27" s="1">
        <f>[1]CB_Tous!CA26</f>
        <v>0</v>
      </c>
      <c r="AF27" s="1">
        <f>[1]CB_Tous!CB26</f>
        <v>0</v>
      </c>
      <c r="AG27" s="1">
        <f>[1]CB_Tous!CC26</f>
        <v>0</v>
      </c>
      <c r="AH27" s="1">
        <f>[1]CB_Tous!CD26</f>
        <v>0</v>
      </c>
      <c r="AI27" s="1" t="str">
        <f>[1]CB_Tous!CE26</f>
        <v>NA</v>
      </c>
      <c r="AJ27" s="42"/>
      <c r="AK27" s="42"/>
      <c r="AL27" s="42"/>
      <c r="AM27" s="42"/>
      <c r="AN27" s="42"/>
      <c r="AO27" s="42"/>
      <c r="AP27" s="50"/>
      <c r="AQ27" s="54" t="s">
        <v>61</v>
      </c>
      <c r="AR27" s="42"/>
      <c r="AS27" s="42"/>
    </row>
    <row r="28" spans="1:45" s="1" customFormat="1" ht="27.6" hidden="1" x14ac:dyDescent="0.3">
      <c r="A28" s="1" t="str">
        <f>[1]CB_Tous!A27</f>
        <v>CB-2019-25</v>
      </c>
      <c r="B28" s="1">
        <f>[1]CB_Tous!B27</f>
        <v>0</v>
      </c>
      <c r="C28" s="1" t="str">
        <f>[1]CB_Tous!C27</f>
        <v>x</v>
      </c>
      <c r="D28" s="1" t="str">
        <f>[1]CB_Tous!D27</f>
        <v>SOR</v>
      </c>
      <c r="E28" s="1" t="str">
        <f>[1]CB_Tous!E27</f>
        <v>Conservation et biodiversité</v>
      </c>
      <c r="F28" s="1" t="str">
        <f>[1]CB_Tous!F27</f>
        <v>Secteur métro et sud</v>
      </c>
      <c r="G28" s="1" t="str">
        <f>[1]CB_Tous!G27</f>
        <v>R-05-06-13-16 Estrie--Montréal--Laval--Montérégie</v>
      </c>
      <c r="H28" s="1" t="str">
        <f>[1]CB_Tous!H27</f>
        <v>non</v>
      </c>
      <c r="I28" s="1" t="str">
        <f>[1]CB_Tous!I27</f>
        <v>Projet récurrent</v>
      </c>
      <c r="J28" s="1" t="str">
        <f>[1]CB_Tous!J27</f>
        <v>Projet récurrent</v>
      </c>
      <c r="K28" s="1" t="str">
        <f>[1]CB_Tous!K27</f>
        <v>Avril</v>
      </c>
      <c r="L28" s="1" t="str">
        <f>[1]CB_Tous!L27</f>
        <v>Suivi récurrent (travaux de terrain, acquisition de données, rapport d'activité, etc.)</v>
      </c>
      <c r="M28" s="32" t="str">
        <f>[1]CB_Tous!M27</f>
        <v>Suivi d'efficacité des aménagements d'habitats de rainette faux-grillon</v>
      </c>
      <c r="N28" s="1" t="str">
        <f>[1]CB_Tous!N27</f>
        <v xml:space="preserve">Les projets de conservation pour la rainette faux grillon de l'Ouest (RFGO) délimitent des périmètres, proposent des aménagements et des modes de gestion et de mise en valeur. L’aménagement, la restauration et la gestion des habitats conservés peuvent être des outils favorables au rétablissement des populations mais la gestion du risque d’intervenir dans un contexte de multiples menaces impose de documenter les expérimentations, le taux de succès des aménagements et de développer des approches adaptées. L’absence de connaissances approfondies sur la dynamique de ces milieux temporaires dans un contexte de changements climatiques nécessite un programme d’acquisition de connaissance à long terme. Un protocole de suivi a été rédigé pour favoriser un suivi standardisé des aménagements d’habitat de la rainette faux grillon de l’Ouest (RFGO) dans un contexte de création, de restauration et de gestion des habitats. </v>
      </c>
      <c r="O28" s="1" t="str">
        <f>[1]CB_Tous!O27</f>
        <v xml:space="preserve">1) Terminer la révision du protocole de suivi des aménagements d'habitats de rainette faux-grillon (suivi de l'habitat et non du recrutement) pour le début de la saison de reproduction (DGFa 05-06-13-16 et DEFTHA) 
2) Application du protocole de suivi sur le terrain à un site aménagé en Outaouais (Tecumshe). DGFa-07. 
3) Application du protocole de suivi sur le terrain aux aménagements déjà réalisés en Montérégie.DGFa 05-06-13-16 démarrage et soutien travaux terrain; DEFTHA attribution du contrat pour les travaux de terrain, suivi et support au projet.
</v>
      </c>
      <c r="P28" s="1" t="str">
        <f>[1]CB_Tous!P27</f>
        <v>Version révisée (améliorée) du protocole de suivi des aménagements d'habitats de reproduction pour la rainette faux-grillon. 
Base de données récoltées selon le protocole. 
Rapport technique des sorties terrain présentant les difficultés et pistes d'amélioration du protocole ou des habitats lorsque pertinent, ainsi qu'une évaluation ponctuelle de l'efficacité de l'aménagement à ce jour.</v>
      </c>
      <c r="Q28" s="1" t="str">
        <f>[1]CB_Tous!Q27</f>
        <v>(À compléter ultérieurement, lors de la reddition de comptes)</v>
      </c>
      <c r="R28" s="1" t="str">
        <f>[1]CB_Tous!R27</f>
        <v>Lyne Bouthillier</v>
      </c>
      <c r="S28" s="1" t="str">
        <f>[1]CB_Tous!S27</f>
        <v>R-05-06-13-16 Estrie--Montréal--Laval--Montérégie</v>
      </c>
      <c r="T28" s="1" t="str">
        <f>[1]CB_Tous!BP27</f>
        <v>NA</v>
      </c>
      <c r="U28" s="1" t="str">
        <f>[1]CB_Tous!BQ27</f>
        <v>NA</v>
      </c>
      <c r="V28" s="1">
        <f>[1]CB_Tous!BR27</f>
        <v>0</v>
      </c>
      <c r="W28" s="1">
        <f>[1]CB_Tous!BS27</f>
        <v>0</v>
      </c>
      <c r="X28" s="1">
        <f>[1]CB_Tous!BT27</f>
        <v>0</v>
      </c>
      <c r="Y28" s="1">
        <f>[1]CB_Tous!BU27</f>
        <v>0</v>
      </c>
      <c r="Z28" s="1">
        <f>[1]CB_Tous!BV27</f>
        <v>0</v>
      </c>
      <c r="AA28" s="1">
        <f>[1]CB_Tous!BW27</f>
        <v>0</v>
      </c>
      <c r="AB28" s="1">
        <f>[1]CB_Tous!BX27</f>
        <v>0</v>
      </c>
      <c r="AC28" s="1">
        <f>[1]CB_Tous!BY27</f>
        <v>0</v>
      </c>
      <c r="AD28" s="1">
        <f>[1]CB_Tous!BZ27</f>
        <v>0</v>
      </c>
      <c r="AE28" s="1">
        <f>[1]CB_Tous!CA27</f>
        <v>0</v>
      </c>
      <c r="AF28" s="1">
        <f>[1]CB_Tous!CB27</f>
        <v>0</v>
      </c>
      <c r="AG28" s="1">
        <f>[1]CB_Tous!CC27</f>
        <v>0</v>
      </c>
      <c r="AH28" s="1">
        <f>[1]CB_Tous!CD27</f>
        <v>0</v>
      </c>
      <c r="AI28" s="1" t="str">
        <f>[1]CB_Tous!CE27</f>
        <v>NA</v>
      </c>
      <c r="AJ28" s="42"/>
      <c r="AK28" s="42"/>
      <c r="AL28" s="42"/>
      <c r="AM28" s="42"/>
      <c r="AN28" s="42"/>
      <c r="AO28" s="42"/>
      <c r="AP28" s="50"/>
      <c r="AQ28" s="54" t="s">
        <v>61</v>
      </c>
      <c r="AR28" s="42"/>
      <c r="AS28" s="42"/>
    </row>
    <row r="29" spans="1:45" s="1" customFormat="1" ht="27.6" hidden="1" x14ac:dyDescent="0.3">
      <c r="A29" s="1" t="str">
        <f>[1]CB_Tous!A28</f>
        <v>CB-2019-26</v>
      </c>
      <c r="B29" s="1">
        <f>[1]CB_Tous!B28</f>
        <v>0</v>
      </c>
      <c r="C29" s="1">
        <f>[1]CB_Tous!C28</f>
        <v>0</v>
      </c>
      <c r="D29" s="1" t="str">
        <f>[1]CB_Tous!D28</f>
        <v>SFP</v>
      </c>
      <c r="E29" s="1" t="str">
        <f>[1]CB_Tous!E28</f>
        <v>Conservation et biodiversité</v>
      </c>
      <c r="F29" s="1" t="str">
        <f>[1]CB_Tous!F28</f>
        <v>DGGFH</v>
      </c>
      <c r="G29" s="1" t="str">
        <f>[1]CB_Tous!G28</f>
        <v>DEFTHA</v>
      </c>
      <c r="H29" s="1" t="str">
        <f>[1]CB_Tous!H28</f>
        <v>non</v>
      </c>
      <c r="I29" s="1" t="str">
        <f>[1]CB_Tous!I28</f>
        <v>Projet récurrent</v>
      </c>
      <c r="J29" s="1" t="str">
        <f>[1]CB_Tous!J28</f>
        <v>Projet récurrent</v>
      </c>
      <c r="K29" s="1" t="str">
        <f>[1]CB_Tous!K28</f>
        <v>Avril</v>
      </c>
      <c r="L29" s="1" t="str">
        <f>[1]CB_Tous!L28</f>
        <v>Suivi récurrent (travaux de terrain, acquisition de données, rapport d'activité, etc.)</v>
      </c>
      <c r="M29" s="32" t="str">
        <f>[1]CB_Tous!M28</f>
        <v>Étude de la dynamique hydrique des habitats de reproduction de la rainette faux-grillon</v>
      </c>
      <c r="N29" s="1" t="str">
        <f>[1]CB_Tous!N28</f>
        <v xml:space="preserve">La rainette faux-grillon de l’Ouest est une espèce ayant une faible capacité de dispersion un cycle de vie très court. Elle nécessite des milieux humides ayant une hydropériode temporaire (MHT). Les changements climatiques ont des impacts importants au niveau de la dynamique de l’hydrologie  des MHT. Depuis 1958, la date du début de l’hydropériode tend à être plus précoce et la fluctuation des dates de dégel s’accentue de ± 30 jours depuis 1980. Des projets de développement, des interventions humaines ou naturelles ainsi que les changements climatiques apportent des modificationsdu régime hydrologique dans des secteurs conservés. Des mesures d'atténuation, des aménagements ou des travaux de restaurations doivent donc être  planifiés pour rétablir une dynamique hydrique favorable. Ces actions nécessitent une compréhension de la dynamique hydrique des milieux de reproduction. Un programme de suivi hydrologique des habitats de reproduction a été mis en place en 2015 en Montérégie (DGFa 05-06-13-16). Un projet de recherche sur la dynamique hydrique a été démarré avec l'UQAM en 2017. Un suivi hydrique couplé à une documentation fine de l'état de la population sera démarré en Outaouais (métapopulation Aylmer) pour comprendre et tenter de renverser le déclin observé depuis 2012. La connaissance acquise nous permettra d'évaluer les impacts des modifications futures (anthropiques et climatiques) et planifier les mesures d'adaptation pour maintenir une dynamique favorable.  </v>
      </c>
      <c r="O29" s="1" t="str">
        <f>[1]CB_Tous!O28</f>
        <v xml:space="preserve">1) Poursuivre le programme de suivi  hydrologique des habitats de reproduction (habitats témoins, aménagés, avec potentiel d'aménagement) en Montérégie (DGFa 05-06-13-16).
2) Finaliser le projet de recherche sur la dynamique hydrique des habitats de rainette faux-grillon avec (UQAM,DGFa 05-06-13-16, DEFTHA) .
3) Entammer un suivi hdyrologique des habitats de reproduction, couplé à une documentation fine de l'état de la population, dans la plus grande métapopulation d'Aylmer en Outaouais. Reprendre le suivi hydrologique des habitats de reproduction dans l'emprise de la ligne de transport d'Hydro-Québec à Gatineau où auront lieu des travaux de remplacement des pylones au 2019. (DGFa 07, DEFTHA). 
</v>
      </c>
      <c r="P29" s="1" t="str">
        <f>[1]CB_Tous!P28</f>
        <v>1) Données brutes et résultats des analyses des données annuelles de la dynamique hydrique des sites de reproduction témoins, aménagés et avec potentiel d'aménagement.  Mars 2020.
2)  Mémoire de maitrise et  rapport sur la modélisation  de la dynamique hydrologique par l'UQAM. Mars 2020.
3) Données brutes et résultats des analyses des données de la dynamique hydrique des sites de reproduction. Rapport présentant la disponibilité et l'occupation des sites de reproduction dans la métapopulation d'Aylmer, ainsi que les hypothèses pour expliquer le déclin observé depuis 2012.</v>
      </c>
      <c r="Q29" s="1" t="str">
        <f>[1]CB_Tous!Q28</f>
        <v>(À compléter ultérieurement, lors de la reddition de comptes)A46:CP70A39A46:CP67A46:CP66A46:CP65A46:CP64</v>
      </c>
      <c r="R29" s="1" t="str">
        <f>[1]CB_Tous!R28</f>
        <v>Yohann Dubois</v>
      </c>
      <c r="S29" s="1" t="str">
        <f>[1]CB_Tous!S28</f>
        <v>DEFTHA</v>
      </c>
      <c r="T29" s="1" t="str">
        <f>[1]CB_Tous!BP28</f>
        <v>NA</v>
      </c>
      <c r="U29" s="1" t="str">
        <f>[1]CB_Tous!BQ28</f>
        <v>NA</v>
      </c>
      <c r="V29" s="1">
        <f>[1]CB_Tous!BR28</f>
        <v>0</v>
      </c>
      <c r="W29" s="1">
        <f>[1]CB_Tous!BS28</f>
        <v>0</v>
      </c>
      <c r="X29" s="1">
        <f>[1]CB_Tous!BT28</f>
        <v>0</v>
      </c>
      <c r="Y29" s="1">
        <f>[1]CB_Tous!BU28</f>
        <v>0</v>
      </c>
      <c r="Z29" s="1">
        <f>[1]CB_Tous!BV28</f>
        <v>0</v>
      </c>
      <c r="AA29" s="1">
        <f>[1]CB_Tous!BW28</f>
        <v>0</v>
      </c>
      <c r="AB29" s="1">
        <f>[1]CB_Tous!BX28</f>
        <v>0</v>
      </c>
      <c r="AC29" s="1">
        <f>[1]CB_Tous!BY28</f>
        <v>0</v>
      </c>
      <c r="AD29" s="1">
        <f>[1]CB_Tous!BZ28</f>
        <v>0</v>
      </c>
      <c r="AE29" s="1">
        <f>[1]CB_Tous!CA28</f>
        <v>0</v>
      </c>
      <c r="AF29" s="1">
        <f>[1]CB_Tous!CB28</f>
        <v>0</v>
      </c>
      <c r="AG29" s="1">
        <f>[1]CB_Tous!CC28</f>
        <v>0</v>
      </c>
      <c r="AH29" s="1">
        <f>[1]CB_Tous!CD28</f>
        <v>0</v>
      </c>
      <c r="AI29" s="1" t="str">
        <f>[1]CB_Tous!CE28</f>
        <v>NA</v>
      </c>
      <c r="AJ29" s="42"/>
      <c r="AK29" s="42"/>
      <c r="AL29" s="42"/>
      <c r="AM29" s="42"/>
      <c r="AN29" s="42"/>
      <c r="AO29" s="42"/>
      <c r="AP29" s="50"/>
      <c r="AQ29" s="54" t="s">
        <v>61</v>
      </c>
      <c r="AR29" s="42"/>
      <c r="AS29" s="42"/>
    </row>
    <row r="30" spans="1:45" s="1" customFormat="1" hidden="1" x14ac:dyDescent="0.3">
      <c r="A30" s="1" t="str">
        <f>[1]CB_Tous!A29</f>
        <v>CB-2019-27</v>
      </c>
      <c r="B30" s="1">
        <f>[1]CB_Tous!B29</f>
        <v>0</v>
      </c>
      <c r="C30" s="1">
        <f>[1]CB_Tous!C29</f>
        <v>0</v>
      </c>
      <c r="D30" s="1">
        <f>[1]CB_Tous!D29</f>
        <v>0</v>
      </c>
      <c r="E30" s="1" t="str">
        <f>[1]CB_Tous!E29</f>
        <v>Conservation et biodiversité</v>
      </c>
      <c r="F30" s="1">
        <f>[1]CB_Tous!F29</f>
        <v>0</v>
      </c>
      <c r="G30" s="1">
        <f>[1]CB_Tous!G29</f>
        <v>0</v>
      </c>
      <c r="H30" s="1">
        <f>[1]CB_Tous!H29</f>
        <v>0</v>
      </c>
      <c r="I30" s="1">
        <f>[1]CB_Tous!I29</f>
        <v>0</v>
      </c>
      <c r="J30" s="1">
        <f>[1]CB_Tous!J29</f>
        <v>0</v>
      </c>
      <c r="K30" s="1">
        <f>[1]CB_Tous!K29</f>
        <v>0</v>
      </c>
      <c r="L30" s="1">
        <f>[1]CB_Tous!L29</f>
        <v>0</v>
      </c>
      <c r="M30" s="32">
        <f>[1]CB_Tous!M29</f>
        <v>0</v>
      </c>
      <c r="N30" s="1">
        <f>[1]CB_Tous!N29</f>
        <v>0</v>
      </c>
      <c r="O30" s="1">
        <f>[1]CB_Tous!O29</f>
        <v>0</v>
      </c>
      <c r="P30" s="1">
        <f>[1]CB_Tous!P29</f>
        <v>0</v>
      </c>
      <c r="Q30" s="1" t="str">
        <f>[1]CB_Tous!Q29</f>
        <v>(À compléter ultérieurement, lors de la reddition de comptes)</v>
      </c>
      <c r="R30" s="1" t="str">
        <f>[1]CB_Tous!R29</f>
        <v>(nom du responsable)</v>
      </c>
      <c r="S30" s="1">
        <f>[1]CB_Tous!S29</f>
        <v>0</v>
      </c>
      <c r="T30" s="1" t="str">
        <f>[1]CB_Tous!BP29</f>
        <v>NA</v>
      </c>
      <c r="U30" s="1" t="str">
        <f>[1]CB_Tous!BQ29</f>
        <v>NA</v>
      </c>
      <c r="V30" s="1">
        <f>[1]CB_Tous!BR29</f>
        <v>0</v>
      </c>
      <c r="W30" s="1">
        <f>[1]CB_Tous!BS29</f>
        <v>0</v>
      </c>
      <c r="X30" s="1">
        <f>[1]CB_Tous!BT29</f>
        <v>0</v>
      </c>
      <c r="Y30" s="1">
        <f>[1]CB_Tous!BU29</f>
        <v>0</v>
      </c>
      <c r="Z30" s="1">
        <f>[1]CB_Tous!BV29</f>
        <v>0</v>
      </c>
      <c r="AA30" s="1">
        <f>[1]CB_Tous!BW29</f>
        <v>0</v>
      </c>
      <c r="AB30" s="1">
        <f>[1]CB_Tous!BX29</f>
        <v>0</v>
      </c>
      <c r="AC30" s="1">
        <f>[1]CB_Tous!BY29</f>
        <v>0</v>
      </c>
      <c r="AD30" s="1">
        <f>[1]CB_Tous!BZ29</f>
        <v>0</v>
      </c>
      <c r="AE30" s="1">
        <f>[1]CB_Tous!CA29</f>
        <v>0</v>
      </c>
      <c r="AF30" s="1">
        <f>[1]CB_Tous!CB29</f>
        <v>0</v>
      </c>
      <c r="AG30" s="1">
        <f>[1]CB_Tous!CC29</f>
        <v>0</v>
      </c>
      <c r="AH30" s="1">
        <f>[1]CB_Tous!CD29</f>
        <v>0</v>
      </c>
      <c r="AI30" s="1" t="str">
        <f>[1]CB_Tous!CE29</f>
        <v>NA</v>
      </c>
      <c r="AJ30" s="42"/>
      <c r="AK30" s="42"/>
      <c r="AL30" s="42"/>
      <c r="AM30" s="42"/>
      <c r="AN30" s="42"/>
      <c r="AO30" s="42"/>
      <c r="AP30" s="50"/>
      <c r="AQ30" s="56" t="s">
        <v>152</v>
      </c>
      <c r="AR30" s="42"/>
      <c r="AS30" s="42"/>
    </row>
    <row r="31" spans="1:45" s="1" customFormat="1" hidden="1" x14ac:dyDescent="0.3">
      <c r="A31" s="1" t="str">
        <f>[1]CB_Tous!A30</f>
        <v>CB-2019-28</v>
      </c>
      <c r="B31" s="1">
        <f>[1]CB_Tous!B30</f>
        <v>0</v>
      </c>
      <c r="C31" s="1">
        <f>[1]CB_Tous!C30</f>
        <v>0</v>
      </c>
      <c r="D31" s="1">
        <f>[1]CB_Tous!D30</f>
        <v>0</v>
      </c>
      <c r="E31" s="1" t="str">
        <f>[1]CB_Tous!E30</f>
        <v>Conservation et biodiversité</v>
      </c>
      <c r="F31" s="1">
        <f>[1]CB_Tous!F30</f>
        <v>0</v>
      </c>
      <c r="G31" s="1">
        <f>[1]CB_Tous!G30</f>
        <v>0</v>
      </c>
      <c r="H31" s="1">
        <f>[1]CB_Tous!H30</f>
        <v>0</v>
      </c>
      <c r="I31" s="1">
        <f>[1]CB_Tous!I30</f>
        <v>0</v>
      </c>
      <c r="J31" s="1">
        <f>[1]CB_Tous!J30</f>
        <v>0</v>
      </c>
      <c r="K31" s="1">
        <f>[1]CB_Tous!K30</f>
        <v>0</v>
      </c>
      <c r="L31" s="1">
        <f>[1]CB_Tous!L30</f>
        <v>0</v>
      </c>
      <c r="M31" s="32">
        <f>[1]CB_Tous!M30</f>
        <v>0</v>
      </c>
      <c r="N31" s="1">
        <f>[1]CB_Tous!N30</f>
        <v>0</v>
      </c>
      <c r="O31" s="1">
        <f>[1]CB_Tous!O30</f>
        <v>0</v>
      </c>
      <c r="P31" s="1">
        <f>[1]CB_Tous!P30</f>
        <v>0</v>
      </c>
      <c r="Q31" s="1" t="str">
        <f>[1]CB_Tous!Q30</f>
        <v>(À compléter ultérieurement, lors de la reddition de comptes)</v>
      </c>
      <c r="R31" s="1" t="str">
        <f>[1]CB_Tous!R30</f>
        <v>(nom du responsable)</v>
      </c>
      <c r="S31" s="1">
        <f>[1]CB_Tous!S30</f>
        <v>0</v>
      </c>
      <c r="T31" s="1" t="str">
        <f>[1]CB_Tous!BP30</f>
        <v>NA</v>
      </c>
      <c r="U31" s="1" t="str">
        <f>[1]CB_Tous!BQ30</f>
        <v>NA</v>
      </c>
      <c r="V31" s="1">
        <f>[1]CB_Tous!BR30</f>
        <v>0</v>
      </c>
      <c r="W31" s="1">
        <f>[1]CB_Tous!BS30</f>
        <v>0</v>
      </c>
      <c r="X31" s="1">
        <f>[1]CB_Tous!BT30</f>
        <v>0</v>
      </c>
      <c r="Y31" s="1">
        <f>[1]CB_Tous!BU30</f>
        <v>0</v>
      </c>
      <c r="Z31" s="1">
        <f>[1]CB_Tous!BV30</f>
        <v>0</v>
      </c>
      <c r="AA31" s="1">
        <f>[1]CB_Tous!BW30</f>
        <v>0</v>
      </c>
      <c r="AB31" s="1">
        <f>[1]CB_Tous!BX30</f>
        <v>0</v>
      </c>
      <c r="AC31" s="1">
        <f>[1]CB_Tous!BY30</f>
        <v>0</v>
      </c>
      <c r="AD31" s="1">
        <f>[1]CB_Tous!BZ30</f>
        <v>0</v>
      </c>
      <c r="AE31" s="1">
        <f>[1]CB_Tous!CA30</f>
        <v>0</v>
      </c>
      <c r="AF31" s="1">
        <f>[1]CB_Tous!CB30</f>
        <v>0</v>
      </c>
      <c r="AG31" s="1">
        <f>[1]CB_Tous!CC30</f>
        <v>0</v>
      </c>
      <c r="AH31" s="1">
        <f>[1]CB_Tous!CD30</f>
        <v>0</v>
      </c>
      <c r="AI31" s="1" t="str">
        <f>[1]CB_Tous!CE30</f>
        <v>NA</v>
      </c>
      <c r="AJ31" s="42"/>
      <c r="AK31" s="42"/>
      <c r="AL31" s="42"/>
      <c r="AM31" s="42"/>
      <c r="AN31" s="42"/>
      <c r="AO31" s="42"/>
      <c r="AP31" s="50"/>
      <c r="AQ31" s="56" t="s">
        <v>152</v>
      </c>
      <c r="AR31" s="42"/>
      <c r="AS31" s="42"/>
    </row>
    <row r="32" spans="1:45" s="1" customFormat="1" ht="27.6" hidden="1" x14ac:dyDescent="0.3">
      <c r="A32" s="1" t="str">
        <f>[1]CB_Tous!A31</f>
        <v>CB-2019-29</v>
      </c>
      <c r="B32" s="1">
        <f>[1]CB_Tous!B31</f>
        <v>0</v>
      </c>
      <c r="C32" s="1" t="str">
        <f>[1]CB_Tous!C31</f>
        <v>x</v>
      </c>
      <c r="D32" s="1" t="str">
        <f>[1]CB_Tous!D31</f>
        <v>SOR</v>
      </c>
      <c r="E32" s="1" t="str">
        <f>[1]CB_Tous!E31</f>
        <v>Conservation et biodiversité</v>
      </c>
      <c r="F32" s="1" t="str">
        <f>[1]CB_Tous!F31</f>
        <v>Secteur central</v>
      </c>
      <c r="G32" s="1" t="str">
        <f>[1]CB_Tous!G31</f>
        <v>R-05-06-13-16 Estrie--Montréal--Laval--Montérégie</v>
      </c>
      <c r="H32" s="1" t="str">
        <f>[1]CB_Tous!H31</f>
        <v>oui</v>
      </c>
      <c r="I32" s="1" t="str">
        <f>[1]CB_Tous!I31</f>
        <v>2 ans</v>
      </c>
      <c r="J32" s="1" t="str">
        <f>[1]CB_Tous!J31</f>
        <v>1 an sur 2</v>
      </c>
      <c r="K32" s="1" t="str">
        <f>[1]CB_Tous!K31</f>
        <v>Mai</v>
      </c>
      <c r="L32" s="1" t="str">
        <f>[1]CB_Tous!L31</f>
        <v>Projet ponctuel (durée déterminée, réalisé une seule fois, production de livrables, etc.)</v>
      </c>
      <c r="M32" s="32" t="str">
        <f>[1]CB_Tous!M31</f>
        <v>Évaluation de la relocalisation comme mesure de protection pour la couleuvre brune</v>
      </c>
      <c r="N32" s="1" t="str">
        <f>[1]CB_Tous!N31</f>
        <v>Les régions de la Montérégie, Montréal et Laval abritent le plus grand nombre d’espèces à statut précaire tout en faisant face aux plus grandes pressions anthropiques pour le développement urbain et industriel.
Lors de ces perturbations, différents moyens sont pris pour limiter les impacts négatifs sur les espèces présentes ainsi que sur leur habitat. Dans les cas exceptionnels où l'ensemble de l'habitat est détruit, on doit évaluer l'option de relocaliser les individus. Les plus grandes menaces pour les couleuvres brunes sont la perte, la modification et la fragmentation de leurs habitats, ainsi que les mortalités sur les routes. Dans la majorité des cas, on privilégie de les déplacer dans les limites de leur habitat et d'empêcher leur retour en clôturant la zone pendant la période des travaux. Toutefois, il arrive qu'on doit penser à relocaliser les individus. À ce jour, il y a peu de littérature sur le sujet et celle disponible montre que le taux de réussite est faible. Pour ces études, il n'y a cependant pas de suivi à long terme et il manque d'information sur les précautions prises pour vérifier l'habitat d'accueil ou le nombre d'individus à déplacer. Un projet a donc été élaboré pour vérifier la possibilité de relocaliser des couleuvres brunes et de faire un suivi sur les taux de survie. Une première étape consiste à identifier un site exempt de couleuvres brunes et de caractériser l'habitat d'accueil. On pourra par la suite bonifier cet habitat si nécessaire en ajoutant des abris ou des hibernacles. Advenant que le site choisi n'est pas propice, d'autres sites seront identifiés pour évaluer leur potentiel l'année suivante.</v>
      </c>
      <c r="O32" s="1" t="str">
        <f>[1]CB_Tous!O31</f>
        <v xml:space="preserve">1- Déterminer les avantages et inconvénients, les conditions favorables ou défavorables ainsi que les solutions alternatives à la relocalisation comme mesure de protection pour les couleuvres brunes. Inclure une revue de littérature sur la relocalisation de l'herpétofaune. DGFa05-06-13-16 (soutien scientifique), DEFTHA (soutien scientifique et attribution contrat)
2- Évaluer le potentiel d'habitat pour la couleuvre brune sur les  îles ayant un statut de conservation et où la présence de la couleuvre brune n'est pas connue (p.ex. localisation des îles vs zone inondable, historique utilisation anthropique vs biodiversité en place). DGFa05-06-13-16 (soutien scientifique), DEFTHA (soutien scientifique et attribution contrat).
3- Effectuer une visite terrain de reconnaissance sur l'île Bonfoin pour caractériser l'habitat, évaluer le potentiel et planifier un inventaire futur si ce dernier s'avère pertinent . DGFa05-06-13-16 et DEFTHA (travaux terrain et rapport).
</v>
      </c>
      <c r="P32" s="1" t="str">
        <f>[1]CB_Tous!P31</f>
        <v xml:space="preserve">1- Rapport sur la relocalisation comme mesure de protection pour les couleuvres brunes. Décembre 2019.
2- Rapport d'analyse du potentiel des îles pour la réintroduction de couleuvre brune. Décembre 2019.
3- Rapport des travaux de terrain à l'île Bonfoin (caractérisation d'habitat et planification d'inventaire). Janvier 2020.
</v>
      </c>
      <c r="Q32" s="1" t="str">
        <f>[1]CB_Tous!Q31</f>
        <v>(À compléter ultérieurement, lors de la reddition de comptes)</v>
      </c>
      <c r="R32" s="1" t="str">
        <f>[1]CB_Tous!R31</f>
        <v>(nom du responsable) Nathalie Tessier</v>
      </c>
      <c r="S32" s="1" t="str">
        <f>[1]CB_Tous!S31</f>
        <v>R-05-06-13-16 Estrie--Montréal--Laval--Montérégie</v>
      </c>
      <c r="T32" s="1" t="str">
        <f>[1]CB_Tous!BP31</f>
        <v>NA</v>
      </c>
      <c r="U32" s="1" t="str">
        <f>[1]CB_Tous!BQ31</f>
        <v>NA</v>
      </c>
      <c r="V32" s="1">
        <f>[1]CB_Tous!BR31</f>
        <v>0</v>
      </c>
      <c r="W32" s="1">
        <f>[1]CB_Tous!BS31</f>
        <v>0</v>
      </c>
      <c r="X32" s="1">
        <f>[1]CB_Tous!BT31</f>
        <v>0</v>
      </c>
      <c r="Y32" s="1">
        <f>[1]CB_Tous!BU31</f>
        <v>0</v>
      </c>
      <c r="Z32" s="1">
        <f>[1]CB_Tous!BV31</f>
        <v>0</v>
      </c>
      <c r="AA32" s="1">
        <f>[1]CB_Tous!BW31</f>
        <v>0</v>
      </c>
      <c r="AB32" s="1">
        <f>[1]CB_Tous!BX31</f>
        <v>0</v>
      </c>
      <c r="AC32" s="1">
        <f>[1]CB_Tous!BY31</f>
        <v>0</v>
      </c>
      <c r="AD32" s="1">
        <f>[1]CB_Tous!BZ31</f>
        <v>0</v>
      </c>
      <c r="AE32" s="1">
        <f>[1]CB_Tous!CA31</f>
        <v>0</v>
      </c>
      <c r="AF32" s="1">
        <f>[1]CB_Tous!CB31</f>
        <v>0</v>
      </c>
      <c r="AG32" s="1">
        <f>[1]CB_Tous!CC31</f>
        <v>0</v>
      </c>
      <c r="AH32" s="1">
        <f>[1]CB_Tous!CD31</f>
        <v>0</v>
      </c>
      <c r="AI32" s="1" t="str">
        <f>[1]CB_Tous!CE31</f>
        <v>NA</v>
      </c>
      <c r="AJ32" s="42"/>
      <c r="AK32" s="42"/>
      <c r="AL32" s="42"/>
      <c r="AM32" s="42"/>
      <c r="AN32" s="42"/>
      <c r="AO32" s="42"/>
      <c r="AP32" s="50"/>
      <c r="AQ32" s="54" t="s">
        <v>61</v>
      </c>
      <c r="AR32" s="42"/>
      <c r="AS32" s="42"/>
    </row>
    <row r="33" spans="1:45" s="1" customFormat="1" ht="28.8" hidden="1" x14ac:dyDescent="0.3">
      <c r="A33" s="1" t="str">
        <f>[1]CB_Tous!A32</f>
        <v>CB-2019-30</v>
      </c>
      <c r="B33" s="1">
        <f>[1]CB_Tous!B32</f>
        <v>0</v>
      </c>
      <c r="C33" s="1" t="str">
        <f>[1]CB_Tous!C32</f>
        <v>x</v>
      </c>
      <c r="D33" s="1" t="str">
        <f>[1]CB_Tous!D32</f>
        <v>SOR</v>
      </c>
      <c r="E33" s="1" t="str">
        <f>[1]CB_Tous!E32</f>
        <v>Conservation et biodiversité</v>
      </c>
      <c r="F33" s="1" t="str">
        <f>[1]CB_Tous!F32</f>
        <v>Secteur central</v>
      </c>
      <c r="G33" s="1" t="str">
        <f>[1]CB_Tous!G32</f>
        <v>R-05-06-13-16 Estrie--Montréal--Laval--Montérégie</v>
      </c>
      <c r="H33" s="1" t="str">
        <f>[1]CB_Tous!H32</f>
        <v>oui</v>
      </c>
      <c r="I33" s="1" t="str">
        <f>[1]CB_Tous!I32</f>
        <v>5 ans</v>
      </c>
      <c r="J33" s="1" t="str">
        <f>[1]CB_Tous!J32</f>
        <v>1 an sur 5</v>
      </c>
      <c r="K33" s="1" t="str">
        <f>[1]CB_Tous!K32</f>
        <v>Avril</v>
      </c>
      <c r="L33" s="1" t="str">
        <f>[1]CB_Tous!L32</f>
        <v>Suivi récurrent (travaux de terrain, acquisition de données, rapport d'activité, etc.)</v>
      </c>
      <c r="M33" s="32" t="str">
        <f>[1]CB_Tous!M32</f>
        <v>Évaluation de l'efficacité des mesures de protection forestières appliquées dans le cadre de la dérogation pour les salamandres de ruisseaux en Estrie</v>
      </c>
      <c r="N33" s="1" t="str">
        <f>[1]CB_Tous!N32</f>
        <v xml:space="preserve">À la suite de plusieurs années d'applications des modalités prévues à l'Entente administrative pour la protection des espèces à statut ou susceptibles d'être désignées (Entente EMV), certains enjeux opérationnels importants lors de l'application de la mesure de protection des salamandres de ruisseaux ont été soulevés par l'Unité de gestion de l'Estrie. Une proposition de mesures expérimentales de protection des salamandres de ruisseaux a été soumise pour ce territoire par la DGFa et la DGFo de l'Estrie, via une dérogation. Il est essentiel d'adopter des mesures de protection adéquates pour les salamandres de ruisseaux qui permettent une planification simplifiée et optimale des opérations forestières voisinant les habitats à protéger. Un suivi de l'application et l'évaluation de l'efficacité des nouvelles mesures seront entrepris en 2019-2020 pour s'assurer du maintien d'habitats propices et de populations viables pour les espèces de salamandres de ruisseaux.  L'année un du projet vise à convenir des mesures de protections dérogatoires et du suivi à effectuer. </v>
      </c>
      <c r="O33" s="1" t="str">
        <f>[1]CB_Tous!O32</f>
        <v xml:space="preserve"> 1- Suivi de l'efficacité des mesures appliquées dans le cadre de la dérogation   2- Révision de l'Entente EMV en ce qui concerne la mesure de protection des salamandres de ruisseaux en forêt publique</v>
      </c>
      <c r="P33" s="1" t="str">
        <f>[1]CB_Tous!P32</f>
        <v>Production d'une dérogation générale annuelle à la mesure de protection des salamandres de ruisseaux en Estrie (printemps 2019); Rapport d'inventaire avant travaux forestiers (hiver 2019-printemps 2020); Rapports d'inventaire de salamandres de ruisseaux et son habitat suite aux travaux (2020 et plus).</v>
      </c>
      <c r="Q33" s="1" t="str">
        <f>[1]CB_Tous!Q32</f>
        <v>(À compléter ultérieurement, lors de la reddition de comptes)</v>
      </c>
      <c r="R33" s="1" t="str">
        <f>[1]CB_Tous!R32</f>
        <v>Marie-Josée Goulet</v>
      </c>
      <c r="S33" s="1" t="str">
        <f>[1]CB_Tous!S32</f>
        <v>R-05-06-13-16 Estrie--Montréal--Laval--Montérégie</v>
      </c>
      <c r="T33" s="1" t="str">
        <f>[1]CB_Tous!BP32</f>
        <v>NA</v>
      </c>
      <c r="U33" s="1" t="str">
        <f>[1]CB_Tous!BQ32</f>
        <v>NA</v>
      </c>
      <c r="V33" s="1">
        <f>[1]CB_Tous!BR32</f>
        <v>0</v>
      </c>
      <c r="W33" s="1">
        <f>[1]CB_Tous!BS32</f>
        <v>0</v>
      </c>
      <c r="X33" s="1">
        <f>[1]CB_Tous!BT32</f>
        <v>0</v>
      </c>
      <c r="Y33" s="1">
        <f>[1]CB_Tous!BU32</f>
        <v>0</v>
      </c>
      <c r="Z33" s="1">
        <f>[1]CB_Tous!BV32</f>
        <v>0</v>
      </c>
      <c r="AA33" s="1">
        <f>[1]CB_Tous!BW32</f>
        <v>0</v>
      </c>
      <c r="AB33" s="1">
        <f>[1]CB_Tous!BX32</f>
        <v>0</v>
      </c>
      <c r="AC33" s="1">
        <f>[1]CB_Tous!BY32</f>
        <v>0</v>
      </c>
      <c r="AD33" s="1">
        <f>[1]CB_Tous!BZ32</f>
        <v>0</v>
      </c>
      <c r="AE33" s="1">
        <f>[1]CB_Tous!CA32</f>
        <v>0</v>
      </c>
      <c r="AF33" s="1">
        <f>[1]CB_Tous!CB32</f>
        <v>0</v>
      </c>
      <c r="AG33" s="1">
        <f>[1]CB_Tous!CC32</f>
        <v>0</v>
      </c>
      <c r="AH33" s="1">
        <f>[1]CB_Tous!CD32</f>
        <v>0</v>
      </c>
      <c r="AI33" s="1" t="str">
        <f>[1]CB_Tous!CE32</f>
        <v>NA</v>
      </c>
      <c r="AJ33" s="42"/>
      <c r="AK33" s="42"/>
      <c r="AL33" s="42"/>
      <c r="AM33" s="42"/>
      <c r="AN33" s="42"/>
      <c r="AO33" s="42"/>
      <c r="AP33" s="50"/>
      <c r="AQ33" s="54" t="s">
        <v>61</v>
      </c>
      <c r="AR33" s="42"/>
      <c r="AS33" s="42"/>
    </row>
    <row r="34" spans="1:45" s="1" customFormat="1" ht="27.6" hidden="1" x14ac:dyDescent="0.3">
      <c r="A34" s="1" t="str">
        <f>[1]CB_Tous!A33</f>
        <v>CB-2019-31</v>
      </c>
      <c r="B34" s="1">
        <f>[1]CB_Tous!B33</f>
        <v>0</v>
      </c>
      <c r="C34" s="1" t="str">
        <f>[1]CB_Tous!C33</f>
        <v>x</v>
      </c>
      <c r="D34" s="1" t="str">
        <f>[1]CB_Tous!D33</f>
        <v>SOR</v>
      </c>
      <c r="E34" s="1" t="str">
        <f>[1]CB_Tous!E33</f>
        <v>Conservation et biodiversité</v>
      </c>
      <c r="F34" s="1" t="str">
        <f>[1]CB_Tous!F33</f>
        <v>Secteur métro et sud</v>
      </c>
      <c r="G34" s="1" t="str">
        <f>[1]CB_Tous!G33</f>
        <v>R-05-06-13-16 Estrie--Montréal--Laval--Montérégie</v>
      </c>
      <c r="H34" s="1" t="str">
        <f>[1]CB_Tous!H33</f>
        <v>oui</v>
      </c>
      <c r="I34" s="1" t="str">
        <f>[1]CB_Tous!I33</f>
        <v>4 ans</v>
      </c>
      <c r="J34" s="1" t="str">
        <f>[1]CB_Tous!J33</f>
        <v>1 an sur 4</v>
      </c>
      <c r="K34" s="1" t="str">
        <f>[1]CB_Tous!K33</f>
        <v>Avril</v>
      </c>
      <c r="L34" s="1" t="str">
        <f>[1]CB_Tous!L33</f>
        <v>Projet ponctuel (durée déterminée, réalisé une seule fois, production de livrables, etc.)</v>
      </c>
      <c r="M34" s="32" t="str">
        <f>[1]CB_Tous!M33</f>
        <v>Développement du protocole d'élevage et réintroduction pour la rainette faux-grillon</v>
      </c>
      <c r="N34" s="1" t="str">
        <f>[1]CB_Tous!N33</f>
        <v xml:space="preserve">Dans le contexte où les populations de rainette faux-grillon sont en constant déclin depuis les dernières décennies, il est pertinent de développer des techniques de reproduction et de réintroduction en milieu naturel  pour contribuer à la survie et au rétablissement de l'espèce au Québec. La méthode AMPHIPLEX développée par Vance Trudeau (Univ Ottawa) est utilisée ailleurs et a été testée avec succès sur la rainette. Le projet vise l’élaboration et l’expérimentation d'un programme de reproduction assistée et réintroduction de rainettes faux grillon (RFG) en milieu naturel ou aménagé. Cette étude s’appuiera sur la participation des experts dans le domaine. Deux projets de maitrise (codirection Université Ottawa et Laval) sont prévus pour traiter des aspects d’élevage, de réintroduction, de milieux récepteur et de suivi. Notre projet répond à plusieurs mesures décrites dans le plan de rétablissement de la rainette faux grillon au Québec 2019-2029.                                                                                                                                   La reproduction assistée a été employée dans plusieurs programmes visant à soutenir les populations d’amphibiens en difficulté (n=39 selon Griffiths et Pavajeau, 2008). Au Canada, des projets expérimentaux de reproduction assistée ont également vu le jour, dont celui impliquant la grenouille léopard (Lithobates pipiens) et la grenouille maculée de l’Orégon (Rana pretiosa) en Colombie-Britannique (Trudeau et al. 2013). 
</v>
      </c>
      <c r="O34" s="1" t="str">
        <f>[1]CB_Tous!O33</f>
        <v xml:space="preserve">2019-20: 
1) Réaliser les travaux terrains pour corriger certaines problématiques avec les aménagements d'habitats réalisés au Mont Saint-Bruno dans un objectif de réintroduction future (deviendrait un des sites d'étude pour tester la réintroduction). DGFa 05-06-13-16.
2) Tester des méthodes de capture en milieu naturel en prévision de l'approvisionnement en individus pour le programme de reproduction assistée et élevage que nous voulons développé dans le cadre de ce projet. DGFa 05-06-13-16  démarrage et supervision des travaux terrain, DEFTHA attribution du contrat travaux terrain et support au projet.
3) Développement du projet de 4ans : formation de l'équipe de recherche, atelier de travail avec les collaborateurs externes, recrutement étudiants projet de maîtrise, développement des orientations et objectifs des projets de maîtrise Univ Ottawa et Laval
Période 2020-2023: Il est visé avoir deux projets étudiants de deux ans. La dernière année serait consacrée aux  premiers tests d'application terrain des concepts développer dans les projets de maîtrise (lien section commentaire).
</v>
      </c>
      <c r="P34" s="1" t="str">
        <f>[1]CB_Tous!P33</f>
        <v>2019-20 
1) Rapport des travaux de correctifs réalisés aux aménagements du Mont Saint-Bruno. Décembre 2019
2) Rapport avec les résultats des tests de méthodes de capture. Mars 2020
3) Rapport de l'atelier de travail et rapport intérimaire sur le développement du projet (proposé de recherche, etc). Mars 2020
Au terme du projet (2023): mémoire de maîtrise, protocole et rapports sur la reproduction assistée, sur l'élevage en captivité.</v>
      </c>
      <c r="Q34" s="1" t="str">
        <f>[1]CB_Tous!Q33</f>
        <v>(À compléter ultérieurement, lors de la reddition de comptes)</v>
      </c>
      <c r="R34" s="1" t="str">
        <f>[1]CB_Tous!R33</f>
        <v>Lyne Bouthillier</v>
      </c>
      <c r="S34" s="1" t="str">
        <f>[1]CB_Tous!S33</f>
        <v>R-05-06-13-16 Estrie--Montréal--Laval--Montérégie</v>
      </c>
      <c r="T34" s="1" t="str">
        <f>[1]CB_Tous!BP33</f>
        <v>NA</v>
      </c>
      <c r="U34" s="1" t="str">
        <f>[1]CB_Tous!BQ33</f>
        <v>NA</v>
      </c>
      <c r="V34" s="1">
        <f>[1]CB_Tous!BR33</f>
        <v>0</v>
      </c>
      <c r="W34" s="1">
        <f>[1]CB_Tous!BS33</f>
        <v>0</v>
      </c>
      <c r="X34" s="1">
        <f>[1]CB_Tous!BT33</f>
        <v>0</v>
      </c>
      <c r="Y34" s="1">
        <f>[1]CB_Tous!BU33</f>
        <v>0</v>
      </c>
      <c r="Z34" s="1">
        <f>[1]CB_Tous!BV33</f>
        <v>0</v>
      </c>
      <c r="AA34" s="1">
        <f>[1]CB_Tous!BW33</f>
        <v>0</v>
      </c>
      <c r="AB34" s="1">
        <f>[1]CB_Tous!BX33</f>
        <v>0</v>
      </c>
      <c r="AC34" s="1">
        <f>[1]CB_Tous!BY33</f>
        <v>0</v>
      </c>
      <c r="AD34" s="1">
        <f>[1]CB_Tous!BZ33</f>
        <v>0</v>
      </c>
      <c r="AE34" s="1">
        <f>[1]CB_Tous!CA33</f>
        <v>0</v>
      </c>
      <c r="AF34" s="1">
        <f>[1]CB_Tous!CB33</f>
        <v>0</v>
      </c>
      <c r="AG34" s="1">
        <f>[1]CB_Tous!CC33</f>
        <v>0</v>
      </c>
      <c r="AH34" s="1">
        <f>[1]CB_Tous!CD33</f>
        <v>0</v>
      </c>
      <c r="AI34" s="1" t="str">
        <f>[1]CB_Tous!CE33</f>
        <v>NA</v>
      </c>
      <c r="AJ34" s="42"/>
      <c r="AK34" s="42"/>
      <c r="AL34" s="42"/>
      <c r="AM34" s="42"/>
      <c r="AN34" s="42"/>
      <c r="AO34" s="42"/>
      <c r="AP34" s="50"/>
      <c r="AQ34" s="54" t="s">
        <v>61</v>
      </c>
      <c r="AR34" s="42"/>
      <c r="AS34" s="42"/>
    </row>
    <row r="35" spans="1:45" s="1" customFormat="1" hidden="1" x14ac:dyDescent="0.3">
      <c r="A35" s="1" t="str">
        <f>[1]CB_Tous!A34</f>
        <v>CB-2019-32</v>
      </c>
      <c r="B35" s="1">
        <f>[1]CB_Tous!B34</f>
        <v>0</v>
      </c>
      <c r="C35" s="1">
        <f>[1]CB_Tous!C34</f>
        <v>0</v>
      </c>
      <c r="D35" s="1">
        <f>[1]CB_Tous!D34</f>
        <v>0</v>
      </c>
      <c r="E35" s="1" t="str">
        <f>[1]CB_Tous!E34</f>
        <v>Conservation et biodiversité</v>
      </c>
      <c r="F35" s="1">
        <f>[1]CB_Tous!F34</f>
        <v>0</v>
      </c>
      <c r="G35" s="1">
        <f>[1]CB_Tous!G34</f>
        <v>0</v>
      </c>
      <c r="H35" s="1">
        <f>[1]CB_Tous!H34</f>
        <v>0</v>
      </c>
      <c r="I35" s="1">
        <f>[1]CB_Tous!I34</f>
        <v>0</v>
      </c>
      <c r="J35" s="1">
        <f>[1]CB_Tous!J34</f>
        <v>0</v>
      </c>
      <c r="K35" s="1">
        <f>[1]CB_Tous!K34</f>
        <v>0</v>
      </c>
      <c r="L35" s="1">
        <f>[1]CB_Tous!L34</f>
        <v>0</v>
      </c>
      <c r="M35" s="32">
        <f>[1]CB_Tous!M34</f>
        <v>0</v>
      </c>
      <c r="N35" s="1">
        <f>[1]CB_Tous!N34</f>
        <v>0</v>
      </c>
      <c r="O35" s="1">
        <f>[1]CB_Tous!O34</f>
        <v>0</v>
      </c>
      <c r="P35" s="1">
        <f>[1]CB_Tous!P34</f>
        <v>0</v>
      </c>
      <c r="Q35" s="1" t="str">
        <f>[1]CB_Tous!Q34</f>
        <v>(À compléter ultérieurement, lors de la reddition de comptes)</v>
      </c>
      <c r="R35" s="1" t="str">
        <f>[1]CB_Tous!R34</f>
        <v>(nom du responsable)</v>
      </c>
      <c r="S35" s="1">
        <f>[1]CB_Tous!S34</f>
        <v>0</v>
      </c>
      <c r="T35" s="1" t="str">
        <f>[1]CB_Tous!BP34</f>
        <v>NA</v>
      </c>
      <c r="U35" s="1" t="str">
        <f>[1]CB_Tous!BQ34</f>
        <v>NA</v>
      </c>
      <c r="V35" s="1">
        <f>[1]CB_Tous!BR34</f>
        <v>0</v>
      </c>
      <c r="W35" s="1">
        <f>[1]CB_Tous!BS34</f>
        <v>0</v>
      </c>
      <c r="X35" s="1">
        <f>[1]CB_Tous!BT34</f>
        <v>0</v>
      </c>
      <c r="Y35" s="1">
        <f>[1]CB_Tous!BU34</f>
        <v>0</v>
      </c>
      <c r="Z35" s="1">
        <f>[1]CB_Tous!BV34</f>
        <v>0</v>
      </c>
      <c r="AA35" s="1">
        <f>[1]CB_Tous!BW34</f>
        <v>0</v>
      </c>
      <c r="AB35" s="1">
        <f>[1]CB_Tous!BX34</f>
        <v>0</v>
      </c>
      <c r="AC35" s="1">
        <f>[1]CB_Tous!BY34</f>
        <v>0</v>
      </c>
      <c r="AD35" s="1">
        <f>[1]CB_Tous!BZ34</f>
        <v>0</v>
      </c>
      <c r="AE35" s="1">
        <f>[1]CB_Tous!CA34</f>
        <v>0</v>
      </c>
      <c r="AF35" s="1">
        <f>[1]CB_Tous!CB34</f>
        <v>0</v>
      </c>
      <c r="AG35" s="1">
        <f>[1]CB_Tous!CC34</f>
        <v>0</v>
      </c>
      <c r="AH35" s="1">
        <f>[1]CB_Tous!CD34</f>
        <v>0</v>
      </c>
      <c r="AI35" s="1" t="str">
        <f>[1]CB_Tous!CE34</f>
        <v>NA</v>
      </c>
      <c r="AJ35" s="42"/>
      <c r="AK35" s="42"/>
      <c r="AL35" s="42"/>
      <c r="AM35" s="42"/>
      <c r="AN35" s="42"/>
      <c r="AO35" s="42"/>
      <c r="AP35" s="50"/>
      <c r="AQ35" s="56" t="s">
        <v>152</v>
      </c>
      <c r="AR35" s="42"/>
      <c r="AS35" s="42"/>
    </row>
    <row r="36" spans="1:45" s="1" customFormat="1" ht="27.6" hidden="1" x14ac:dyDescent="0.3">
      <c r="A36" s="1" t="str">
        <f>[1]CB_Tous!A35</f>
        <v>CB-2019-33</v>
      </c>
      <c r="B36" s="1">
        <f>[1]CB_Tous!B35</f>
        <v>0</v>
      </c>
      <c r="C36" s="1" t="str">
        <f>[1]CB_Tous!C35</f>
        <v>x</v>
      </c>
      <c r="D36" s="1" t="str">
        <f>[1]CB_Tous!D35</f>
        <v>SOR</v>
      </c>
      <c r="E36" s="1" t="str">
        <f>[1]CB_Tous!E35</f>
        <v>Conservation et biodiversité</v>
      </c>
      <c r="F36" s="1" t="str">
        <f>[1]CB_Tous!F35</f>
        <v>Secteur sud-est</v>
      </c>
      <c r="G36" s="1" t="str">
        <f>[1]CB_Tous!G35</f>
        <v>R-11 Gaspésie--Iles-de-la-Madeleine</v>
      </c>
      <c r="H36" s="1" t="str">
        <f>[1]CB_Tous!H35</f>
        <v>oui</v>
      </c>
      <c r="I36" s="1" t="str">
        <f>[1]CB_Tous!I35</f>
        <v>1 an</v>
      </c>
      <c r="J36" s="1">
        <f>[1]CB_Tous!J35</f>
        <v>0</v>
      </c>
      <c r="K36" s="1" t="str">
        <f>[1]CB_Tous!K35</f>
        <v>Mars</v>
      </c>
      <c r="L36" s="1" t="str">
        <f>[1]CB_Tous!L35</f>
        <v>Activité autre (comité, groupe de travail, etc.)</v>
      </c>
      <c r="M36" s="32" t="str">
        <f>[1]CB_Tous!M35</f>
        <v>Mise en oeuvre des actions de rétablisssement du caribou de la Gaspésie</v>
      </c>
      <c r="N36" s="1" t="str">
        <f>[1]CB_Tous!N35</f>
        <v>Le plan de rétablissement du caribou de la Gaspésie 2019-2029 recommande une série d'actions favorisant le rétablissement de cette population menacée de caribou. Le ministère a donc produit un plan d'action  visant à répondre à ces recommandations, tout en prenant en compte le contexte socio-économique régional, et ainsi poursuivre les efforts de rétablissement. Divers comités de travail seront ainsi mis sur pied pour assurer la mise en oeuvre de ce plan d'action. En raison de la poursuite du déclin de cette population, il apparait nécessaire de prévoir des mesures de gestion particulières afin d'assurer son maintien dans l'écosystème. De plus, la poursuite des activités d'acquisition de connaissance  et de suivi est nécessaire afin de se doter d'outils optimaux d'aide à la décision dans le choix des mesures de gestion et de rétablissement.</v>
      </c>
      <c r="O36" s="1" t="str">
        <f>[1]CB_Tous!O35</f>
        <v xml:space="preserve">Les objectifs seraient: a) Identifier les lacunes dans les connaissances qui seraient nécessaires à la mise en oeuvre du plan d'action ministériel et les projets potentiels pour les combler; b) Identifer les suivis nécessaires à l'évalutation des mesures de rétablissement déployés; c) Proposer les mesures de gestion appropriées selon des seuils critiques de taille de la population. Un comité sertait formé pour répondre aux objectifs. </v>
      </c>
      <c r="P36" s="1" t="str">
        <f>[1]CB_Tous!P35</f>
        <v>Pour mars 2020, déposer une proposition d'acquisition de connaissance, de suivis des actions de rétablissement ainsi que de sauvegarde incluant un schéma décisionnel.</v>
      </c>
      <c r="Q36" s="1" t="str">
        <f>[1]CB_Tous!Q35</f>
        <v>(À compléter ultérieurement, lors de la reddition de comptes)</v>
      </c>
      <c r="R36" s="1" t="str">
        <f>[1]CB_Tous!R35</f>
        <v>Mathieu Morin DGFa-11</v>
      </c>
      <c r="S36" s="1">
        <f>[1]CB_Tous!S35</f>
        <v>0</v>
      </c>
      <c r="T36" s="1" t="str">
        <f>[1]CB_Tous!BP35</f>
        <v>NA</v>
      </c>
      <c r="U36" s="1" t="str">
        <f>[1]CB_Tous!BQ35</f>
        <v>NA</v>
      </c>
      <c r="V36" s="1">
        <f>[1]CB_Tous!BR35</f>
        <v>0</v>
      </c>
      <c r="W36" s="1">
        <f>[1]CB_Tous!BS35</f>
        <v>0</v>
      </c>
      <c r="X36" s="1">
        <f>[1]CB_Tous!BT35</f>
        <v>0</v>
      </c>
      <c r="Y36" s="1">
        <f>[1]CB_Tous!BU35</f>
        <v>0</v>
      </c>
      <c r="Z36" s="1">
        <f>[1]CB_Tous!BV35</f>
        <v>0</v>
      </c>
      <c r="AA36" s="1">
        <f>[1]CB_Tous!BW35</f>
        <v>0</v>
      </c>
      <c r="AB36" s="1">
        <f>[1]CB_Tous!BX35</f>
        <v>0</v>
      </c>
      <c r="AC36" s="1">
        <f>[1]CB_Tous!BY35</f>
        <v>0</v>
      </c>
      <c r="AD36" s="1">
        <f>[1]CB_Tous!BZ35</f>
        <v>0</v>
      </c>
      <c r="AE36" s="1">
        <f>[1]CB_Tous!CA35</f>
        <v>0</v>
      </c>
      <c r="AF36" s="1">
        <f>[1]CB_Tous!CB35</f>
        <v>0</v>
      </c>
      <c r="AG36" s="1">
        <f>[1]CB_Tous!CC35</f>
        <v>0</v>
      </c>
      <c r="AH36" s="1">
        <f>[1]CB_Tous!CD35</f>
        <v>0</v>
      </c>
      <c r="AI36" s="1" t="str">
        <f>[1]CB_Tous!CE35</f>
        <v>NA</v>
      </c>
      <c r="AJ36" s="42"/>
      <c r="AK36" s="42"/>
      <c r="AL36" s="42"/>
      <c r="AM36" s="42"/>
      <c r="AN36" s="42"/>
      <c r="AO36" s="42"/>
      <c r="AP36" s="50"/>
      <c r="AQ36" s="54" t="s">
        <v>61</v>
      </c>
      <c r="AR36" s="42"/>
      <c r="AS36" s="50"/>
    </row>
    <row r="37" spans="1:45" s="1" customFormat="1" ht="27.6" x14ac:dyDescent="0.3">
      <c r="A37" s="41" t="str">
        <f>[1]CB_Tous!A36</f>
        <v>CB-2019-34</v>
      </c>
      <c r="B37" s="1">
        <f>[1]CB_Tous!B36</f>
        <v>0</v>
      </c>
      <c r="C37" s="1" t="str">
        <f>[1]CB_Tous!C36</f>
        <v>X</v>
      </c>
      <c r="D37" s="1" t="str">
        <f>[1]CB_Tous!D36</f>
        <v>SFP</v>
      </c>
      <c r="E37" s="1" t="str">
        <f>[1]CB_Tous!E36</f>
        <v>Conservation et biodiversité</v>
      </c>
      <c r="F37" s="1" t="str">
        <f>[1]CB_Tous!F36</f>
        <v>DGGFH</v>
      </c>
      <c r="G37" s="1" t="str">
        <f>[1]CB_Tous!G36</f>
        <v>DGGFH</v>
      </c>
      <c r="H37" s="1" t="str">
        <f>[1]CB_Tous!H36</f>
        <v>non</v>
      </c>
      <c r="I37" s="1" t="str">
        <f>[1]CB_Tous!I36</f>
        <v>Projet récurrent</v>
      </c>
      <c r="J37" s="1" t="str">
        <f>[1]CB_Tous!J36</f>
        <v>Projet récurrent</v>
      </c>
      <c r="K37" s="1" t="str">
        <f>[1]CB_Tous!K36</f>
        <v>En continu</v>
      </c>
      <c r="L37" s="1" t="str">
        <f>[1]CB_Tous!L36</f>
        <v>Activité autre (comité, groupe de travail, etc.)</v>
      </c>
      <c r="M37" s="32" t="str">
        <f>[1]CB_Tous!M36</f>
        <v>Centre de données sur le patrimoine naturel du Québec(CDPNQ)</v>
      </c>
      <c r="N37" s="1" t="str">
        <f>[1]CB_Tous!N36</f>
        <v xml:space="preserve">Le CDPNQ est un système d'information sur la biodiversité de portée provinciale qui se consacre à la documentation, à l'analyse et à la diffusion quotidienne de l'information relative aux espèces à statut précaire. Au MFFP, le personnel de la DGGFH (SFP) s'assure notamment du bon fonctionnement du système, de la mise à jour des banques de données sources (ex. BORAQ, MMACH), de la production de l'information relative aux espèces et aux occurences, ainsi que des processus de diffusion. À ce personnel, s'ajoute des répondants des directions régionales de la faune (SOR), lesquels répondent aux demandes d'information du CDPNQ, ainsi que de nombreux collaborateurs qui intègrent les données d'observations dans les banques sources du CDPNQ. À ce jour, le CDPNQ comptent environ 5 800 occurences pour près de 90 espèces fauniques à statut précaire. Les données compilées et diffusées au CDPNQ sont essentielles afin d'assurer la prise en compte des espèces à statut précaire dans les activités de développement ainsi que dans la planification territoriale (ex. Mesure de protection en milieu forestier). À cet effet, le MFFP a répondu, en 2017, à 3276 demandes d'information. Afin que le CDPNQ remplisse pleinement sa mission, il est essentiel que les données régionales d'observation soient intégrées aux banques sources, que les occurences soient mises à jour régulièrement et que les processus de diffusion soient efficaces. </v>
      </c>
      <c r="O37" s="1" t="str">
        <f>[1]CB_Tous!O36</f>
        <v>1. Répondre aux demandes d'information du CDPNQ, contribuer à l'amélioration et à l'harmonisation des réponses entre les régions et dresser un portrait sommaire des demandes d'informations recueillies par les répondants du CDPNQ (centraux et régionaux) ;
2. S'assurer de la transmission ou de l'intégration des données nécessaires à la création d'occurences dans les banques de données sources du CDPNQ par les responsables régionaux et centraux ;
3. Mettre à jour les occurences pour les espèces suivies au CDPNQ (DGGFH)
4. Contribuer au bon fonctionnement du CDPNQ, notamment par des rencontres d'échanges centre-régions permettant d'informer sur l'état d'avancement du CDPNQ et d'identifier les préoccupations et les solutions régionales permettant de mieux répondre aux besoins.</v>
      </c>
      <c r="P37" s="1" t="str">
        <f>[1]CB_Tous!P36</f>
        <v>Réponses aux demandes d'information CDPNQ et support à la clientèle (ainsi qu'aux collègues);
Mise à jour des banques de données sources (BORAQ, MMACH, IFA (pour le BD poisson), SOS-POP, Maternités et hibernacles de chauves-souris, etc.)
Production des occurences, mise à jour des spécifications d'occurrences, gestion des banques sources;
Participation aux rencontres centre-région de l'équipe CDPNQ;
Rapport annuel du CDPNQ.</v>
      </c>
      <c r="Q37" s="1" t="str">
        <f>[1]CB_Tous!Q36</f>
        <v>(À compléter ultérieurement, lors de la reddition de comptes)</v>
      </c>
      <c r="R37" s="1" t="str">
        <f>[1]CB_Tous!R36</f>
        <v>Anne-Marie Gosselin</v>
      </c>
      <c r="S37" s="1" t="str">
        <f>[1]CB_Tous!S36</f>
        <v>DEFTHA</v>
      </c>
      <c r="T37" s="1" t="str">
        <f>[1]CB_Tous!BP36</f>
        <v>R-04-17</v>
      </c>
      <c r="U37" s="1" t="str">
        <f>[1]CB_Tous!BQ36</f>
        <v>Yves Robitaille</v>
      </c>
      <c r="V37" s="1">
        <f>[1]CB_Tous!BR36</f>
        <v>60</v>
      </c>
      <c r="W37" s="1">
        <f>[1]CB_Tous!BS36</f>
        <v>0</v>
      </c>
      <c r="X37" s="1">
        <f>[1]CB_Tous!BT36</f>
        <v>0</v>
      </c>
      <c r="Y37" s="1">
        <f>[1]CB_Tous!BU36</f>
        <v>0</v>
      </c>
      <c r="Z37" s="1">
        <f>[1]CB_Tous!BV36</f>
        <v>0</v>
      </c>
      <c r="AA37" s="1">
        <f>[1]CB_Tous!BW36</f>
        <v>12600</v>
      </c>
      <c r="AB37" s="1">
        <f>[1]CB_Tous!BX36</f>
        <v>0</v>
      </c>
      <c r="AC37" s="1">
        <f>[1]CB_Tous!BY36</f>
        <v>0</v>
      </c>
      <c r="AD37" s="1">
        <f>[1]CB_Tous!BZ36</f>
        <v>12600</v>
      </c>
      <c r="AE37" s="1">
        <f>[1]CB_Tous!CA36</f>
        <v>0</v>
      </c>
      <c r="AF37" s="1">
        <f>[1]CB_Tous!CB36</f>
        <v>0</v>
      </c>
      <c r="AG37" s="1">
        <f>[1]CB_Tous!CC36</f>
        <v>0</v>
      </c>
      <c r="AH37" s="1">
        <f>[1]CB_Tous!CD36</f>
        <v>0</v>
      </c>
      <c r="AI37" s="1" t="str">
        <f>[1]CB_Tous!CE36</f>
        <v>C</v>
      </c>
      <c r="AJ37" s="43" t="s">
        <v>59</v>
      </c>
      <c r="AK37" s="42"/>
      <c r="AL37" s="42"/>
      <c r="AM37" s="42"/>
      <c r="AN37" s="42"/>
      <c r="AO37" s="42"/>
      <c r="AP37" s="50"/>
      <c r="AQ37" s="54" t="s">
        <v>61</v>
      </c>
      <c r="AR37" s="47" t="s">
        <v>60</v>
      </c>
      <c r="AS37" s="50"/>
    </row>
    <row r="38" spans="1:45" s="1" customFormat="1" x14ac:dyDescent="0.3">
      <c r="A38" s="41" t="str">
        <f>[1]CB_Tous!A37</f>
        <v>CB-2019-35</v>
      </c>
      <c r="B38" s="1">
        <f>[1]CB_Tous!B37</f>
        <v>0</v>
      </c>
      <c r="C38" s="1" t="str">
        <f>[1]CB_Tous!C37</f>
        <v>X</v>
      </c>
      <c r="D38" s="1" t="str">
        <f>[1]CB_Tous!D37</f>
        <v>SFP</v>
      </c>
      <c r="E38" s="1" t="str">
        <f>[1]CB_Tous!E37</f>
        <v>Conservation et biodiversité</v>
      </c>
      <c r="F38" s="1" t="str">
        <f>[1]CB_Tous!F37</f>
        <v>DGGFH</v>
      </c>
      <c r="G38" s="1" t="str">
        <f>[1]CB_Tous!G37</f>
        <v>DGGFH</v>
      </c>
      <c r="H38" s="1" t="str">
        <f>[1]CB_Tous!H37</f>
        <v>non</v>
      </c>
      <c r="I38" s="1" t="str">
        <f>[1]CB_Tous!I37</f>
        <v>Projet récurrent</v>
      </c>
      <c r="J38" s="1" t="str">
        <f>[1]CB_Tous!J37</f>
        <v>Projet récurrent</v>
      </c>
      <c r="K38" s="1" t="str">
        <f>[1]CB_Tous!K37</f>
        <v>En continu</v>
      </c>
      <c r="L38" s="1" t="str">
        <f>[1]CB_Tous!L37</f>
        <v>Activité autre (comité, groupe de travail, etc.)</v>
      </c>
      <c r="M38" s="32" t="str">
        <f>[1]CB_Tous!M37</f>
        <v>Suivi des dossiers liés à la garde en captivité d'animaux</v>
      </c>
      <c r="N38" s="1" t="str">
        <f>[1]CB_Tous!N37</f>
        <v>La garde en captivité d'animaux sauvages est reliée à plusieurs activités économiques, tels que des activités touristiques ou de loisirs. Mais la garde d'espèces sauvages peut présenter certains risques :
• pour la santé et la sécurité du public (transmission de zoonose, évasion et attaque d’animaux dangereux);
• pour la santé et au bien-être des animaux (une préoccupation sociale grandissante);
• pour la conservation de la faune (introduction d’espèces envahissantes, de maladie de la faune et prélèvement d’espèces menacées ou vulnérables).
Tel que prévu par la Loi sur la conservation et la mise en valeur de la faune, le ministère est responsable de l'encadrement de la garde en captivité d'animaux sauvages. À cet effet un régime de permis est en place et des normes et des conditions de gardes sont applicables à la garde d'animaux.
Les DGFa sont déjà responsable de l'émission des permis de garde en captivité d'animaux, et le SFP est responsable de la coordination provinciale du dossier.</v>
      </c>
      <c r="O38" s="1" t="str">
        <f>[1]CB_Tous!O37</f>
        <v>Encadrer les activités en ciblant les sitautions qui posent des risques significatifs pour la conservation de la faune, la santé et la sécurité du public et le bien-être des animaux gardés.
Informer les clientèles et agir de façon préventive pour éviter l'apparition de problèmes futurs, et ce particulièrement en ce qui à trait à l'introduction d'espèces exotiques envahissantes (p. ex. : sangliers, cerfs rouges).</v>
      </c>
      <c r="P38" s="1" t="str">
        <f>[1]CB_Tous!P37</f>
        <v>Émission et renouvellement des permis, suivi des dossiers.</v>
      </c>
      <c r="Q38" s="1" t="str">
        <f>[1]CB_Tous!Q37</f>
        <v>(À compléter ultérieurement, lors de la reddition de comptes)</v>
      </c>
      <c r="R38" s="1" t="str">
        <f>[1]CB_Tous!R37</f>
        <v>Frédérick Lelièvre</v>
      </c>
      <c r="S38" s="1" t="str">
        <f>[1]CB_Tous!S37</f>
        <v>DEFTHA</v>
      </c>
      <c r="T38" s="1" t="str">
        <f>[1]CB_Tous!BP37</f>
        <v>R-04-17</v>
      </c>
      <c r="U38" s="1" t="str">
        <f>[1]CB_Tous!BQ37</f>
        <v>S. Guay / P. Dombrowski</v>
      </c>
      <c r="V38" s="1">
        <f>[1]CB_Tous!BR37</f>
        <v>14</v>
      </c>
      <c r="W38" s="1">
        <f>[1]CB_Tous!BS37</f>
        <v>4</v>
      </c>
      <c r="X38" s="1">
        <f>[1]CB_Tous!BT37</f>
        <v>0</v>
      </c>
      <c r="Y38" s="1">
        <f>[1]CB_Tous!BU37</f>
        <v>0</v>
      </c>
      <c r="Z38" s="1">
        <f>[1]CB_Tous!BV37</f>
        <v>0</v>
      </c>
      <c r="AA38" s="1">
        <f>[1]CB_Tous!BW37</f>
        <v>4180</v>
      </c>
      <c r="AB38" s="1">
        <f>[1]CB_Tous!BX37</f>
        <v>0</v>
      </c>
      <c r="AC38" s="1">
        <f>[1]CB_Tous!BY37</f>
        <v>0</v>
      </c>
      <c r="AD38" s="1">
        <f>[1]CB_Tous!BZ37</f>
        <v>4180</v>
      </c>
      <c r="AE38" s="1">
        <f>[1]CB_Tous!CA37</f>
        <v>0</v>
      </c>
      <c r="AF38" s="1">
        <f>[1]CB_Tous!CB37</f>
        <v>0</v>
      </c>
      <c r="AG38" s="1">
        <f>[1]CB_Tous!CC37</f>
        <v>0</v>
      </c>
      <c r="AH38" s="1">
        <f>[1]CB_Tous!CD37</f>
        <v>0</v>
      </c>
      <c r="AI38" s="1" t="str">
        <f>[1]CB_Tous!CE37</f>
        <v>C</v>
      </c>
      <c r="AJ38" s="42"/>
      <c r="AK38" s="42"/>
      <c r="AL38" s="42"/>
      <c r="AM38" s="42"/>
      <c r="AN38" s="42"/>
      <c r="AO38" s="42"/>
      <c r="AP38" s="50"/>
      <c r="AQ38" s="56" t="s">
        <v>152</v>
      </c>
      <c r="AR38" s="47" t="s">
        <v>60</v>
      </c>
      <c r="AS38" s="42"/>
    </row>
    <row r="39" spans="1:45" s="1" customFormat="1" hidden="1" x14ac:dyDescent="0.3">
      <c r="A39" s="1" t="str">
        <f>[1]CB_Tous!A38</f>
        <v>CB-2019-36</v>
      </c>
      <c r="B39" s="1" t="str">
        <f>[1]CB_Tous!B38</f>
        <v>X</v>
      </c>
      <c r="C39" s="1">
        <f>[1]CB_Tous!C38</f>
        <v>0</v>
      </c>
      <c r="D39" s="1" t="str">
        <f>[1]CB_Tous!D38</f>
        <v>SFP</v>
      </c>
      <c r="E39" s="1" t="str">
        <f>[1]CB_Tous!E38</f>
        <v>Conservation et biodiversité</v>
      </c>
      <c r="F39" s="1" t="str">
        <f>[1]CB_Tous!F38</f>
        <v>DGGFH</v>
      </c>
      <c r="G39" s="1" t="str">
        <f>[1]CB_Tous!G38</f>
        <v>DGGFH</v>
      </c>
      <c r="H39" s="1" t="str">
        <f>[1]CB_Tous!H38</f>
        <v>non</v>
      </c>
      <c r="I39" s="1" t="str">
        <f>[1]CB_Tous!I38</f>
        <v>3 ans</v>
      </c>
      <c r="J39" s="1" t="str">
        <f>[1]CB_Tous!J38</f>
        <v>1 an sur 3</v>
      </c>
      <c r="K39" s="1" t="str">
        <f>[1]CB_Tous!K38</f>
        <v>Avril</v>
      </c>
      <c r="L39" s="1" t="str">
        <f>[1]CB_Tous!L38</f>
        <v>Activité autre (comité, groupe de travail, etc.)</v>
      </c>
      <c r="M39" s="32" t="str">
        <f>[1]CB_Tous!M38</f>
        <v>Stratégie québécoise sur la santé des animaux sauvages</v>
      </c>
      <c r="N39" s="1" t="str">
        <f>[1]CB_Tous!N38</f>
        <v>La Stratégie québécoise sur la santé des animaux sauvage permet de mettre en place le programme de base de surveillance de la santé de la faune et donne accès au ministère au service de nécropsie de la Faculté de médecine vétérinaire de l'Université de Montréal ce qui permet d'obtenir des diagnostic sur des animaux sauvages morts ou malades afin de permet le suivi de la santé de la faune au Québec.</v>
      </c>
      <c r="O39" s="1" t="str">
        <f>[1]CB_Tous!O38</f>
        <v>Avoir accès à un service diagnostic pour les animaux sauvages
Soumission de cas à la FMV et réception des rapports de nécrospie
Réalisation du bilan à la fin de l'entente</v>
      </c>
      <c r="P39" s="1" t="str">
        <f>[1]CB_Tous!P38</f>
        <v>Rapport de nécropsie pour chaque cas soumis
Bilan de l'entente 2019-2024</v>
      </c>
      <c r="Q39" s="1" t="str">
        <f>[1]CB_Tous!Q38</f>
        <v>(À compléter ultérieurement, lors de la reddition de comptes)</v>
      </c>
      <c r="R39" s="1" t="str">
        <f>[1]CB_Tous!R38</f>
        <v>Céline Isaaz</v>
      </c>
      <c r="S39" s="1" t="str">
        <f>[1]CB_Tous!S38</f>
        <v>DEFTHA</v>
      </c>
      <c r="T39" s="1" t="str">
        <f>[1]CB_Tous!BP38</f>
        <v>NA</v>
      </c>
      <c r="U39" s="1" t="str">
        <f>[1]CB_Tous!BQ38</f>
        <v>NA</v>
      </c>
      <c r="V39" s="1">
        <f>[1]CB_Tous!BR38</f>
        <v>0</v>
      </c>
      <c r="W39" s="1">
        <f>[1]CB_Tous!BS38</f>
        <v>0</v>
      </c>
      <c r="X39" s="1">
        <f>[1]CB_Tous!BT38</f>
        <v>0</v>
      </c>
      <c r="Y39" s="1">
        <f>[1]CB_Tous!BU38</f>
        <v>0</v>
      </c>
      <c r="Z39" s="1">
        <f>[1]CB_Tous!BV38</f>
        <v>0</v>
      </c>
      <c r="AA39" s="1">
        <f>[1]CB_Tous!BW38</f>
        <v>0</v>
      </c>
      <c r="AB39" s="1">
        <f>[1]CB_Tous!BX38</f>
        <v>0</v>
      </c>
      <c r="AC39" s="1">
        <f>[1]CB_Tous!BY38</f>
        <v>0</v>
      </c>
      <c r="AD39" s="1">
        <f>[1]CB_Tous!BZ38</f>
        <v>0</v>
      </c>
      <c r="AE39" s="1">
        <f>[1]CB_Tous!CA38</f>
        <v>0</v>
      </c>
      <c r="AF39" s="1">
        <f>[1]CB_Tous!CB38</f>
        <v>0</v>
      </c>
      <c r="AG39" s="1">
        <f>[1]CB_Tous!CC38</f>
        <v>0</v>
      </c>
      <c r="AH39" s="1">
        <f>[1]CB_Tous!CD38</f>
        <v>0</v>
      </c>
      <c r="AI39" s="1" t="str">
        <f>[1]CB_Tous!CE38</f>
        <v>NA</v>
      </c>
      <c r="AJ39" s="42"/>
      <c r="AK39" s="42"/>
      <c r="AL39" s="42"/>
      <c r="AM39" s="42"/>
      <c r="AN39" s="42"/>
      <c r="AO39" s="42"/>
      <c r="AP39" s="50"/>
      <c r="AQ39" s="56" t="s">
        <v>152</v>
      </c>
      <c r="AR39" s="42"/>
      <c r="AS39" s="42"/>
    </row>
    <row r="40" spans="1:45" s="1" customFormat="1" hidden="1" x14ac:dyDescent="0.3">
      <c r="A40" s="1">
        <f>[1]CB_Tous!A39</f>
        <v>0</v>
      </c>
      <c r="B40" s="1">
        <f>[1]CB_Tous!B39</f>
        <v>0</v>
      </c>
      <c r="C40" s="1">
        <f>[1]CB_Tous!C39</f>
        <v>0</v>
      </c>
      <c r="D40" s="1">
        <f>[1]CB_Tous!D39</f>
        <v>0</v>
      </c>
      <c r="E40" s="1">
        <f>[1]CB_Tous!E39</f>
        <v>0</v>
      </c>
      <c r="F40" s="1">
        <f>[1]CB_Tous!F39</f>
        <v>0</v>
      </c>
      <c r="G40" s="1">
        <f>[1]CB_Tous!G39</f>
        <v>0</v>
      </c>
      <c r="H40" s="1">
        <f>[1]CB_Tous!H39</f>
        <v>0</v>
      </c>
      <c r="I40" s="1">
        <f>[1]CB_Tous!I39</f>
        <v>0</v>
      </c>
      <c r="J40" s="1">
        <f>[1]CB_Tous!J39</f>
        <v>0</v>
      </c>
      <c r="K40" s="1">
        <f>[1]CB_Tous!K39</f>
        <v>0</v>
      </c>
      <c r="L40" s="1">
        <f>[1]CB_Tous!L39</f>
        <v>0</v>
      </c>
      <c r="M40" s="32">
        <f>[1]CB_Tous!M39</f>
        <v>0</v>
      </c>
      <c r="N40" s="1">
        <f>[1]CB_Tous!N39</f>
        <v>0</v>
      </c>
      <c r="O40" s="1">
        <f>[1]CB_Tous!O39</f>
        <v>0</v>
      </c>
      <c r="P40" s="1">
        <f>[1]CB_Tous!P39</f>
        <v>0</v>
      </c>
      <c r="Q40" s="1">
        <f>[1]CB_Tous!Q39</f>
        <v>0</v>
      </c>
      <c r="R40" s="1">
        <f>[1]CB_Tous!R39</f>
        <v>0</v>
      </c>
      <c r="S40" s="1">
        <f>[1]CB_Tous!S39</f>
        <v>0</v>
      </c>
      <c r="T40" s="1">
        <f>[1]CB_Tous!BP39</f>
        <v>0</v>
      </c>
      <c r="U40" s="1">
        <f>[1]CB_Tous!BQ39</f>
        <v>0</v>
      </c>
      <c r="V40" s="1">
        <f>[1]CB_Tous!BR39</f>
        <v>0</v>
      </c>
      <c r="W40" s="1">
        <f>[1]CB_Tous!BS39</f>
        <v>0</v>
      </c>
      <c r="X40" s="1">
        <f>[1]CB_Tous!BT39</f>
        <v>0</v>
      </c>
      <c r="Y40" s="1">
        <f>[1]CB_Tous!BU39</f>
        <v>0</v>
      </c>
      <c r="Z40" s="1">
        <f>[1]CB_Tous!BV39</f>
        <v>0</v>
      </c>
      <c r="AA40" s="1">
        <f>[1]CB_Tous!BW39</f>
        <v>0</v>
      </c>
      <c r="AB40" s="1">
        <f>[1]CB_Tous!BX39</f>
        <v>0</v>
      </c>
      <c r="AC40" s="1">
        <f>[1]CB_Tous!BY39</f>
        <v>0</v>
      </c>
      <c r="AD40" s="1">
        <f>[1]CB_Tous!BZ39</f>
        <v>0</v>
      </c>
      <c r="AE40" s="1">
        <f>[1]CB_Tous!CA39</f>
        <v>0</v>
      </c>
      <c r="AF40" s="1">
        <f>[1]CB_Tous!CB39</f>
        <v>0</v>
      </c>
      <c r="AG40" s="1">
        <f>[1]CB_Tous!CC39</f>
        <v>0</v>
      </c>
      <c r="AH40" s="1">
        <f>[1]CB_Tous!CD39</f>
        <v>0</v>
      </c>
      <c r="AI40" s="1">
        <f>[1]CB_Tous!CE39</f>
        <v>0</v>
      </c>
      <c r="AJ40" s="42"/>
      <c r="AK40" s="42"/>
      <c r="AL40" s="42"/>
      <c r="AM40" s="42"/>
      <c r="AN40" s="42"/>
      <c r="AO40" s="42"/>
      <c r="AP40" s="50"/>
      <c r="AQ40" s="56" t="s">
        <v>152</v>
      </c>
      <c r="AR40" s="42"/>
      <c r="AS40" s="42"/>
    </row>
    <row r="41" spans="1:45" s="1" customFormat="1" hidden="1" x14ac:dyDescent="0.3">
      <c r="A41" s="1">
        <f>[1]CB_Tous!A40</f>
        <v>0</v>
      </c>
      <c r="B41" s="1">
        <f>[1]CB_Tous!B40</f>
        <v>0</v>
      </c>
      <c r="C41" s="1">
        <f>[1]CB_Tous!C40</f>
        <v>0</v>
      </c>
      <c r="D41" s="1">
        <f>[1]CB_Tous!D40</f>
        <v>0</v>
      </c>
      <c r="E41" s="1">
        <f>[1]CB_Tous!E40</f>
        <v>0</v>
      </c>
      <c r="F41" s="1">
        <f>[1]CB_Tous!F40</f>
        <v>0</v>
      </c>
      <c r="G41" s="1">
        <f>[1]CB_Tous!G40</f>
        <v>0</v>
      </c>
      <c r="H41" s="1">
        <f>[1]CB_Tous!H40</f>
        <v>0</v>
      </c>
      <c r="I41" s="1">
        <f>[1]CB_Tous!I40</f>
        <v>0</v>
      </c>
      <c r="J41" s="1">
        <f>[1]CB_Tous!J40</f>
        <v>0</v>
      </c>
      <c r="K41" s="1">
        <f>[1]CB_Tous!K40</f>
        <v>0</v>
      </c>
      <c r="L41" s="1">
        <f>[1]CB_Tous!L40</f>
        <v>0</v>
      </c>
      <c r="M41" s="32">
        <f>[1]CB_Tous!M40</f>
        <v>0</v>
      </c>
      <c r="N41" s="1">
        <f>[1]CB_Tous!N40</f>
        <v>0</v>
      </c>
      <c r="O41" s="1">
        <f>[1]CB_Tous!O40</f>
        <v>0</v>
      </c>
      <c r="P41" s="1">
        <f>[1]CB_Tous!P40</f>
        <v>0</v>
      </c>
      <c r="Q41" s="1">
        <f>[1]CB_Tous!Q40</f>
        <v>0</v>
      </c>
      <c r="R41" s="1">
        <f>[1]CB_Tous!R40</f>
        <v>0</v>
      </c>
      <c r="S41" s="1">
        <f>[1]CB_Tous!S40</f>
        <v>0</v>
      </c>
      <c r="T41" s="1">
        <f>[1]CB_Tous!BP40</f>
        <v>0</v>
      </c>
      <c r="U41" s="1">
        <f>[1]CB_Tous!BQ40</f>
        <v>0</v>
      </c>
      <c r="V41" s="1">
        <f>[1]CB_Tous!BR40</f>
        <v>0</v>
      </c>
      <c r="W41" s="1">
        <f>[1]CB_Tous!BS40</f>
        <v>0</v>
      </c>
      <c r="X41" s="1">
        <f>[1]CB_Tous!BT40</f>
        <v>0</v>
      </c>
      <c r="Y41" s="1">
        <f>[1]CB_Tous!BU40</f>
        <v>0</v>
      </c>
      <c r="Z41" s="1">
        <f>[1]CB_Tous!BV40</f>
        <v>0</v>
      </c>
      <c r="AA41" s="1">
        <f>[1]CB_Tous!BW40</f>
        <v>0</v>
      </c>
      <c r="AB41" s="1">
        <f>[1]CB_Tous!BX40</f>
        <v>0</v>
      </c>
      <c r="AC41" s="1">
        <f>[1]CB_Tous!BY40</f>
        <v>0</v>
      </c>
      <c r="AD41" s="1">
        <f>[1]CB_Tous!BZ40</f>
        <v>0</v>
      </c>
      <c r="AE41" s="1">
        <f>[1]CB_Tous!CA40</f>
        <v>0</v>
      </c>
      <c r="AF41" s="1">
        <f>[1]CB_Tous!CB40</f>
        <v>0</v>
      </c>
      <c r="AG41" s="1">
        <f>[1]CB_Tous!CC40</f>
        <v>0</v>
      </c>
      <c r="AH41" s="1">
        <f>[1]CB_Tous!CD40</f>
        <v>0</v>
      </c>
      <c r="AI41" s="1">
        <f>[1]CB_Tous!CE40</f>
        <v>0</v>
      </c>
      <c r="AJ41" s="42"/>
      <c r="AK41" s="42"/>
      <c r="AL41" s="42"/>
      <c r="AM41" s="42"/>
      <c r="AN41" s="42"/>
      <c r="AO41" s="42"/>
      <c r="AP41" s="50"/>
      <c r="AQ41" s="56" t="s">
        <v>152</v>
      </c>
      <c r="AR41" s="42"/>
      <c r="AS41" s="42"/>
    </row>
    <row r="42" spans="1:45" s="1" customFormat="1" hidden="1" x14ac:dyDescent="0.3">
      <c r="A42" s="1">
        <f>[1]CB_Tous!A41</f>
        <v>0</v>
      </c>
      <c r="B42" s="1">
        <f>[1]CB_Tous!B41</f>
        <v>0</v>
      </c>
      <c r="C42" s="1">
        <f>[1]CB_Tous!C41</f>
        <v>0</v>
      </c>
      <c r="D42" s="1">
        <f>[1]CB_Tous!D41</f>
        <v>0</v>
      </c>
      <c r="E42" s="1">
        <f>[1]CB_Tous!E41</f>
        <v>0</v>
      </c>
      <c r="F42" s="1">
        <f>[1]CB_Tous!F41</f>
        <v>0</v>
      </c>
      <c r="G42" s="1">
        <f>[1]CB_Tous!G41</f>
        <v>0</v>
      </c>
      <c r="H42" s="1">
        <f>[1]CB_Tous!H41</f>
        <v>0</v>
      </c>
      <c r="I42" s="1">
        <f>[1]CB_Tous!I41</f>
        <v>0</v>
      </c>
      <c r="J42" s="1">
        <f>[1]CB_Tous!J41</f>
        <v>0</v>
      </c>
      <c r="K42" s="1">
        <f>[1]CB_Tous!K41</f>
        <v>0</v>
      </c>
      <c r="L42" s="1">
        <f>[1]CB_Tous!L41</f>
        <v>0</v>
      </c>
      <c r="M42" s="32">
        <f>[1]CB_Tous!M41</f>
        <v>0</v>
      </c>
      <c r="N42" s="1">
        <f>[1]CB_Tous!N41</f>
        <v>0</v>
      </c>
      <c r="O42" s="1">
        <f>[1]CB_Tous!O41</f>
        <v>0</v>
      </c>
      <c r="P42" s="1">
        <f>[1]CB_Tous!P41</f>
        <v>0</v>
      </c>
      <c r="Q42" s="1">
        <f>[1]CB_Tous!Q41</f>
        <v>0</v>
      </c>
      <c r="R42" s="1">
        <f>[1]CB_Tous!R41</f>
        <v>0</v>
      </c>
      <c r="S42" s="1">
        <f>[1]CB_Tous!S41</f>
        <v>0</v>
      </c>
      <c r="T42" s="1">
        <f>[1]CB_Tous!BP41</f>
        <v>0</v>
      </c>
      <c r="U42" s="1">
        <f>[1]CB_Tous!BQ41</f>
        <v>0</v>
      </c>
      <c r="V42" s="1">
        <f>[1]CB_Tous!BR41</f>
        <v>0</v>
      </c>
      <c r="W42" s="1">
        <f>[1]CB_Tous!BS41</f>
        <v>0</v>
      </c>
      <c r="X42" s="1">
        <f>[1]CB_Tous!BT41</f>
        <v>0</v>
      </c>
      <c r="Y42" s="1">
        <f>[1]CB_Tous!BU41</f>
        <v>0</v>
      </c>
      <c r="Z42" s="1">
        <f>[1]CB_Tous!BV41</f>
        <v>0</v>
      </c>
      <c r="AA42" s="1">
        <f>[1]CB_Tous!BW41</f>
        <v>0</v>
      </c>
      <c r="AB42" s="1">
        <f>[1]CB_Tous!BX41</f>
        <v>0</v>
      </c>
      <c r="AC42" s="1">
        <f>[1]CB_Tous!BY41</f>
        <v>0</v>
      </c>
      <c r="AD42" s="1">
        <f>[1]CB_Tous!BZ41</f>
        <v>0</v>
      </c>
      <c r="AE42" s="1">
        <f>[1]CB_Tous!CA41</f>
        <v>0</v>
      </c>
      <c r="AF42" s="1">
        <f>[1]CB_Tous!CB41</f>
        <v>0</v>
      </c>
      <c r="AG42" s="1">
        <f>[1]CB_Tous!CC41</f>
        <v>0</v>
      </c>
      <c r="AH42" s="1">
        <f>[1]CB_Tous!CD41</f>
        <v>0</v>
      </c>
      <c r="AI42" s="1">
        <f>[1]CB_Tous!CE41</f>
        <v>0</v>
      </c>
      <c r="AJ42" s="42"/>
      <c r="AK42" s="42"/>
      <c r="AL42" s="42"/>
      <c r="AM42" s="42"/>
      <c r="AN42" s="42"/>
      <c r="AO42" s="42"/>
      <c r="AP42" s="50"/>
      <c r="AQ42" s="56" t="s">
        <v>152</v>
      </c>
      <c r="AR42" s="42"/>
      <c r="AS42" s="42"/>
    </row>
    <row r="43" spans="1:45" s="1" customFormat="1" hidden="1" x14ac:dyDescent="0.3">
      <c r="A43" s="1">
        <f>[1]CB_Tous!A42</f>
        <v>0</v>
      </c>
      <c r="B43" s="1">
        <f>[1]CB_Tous!B42</f>
        <v>0</v>
      </c>
      <c r="C43" s="1">
        <f>[1]CB_Tous!C42</f>
        <v>0</v>
      </c>
      <c r="D43" s="1">
        <f>[1]CB_Tous!D42</f>
        <v>0</v>
      </c>
      <c r="E43" s="1">
        <f>[1]CB_Tous!E42</f>
        <v>0</v>
      </c>
      <c r="F43" s="1">
        <f>[1]CB_Tous!F42</f>
        <v>0</v>
      </c>
      <c r="G43" s="1">
        <f>[1]CB_Tous!G42</f>
        <v>0</v>
      </c>
      <c r="H43" s="1">
        <f>[1]CB_Tous!H42</f>
        <v>0</v>
      </c>
      <c r="I43" s="1">
        <f>[1]CB_Tous!I42</f>
        <v>0</v>
      </c>
      <c r="J43" s="1">
        <f>[1]CB_Tous!J42</f>
        <v>0</v>
      </c>
      <c r="K43" s="1">
        <f>[1]CB_Tous!K42</f>
        <v>0</v>
      </c>
      <c r="L43" s="1">
        <f>[1]CB_Tous!L42</f>
        <v>0</v>
      </c>
      <c r="M43" s="32">
        <f>[1]CB_Tous!M42</f>
        <v>0</v>
      </c>
      <c r="N43" s="1">
        <f>[1]CB_Tous!N42</f>
        <v>0</v>
      </c>
      <c r="O43" s="1">
        <f>[1]CB_Tous!O42</f>
        <v>0</v>
      </c>
      <c r="P43" s="1">
        <f>[1]CB_Tous!P42</f>
        <v>0</v>
      </c>
      <c r="Q43" s="1">
        <f>[1]CB_Tous!Q42</f>
        <v>0</v>
      </c>
      <c r="R43" s="1">
        <f>[1]CB_Tous!R42</f>
        <v>0</v>
      </c>
      <c r="S43" s="1">
        <f>[1]CB_Tous!S42</f>
        <v>0</v>
      </c>
      <c r="T43" s="1">
        <f>[1]CB_Tous!BP42</f>
        <v>0</v>
      </c>
      <c r="U43" s="1">
        <f>[1]CB_Tous!BQ42</f>
        <v>0</v>
      </c>
      <c r="V43" s="1">
        <f>[1]CB_Tous!BR42</f>
        <v>0</v>
      </c>
      <c r="W43" s="1">
        <f>[1]CB_Tous!BS42</f>
        <v>0</v>
      </c>
      <c r="X43" s="1">
        <f>[1]CB_Tous!BT42</f>
        <v>0</v>
      </c>
      <c r="Y43" s="1">
        <f>[1]CB_Tous!BU42</f>
        <v>0</v>
      </c>
      <c r="Z43" s="1">
        <f>[1]CB_Tous!BV42</f>
        <v>0</v>
      </c>
      <c r="AA43" s="1">
        <f>[1]CB_Tous!BW42</f>
        <v>0</v>
      </c>
      <c r="AB43" s="1">
        <f>[1]CB_Tous!BX42</f>
        <v>0</v>
      </c>
      <c r="AC43" s="1">
        <f>[1]CB_Tous!BY42</f>
        <v>0</v>
      </c>
      <c r="AD43" s="1">
        <f>[1]CB_Tous!BZ42</f>
        <v>0</v>
      </c>
      <c r="AE43" s="1">
        <f>[1]CB_Tous!CA42</f>
        <v>0</v>
      </c>
      <c r="AF43" s="1">
        <f>[1]CB_Tous!CB42</f>
        <v>0</v>
      </c>
      <c r="AG43" s="1">
        <f>[1]CB_Tous!CC42</f>
        <v>0</v>
      </c>
      <c r="AH43" s="1">
        <f>[1]CB_Tous!CD42</f>
        <v>0</v>
      </c>
      <c r="AI43" s="1">
        <f>[1]CB_Tous!CE42</f>
        <v>0</v>
      </c>
      <c r="AJ43" s="42"/>
      <c r="AK43" s="42"/>
      <c r="AL43" s="42"/>
      <c r="AM43" s="42"/>
      <c r="AN43" s="42"/>
      <c r="AO43" s="42"/>
      <c r="AP43" s="50"/>
      <c r="AQ43" s="56" t="s">
        <v>152</v>
      </c>
      <c r="AR43" s="42"/>
      <c r="AS43" s="42"/>
    </row>
    <row r="44" spans="1:45" s="1" customFormat="1" ht="27.6" x14ac:dyDescent="0.3">
      <c r="A44" s="41" t="str">
        <f>[2]FA_Tous!A3</f>
        <v>FA-2019-01</v>
      </c>
      <c r="B44" s="1">
        <f>[2]FA_Tous!B3</f>
        <v>0</v>
      </c>
      <c r="C44" s="1">
        <f>[2]FA_Tous!C3</f>
        <v>0</v>
      </c>
      <c r="D44" s="1" t="str">
        <f>[2]FA_Tous!D3</f>
        <v>SFP</v>
      </c>
      <c r="E44" s="1" t="str">
        <f>[2]FA_Tous!E3</f>
        <v>Faune aquatique</v>
      </c>
      <c r="F44" s="1" t="str">
        <f>[2]FA_Tous!F3</f>
        <v>DGGFH</v>
      </c>
      <c r="G44" s="1" t="str">
        <f>[2]FA_Tous!G3</f>
        <v>DEFA</v>
      </c>
      <c r="H44" s="1" t="str">
        <f>[2]FA_Tous!H3</f>
        <v>non</v>
      </c>
      <c r="I44" s="1" t="str">
        <f>[2]FA_Tous!I3</f>
        <v>Projet récurrent</v>
      </c>
      <c r="J44" s="1" t="str">
        <f>[2]FA_Tous!J3</f>
        <v>Projet récurrent</v>
      </c>
      <c r="K44" s="1" t="str">
        <f>[2]FA_Tous!K3</f>
        <v>En continu</v>
      </c>
      <c r="L44" s="1" t="str">
        <f>[2]FA_Tous!L3</f>
        <v>Suivi récurrent (travaux de terrain, acquisition de données, rapport d'activité, etc.)</v>
      </c>
      <c r="M44" s="32" t="str">
        <f>[2]FA_Tous!M3</f>
        <v>Suivi des populations et développement de la pêche au bar rayé au Québec</v>
      </c>
      <c r="N44" s="1" t="str">
        <f>[2]FA_Tous!N3</f>
        <v xml:space="preserve">Deux populations de bars rayés fréquentent le territoire québécois : la population du fleuve Saint-Laurent, en rétablissement, et la population du sud du golfe du Saint-Laurent, abondante et en santé. Compte tenu du chevauchement des aires de répartition des deux populations, une gestion fine des deux populations est de mise. La population du fleuve Saint-Laurent, bien que toujours à statut précaire, voit ses effectifs augmenter et tout porte à croire qu'elle atteindra les cibles de rétablissement fixées par Pêches et Océans Canada au cours des prochaines années. Ainsi, des efforts significatifs doivent être déployés afin d'identifier des seuils de conservation et d'exploitation. Ces connaissances permettront d'assurer le maintien de la population de bar rayé du fleuve Saint-Laurent, tout en assurant une exploitation durable lorsque celle-ci sera possible.
La pêche sportive visant la population de bar rayé du sud du golfe Saint-Laurent est, quant à elle, en plein essor depuis son ouverture en 2013. Les changements importants d'abondance et de répartition de l'espèce, observés grâce aux suivis biologiques, demandent toutefois des ajustements fréquents des modalités encadrant l'exploitation de l'espèce afin d'en assurer une gestion durable. </v>
      </c>
      <c r="O44" s="1" t="str">
        <f>[2]FA_Tous!O3</f>
        <v>1) Suivre l'état de la population de bar rayé du fleuve Saint-Laurent et mettre à jour les indicateurs biodémographiques (ex. : abondance des jeunes de l'année);
2) Identifier la population d'origine des individus fréquentant les régions de la Capitale-Nationale-Chaudière-Appalaches, du Saguenay et du Bas-Saint-Laurent (volet chimie des écailles);
3) Évaluer la répartition spatio-temporelle du bar rayé au Québec en période d'eau libre et hivernale (volets télémétrie et ADN environnemental);
4) Évaluer la faisabilité d'étendre la zone de pêche avec rétention du bar rayé de la population du sud du golfe sans nuire à la survie et au rétablissement de la population du fleuve Saint-Laurent;
5) Mener l'enquête de pêche annuelle visant à mesurer les paramètres de la pêche sportive au bar rayé et la satisfaction de la clientèle;
6) Tenir une réunion annuelle du comité scientifique bar rayé à Québec et des réunions statutaires (visioconférence) au besoin.</v>
      </c>
      <c r="P44" s="1" t="str">
        <f>[2]FA_Tous!P3</f>
        <v>1) analyse de la répartition spatio-temporelle des bars rayés au Québec (2020-03-31); 2) bilan annuel du suivi de l'abondance des jeunes de l'année du fleuve Saint-Laurent (2020-03-31); 3) bilan de la présence des reproducteurs aux frayères connues et validation d'autres secteurs de fraie potentiels (2021-06-30); 4) bilan annuel des captures accidentelles dans les pêches sportives et commerciales (2020-03-31); 5) rapport interne présentant l'état de situation du bar rayé et évaluation de la faisabilité d'étendre la pêche sportive (2020-03-31); 6) rapport de l'enquête de pêche annuelle (2020-03-31).</v>
      </c>
      <c r="Q44" s="1" t="str">
        <f>[2]FA_Tous!Q3</f>
        <v>(À compléter ultérieurement, lors de la reddition de comptes)</v>
      </c>
      <c r="R44" s="1" t="str">
        <f>[2]FA_Tous!R3</f>
        <v>Michel Legault</v>
      </c>
      <c r="S44" s="1" t="str">
        <f>[2]FA_Tous!S3</f>
        <v>DEFA</v>
      </c>
      <c r="T44" s="1" t="str">
        <f>[2]FA_Tous!BP3</f>
        <v>R-04-17</v>
      </c>
      <c r="U44" s="1" t="str">
        <f>[2]FA_Tous!BQ3</f>
        <v>Émilie Paquin</v>
      </c>
      <c r="V44" s="1">
        <f>[2]FA_Tous!BR3</f>
        <v>83</v>
      </c>
      <c r="W44" s="1">
        <f>[2]FA_Tous!BS3</f>
        <v>36</v>
      </c>
      <c r="X44" s="1">
        <f>[2]FA_Tous!BT3</f>
        <v>0</v>
      </c>
      <c r="Y44" s="1">
        <f>[2]FA_Tous!BU3</f>
        <v>2</v>
      </c>
      <c r="Z44" s="1">
        <f>[2]FA_Tous!BV3</f>
        <v>620</v>
      </c>
      <c r="AA44" s="1">
        <f>[2]FA_Tous!BW3</f>
        <v>29210</v>
      </c>
      <c r="AB44" s="1">
        <f>[2]FA_Tous!BX3</f>
        <v>620</v>
      </c>
      <c r="AC44" s="1">
        <f>[2]FA_Tous!BY3</f>
        <v>3510</v>
      </c>
      <c r="AD44" s="1">
        <f>[2]FA_Tous!BZ3</f>
        <v>28590</v>
      </c>
      <c r="AE44" s="1">
        <f>[2]FA_Tous!CA3</f>
        <v>0</v>
      </c>
      <c r="AF44" s="1">
        <f>[2]FA_Tous!CB3</f>
        <v>0</v>
      </c>
      <c r="AG44" s="1">
        <f>[2]FA_Tous!CC3</f>
        <v>0</v>
      </c>
      <c r="AH44" s="1">
        <f>[2]FA_Tous!CD3</f>
        <v>3510</v>
      </c>
      <c r="AI44" s="1" t="str">
        <f>[2]FA_Tous!CE3</f>
        <v>C</v>
      </c>
      <c r="AJ44" s="45" t="s">
        <v>61</v>
      </c>
      <c r="AK44" s="42"/>
      <c r="AL44" s="42"/>
      <c r="AM44" s="42"/>
      <c r="AN44" s="42"/>
      <c r="AO44" s="42"/>
      <c r="AP44" s="50" t="s">
        <v>79</v>
      </c>
      <c r="AQ44" s="54" t="s">
        <v>61</v>
      </c>
      <c r="AR44" s="47" t="s">
        <v>60</v>
      </c>
      <c r="AS44" s="50"/>
    </row>
    <row r="45" spans="1:45" s="1" customFormat="1" hidden="1" x14ac:dyDescent="0.3">
      <c r="A45" s="1" t="str">
        <f>[2]FA_Tous!A4</f>
        <v>FA-2019-02</v>
      </c>
      <c r="B45" s="1">
        <f>[2]FA_Tous!B4</f>
        <v>0</v>
      </c>
      <c r="C45" s="1">
        <f>[2]FA_Tous!C4</f>
        <v>0</v>
      </c>
      <c r="D45" s="1">
        <f>[2]FA_Tous!D4</f>
        <v>0</v>
      </c>
      <c r="E45" s="1" t="str">
        <f>[2]FA_Tous!E4</f>
        <v>Faune aquatique</v>
      </c>
      <c r="F45" s="1">
        <f>[2]FA_Tous!F4</f>
        <v>0</v>
      </c>
      <c r="G45" s="1">
        <f>[2]FA_Tous!G4</f>
        <v>0</v>
      </c>
      <c r="H45" s="1">
        <f>[2]FA_Tous!H4</f>
        <v>0</v>
      </c>
      <c r="I45" s="1">
        <f>[2]FA_Tous!I4</f>
        <v>0</v>
      </c>
      <c r="J45" s="1">
        <f>[2]FA_Tous!J4</f>
        <v>0</v>
      </c>
      <c r="K45" s="1">
        <f>[2]FA_Tous!K4</f>
        <v>0</v>
      </c>
      <c r="L45" s="1">
        <f>[2]FA_Tous!L4</f>
        <v>0</v>
      </c>
      <c r="M45" s="32">
        <f>[2]FA_Tous!M4</f>
        <v>0</v>
      </c>
      <c r="N45" s="1">
        <f>[2]FA_Tous!N4</f>
        <v>0</v>
      </c>
      <c r="O45" s="1">
        <f>[2]FA_Tous!O4</f>
        <v>0</v>
      </c>
      <c r="P45" s="1">
        <f>[2]FA_Tous!P4</f>
        <v>0</v>
      </c>
      <c r="Q45" s="1" t="str">
        <f>[2]FA_Tous!Q4</f>
        <v>(À compléter ultérieurement, lors de la reddition de comptes)</v>
      </c>
      <c r="R45" s="1" t="str">
        <f>[2]FA_Tous!R4</f>
        <v>(nom du responsable)</v>
      </c>
      <c r="S45" s="1">
        <f>[2]FA_Tous!S4</f>
        <v>0</v>
      </c>
      <c r="T45" s="1" t="str">
        <f>[2]FA_Tous!BP4</f>
        <v>NA</v>
      </c>
      <c r="U45" s="1" t="str">
        <f>[2]FA_Tous!BQ4</f>
        <v>NA</v>
      </c>
      <c r="V45" s="1">
        <f>[2]FA_Tous!BR4</f>
        <v>0</v>
      </c>
      <c r="W45" s="1">
        <f>[2]FA_Tous!BS4</f>
        <v>0</v>
      </c>
      <c r="X45" s="1">
        <f>[2]FA_Tous!BT4</f>
        <v>0</v>
      </c>
      <c r="Y45" s="1">
        <f>[2]FA_Tous!BU4</f>
        <v>0</v>
      </c>
      <c r="Z45" s="1">
        <f>[2]FA_Tous!BV4</f>
        <v>0</v>
      </c>
      <c r="AA45" s="1">
        <f>[2]FA_Tous!BW4</f>
        <v>0</v>
      </c>
      <c r="AB45" s="1">
        <f>[2]FA_Tous!BX4</f>
        <v>0</v>
      </c>
      <c r="AC45" s="1">
        <f>[2]FA_Tous!BY4</f>
        <v>0</v>
      </c>
      <c r="AD45" s="1">
        <f>[2]FA_Tous!BZ4</f>
        <v>0</v>
      </c>
      <c r="AE45" s="1">
        <f>[2]FA_Tous!CA4</f>
        <v>0</v>
      </c>
      <c r="AF45" s="1">
        <f>[2]FA_Tous!CB4</f>
        <v>0</v>
      </c>
      <c r="AG45" s="1">
        <f>[2]FA_Tous!CC4</f>
        <v>0</v>
      </c>
      <c r="AH45" s="1">
        <f>[2]FA_Tous!CD4</f>
        <v>0</v>
      </c>
      <c r="AI45" s="1" t="str">
        <f>[2]FA_Tous!CE4</f>
        <v>NA</v>
      </c>
      <c r="AJ45" s="42"/>
      <c r="AK45" s="42"/>
      <c r="AL45" s="42"/>
      <c r="AM45" s="42"/>
      <c r="AN45" s="42"/>
      <c r="AO45" s="42"/>
      <c r="AP45" s="50"/>
      <c r="AQ45" s="56" t="s">
        <v>152</v>
      </c>
      <c r="AR45" s="42"/>
      <c r="AS45" s="42"/>
    </row>
    <row r="46" spans="1:45" s="1" customFormat="1" hidden="1" x14ac:dyDescent="0.3">
      <c r="A46" s="1" t="str">
        <f>[2]FA_Tous!A5</f>
        <v>FA-2019-03</v>
      </c>
      <c r="B46" s="1">
        <f>[2]FA_Tous!B5</f>
        <v>0</v>
      </c>
      <c r="C46" s="1">
        <f>[2]FA_Tous!C5</f>
        <v>0</v>
      </c>
      <c r="D46" s="1">
        <f>[2]FA_Tous!D5</f>
        <v>0</v>
      </c>
      <c r="E46" s="1" t="str">
        <f>[2]FA_Tous!E5</f>
        <v>Faune aquatique</v>
      </c>
      <c r="F46" s="1">
        <f>[2]FA_Tous!F5</f>
        <v>0</v>
      </c>
      <c r="G46" s="1">
        <f>[2]FA_Tous!G5</f>
        <v>0</v>
      </c>
      <c r="H46" s="1">
        <f>[2]FA_Tous!H5</f>
        <v>0</v>
      </c>
      <c r="I46" s="1">
        <f>[2]FA_Tous!I5</f>
        <v>0</v>
      </c>
      <c r="J46" s="1">
        <f>[2]FA_Tous!J5</f>
        <v>0</v>
      </c>
      <c r="K46" s="1">
        <f>[2]FA_Tous!K5</f>
        <v>0</v>
      </c>
      <c r="L46" s="1">
        <f>[2]FA_Tous!L5</f>
        <v>0</v>
      </c>
      <c r="M46" s="32">
        <f>[2]FA_Tous!M5</f>
        <v>0</v>
      </c>
      <c r="N46" s="1">
        <f>[2]FA_Tous!N5</f>
        <v>0</v>
      </c>
      <c r="O46" s="1">
        <f>[2]FA_Tous!O5</f>
        <v>0</v>
      </c>
      <c r="P46" s="1">
        <f>[2]FA_Tous!P5</f>
        <v>0</v>
      </c>
      <c r="Q46" s="1" t="str">
        <f>[2]FA_Tous!Q5</f>
        <v>(À compléter ultérieurement, lors de la reddition de comptes)</v>
      </c>
      <c r="R46" s="1">
        <f>[2]FA_Tous!R5</f>
        <v>0</v>
      </c>
      <c r="S46" s="1">
        <f>[2]FA_Tous!S5</f>
        <v>0</v>
      </c>
      <c r="T46" s="1" t="str">
        <f>[2]FA_Tous!BP5</f>
        <v>NA</v>
      </c>
      <c r="U46" s="1" t="str">
        <f>[2]FA_Tous!BQ5</f>
        <v>NA</v>
      </c>
      <c r="V46" s="1">
        <f>[2]FA_Tous!BR5</f>
        <v>0</v>
      </c>
      <c r="W46" s="1">
        <f>[2]FA_Tous!BS5</f>
        <v>0</v>
      </c>
      <c r="X46" s="1">
        <f>[2]FA_Tous!BT5</f>
        <v>0</v>
      </c>
      <c r="Y46" s="1">
        <f>[2]FA_Tous!BU5</f>
        <v>0</v>
      </c>
      <c r="Z46" s="1">
        <f>[2]FA_Tous!BV5</f>
        <v>0</v>
      </c>
      <c r="AA46" s="1">
        <f>[2]FA_Tous!BW5</f>
        <v>0</v>
      </c>
      <c r="AB46" s="1">
        <f>[2]FA_Tous!BX5</f>
        <v>0</v>
      </c>
      <c r="AC46" s="1">
        <f>[2]FA_Tous!BY5</f>
        <v>0</v>
      </c>
      <c r="AD46" s="1">
        <f>[2]FA_Tous!BZ5</f>
        <v>0</v>
      </c>
      <c r="AE46" s="1">
        <f>[2]FA_Tous!CA5</f>
        <v>0</v>
      </c>
      <c r="AF46" s="1">
        <f>[2]FA_Tous!CB5</f>
        <v>0</v>
      </c>
      <c r="AG46" s="1">
        <f>[2]FA_Tous!CC5</f>
        <v>0</v>
      </c>
      <c r="AH46" s="1">
        <f>[2]FA_Tous!CD5</f>
        <v>0</v>
      </c>
      <c r="AI46" s="1" t="str">
        <f>[2]FA_Tous!CE5</f>
        <v>NA</v>
      </c>
      <c r="AJ46" s="42"/>
      <c r="AK46" s="42"/>
      <c r="AL46" s="42"/>
      <c r="AM46" s="42"/>
      <c r="AN46" s="42"/>
      <c r="AO46" s="42"/>
      <c r="AP46" s="50"/>
      <c r="AQ46" s="56" t="s">
        <v>152</v>
      </c>
      <c r="AR46" s="42"/>
      <c r="AS46" s="42"/>
    </row>
    <row r="47" spans="1:45" s="1" customFormat="1" ht="27.6" x14ac:dyDescent="0.3">
      <c r="A47" s="41" t="str">
        <f>[2]FA_Tous!A6</f>
        <v>FA-2019-04</v>
      </c>
      <c r="B47" s="1" t="str">
        <f>[2]FA_Tous!B6</f>
        <v>X</v>
      </c>
      <c r="C47" s="1" t="str">
        <f>[2]FA_Tous!C6</f>
        <v>X</v>
      </c>
      <c r="D47" s="1" t="str">
        <f>[2]FA_Tous!D6</f>
        <v>SFP</v>
      </c>
      <c r="E47" s="1" t="str">
        <f>[2]FA_Tous!E6</f>
        <v>Faune aquatique</v>
      </c>
      <c r="F47" s="1" t="str">
        <f>[2]FA_Tous!F6</f>
        <v>DGGFH</v>
      </c>
      <c r="G47" s="1" t="str">
        <f>[2]FA_Tous!G6</f>
        <v>DEFA</v>
      </c>
      <c r="H47" s="1" t="str">
        <f>[2]FA_Tous!H6</f>
        <v>oui</v>
      </c>
      <c r="I47" s="1" t="str">
        <f>[2]FA_Tous!I6</f>
        <v>Projet récurrent</v>
      </c>
      <c r="J47" s="1" t="str">
        <f>[2]FA_Tous!J6</f>
        <v>Projet récurrent</v>
      </c>
      <c r="K47" s="1" t="str">
        <f>[2]FA_Tous!K6</f>
        <v>Mai</v>
      </c>
      <c r="L47" s="1" t="str">
        <f>[2]FA_Tous!L6</f>
        <v>Suivi récurrent (travaux de terrain, acquisition de données, rapport d'activité, etc.)</v>
      </c>
      <c r="M47" s="32" t="str">
        <f>[2]FA_Tous!M6</f>
        <v>Plan d'action du MFFP sur l'anguille d'Amérique au Québec</v>
      </c>
      <c r="N47" s="1" t="str">
        <f>[2]FA_Tous!N6</f>
        <v xml:space="preserve">Au cours des 20 dernières années, un déclin majeur de l’anguille d’Amérique a été observé dans la partie supérieure du fleuve Saint-Laurent et du lac Ontario. L’abondance de la population adulte reproductrice produite dans cette région du Saint-Laurent, qui contribue pour 30 % de la production d'oeufs produits annuellement par l'espèce, a chuté de 85 %. Les causes du déclin de l’anguille d’Amérique sont multiples, mais six causes principales sont reconnues : la fragmentation d'habitats, la mortalité par turbinage, les parasites, la pêche, la contamination et les changements climatiques. Au Québec, les valeurs de débarquements des dernières décennies (environ 400 t. par année) représentaient une importante activité économique. Actuellement, la récolte commerciale au Québec se situe à moins de 40 t, ce qui représente une valeur de moins de 500 k$ par an. L’état actuel des stocks compromet grandement la pérennité de la pêcherie commerciale à l’anguille au Québec. Plusieurs éléments relatifs à la situation de l’anguille d’Amérique au Québec ont grandement évolué au cours des dernières années et sont décrits dans l'État de situation de l'anguille d'Amérique (Anguilla rostrata) au Québec. Basé sur ce constat, le MFFP a développé un plan d’action pour cette espèce (en rédaction). Le projet s'inscrit dans l'objectif #3.2 du Plan d'action ministériel de développement durable et dans l'orientation #4 du Plan stratégique ministériel.
</v>
      </c>
      <c r="O47" s="1" t="str">
        <f>[2]FA_Tous!O6</f>
        <v>L'objectif global du Plan d'action du MFFP sur l'anguille d'Amérique 2019-2023 est d'assurer le rétablissement et la gestion durable de l'espèce. Les objectifs visés pour 2019-2020 sont de concerter les actions du plan d'action du MFFP avec les orientations de Pêches et Océans Canada (MPO) et du ministère de l’Environnement, de la Protection de la nature et des Parcs de l'Ontario (MECP) ainsi que de réaliser, ou d'amorcer, 15 activités identifiées au Plan d'action du MFFP pour 2019-2020 orientées autour de six grands thèmes: 1) Améliorer la gestion des barrages; 2) Rechercher des concentrations de civelles à des fins d'ensemencements; 3) Identifier les bassins versants à remettre en production; 4) Rétablir et maintenir la connectivité d'habitats; 5) Suivre des indicateurs de population; 6) Mettre à jour des connaissances en terme de distribution et d'exploitation de l'anguille au Québec.</v>
      </c>
      <c r="P47" s="1" t="str">
        <f>[2]FA_Tous!P6</f>
        <v>1) Le Plan d'action du MFFP sur l'anguille d'Amérique; 2) Deux réunions de travail du comité scientifique sur l'anguille d'Amérique; 3) Une rencontre avec des représentants du MPO et du Ministère des ressources naturelles et de la foresterie de l'Ontario; 4) Deux guides des bonnes pratiques (réfection et construction de barrages et de ponceaux); 5) Un bilan des campagnes de recherche de concentrations de civelles à l'embouchure des rivières Betsiamites, Outarde et Manicouagan; 6) Une carte où sont priorisées les tributaires du Saint-Laurent où redonner l'accès aux habitats de croissance; 6) Une liste des tributaires où mettre en place un suivi du recrutement; 7) Un rapport de la caractérisation de la pêche commerciale aux Îles-de-la-Madeleine. Échéance: 31 mars 2020.</v>
      </c>
      <c r="Q47" s="1" t="str">
        <f>[2]FA_Tous!Q6</f>
        <v>(À compléter ultérieurement, lors de la reddition de comptes)</v>
      </c>
      <c r="R47" s="1" t="str">
        <f>[2]FA_Tous!R6</f>
        <v>Dalie Côté-Vaillancourt</v>
      </c>
      <c r="S47" s="1" t="str">
        <f>[2]FA_Tous!S6</f>
        <v>DEFA</v>
      </c>
      <c r="T47" s="1" t="str">
        <f>[2]FA_Tous!BP6</f>
        <v>R-04-17</v>
      </c>
      <c r="U47" s="1" t="str">
        <f>[2]FA_Tous!BQ6</f>
        <v>Philippe Brodeur</v>
      </c>
      <c r="V47" s="1">
        <f>[2]FA_Tous!BR6</f>
        <v>0</v>
      </c>
      <c r="W47" s="1">
        <f>[2]FA_Tous!BS6</f>
        <v>15</v>
      </c>
      <c r="X47" s="1">
        <f>[2]FA_Tous!BT6</f>
        <v>0</v>
      </c>
      <c r="Y47" s="1">
        <f>[2]FA_Tous!BU6</f>
        <v>0</v>
      </c>
      <c r="Z47" s="1">
        <f>[2]FA_Tous!BV6</f>
        <v>0</v>
      </c>
      <c r="AA47" s="1">
        <f>[2]FA_Tous!BW6</f>
        <v>4650</v>
      </c>
      <c r="AB47" s="1">
        <f>[2]FA_Tous!BX6</f>
        <v>0</v>
      </c>
      <c r="AC47" s="1">
        <f>[2]FA_Tous!BY6</f>
        <v>673</v>
      </c>
      <c r="AD47" s="1">
        <f>[2]FA_Tous!BZ6</f>
        <v>4650</v>
      </c>
      <c r="AE47" s="1">
        <f>[2]FA_Tous!CA6</f>
        <v>0</v>
      </c>
      <c r="AF47" s="1">
        <f>[2]FA_Tous!CB6</f>
        <v>0</v>
      </c>
      <c r="AG47" s="1">
        <f>[2]FA_Tous!CC6</f>
        <v>0</v>
      </c>
      <c r="AH47" s="1">
        <f>[2]FA_Tous!CD6</f>
        <v>673</v>
      </c>
      <c r="AI47" s="1" t="str">
        <f>[2]FA_Tous!CE6</f>
        <v>C</v>
      </c>
      <c r="AJ47" s="43" t="s">
        <v>59</v>
      </c>
      <c r="AK47" s="42"/>
      <c r="AL47" s="42"/>
      <c r="AM47" s="42"/>
      <c r="AN47" s="42"/>
      <c r="AO47" s="42"/>
      <c r="AP47" s="50"/>
      <c r="AQ47" s="54" t="s">
        <v>61</v>
      </c>
      <c r="AR47" s="47" t="s">
        <v>60</v>
      </c>
      <c r="AS47" s="50"/>
    </row>
    <row r="48" spans="1:45" s="1" customFormat="1" ht="27.6" hidden="1" x14ac:dyDescent="0.3">
      <c r="A48" s="1" t="str">
        <f>[2]FA_Tous!A7</f>
        <v>FA-2019-05</v>
      </c>
      <c r="B48" s="1" t="str">
        <f>[2]FA_Tous!B7</f>
        <v>X</v>
      </c>
      <c r="C48" s="1" t="str">
        <f>[2]FA_Tous!C7</f>
        <v>X</v>
      </c>
      <c r="D48" s="1" t="str">
        <f>[2]FA_Tous!D7</f>
        <v>SFP</v>
      </c>
      <c r="E48" s="1" t="str">
        <f>[2]FA_Tous!E7</f>
        <v>Faune aquatique</v>
      </c>
      <c r="F48" s="1" t="str">
        <f>[2]FA_Tous!F7</f>
        <v>DGGFH</v>
      </c>
      <c r="G48" s="1" t="str">
        <f>[2]FA_Tous!G7</f>
        <v>DEFA</v>
      </c>
      <c r="H48" s="1" t="str">
        <f>[2]FA_Tous!H7</f>
        <v>oui</v>
      </c>
      <c r="I48" s="1" t="str">
        <f>[2]FA_Tous!I7</f>
        <v>3 ans</v>
      </c>
      <c r="J48" s="1" t="str">
        <f>[2]FA_Tous!J7</f>
        <v>1 an sur 3</v>
      </c>
      <c r="K48" s="1" t="str">
        <f>[2]FA_Tous!K7</f>
        <v>Avril</v>
      </c>
      <c r="L48" s="1" t="str">
        <f>[2]FA_Tous!L7</f>
        <v>Suivi récurrent (travaux de terrain, acquisition de données, rapport d'activité, etc.)</v>
      </c>
      <c r="M48" s="32" t="str">
        <f>[2]FA_Tous!M7</f>
        <v>Plan d'action sur l'omble de fontaine anadrome</v>
      </c>
      <c r="N48" s="1" t="str">
        <f>[2]FA_Tous!N7</f>
        <v>L'exploitation de l’omble de fontaine anadrome (OFA) a vu sa popularité grimper à la suite du déclin des populations de saumon atlantique en offrant une opportunité de pêche à la mouche semblable. Un portrait de la situation de l'OFA au Québec a été réalisé en 2017 sur la base des données disponibles, demeurant fragmentaires ou inexistantes dans plusieurs cas. L’exercice a démontré une diminution de l’abondance et de la taille dans certaines populations d’OFA parmi celles bénéficiant d'un suivi de l’exploitation ou d'un suivi scientifique. La mise en lumière de l’ampleur des lacunes au niveau des suivis de l’OFA à l’échelle provinciale et du manque de cohérence interrégionale dans les actions déjà mises en place sur certaines rivières a mobilisé le Comité scientifique sur le saumon atlantique et l’omble de fontaine anadrome pour l’élaboration immédiate d’un plan d’action sur l’OFA à l’échelle de la province. Celui-ci vise notamment à répertorier les populations à la grandeur de la province, à documenter les besoins de l'espèce en matière d’habitat et à mettre en place des suivis spécifiques à l’OFA. L'acquisition de connaissances rigoureuses sur les populations d'OFA permettra ensuite d'établir un plan de gestion efficace et adapté à la réalité des différentes populations d’OFA ainsi qu’aux réalités socio-économiques régionales.</v>
      </c>
      <c r="O48" s="1" t="str">
        <f>[2]FA_Tous!O7</f>
        <v xml:space="preserve">1. Préciser la répartition, l’utilisation et la caractérisation de l'habitat de l’OFA : a) Élaborer une enquête de pêche, identifier les collaborateurs et les partenaires ainsi que planifier les inventaires terrain pour caractériser l'utilisation des bassins versants; b) Entamer la récolte de données permettant le développement d’une méthode de distinction entre écotypes résident et migrant; c) Développer un suivi télémétrique couplé à une caractérisation des paramètres biotiques et abiotiques essentiels aux divers stades de vie afin de délimiter les zones et les périodes d’utilisation de l’habitat.      
2. Instaurer un suivi de l’abondance et de la démographie de populations témoins : a) Adapter le suivi des reproducteurs en montaison sur les rivières témoins du saumon atlantique et entamer l’installation de structures sur des rivières témoins spécifiques à l’OFA; b) Valider et adapter l’utilisation d'une trappe rotative pour le suivi des juvéniles et des reproducteurs en dévalaison sur les rivières accueillant des structures existantes.      
3. Uniformiser le suivi de l’exploitation récréative et commerciale : a) Développer des stratégies de sensibilisation et des protocoles adaptés aux délégataires et à la clientèle pour l’établissement d’un suivi normalisé à la grandeur du territoire (libre et structuré); b) Élaborer une enquête de pêche récréative et identifier les collaborateurs et les partenaires permettantle un suivi en territoire libre (incluant la pêche en estuaire); c) Initier une collaboration avec le MAPAQ et la communauté de pêcheurs commerciaux à l’OFA sur la Basse-Côte-Nord pour instaurer un suivi des captures. 
</v>
      </c>
      <c r="P48" s="1" t="str">
        <f>[2]FA_Tous!P7</f>
        <v xml:space="preserve">• Rédiger le Plan d’action (2019-03-31);
• Établir les collaborations et les partenariats (2020-03-31);
• Produire les plans d’échantillonnage et identifier les secteurs visés pour les actions d’acquisition des connaissances dès avril 2019 (2019-03-31);
• Production d'affiches, d'encarts publicitaires et de capsules web pour la sensibilisation et le suivi normalisé (2019-12-15);
• Saisie des données préliminaires (enquêtes de pêche, inventaires terrain et suivis démographiques; 2020-03-31).
</v>
      </c>
      <c r="Q48" s="1" t="str">
        <f>[2]FA_Tous!Q7</f>
        <v>(À compléter ultérieurement, lors de la reddition de comptes)</v>
      </c>
      <c r="R48" s="1" t="str">
        <f>[2]FA_Tous!R7</f>
        <v>Marie-France Barrette</v>
      </c>
      <c r="S48" s="1" t="str">
        <f>[2]FA_Tous!S7</f>
        <v>DEFA</v>
      </c>
      <c r="T48" s="1" t="str">
        <f>[2]FA_Tous!BP7</f>
        <v>NA</v>
      </c>
      <c r="U48" s="1" t="str">
        <f>[2]FA_Tous!BQ7</f>
        <v>NA</v>
      </c>
      <c r="V48" s="1">
        <f>[2]FA_Tous!BR7</f>
        <v>0</v>
      </c>
      <c r="W48" s="1">
        <f>[2]FA_Tous!BS7</f>
        <v>0</v>
      </c>
      <c r="X48" s="1">
        <f>[2]FA_Tous!BT7</f>
        <v>0</v>
      </c>
      <c r="Y48" s="1">
        <f>[2]FA_Tous!BU7</f>
        <v>0</v>
      </c>
      <c r="Z48" s="1">
        <f>[2]FA_Tous!BV7</f>
        <v>0</v>
      </c>
      <c r="AA48" s="1">
        <f>[2]FA_Tous!BW7</f>
        <v>0</v>
      </c>
      <c r="AB48" s="1">
        <f>[2]FA_Tous!BX7</f>
        <v>0</v>
      </c>
      <c r="AC48" s="1">
        <f>[2]FA_Tous!BY7</f>
        <v>0</v>
      </c>
      <c r="AD48" s="1">
        <f>[2]FA_Tous!BZ7</f>
        <v>0</v>
      </c>
      <c r="AE48" s="1">
        <f>[2]FA_Tous!CA7</f>
        <v>0</v>
      </c>
      <c r="AF48" s="1">
        <f>[2]FA_Tous!CB7</f>
        <v>0</v>
      </c>
      <c r="AG48" s="1">
        <f>[2]FA_Tous!CC7</f>
        <v>0</v>
      </c>
      <c r="AH48" s="1">
        <f>[2]FA_Tous!CD7</f>
        <v>0</v>
      </c>
      <c r="AI48" s="1" t="str">
        <f>[2]FA_Tous!CE7</f>
        <v>NA</v>
      </c>
      <c r="AJ48" s="42"/>
      <c r="AK48" s="42"/>
      <c r="AL48" s="42"/>
      <c r="AM48" s="42"/>
      <c r="AN48" s="42"/>
      <c r="AO48" s="42"/>
      <c r="AP48" s="50"/>
      <c r="AQ48" s="54" t="s">
        <v>61</v>
      </c>
      <c r="AR48" s="42"/>
      <c r="AS48" s="50"/>
    </row>
    <row r="49" spans="1:45" s="1" customFormat="1" ht="27.6" hidden="1" x14ac:dyDescent="0.3">
      <c r="A49" s="1" t="str">
        <f>[2]FA_Tous!A8</f>
        <v>FA-2019-06</v>
      </c>
      <c r="B49" s="1" t="str">
        <f>[2]FA_Tous!B8</f>
        <v>x</v>
      </c>
      <c r="C49" s="1" t="str">
        <f>[2]FA_Tous!C8</f>
        <v>x</v>
      </c>
      <c r="D49" s="1" t="str">
        <f>[2]FA_Tous!D8</f>
        <v>SFP</v>
      </c>
      <c r="E49" s="1" t="str">
        <f>[2]FA_Tous!E8</f>
        <v>Faune aquatique</v>
      </c>
      <c r="F49" s="1" t="str">
        <f>[2]FA_Tous!F8</f>
        <v>DGGFH</v>
      </c>
      <c r="G49" s="1" t="str">
        <f>[2]FA_Tous!G8</f>
        <v>DEFA</v>
      </c>
      <c r="H49" s="1" t="str">
        <f>[2]FA_Tous!H8</f>
        <v>oui</v>
      </c>
      <c r="I49" s="1" t="str">
        <f>[2]FA_Tous!I8</f>
        <v>1 an</v>
      </c>
      <c r="J49" s="1" t="str">
        <f>[2]FA_Tous!J8</f>
        <v>Dernière année</v>
      </c>
      <c r="K49" s="1" t="str">
        <f>[2]FA_Tous!K8</f>
        <v>Août</v>
      </c>
      <c r="L49" s="1" t="str">
        <f>[2]FA_Tous!L8</f>
        <v>Projet ponctuel (durée déterminée, réalisé une seule fois, production de livrables, etc.)</v>
      </c>
      <c r="M49" s="32" t="str">
        <f>[2]FA_Tous!M8</f>
        <v>Hyperplasie folliculaire thyroïdienne chez l'omble de fontaine du lac Florentin</v>
      </c>
      <c r="N49" s="1" t="str">
        <f>[2]FA_Tous!N8</f>
        <v xml:space="preserve">En 2010, la population naturelle d’omble de fontaine du lac Florentien (Abitibi-Témiscamingue) a été restaurée par ensemencement de poissons (souche du lac Florentien) élevés en station piscicole. En 2016 et 2017, des anomalies ont été observées sous la mâchoire de plusieurs individus. En 2017, des spécimens ont été analysés au Centre québécois sur la santé des animaux sauvages (CQSAS). Selon ces analyses, les masses seraient dues à une augmentation de la taille de la glande thyroïde (hyperplasie folliculaire thyroïdienne). Quelques hypothèses sont possibles pour expliquer l’apparition d'une telle anomalie chez les poissons, telles qu'une eau pauvre en iode ou une alimentation carencée en iode.  
Plusieurs questions sont en suspens quant à la cause de cette anomalie chez les poissons du lac Florentien et aux impacts d’une telle anomalie. Entre autres, le MFFP se questionne sur le risque associé à l’ensemencement de poissons provenant de cette même lignée. 
Selon les experts du CQSAS et du MFFP, il s’agit d’une condition inhabituelle qui mérite une attention particulière.  À notre connaissance, aucun cas d’hyperplasie thyroïdienne n’a été rapporté chez des ombles de fontaine en milieu naturel. La seule documentation de cette condition en milieu naturel concerne des saumons sauvages des Grands Lacs dans les années 1970.  De plus, l’apparence externe des poissons capturés lors de la pêche sportive constitue un critère déterminant de la satisfaction des pêcheurs et de la qualité de l’expérience de pêche en plus de générer des questionnements et de l'inquiétude chez ceux-ci. </v>
      </c>
      <c r="O49" s="1" t="str">
        <f>[2]FA_Tous!O8</f>
        <v xml:space="preserve">L’objectif de cette étude consiste à mieux caractériser l’hyperplasie folliculaire thyroïdienne présente chez les ombles de fontaine du lac Florentien, en établissant une prévalence (nombre de poissons atteints sur le nombre total de poissons du lac) et en fournissant une description histopathologique détaillée de la lésion. La cause de cette lésion sera aussi explorée, par un dosage de l’iode dans l’eau et un dosage de l’iode dans les escargots, source alimentaire des poissons.  
</v>
      </c>
      <c r="P49" s="1" t="str">
        <f>[2]FA_Tous!P8</f>
        <v xml:space="preserve">Au mois d'août 2019, des ombles de fontaine seront capturés dans le lac Florentien par la DGFa-08 (lors d'une pêche expérimentale - 7 et 8 août) et par des pêcheurs sportifs (fin de semaine du 9 au 11 août). Des vétérinaires du CQSAS présents sur les lieux lors de l'échantillonnage des poissons seront responsables des mesures, des examens et des prélèvements, avec l’aide du personnel du MFFP. L’histologie et l’analyse des données seront effectuées par le CQSAS alors que le MFFP sera responsable de la détermination de l'âge des poissons. Un rapport sera finalement rédigé par le CQSAS. Les résultats de l’étude seront aussi publiés dans la littérature scientifique. </v>
      </c>
      <c r="Q49" s="1" t="str">
        <f>[2]FA_Tous!Q8</f>
        <v>(À compléter ultérieurement, lors de la reddition de comptes)</v>
      </c>
      <c r="R49" s="1" t="str">
        <f>[2]FA_Tous!R8</f>
        <v>Catherine Brisson-Bonenfant, Service de la gestion des espèces aquatiques (7116)</v>
      </c>
      <c r="S49" s="1">
        <f>[2]FA_Tous!S8</f>
        <v>0</v>
      </c>
      <c r="T49" s="1" t="str">
        <f>[2]FA_Tous!BP8</f>
        <v>NA</v>
      </c>
      <c r="U49" s="1" t="str">
        <f>[2]FA_Tous!BQ8</f>
        <v>NA</v>
      </c>
      <c r="V49" s="1">
        <f>[2]FA_Tous!BR8</f>
        <v>0</v>
      </c>
      <c r="W49" s="1">
        <f>[2]FA_Tous!BS8</f>
        <v>0</v>
      </c>
      <c r="X49" s="1">
        <f>[2]FA_Tous!BT8</f>
        <v>0</v>
      </c>
      <c r="Y49" s="1">
        <f>[2]FA_Tous!BU8</f>
        <v>0</v>
      </c>
      <c r="Z49" s="1">
        <f>[2]FA_Tous!BV8</f>
        <v>0</v>
      </c>
      <c r="AA49" s="1">
        <f>[2]FA_Tous!BW8</f>
        <v>0</v>
      </c>
      <c r="AB49" s="1">
        <f>[2]FA_Tous!BX8</f>
        <v>0</v>
      </c>
      <c r="AC49" s="1">
        <f>[2]FA_Tous!BY8</f>
        <v>0</v>
      </c>
      <c r="AD49" s="1">
        <f>[2]FA_Tous!BZ8</f>
        <v>0</v>
      </c>
      <c r="AE49" s="1">
        <f>[2]FA_Tous!CA8</f>
        <v>0</v>
      </c>
      <c r="AF49" s="1">
        <f>[2]FA_Tous!CB8</f>
        <v>0</v>
      </c>
      <c r="AG49" s="1">
        <f>[2]FA_Tous!CC8</f>
        <v>0</v>
      </c>
      <c r="AH49" s="1">
        <f>[2]FA_Tous!CD8</f>
        <v>0</v>
      </c>
      <c r="AI49" s="1" t="str">
        <f>[2]FA_Tous!CE8</f>
        <v>NA</v>
      </c>
      <c r="AJ49" s="42"/>
      <c r="AK49" s="42"/>
      <c r="AL49" s="42"/>
      <c r="AM49" s="42"/>
      <c r="AN49" s="42"/>
      <c r="AO49" s="42"/>
      <c r="AP49" s="50"/>
      <c r="AQ49" s="54" t="s">
        <v>61</v>
      </c>
      <c r="AR49" s="42"/>
      <c r="AS49" s="42"/>
    </row>
    <row r="50" spans="1:45" s="1" customFormat="1" ht="27.6" hidden="1" x14ac:dyDescent="0.3">
      <c r="A50" s="1" t="str">
        <f>[2]FA_Tous!A9</f>
        <v>FA-2019-07</v>
      </c>
      <c r="B50" s="1" t="str">
        <f>[2]FA_Tous!B9</f>
        <v>X</v>
      </c>
      <c r="C50" s="1" t="str">
        <f>[2]FA_Tous!C9</f>
        <v>X</v>
      </c>
      <c r="D50" s="1" t="str">
        <f>[2]FA_Tous!D9</f>
        <v>SFP</v>
      </c>
      <c r="E50" s="1" t="str">
        <f>[2]FA_Tous!E9</f>
        <v>Faune aquatique</v>
      </c>
      <c r="F50" s="1" t="str">
        <f>[2]FA_Tous!F9</f>
        <v>DGGFH</v>
      </c>
      <c r="G50" s="1" t="str">
        <f>[2]FA_Tous!G9</f>
        <v>DEFA</v>
      </c>
      <c r="H50" s="1" t="str">
        <f>[2]FA_Tous!H9</f>
        <v>non</v>
      </c>
      <c r="I50" s="1" t="str">
        <f>[2]FA_Tous!I9</f>
        <v>Projet récurrent</v>
      </c>
      <c r="J50" s="1" t="str">
        <f>[2]FA_Tous!J9</f>
        <v>Projet récurrent</v>
      </c>
      <c r="K50" s="1" t="str">
        <f>[2]FA_Tous!K9</f>
        <v>Avril</v>
      </c>
      <c r="L50" s="1" t="str">
        <f>[2]FA_Tous!L9</f>
        <v>Suivi récurrent (travaux de terrain, acquisition de données, rapport d'activité, etc.)</v>
      </c>
      <c r="M50" s="32" t="str">
        <f>[2]FA_Tous!M9</f>
        <v>Ensemencements de plans d'eau conformément au plan de gestion du touladi</v>
      </c>
      <c r="N50" s="1" t="str">
        <f>[2]FA_Tous!N9</f>
        <v>Dans le cadre de l'élaboration du plan de gestion du touladi au Québec 2014-2020, la mise en place d'un programme d'ensemencement, de repeuplement et de mise en valeur a été considérée comme un élément crucial pour la restauration du touladi au Québec. À cette fin, le MFFP a identifié certains plans d'eau pour lesquels des ensemencements de repeuplement étaient nécessaires afin de rétablir la population de touladi de très faible densité et de retrouver une offre de pêche intéressante. D'autres plans d'eau ont été ciblés pour des ensemencements de mise en valeur, ceci afin d'augmenter l'offre de pêche dans des secteurs achalandés, réduire la pression sur les lacs en surexploitation et contribuer à l'activité économique régionale. 
Afin de préserver l'intégrité génétique des populations, l'utilisation d'une lignée indigène est cependant nécessaire. De plus, pour les ensemencements de repeuplement, la lignée spécifique du plan d'eau visé doit préférablement être utilisée afin de maximiser la réussite du processus de restauration. Les ensemencements de touladis, qu'ils soient aux fins de repeuplement ou de mise en valeur, nécessitent ainsi la récolte d'oeufs et de laitance sur des touladis sauvages (indigènes).</v>
      </c>
      <c r="O50" s="1" t="str">
        <f>[2]FA_Tous!O9</f>
        <v xml:space="preserve">Un plan de production piscicole de 10 ans a été élaboré. Le choix des plans d'eau ciblés a été fait selon des critères établis par le comité provincial d'élaboration du plan de gestion du touladi. Le programme prévoit l'ensemencement de plus de 240 000 touladis dans plus de 50 plans d'eau répartis dans huit régions du Québec. Près de la moitié de ces plans d’eau seront ensemencés à des fins de repeuplement et l’autre pour de la mise en valeur.
Les déversements ayant lieu aux deux ans, ce sera plus de 92 000 touladis qui seront ensemencés dans 34 plans d'eau au printemps 2019. À l'automne, les produits sexuels seront prélevés sur des touladis provenant de sept lacs dans différentes régions afin de produire, dans les stations piscicoles gouvernementales, les touladis qui seront destinés aux ensemencements de 2021.
</v>
      </c>
      <c r="P50" s="1" t="str">
        <f>[2]FA_Tous!P9</f>
        <v>Marquage de plus de 92 000 touladis et ensemencements dans 34 plans d'eau.
Récolte de produits sexuels sur sept lacs à touladi permettant la production de 140 000 touladis.</v>
      </c>
      <c r="Q50" s="1" t="str">
        <f>[2]FA_Tous!Q9</f>
        <v>(À compléter ultérieurement, lors de la reddition de comptes)</v>
      </c>
      <c r="R50" s="1" t="str">
        <f>[2]FA_Tous!R9</f>
        <v>Stéphanie Gagné</v>
      </c>
      <c r="S50" s="1" t="str">
        <f>[2]FA_Tous!S9</f>
        <v>DEFA</v>
      </c>
      <c r="T50" s="1" t="str">
        <f>[2]FA_Tous!BP9</f>
        <v>NA</v>
      </c>
      <c r="U50" s="1" t="str">
        <f>[2]FA_Tous!BQ9</f>
        <v>NA</v>
      </c>
      <c r="V50" s="1">
        <f>[2]FA_Tous!BR9</f>
        <v>0</v>
      </c>
      <c r="W50" s="1">
        <f>[2]FA_Tous!BS9</f>
        <v>0</v>
      </c>
      <c r="X50" s="1">
        <f>[2]FA_Tous!BT9</f>
        <v>0</v>
      </c>
      <c r="Y50" s="1">
        <f>[2]FA_Tous!BU9</f>
        <v>0</v>
      </c>
      <c r="Z50" s="1">
        <f>[2]FA_Tous!BV9</f>
        <v>0</v>
      </c>
      <c r="AA50" s="1">
        <f>[2]FA_Tous!BW9</f>
        <v>0</v>
      </c>
      <c r="AB50" s="1">
        <f>[2]FA_Tous!BX9</f>
        <v>0</v>
      </c>
      <c r="AC50" s="1">
        <f>[2]FA_Tous!BY9</f>
        <v>0</v>
      </c>
      <c r="AD50" s="1">
        <f>[2]FA_Tous!BZ9</f>
        <v>0</v>
      </c>
      <c r="AE50" s="1">
        <f>[2]FA_Tous!CA9</f>
        <v>0</v>
      </c>
      <c r="AF50" s="1">
        <f>[2]FA_Tous!CB9</f>
        <v>0</v>
      </c>
      <c r="AG50" s="1">
        <f>[2]FA_Tous!CC9</f>
        <v>0</v>
      </c>
      <c r="AH50" s="1">
        <f>[2]FA_Tous!CD9</f>
        <v>0</v>
      </c>
      <c r="AI50" s="1" t="str">
        <f>[2]FA_Tous!CE9</f>
        <v>NA</v>
      </c>
      <c r="AJ50" s="42"/>
      <c r="AK50" s="42"/>
      <c r="AL50" s="42"/>
      <c r="AM50" s="42"/>
      <c r="AN50" s="42"/>
      <c r="AO50" s="42"/>
      <c r="AP50" s="50"/>
      <c r="AQ50" s="54" t="s">
        <v>61</v>
      </c>
      <c r="AR50" s="42"/>
      <c r="AS50" s="42"/>
    </row>
    <row r="51" spans="1:45" s="1" customFormat="1" ht="27.6" hidden="1" x14ac:dyDescent="0.3">
      <c r="A51" s="41" t="str">
        <f>[2]FA_Tous!A10</f>
        <v>FA-2019-08</v>
      </c>
      <c r="B51" s="1" t="str">
        <f>[2]FA_Tous!B10</f>
        <v>X</v>
      </c>
      <c r="C51" s="1" t="str">
        <f>[2]FA_Tous!C10</f>
        <v>X</v>
      </c>
      <c r="D51" s="1" t="str">
        <f>[2]FA_Tous!D10</f>
        <v>SFP</v>
      </c>
      <c r="E51" s="1" t="str">
        <f>[2]FA_Tous!E10</f>
        <v>Faune aquatique</v>
      </c>
      <c r="F51" s="1" t="str">
        <f>[2]FA_Tous!F10</f>
        <v>DGGFH</v>
      </c>
      <c r="G51" s="1" t="str">
        <f>[2]FA_Tous!G10</f>
        <v>DEFA</v>
      </c>
      <c r="H51" s="1" t="str">
        <f>[2]FA_Tous!H10</f>
        <v>non</v>
      </c>
      <c r="I51" s="1" t="str">
        <f>[2]FA_Tous!I10</f>
        <v>3 ans</v>
      </c>
      <c r="J51" s="1" t="str">
        <f>[2]FA_Tous!J10</f>
        <v>Dernière année</v>
      </c>
      <c r="K51" s="1" t="str">
        <f>[2]FA_Tous!K10</f>
        <v>En continu</v>
      </c>
      <c r="L51" s="1" t="str">
        <f>[2]FA_Tous!L10</f>
        <v>Activité autre (comité, groupe de travail, etc.)</v>
      </c>
      <c r="M51" s="32" t="str">
        <f>[2]FA_Tous!M10</f>
        <v>Plan de gestion de l'omble de fontaine</v>
      </c>
      <c r="N51" s="1" t="str">
        <f>[2]FA_Tous!N10</f>
        <v>L'omble de fontaine est la principale espèce de poisson pêchée au Québec, générant des retombées économiques de l'ordre de 340 M$ annuellement. Toutefois, les populations d'omble de fontaine démontrent des signes de déclin depuis plusieurs années. Compte tenu de son importance socio-économique, il est impératif de travailler à l'élaboration du premier plan de gestion de l'omble de fontaine afin de maintenir, voire augmenter, les retombées économiques découlant de cette ressource. 
Le plan de gestion s'avère être un outil de prédilection pour concilier les objectifs de conservation et de mise en valeur de la ressource afin d'en assurer une exploitation durable et de qualité. Les travaux entourant le plan de gestion de l'omble de fontaine seront d'une ampleur sans précédent compte tenu de l’importance de la clientèle (un million de pêcheurs), de sa répartition provinciale et des réalités régionales très variées. Par ailleurs, la mise en oeuvre de ce plan de gestion, prévue en avril 2020, nécessitera l'élaboration et la diffusion d'outils de communication divers afin de s'assurer de rejoindre les clientèles.</v>
      </c>
      <c r="O51" s="1" t="str">
        <f>[2]FA_Tous!O10</f>
        <v>Les travaux encadrant l'élaboration du Plan de gestion de l'omble de fontaine suivent le cycle d'un plan de gestion faunique développé par la DGGFH. À la suite de l'identification des objectifs et des orientations du plan de gestion et des consultations des clientèles ainsi que des intervenants sur les modalités de gestion requises, les prochaines étapes consistent à déposer les recommandations pour approbation par les autorités et à effectuer les demandes de modifications réglementaires pour la mise en oeuvre du plan de gestion en avril 2020. Un plan de communication sera également élaboré afin de bien informer la clientèle.
Il est possible qu'une dernière rencontre physique soit nécessaire afin de finaliser le plan de mise en oeuvre du plan de gestion de l'omble de fontaine 2020-2028. En effet, outre certaines modalités entourant la gestion de la pêche sportive, d'autres enjeux doivent être adressés pour la gestion de cette espèce. Les DGFa et les différents secteurs du SFP pourront être sollicités pour initier le traitement de certains de ces enjeux : gestion des permis d'ensemencement, sensibilisation aux saines pratiques de remise à l'eau, optimisation des stratégies d'aménagement de l'habitat, de la gestion par quota et de la récolte des données d'exploitation dans les TFS, etc.</v>
      </c>
      <c r="P51" s="1" t="str">
        <f>[2]FA_Tous!P10</f>
        <v>Dépôt des recommandations au ministre pour le Plan de gestion de l'omble de fontaine 2020-2028;
Demandes de modifications réglementaires;
Outils de communication divers.</v>
      </c>
      <c r="Q51" s="1" t="str">
        <f>[2]FA_Tous!Q10</f>
        <v>(À compléter ultérieurement, lors de la reddition de comptes)</v>
      </c>
      <c r="R51" s="1" t="str">
        <f>[2]FA_Tous!R10</f>
        <v>Stéphanie Gagné</v>
      </c>
      <c r="S51" s="1" t="str">
        <f>[2]FA_Tous!S10</f>
        <v>DEFA</v>
      </c>
      <c r="T51" s="1" t="str">
        <f>[2]FA_Tous!BP10</f>
        <v>R-04-17</v>
      </c>
      <c r="U51" s="1" t="str">
        <f>[2]FA_Tous!BQ10</f>
        <v>Patrick Plourde-Lavoie</v>
      </c>
      <c r="V51" s="1">
        <f>[2]FA_Tous!BR10</f>
        <v>0</v>
      </c>
      <c r="W51" s="1">
        <f>[2]FA_Tous!BS10</f>
        <v>10</v>
      </c>
      <c r="X51" s="1">
        <f>[2]FA_Tous!BT10</f>
        <v>0</v>
      </c>
      <c r="Y51" s="1">
        <f>[2]FA_Tous!BU10</f>
        <v>0</v>
      </c>
      <c r="Z51" s="1">
        <f>[2]FA_Tous!BV10</f>
        <v>0</v>
      </c>
      <c r="AA51" s="1">
        <f>[2]FA_Tous!BW10</f>
        <v>3100</v>
      </c>
      <c r="AB51" s="1">
        <f>[2]FA_Tous!BX10</f>
        <v>0</v>
      </c>
      <c r="AC51" s="1">
        <f>[2]FA_Tous!BY10</f>
        <v>0</v>
      </c>
      <c r="AD51" s="1">
        <f>[2]FA_Tous!BZ10</f>
        <v>3100</v>
      </c>
      <c r="AE51" s="1">
        <f>[2]FA_Tous!CA10</f>
        <v>0</v>
      </c>
      <c r="AF51" s="1">
        <f>[2]FA_Tous!CB10</f>
        <v>0</v>
      </c>
      <c r="AG51" s="1">
        <f>[2]FA_Tous!CC10</f>
        <v>0</v>
      </c>
      <c r="AH51" s="1">
        <f>[2]FA_Tous!CD10</f>
        <v>0</v>
      </c>
      <c r="AI51" s="1" t="str">
        <f>[2]FA_Tous!CE10</f>
        <v>C</v>
      </c>
      <c r="AJ51" s="43" t="s">
        <v>59</v>
      </c>
      <c r="AK51" s="42"/>
      <c r="AL51" s="42"/>
      <c r="AM51" s="42"/>
      <c r="AN51" s="42"/>
      <c r="AO51" s="42"/>
      <c r="AP51" s="50"/>
      <c r="AQ51" s="55" t="s">
        <v>59</v>
      </c>
      <c r="AR51" s="42"/>
      <c r="AS51" s="42"/>
    </row>
    <row r="52" spans="1:45" s="1" customFormat="1" ht="27.6" x14ac:dyDescent="0.3">
      <c r="A52" s="41" t="str">
        <f>[2]FA_Tous!A11</f>
        <v>FA-2019-09</v>
      </c>
      <c r="B52" s="1" t="str">
        <f>[2]FA_Tous!B11</f>
        <v>X</v>
      </c>
      <c r="C52" s="1" t="str">
        <f>[2]FA_Tous!C11</f>
        <v>X</v>
      </c>
      <c r="D52" s="1" t="str">
        <f>[2]FA_Tous!D11</f>
        <v>SFP</v>
      </c>
      <c r="E52" s="1" t="str">
        <f>[2]FA_Tous!E11</f>
        <v>Faune aquatique</v>
      </c>
      <c r="F52" s="1" t="str">
        <f>[2]FA_Tous!F11</f>
        <v>DGGFH</v>
      </c>
      <c r="G52" s="1" t="str">
        <f>[2]FA_Tous!G11</f>
        <v>DEFA</v>
      </c>
      <c r="H52" s="1" t="str">
        <f>[2]FA_Tous!H11</f>
        <v>non</v>
      </c>
      <c r="I52" s="1" t="str">
        <f>[2]FA_Tous!I11</f>
        <v>2 ans</v>
      </c>
      <c r="J52" s="1" t="str">
        <f>[2]FA_Tous!J11</f>
        <v>Dernière année</v>
      </c>
      <c r="K52" s="1" t="str">
        <f>[2]FA_Tous!K11</f>
        <v>En continu</v>
      </c>
      <c r="L52" s="1" t="str">
        <f>[2]FA_Tous!L11</f>
        <v>Activité autre (comité, groupe de travail, etc.)</v>
      </c>
      <c r="M52" s="32" t="str">
        <f>[2]FA_Tous!M11</f>
        <v>Bilan à mi-parcours du plan de gestion du touladi 2014-2020</v>
      </c>
      <c r="N52" s="1" t="str">
        <f>[2]FA_Tous!N11</f>
        <v xml:space="preserve">Le Plan de gestion du touladi au Québec 2014-2020 a permis de dresser le portrait de l'état des populations de touladi et de proposer des actions visant à rétablir les populations et d'améliorer l'offre de pêche pour cette espèce. Ainsi, depuis 2014, des limites de tailles sont imposées lors de la récolte de touladi par la pêche sportive, et ce, dans toutes les zones de pêche. Également, le MFFP a mis en place un programme d'ensemencements de repeuplement et de mise en valeur du touladi afin d'accélérer le processus de restauration des populations et de soutenir la pêche sportive.
Le bilan à mi-parcours du Plan de gestion a permis de constater qu'il n'était pas possible d'évaluer clairement l'efficacité des modalités mises en place en 2014 après seulement quatre ans d'application. Il est donc proposé de prolonger le plan de gestion jusqu'en 2024 (durée totale de 10 ans). Ce bilan a toutefois permis d'identifier des incohérences sur la façon dont sont appliquées les orientations du Plan de gestion, de même que certaines problématiques d'application réglementaire. Des outils d'aide à la décision ont donc été développés, en collaboration avec les directions de gestion de la faune, afin d'uniformiser la compréhension et l'application du Plan de gestion 2014-2024.
</v>
      </c>
      <c r="O52" s="1" t="str">
        <f>[2]FA_Tous!O11</f>
        <v>Afin d'assurer la conformité des modalités réglementaires avec les orientations de gestion en place depuis 2014 et les outils d'analyse développés, de même que pour corriger certaines problématiques d'application réglementaire, des modifications réglementaires seront soumises à des consultations auprès des clientèles régionales touchées. Conséquemment, des demandes de modifications réglementaires seront déposées par les DGFa auprès du service des affailres législatives fauniques. Des outils de communication seront également développés afin d'informer la clientèle sur la prolongation du Plan de gestion du touladi 2014-2020 jusqu'en 2024 et des ajustements règlementaires qui seront en vigueur à partir du 1er avril 2020.
Le bilan à mi-parcours est également l'occasion de réajuster ou de réaffirmer certaines orientations extérieures à la gestion de la pêche sportive. Une ou deux rencontres par visioconférence sont prévues pour discuter, par exemple, des nouvelles connaissances en matière d'impact des ensemencements, de l'encadrement des ensemencements de mise en valeur, du développement de la villégiature sur les lacs à touladi et des ententes de gestion du niveau d'eau sur les lacs réservoirs.</v>
      </c>
      <c r="P52" s="1" t="str">
        <f>[2]FA_Tous!P11</f>
        <v>Demandes de modifications réglementaires;
Outils de communications divers.</v>
      </c>
      <c r="Q52" s="1" t="str">
        <f>[2]FA_Tous!Q11</f>
        <v>(À compléter ultérieurement, lors de la reddition de comptes)</v>
      </c>
      <c r="R52" s="1" t="str">
        <f>[2]FA_Tous!R11</f>
        <v>Stéphanie Gagné</v>
      </c>
      <c r="S52" s="1" t="str">
        <f>[2]FA_Tous!S11</f>
        <v>DEFA</v>
      </c>
      <c r="T52" s="1" t="str">
        <f>[2]FA_Tous!BP11</f>
        <v>R-04-17</v>
      </c>
      <c r="U52" s="1" t="str">
        <f>[2]FA_Tous!BQ11</f>
        <v>Patrick Plourde-Lavoie</v>
      </c>
      <c r="V52" s="1">
        <f>[2]FA_Tous!BR11</f>
        <v>0</v>
      </c>
      <c r="W52" s="1">
        <f>[2]FA_Tous!BS11</f>
        <v>3</v>
      </c>
      <c r="X52" s="1">
        <f>[2]FA_Tous!BT11</f>
        <v>0</v>
      </c>
      <c r="Y52" s="1">
        <f>[2]FA_Tous!BU11</f>
        <v>0</v>
      </c>
      <c r="Z52" s="1">
        <f>[2]FA_Tous!BV11</f>
        <v>0</v>
      </c>
      <c r="AA52" s="1">
        <f>[2]FA_Tous!BW11</f>
        <v>930</v>
      </c>
      <c r="AB52" s="1">
        <f>[2]FA_Tous!BX11</f>
        <v>0</v>
      </c>
      <c r="AC52" s="1">
        <f>[2]FA_Tous!BY11</f>
        <v>0</v>
      </c>
      <c r="AD52" s="1">
        <f>[2]FA_Tous!BZ11</f>
        <v>930</v>
      </c>
      <c r="AE52" s="1">
        <f>[2]FA_Tous!CA11</f>
        <v>0</v>
      </c>
      <c r="AF52" s="1">
        <f>[2]FA_Tous!CB11</f>
        <v>0</v>
      </c>
      <c r="AG52" s="1">
        <f>[2]FA_Tous!CC11</f>
        <v>0</v>
      </c>
      <c r="AH52" s="1">
        <f>[2]FA_Tous!CD11</f>
        <v>0</v>
      </c>
      <c r="AI52" s="1" t="str">
        <f>[2]FA_Tous!CE11</f>
        <v>C</v>
      </c>
      <c r="AJ52" s="43" t="s">
        <v>59</v>
      </c>
      <c r="AK52" s="42"/>
      <c r="AL52" s="42"/>
      <c r="AM52" s="42"/>
      <c r="AN52" s="42"/>
      <c r="AO52" s="42"/>
      <c r="AP52" s="50"/>
      <c r="AQ52" s="54" t="s">
        <v>61</v>
      </c>
      <c r="AR52" s="47" t="s">
        <v>60</v>
      </c>
      <c r="AS52" s="50"/>
    </row>
    <row r="53" spans="1:45" s="1" customFormat="1" ht="27.6" hidden="1" x14ac:dyDescent="0.3">
      <c r="A53" s="41" t="str">
        <f>[2]FA_Tous!A12</f>
        <v>FA-2019-10</v>
      </c>
      <c r="B53" s="1" t="str">
        <f>[2]FA_Tous!B12</f>
        <v>X</v>
      </c>
      <c r="C53" s="1" t="str">
        <f>[2]FA_Tous!C12</f>
        <v>X</v>
      </c>
      <c r="D53" s="1" t="str">
        <f>[2]FA_Tous!D12</f>
        <v>SFP</v>
      </c>
      <c r="E53" s="1" t="str">
        <f>[2]FA_Tous!E12</f>
        <v>Faune aquatique</v>
      </c>
      <c r="F53" s="1" t="str">
        <f>[2]FA_Tous!F12</f>
        <v>DGGFH</v>
      </c>
      <c r="G53" s="1" t="str">
        <f>[2]FA_Tous!G12</f>
        <v>DEFA</v>
      </c>
      <c r="H53" s="1" t="str">
        <f>[2]FA_Tous!H12</f>
        <v>non</v>
      </c>
      <c r="I53" s="1" t="str">
        <f>[2]FA_Tous!I12</f>
        <v>Projet récurrent</v>
      </c>
      <c r="J53" s="1" t="str">
        <f>[2]FA_Tous!J12</f>
        <v>Projet récurrent</v>
      </c>
      <c r="K53" s="1" t="str">
        <f>[2]FA_Tous!K12</f>
        <v>En continu</v>
      </c>
      <c r="L53" s="1" t="str">
        <f>[2]FA_Tous!L12</f>
        <v>Suivi récurrent (travaux de terrain, acquisition de données, rapport d'activité, etc.)</v>
      </c>
      <c r="M53" s="32" t="str">
        <f>[2]FA_Tous!M12</f>
        <v>Plans d'ensemencements des territoires fauniques structurés</v>
      </c>
      <c r="N53" s="1" t="str">
        <f>[2]FA_Tous!N12</f>
        <v>L'ensemencement de poissons peut, dans certains cas, s'avérer une solution appropriée pour assurer la mise en valeur des populations de poissons, notamment pour soutenir l’offre de pêche ou augmenter l'attrait des pêcheurs. Toutefois, les ensemencements doivent être réalisés en réduisant au minimum les inconvénients qui y sont associés pour assurer l'autoperpétuation des populations de poissons indigènes. En 2008, le MFFP a publié un document intitulé : « Les lignes directrices sur les ensemencements de poissons » qui présente les orientations en matière d'ensemencement et les actions retenues afin d'atteindre les objectifs visés. Les ensemencements doivent notamment être réalisés selon les principes du développement durable, protéger l’intégrité écologique et génétique des populations indigènes, soutenir l'offre de pêche lorsque l’habitat est dégradé de façon irréversible ou qu’il est impossible d’équilibrer l’offre et la demande, ainsi qu'optimiser la performance des ensemencements. Une des actions retenues pour y parvenir est la conception de plans d'ensemencements dans les réserves fauniques et les zecs. La réalisation d'un plan d'ensemencement pour ces territoires est d'ailleurs inscrite dans la Loi sur la conservation et la mise en valeur de la faune. Il s'agit également d'un objectif identifié par le Plan de gestion de l'omble de fontaine au Québec 2020-2028 qui vise à conserver les populations à haut rendement de pêche et à mieux ensemencer l'omble de fontaine.</v>
      </c>
      <c r="O53" s="1" t="str">
        <f>[2]FA_Tous!O12</f>
        <v>Dans le cadre du Plan de gestion de l'omble de fontaine, un plan d'action sur 8 ans a été établi afin de compléter 90 % des plans d'ensemencement requis d'ici 2026. Ces plans sont réalisés conjointement par les DGFa concernées et le gestionnaire du territoire, selon un modèle déjà développé par le SFP. Ils visent à encadrer les ensemencements dans les TFS afin de protéger certains plans d’eau particuliers, tout en favorisant le développement de la pêche dans les secteurs où l’offre est inférieure à la demande. Ils constituent une part intégrante des plans d'exploitation des ressources fauniques de ces territoires. Ils seront produits à l'aide des données les plus récentes en termes d'habitat et de rendement de pêche, tout en intégrant les connaissances du territoire et les préoccupations des intervenants dans le dossier. Le SFP apportera un support aux professionnels en région et assurera la publication des plans d'ensemencements qui acquerront un statut légal dès leur publication sur le site Internet du MFFP. Dix plans dans cinq régions différentes seront publiés au cours de la prochaine année. Ces plans d'ensemencements permettront d'apporter un encadrement légal aux pratiques d'ensemencements réalisés dans les TFS et ainsi optimiser les retombées économiques reliées à la pêche, de même qu'assurer la conservation des populations de poissons indigènes, le maintien de la biodiversité et l'efficacité des ensemencements.</v>
      </c>
      <c r="P53" s="1" t="str">
        <f>[2]FA_Tous!P12</f>
        <v>Publication de dix plans d'ensemencement et de leur cartographie associée sur le site Internet du MFFP.
Installation des pancartes aux accueils des TFS indiquant la présence d'un plan d'ensemencement sur le territoire.</v>
      </c>
      <c r="Q53" s="1" t="str">
        <f>[2]FA_Tous!Q12</f>
        <v>(À compléter ultérieurement, lors de la reddition de comptes)</v>
      </c>
      <c r="R53" s="1" t="str">
        <f>[2]FA_Tous!R12</f>
        <v>Stéphanie Gagné</v>
      </c>
      <c r="S53" s="1" t="str">
        <f>[2]FA_Tous!S12</f>
        <v>DEFA</v>
      </c>
      <c r="T53" s="1" t="str">
        <f>[2]FA_Tous!BP12</f>
        <v>R-04-17</v>
      </c>
      <c r="U53" s="1" t="str">
        <f>[2]FA_Tous!BQ12</f>
        <v>Nadia Deshaies</v>
      </c>
      <c r="V53" s="1">
        <f>[2]FA_Tous!BR12</f>
        <v>12</v>
      </c>
      <c r="W53" s="1">
        <f>[2]FA_Tous!BS12</f>
        <v>15</v>
      </c>
      <c r="X53" s="1">
        <f>[2]FA_Tous!BT12</f>
        <v>0</v>
      </c>
      <c r="Y53" s="1">
        <f>[2]FA_Tous!BU12</f>
        <v>0</v>
      </c>
      <c r="Z53" s="1">
        <f>[2]FA_Tous!BV12</f>
        <v>0</v>
      </c>
      <c r="AA53" s="1">
        <f>[2]FA_Tous!BW12</f>
        <v>7170</v>
      </c>
      <c r="AB53" s="1">
        <f>[2]FA_Tous!BX12</f>
        <v>0</v>
      </c>
      <c r="AC53" s="1">
        <f>[2]FA_Tous!BY12</f>
        <v>0</v>
      </c>
      <c r="AD53" s="1">
        <f>[2]FA_Tous!BZ12</f>
        <v>7170</v>
      </c>
      <c r="AE53" s="1">
        <f>[2]FA_Tous!CA12</f>
        <v>0</v>
      </c>
      <c r="AF53" s="1">
        <f>[2]FA_Tous!CB12</f>
        <v>0</v>
      </c>
      <c r="AG53" s="1">
        <f>[2]FA_Tous!CC12</f>
        <v>0</v>
      </c>
      <c r="AH53" s="1">
        <f>[2]FA_Tous!CD12</f>
        <v>0</v>
      </c>
      <c r="AI53" s="1" t="str">
        <f>[2]FA_Tous!CE12</f>
        <v>C</v>
      </c>
      <c r="AJ53" s="43" t="s">
        <v>59</v>
      </c>
      <c r="AK53" s="42"/>
      <c r="AL53" s="42"/>
      <c r="AM53" s="42"/>
      <c r="AN53" s="42"/>
      <c r="AO53" s="42"/>
      <c r="AP53" s="50"/>
      <c r="AQ53" s="55" t="s">
        <v>59</v>
      </c>
      <c r="AR53" s="42"/>
      <c r="AS53" s="42"/>
    </row>
    <row r="54" spans="1:45" s="1" customFormat="1" ht="27.6" x14ac:dyDescent="0.3">
      <c r="A54" s="41" t="str">
        <f>[2]FA_Tous!A13</f>
        <v>FA-2019-11</v>
      </c>
      <c r="B54" s="1">
        <f>[2]FA_Tous!B13</f>
        <v>0</v>
      </c>
      <c r="C54" s="1" t="str">
        <f>[2]FA_Tous!C13</f>
        <v>x</v>
      </c>
      <c r="D54" s="1" t="str">
        <f>[2]FA_Tous!D13</f>
        <v>SFP</v>
      </c>
      <c r="E54" s="1" t="str">
        <f>[2]FA_Tous!E13</f>
        <v>Faune aquatique</v>
      </c>
      <c r="F54" s="1" t="str">
        <f>[2]FA_Tous!F13</f>
        <v>DGGFH</v>
      </c>
      <c r="G54" s="1" t="str">
        <f>[2]FA_Tous!G13</f>
        <v>DEFA</v>
      </c>
      <c r="H54" s="1" t="str">
        <f>[2]FA_Tous!H13</f>
        <v>non</v>
      </c>
      <c r="I54" s="1" t="str">
        <f>[2]FA_Tous!I13</f>
        <v>Projet récurrent</v>
      </c>
      <c r="J54" s="1" t="str">
        <f>[2]FA_Tous!J13</f>
        <v>Projet récurrent</v>
      </c>
      <c r="K54" s="1" t="str">
        <f>[2]FA_Tous!K13</f>
        <v>En continu</v>
      </c>
      <c r="L54" s="1" t="str">
        <f>[2]FA_Tous!L13</f>
        <v>Activité autre (comité, groupe de travail, etc.)</v>
      </c>
      <c r="M54" s="32" t="str">
        <f>[2]FA_Tous!M13</f>
        <v>Gestion des poissons appâts et pêche hivernale</v>
      </c>
      <c r="N54" s="1" t="str">
        <f>[2]FA_Tous!N13</f>
        <v>L’utilisation des poissons appâts est reconnue comme étant un vecteur favorisant l’introduction et la propagation d’espèces aquatiques envahissantes et d’organismes pathogènes (virus, bactéries et parasites) dans les plans d’eau. Afin de réduire ces risques, un resserrement de la réglementation entourant cette méthode de pêche est entré en vigueur le 1er avril 2017. Ainsi, depuis cette date, l’utilisation des poissons appâts vivants à la pêche sportive est entièrement interdite au Québec, de même que celle des poissons appâts morts en saison estivale. Seule l'utilisation des poissons appâts morts en saison hivernale demeure permise dans les zones de pêche où cette pratique était déjà autorisée. 
La mise en place de ces modifications réglementaires a des conséquences sur les pêcheurs sportifs et commerciaux qui doivent adapter leurs pratiques de pêche et sur l'industrie qui offre des services liés à la pêche, surtout en saison hivernale. Par conséquent, il s'avère essentiel pour le MFFP d'accompagner ces nouvelles mesures par des actions qui faciliteront la transition de la clientèle et minimiseront les répercussions sur les différents acteurs du milieu de la pêche.</v>
      </c>
      <c r="O54" s="1" t="str">
        <f>[2]FA_Tous!O13</f>
        <v>1) Poursuivre les travaux du comité centre-régions visant à actualiser les modalités de gestion des poissons appâts qui encadrent la possession, l'auto-approvisionnement et l'exploitation commerciale des poissons appâts (minimalement une rencontre physique à Québec est à prévoir); 2) Mettre en oeuvre les recommandations formulées au point 1; 3) Finaliser la publication des résultats obtenus dans le cadre du projet de recherche visant à identifier des leurres alternatifs aux poissons appâts vivants réalisés à l'hiver 2018; 4) Réaliser des actions de communication destinées à informer la clientèle sur les méthodes de pêche disponibles en saison hivernale; 5) Continuer l’accompagnement de l’industrie de la pêche sportive vers la commercialisation des poissons appâts morts et l'utilisation de méthodes de pêche alternative; 6) Finaliser le portrait de la pêche hivernale au Québec en acquérant davantage de connaissances sur la pratique actuelle et les axes de développement potentiels.</v>
      </c>
      <c r="P54" s="1" t="str">
        <f>[2]FA_Tous!P13</f>
        <v xml:space="preserve">1) Dépôt final des recommandations du comité centre-régions (mai 2019; une version préliminaire sera déposée le 31 mars 2019); 2) Mise en oeuvre des recommandations du comité (mars 2020); 3) Rencontre de l'industrie et consultations des partenaires fauniques au besoin (mars 2020); 4) Publication d’un rapport présentant les résultats de l'étude sur les leurres alternatifs aux poissons appâts vivants en hiver (septembre 2019); 5) Élaboration et diffusion de produits de communication (mars 2020); 6) Inventaire des cabanes de pêche visant à bonifier le portrait de la pêche hivernale au Québec (mars 2020); 7) Ébauche d'un article présentant le portait de la pêche hivernale au Québec (mars 2020).  </v>
      </c>
      <c r="Q54" s="1" t="str">
        <f>[2]FA_Tous!Q13</f>
        <v>(À compléter ultérieurement, lors de la reddition de comptes)</v>
      </c>
      <c r="R54" s="1" t="str">
        <f>[2]FA_Tous!R13</f>
        <v>Catherine Brisson-Bonenfant, 7116</v>
      </c>
      <c r="S54" s="1" t="str">
        <f>[2]FA_Tous!S13</f>
        <v>DEFA</v>
      </c>
      <c r="T54" s="1" t="str">
        <f>[2]FA_Tous!BP13</f>
        <v>R-04-17</v>
      </c>
      <c r="U54" s="1" t="str">
        <f>[2]FA_Tous!BQ13</f>
        <v>P. Brodeur / N. Auclair</v>
      </c>
      <c r="V54" s="1">
        <f>[2]FA_Tous!BR13</f>
        <v>10</v>
      </c>
      <c r="W54" s="1">
        <f>[2]FA_Tous!BS13</f>
        <v>20</v>
      </c>
      <c r="X54" s="1">
        <f>[2]FA_Tous!BT13</f>
        <v>3</v>
      </c>
      <c r="Y54" s="1">
        <f>[2]FA_Tous!BU13</f>
        <v>3</v>
      </c>
      <c r="Z54" s="1">
        <f>[2]FA_Tous!BV13</f>
        <v>1875</v>
      </c>
      <c r="AA54" s="1">
        <f>[2]FA_Tous!BW13</f>
        <v>10175</v>
      </c>
      <c r="AB54" s="1">
        <f>[2]FA_Tous!BX13</f>
        <v>0</v>
      </c>
      <c r="AC54" s="1">
        <f>[2]FA_Tous!BY13</f>
        <v>0</v>
      </c>
      <c r="AD54" s="1">
        <f>[2]FA_Tous!BZ13</f>
        <v>10175</v>
      </c>
      <c r="AE54" s="1">
        <f>[2]FA_Tous!CA13</f>
        <v>750</v>
      </c>
      <c r="AF54" s="1">
        <f>[2]FA_Tous!CB13</f>
        <v>0</v>
      </c>
      <c r="AG54" s="1">
        <f>[2]FA_Tous!CC13</f>
        <v>0</v>
      </c>
      <c r="AH54" s="1">
        <f>[2]FA_Tous!CD13</f>
        <v>750</v>
      </c>
      <c r="AI54" s="1" t="str">
        <f>[2]FA_Tous!CE13</f>
        <v>C</v>
      </c>
      <c r="AJ54" s="45" t="s">
        <v>61</v>
      </c>
      <c r="AK54" s="42"/>
      <c r="AL54" s="42"/>
      <c r="AM54" s="42"/>
      <c r="AN54" s="42"/>
      <c r="AO54" s="42"/>
      <c r="AP54" s="50" t="s">
        <v>79</v>
      </c>
      <c r="AQ54" s="54" t="s">
        <v>61</v>
      </c>
      <c r="AR54" s="47" t="s">
        <v>60</v>
      </c>
      <c r="AS54" s="50"/>
    </row>
    <row r="55" spans="1:45" s="1" customFormat="1" ht="27.6" hidden="1" x14ac:dyDescent="0.3">
      <c r="A55" s="1" t="str">
        <f>[2]FA_Tous!A14</f>
        <v>FA-2019-12</v>
      </c>
      <c r="B55" s="1">
        <f>[2]FA_Tous!B14</f>
        <v>0</v>
      </c>
      <c r="C55" s="1" t="str">
        <f>[2]FA_Tous!C14</f>
        <v>X</v>
      </c>
      <c r="D55" s="1" t="str">
        <f>[2]FA_Tous!D14</f>
        <v>SOR</v>
      </c>
      <c r="E55" s="1" t="str">
        <f>[2]FA_Tous!E14</f>
        <v>Faune aquatique</v>
      </c>
      <c r="F55" s="1" t="str">
        <f>[2]FA_Tous!F14</f>
        <v>Secteur nord-est</v>
      </c>
      <c r="G55" s="1" t="str">
        <f>[2]FA_Tous!G14</f>
        <v>R-09 Côte-Nord</v>
      </c>
      <c r="H55" s="1" t="str">
        <f>[2]FA_Tous!H14</f>
        <v>non</v>
      </c>
      <c r="I55" s="1" t="str">
        <f>[2]FA_Tous!I14</f>
        <v>Projet récurrent</v>
      </c>
      <c r="J55" s="1" t="str">
        <f>[2]FA_Tous!J14</f>
        <v>Projet récurrent</v>
      </c>
      <c r="K55" s="1" t="str">
        <f>[2]FA_Tous!K14</f>
        <v>Mai</v>
      </c>
      <c r="L55" s="1" t="str">
        <f>[2]FA_Tous!L14</f>
        <v>Suivi récurrent (travaux de terrain, acquisition de données, rapport d'activité, etc.)</v>
      </c>
      <c r="M55" s="32" t="str">
        <f>[2]FA_Tous!M14</f>
        <v xml:space="preserve">Suivi du saumon atlantique de la Côte-Nord - Rivières témoins </v>
      </c>
      <c r="N55" s="1" t="str">
        <f>[2]FA_Tous!N14</f>
        <v>L'abondance et la dynamique des populations du saumon atlantique de la région de la Côte-Nord, une des plus grandes régions salmonicoles du Québec, demeurent peu connues. Pour combler cette lacune, un suivi a été implanté depuis près de 30 ans sur la rivière de la Trinité en Haute-Côte-Nord et depuis 9 ans sur la rivière du Vieux Fort en Basse-Côte-Nord. Ces suivis permettent de mesurer l'évolution de l'abondance et les taux de survie en mer et en rivière de ces populations. Par ailleurs, les rivières témoins servent de référence et d'outil essentiel permettant d'orienter les mesures de conservations et de gestion, ce qui est primordial dans le cas d'une espèce sensible comme le saumon atlantique. La série de données amassées a, entre autres, permis d'alimenter et de développer les modèles à la base de la gestion de cette espèce au Québec. De plus, les données de montaison obtenues sont utilisées afin d'estimer l'abondance d'autres rivières de façon indirecte, dans une région où très peu de décomptes directs sont effectués. Les données recueillies nous permettent également de vérifier l'hypothèse stipulant que le déclin du saumon atlantique est principalement causé par une hausse des mortalités en mer lors de leur migration. Ce projet est le fruit d'une collaboration entre la Direction de l'expertise sur la faune aquatique (DEFA) et la Direction de la gestion de la faune de la Côte-Nord (DGFa-09) et est effectué en partenariat avec Hydro-Québec.</v>
      </c>
      <c r="O55" s="1" t="str">
        <f>[2]FA_Tous!O14</f>
        <v xml:space="preserve">1- Acquisition de connaissances sur la dynamique et l'état des populations de saumon atlantique par le suivi de la dévalaison des saumoneaux au printemps sur la rivière de la Trinité et d'un suivi de la montaison tout au long de la saison sur les deux rivières (juin à septembre pour de la Trinité et juillet-août pour du Vieux Fort). Ces suivis permettent de prendre des mesures et des prélèvements sur les pour raffiner les connaissances sur la structure de population de ces rivières;
2- Maintien du réseau de suivi et obtention d'information fiable (décompte direct), afin de permettre la mise en application des recommandations du Plan de gestion du saumon atlantique 2016-2026 (rivières témoins);                                                                                                                                                                                  3- Mise en place des modalités de pêche sportive adaptées à l'état des populations, suivant une gestion rivière par rivière, afin d'appliquer les modalités de gestion mises en oeuvre dans le cadre du Plan de gestion du saumon atlantique 2016-2026.                                                                                                                    </v>
      </c>
      <c r="P55" s="1" t="str">
        <f>[2]FA_Tous!P14</f>
        <v>1- Modification de la réglementation: En cours de saison des décisions sont prises concernant les modalités de pêche (échéance: fin juillet)
2- Ces données permettent d'assurer la gestion durable de la pêche au saumon et alimentent le bilan provincial (échéance: janvier 2020);
3- Un rapport d'activité est présenté annuellement à Hydro-Québec, incluant le nombre et la composition (madeleineaux et rédibermarins) des saumons adultes en montaison, le nombre et la composition (sexe-ratio et âges à la smoltification) des saumoneaux en dévalaison, taux de survie en mer et en rivière. (échéance mars 2020)</v>
      </c>
      <c r="Q55" s="1" t="str">
        <f>[2]FA_Tous!Q14</f>
        <v>(À compléter ultérieurement, lors de la reddition de comptes)</v>
      </c>
      <c r="R55" s="1" t="str">
        <f>[2]FA_Tous!R14</f>
        <v>Soazig Le Breton</v>
      </c>
      <c r="S55" s="1" t="str">
        <f>[2]FA_Tous!S14</f>
        <v>R-09 Côte-Nord</v>
      </c>
      <c r="T55" s="1" t="str">
        <f>[2]FA_Tous!BP14</f>
        <v>NA</v>
      </c>
      <c r="U55" s="1" t="str">
        <f>[2]FA_Tous!BQ14</f>
        <v>NA</v>
      </c>
      <c r="V55" s="1">
        <f>[2]FA_Tous!BR14</f>
        <v>0</v>
      </c>
      <c r="W55" s="1">
        <f>[2]FA_Tous!BS14</f>
        <v>0</v>
      </c>
      <c r="X55" s="1">
        <f>[2]FA_Tous!BT14</f>
        <v>0</v>
      </c>
      <c r="Y55" s="1">
        <f>[2]FA_Tous!BU14</f>
        <v>0</v>
      </c>
      <c r="Z55" s="1">
        <f>[2]FA_Tous!BV14</f>
        <v>0</v>
      </c>
      <c r="AA55" s="1">
        <f>[2]FA_Tous!BW14</f>
        <v>0</v>
      </c>
      <c r="AB55" s="1">
        <f>[2]FA_Tous!BX14</f>
        <v>0</v>
      </c>
      <c r="AC55" s="1">
        <f>[2]FA_Tous!BY14</f>
        <v>0</v>
      </c>
      <c r="AD55" s="1">
        <f>[2]FA_Tous!BZ14</f>
        <v>0</v>
      </c>
      <c r="AE55" s="1">
        <f>[2]FA_Tous!CA14</f>
        <v>0</v>
      </c>
      <c r="AF55" s="1">
        <f>[2]FA_Tous!CB14</f>
        <v>0</v>
      </c>
      <c r="AG55" s="1">
        <f>[2]FA_Tous!CC14</f>
        <v>0</v>
      </c>
      <c r="AH55" s="1">
        <f>[2]FA_Tous!CD14</f>
        <v>0</v>
      </c>
      <c r="AI55" s="1" t="str">
        <f>[2]FA_Tous!CE14</f>
        <v>NA</v>
      </c>
      <c r="AJ55" s="42"/>
      <c r="AK55" s="42"/>
      <c r="AL55" s="42"/>
      <c r="AM55" s="42"/>
      <c r="AN55" s="42"/>
      <c r="AO55" s="42"/>
      <c r="AP55" s="50"/>
      <c r="AQ55" s="55" t="s">
        <v>59</v>
      </c>
      <c r="AR55" s="42"/>
      <c r="AS55" s="42"/>
    </row>
    <row r="56" spans="1:45" s="1" customFormat="1" ht="27.6" x14ac:dyDescent="0.3">
      <c r="A56" s="41" t="str">
        <f>[2]FA_Tous!A15</f>
        <v>FA-2019-13</v>
      </c>
      <c r="B56" s="1">
        <f>[2]FA_Tous!B15</f>
        <v>0</v>
      </c>
      <c r="C56" s="1" t="str">
        <f>[2]FA_Tous!C15</f>
        <v>x</v>
      </c>
      <c r="D56" s="1" t="str">
        <f>[2]FA_Tous!D15</f>
        <v>SFP</v>
      </c>
      <c r="E56" s="1" t="str">
        <f>[2]FA_Tous!E15</f>
        <v>Faune aquatique</v>
      </c>
      <c r="F56" s="1" t="str">
        <f>[2]FA_Tous!F15</f>
        <v>DGGFH</v>
      </c>
      <c r="G56" s="1" t="str">
        <f>[2]FA_Tous!G15</f>
        <v>DEFA</v>
      </c>
      <c r="H56" s="1" t="str">
        <f>[2]FA_Tous!H15</f>
        <v>non</v>
      </c>
      <c r="I56" s="1" t="str">
        <f>[2]FA_Tous!I15</f>
        <v>3 ans</v>
      </c>
      <c r="J56" s="1" t="str">
        <f>[2]FA_Tous!J15</f>
        <v>2 ans sur 3</v>
      </c>
      <c r="K56" s="1" t="str">
        <f>[2]FA_Tous!K15</f>
        <v>En continu</v>
      </c>
      <c r="L56" s="1" t="str">
        <f>[2]FA_Tous!L15</f>
        <v>Suivi récurrent (travaux de terrain, acquisition de données, rapport d'activité, etc.)</v>
      </c>
      <c r="M56" s="32" t="str">
        <f>[2]FA_Tous!M15</f>
        <v>Programme québécois de lutte contre les espèces aquatiques envahissantes</v>
      </c>
      <c r="N56" s="1" t="str">
        <f>[2]FA_Tous!N15</f>
        <v xml:space="preserve">Conformément à sa mission, le MFFP doit assurer la conservation de la faune aquatique ainsi que l’apport économique de la pêche sportive. Malheureusement, l’invasion des plans d’eau du Québec par les espèces aquatiques envahissantes (EAE), notamment les carpes asiatiques, constitue une menace importante pour la faune et les habitats aquatiques. Leur introduction peut causer des impacts majeurs aux écosystèmes aquatiques et affecter les pêcheries commerciales, sportives et de subsistances. Des impacts importants peuvent également survenir pour les secteurs de la navigation de plaisance, le récréotourisme et l’utilisation des berges. La prolifération d'EAE au sein d’un nouvel écosystème peut donc causer de sévères pertes d’ordre socio-économiques. Plusieurs EAE sont déjà présentes au Québec, selon différents degrés d’envahissement, notamment la moule zébrée, le cladocère épineux, l’écrevisse à taches rouges, la tanche et la carpe de roseau, pour lesquels le MFFP doit d’agir. Pour faire face à la menace croissante de ces espèces, la programmation 2019-2020 du MFFP prévoit donc des actions de prévention, de surveillance et de contrôle afin de limiter l’introduction, la propagation et les impacts néfastes d’EAE au Québec. Ses actions permettront, entres autres, la mise en œuvre d’un plan d’intervention adéquat contre les carpes asiatiques qui figure aux objectifs de la Stratégie maritime 2015-2020 et dont le manque a été souligné dans le rapport 2016-2017 du Vérificateur général du Québec. De plus, la lutte contre les EAE répond à l’un des enjeux prioritaires du Plan d’action Saint-Laurent 2011-2026, soit d’agir pour la conservation de la biodiversité du fleuve Saint-Laurent. </v>
      </c>
      <c r="O56" s="1" t="str">
        <f>[2]FA_Tous!O15</f>
        <v xml:space="preserve">1 : Prévention de l’introduction et de la propagation des EAE : développer un plan de lutte national contre les principales EAE, développer un plan de sensibilisation du public pour favoriser le nettoyage des embarcations, éviter le relâchement de poissons en nature et poursuivre l’analyse du franchissement des obstacles par les carpes asiatiques, incluant une stratégie contre le libre passage des barrages par les EAE. 
2 : Surveillance de l’arrivée de nouvelles EAE et suivi de l’évolution d’espèces présentes : suivi des mentions du public et des pêcheurs commerciaux, détection hâtive des carpes asiatiques par ADN environnemental dans le fleuve et dans des étangs urbains, développement d’un protocole de pêche aux carpes asiatiques en période de fraie et évaluation de la distribution de la tanche, du cladocère épineux et de la moule zébrée.
3 : Contrôle des EAE introduites afin de minimiser leur impact: suivi de la dispersion de la tanche dans le fleuve Saint-Laurent au front de colonisation de l'espèce, soit le lac Saint-Louis et la rivière des Outaouais.
4 : Acquisition de connaissances pour la gestion de populations envahissantes ou d’impacts : cartographie d’éléments chimiques et isotopiques des masses d’eau servant à l’étude de la dynamique de population de carpes asiatiques et collaboration à deux études sur les impacts de la tanche dans le Saint-Laurent initiées par des partenaires externes.
5 : Maintenir et consolider l’expertise sur les EAE au sein du MFFP : Concertation régulière des professionnels impliqués et diffusion des résultats à l'ensemble du MFFP et des partenaires de lutte contre les EAE.
Résultats et livrables :
Les livrables suivants sont associés aux objectifs décrits: O1) Plan de lutte contre les EAE, divers outils (dépliants, capsules web) en lien avec la sensibilisation du public aux EAE et rapport sur le franchissement d’obstacles par les carpes asiatiques. O2) Résultats de détections hâtives de carpes asiatiques, de la distribution d’autres EAE et plan d’intervention pour les carpes asiatiques au Québec. O3) Bilan des actions de contrôle et recommandations. O4) Articles scientifiques avec revue par les pairs. O5) Consultation régulière des membres du comité scientifique sur l'avancement des actions et la diffusion des divers résultats obtenus.
</v>
      </c>
      <c r="P56" s="1" t="str">
        <f>[2]FA_Tous!P15</f>
        <v>Les livrables suivants sont associés aux objectifs décrits et attendus pour le 31 mars 2020 : 1) Plan de lutte contre les EAE, divers outils (dépliants, capsules web, etc.) en lien avec la sensibilisation du public aux EAE et rapport sur le franchissement d’obstacles par les carpes asiatiques; 2) Résultats de détections hâtives de carpes asiatiques ainsi que de la distribution d’autres EAE et plan d’intervention pour les carpes asiatiques au Québec; 3) Bilan des actions de contrôle et recommandations; 4) Articles scientifiques avec revue par les pairs;  5) Consultation régulière des membres du comité scientifique sur l'avancement des actions et la diffusion des divers résultats obtenus.</v>
      </c>
      <c r="Q56" s="1" t="str">
        <f>[2]FA_Tous!Q15</f>
        <v>(À compléter ultérieurement, lors de la reddition de comptes)</v>
      </c>
      <c r="R56" s="1" t="str">
        <f>[2]FA_Tous!R15</f>
        <v>Annick Drouin</v>
      </c>
      <c r="S56" s="1" t="str">
        <f>[2]FA_Tous!S15</f>
        <v>DEFA</v>
      </c>
      <c r="T56" s="1" t="str">
        <f>[2]FA_Tous!BP15</f>
        <v>R-04-17</v>
      </c>
      <c r="U56" s="1" t="str">
        <f>[2]FA_Tous!BQ15</f>
        <v>Philippe Brodeur</v>
      </c>
      <c r="V56" s="1">
        <f>[2]FA_Tous!BR15</f>
        <v>44</v>
      </c>
      <c r="W56" s="1">
        <f>[2]FA_Tous!BS15</f>
        <v>28</v>
      </c>
      <c r="X56" s="1">
        <f>[2]FA_Tous!BT15</f>
        <v>12</v>
      </c>
      <c r="Y56" s="1">
        <f>[2]FA_Tous!BU15</f>
        <v>0</v>
      </c>
      <c r="Z56" s="1">
        <f>[2]FA_Tous!BV15</f>
        <v>3780</v>
      </c>
      <c r="AA56" s="1">
        <f>[2]FA_Tous!BW15</f>
        <v>21700</v>
      </c>
      <c r="AB56" s="1">
        <f>[2]FA_Tous!BX15</f>
        <v>0</v>
      </c>
      <c r="AC56" s="1">
        <f>[2]FA_Tous!BY15</f>
        <v>0</v>
      </c>
      <c r="AD56" s="1">
        <f>[2]FA_Tous!BZ15</f>
        <v>21700</v>
      </c>
      <c r="AE56" s="1">
        <f>[2]FA_Tous!CA15</f>
        <v>0</v>
      </c>
      <c r="AF56" s="1">
        <f>[2]FA_Tous!CB15</f>
        <v>0</v>
      </c>
      <c r="AG56" s="1">
        <f>[2]FA_Tous!CC15</f>
        <v>4600</v>
      </c>
      <c r="AH56" s="1">
        <f>[2]FA_Tous!CD15</f>
        <v>4600</v>
      </c>
      <c r="AI56" s="1" t="str">
        <f>[2]FA_Tous!CE15</f>
        <v>C</v>
      </c>
      <c r="AJ56" s="43" t="s">
        <v>59</v>
      </c>
      <c r="AK56" s="42"/>
      <c r="AL56" s="42"/>
      <c r="AM56" s="42"/>
      <c r="AN56" s="42"/>
      <c r="AO56" s="42"/>
      <c r="AP56" s="50"/>
      <c r="AQ56" s="54" t="s">
        <v>61</v>
      </c>
      <c r="AR56" s="47" t="s">
        <v>60</v>
      </c>
      <c r="AS56" s="50"/>
    </row>
    <row r="57" spans="1:45" s="1" customFormat="1" ht="27.6" hidden="1" x14ac:dyDescent="0.3">
      <c r="A57" s="1" t="str">
        <f>[2]FA_Tous!A16</f>
        <v>FA-2019-14</v>
      </c>
      <c r="B57" s="1" t="str">
        <f>[2]FA_Tous!B16</f>
        <v>X</v>
      </c>
      <c r="C57" s="1">
        <f>[2]FA_Tous!C16</f>
        <v>0</v>
      </c>
      <c r="D57" s="1" t="str">
        <f>[2]FA_Tous!D16</f>
        <v>SFP</v>
      </c>
      <c r="E57" s="1" t="str">
        <f>[2]FA_Tous!E16</f>
        <v>Faune aquatique</v>
      </c>
      <c r="F57" s="1" t="str">
        <f>[2]FA_Tous!F16</f>
        <v>DGGFH</v>
      </c>
      <c r="G57" s="1" t="str">
        <f>[2]FA_Tous!G16</f>
        <v>DEFA</v>
      </c>
      <c r="H57" s="1" t="str">
        <f>[2]FA_Tous!H16</f>
        <v>oui</v>
      </c>
      <c r="I57" s="1" t="str">
        <f>[2]FA_Tous!I16</f>
        <v>1 an</v>
      </c>
      <c r="J57" s="1" t="str">
        <f>[2]FA_Tous!J16</f>
        <v>Dernière année</v>
      </c>
      <c r="K57" s="1" t="str">
        <f>[2]FA_Tous!K16</f>
        <v>Avril</v>
      </c>
      <c r="L57" s="1">
        <f>[2]FA_Tous!L16</f>
        <v>0</v>
      </c>
      <c r="M57" s="32" t="str">
        <f>[2]FA_Tous!M16</f>
        <v>Mise à jour de Dynapop</v>
      </c>
      <c r="N57" s="1" t="str">
        <f>[2]FA_Tous!N16</f>
        <v>Depuis une dizaine d'années, le MFFP met en place des plans de gestion afin de mieux encadrer la pêche sportive sur les principales espèces d'intérêt en eaux intérieures (doré, touladi, omble de fontaine, etc.). Les données à la base des orientations de gestion proviennent d’inventaires ichtyologiques normalisés réalisés dans le cadre d'un réseau structuré à l'échelle provinciale. Bien que ce réseau soit coordonné par la DEFA, les directions régionales sont responsables de la collecte et de l'analyse des données à l'échelle locale ou régionale. Afin de les supporter dans cette tâche et d'assurer une cohérence et une expertise scientifique commune et partagée, Dynapop, un logiciel sur la base d'Excel a été développé en 2013. Cet outil permet d'estimer rapidement, et selon des méthodes standardisées, les principaux paramètres de population (abondance, maturité, mortalité, etc.). Il permet également de poser un diagnostic sur l'état des populations de doré et de touladi basé sur les points de référence développés pour les plans de gestion de ces deux espèces. Toutefois, ce logiciel nécessite certaines corrections et mises à jour afin d'intégrer les dernières connaissances en gestion des populations de poissons, de même que pour intégrer l'outil diagnostic pour l'omble de fontaine développé au cours de la dernière année dans le cadre de l'élaboration du plan de gestion de cette espèce.</v>
      </c>
      <c r="O57" s="1" t="str">
        <f>[2]FA_Tous!O16</f>
        <v>Donner un contrat de services pour mettre à jour, corriger et optimiser Dynapop :
1) Corriger certaines problématiques identifiées dans l'estimation des paramètres des bases (formules et macros Excel);
2) mettre à jour les données en intégrant les nouveaux inventaires normalisés disponibles dans IFA (doré, touladi et omble de fontaine);
3) optimiser les fonctionnalités, par exemple en permettant de traiter plusieurs plans d'eau en même temps;
4) Ajouter l'outil diagnostic pour l'omble de fontaine;
5) Rédiger un guide d'utilisateur pour un éventuel pilote du système au sein de la DEFA.</v>
      </c>
      <c r="P57" s="1" t="str">
        <f>[2]FA_Tous!P16</f>
        <v>Logiciel Dynapop corrigé, mis à jour et amélioré ainsi qu'un guide d'utilisateur pour pilote du système.</v>
      </c>
      <c r="Q57" s="1" t="str">
        <f>[2]FA_Tous!Q16</f>
        <v>(À compléter ultérieurement, lors de la reddition de comptes)</v>
      </c>
      <c r="R57" s="1" t="str">
        <f>[2]FA_Tous!R16</f>
        <v>Stéphanie Gagné</v>
      </c>
      <c r="S57" s="1" t="str">
        <f>[2]FA_Tous!S16</f>
        <v>DEFA</v>
      </c>
      <c r="T57" s="1" t="str">
        <f>[2]FA_Tous!BP16</f>
        <v>NA</v>
      </c>
      <c r="U57" s="1" t="str">
        <f>[2]FA_Tous!BQ16</f>
        <v>NA</v>
      </c>
      <c r="V57" s="1">
        <f>[2]FA_Tous!BR16</f>
        <v>0</v>
      </c>
      <c r="W57" s="1">
        <f>[2]FA_Tous!BS16</f>
        <v>0</v>
      </c>
      <c r="X57" s="1">
        <f>[2]FA_Tous!BT16</f>
        <v>0</v>
      </c>
      <c r="Y57" s="1">
        <f>[2]FA_Tous!BU16</f>
        <v>0</v>
      </c>
      <c r="Z57" s="1">
        <f>[2]FA_Tous!BV16</f>
        <v>0</v>
      </c>
      <c r="AA57" s="1">
        <f>[2]FA_Tous!BW16</f>
        <v>0</v>
      </c>
      <c r="AB57" s="1">
        <f>[2]FA_Tous!BX16</f>
        <v>0</v>
      </c>
      <c r="AC57" s="1">
        <f>[2]FA_Tous!BY16</f>
        <v>0</v>
      </c>
      <c r="AD57" s="1">
        <f>[2]FA_Tous!BZ16</f>
        <v>0</v>
      </c>
      <c r="AE57" s="1">
        <f>[2]FA_Tous!CA16</f>
        <v>0</v>
      </c>
      <c r="AF57" s="1">
        <f>[2]FA_Tous!CB16</f>
        <v>0</v>
      </c>
      <c r="AG57" s="1">
        <f>[2]FA_Tous!CC16</f>
        <v>0</v>
      </c>
      <c r="AH57" s="1">
        <f>[2]FA_Tous!CD16</f>
        <v>0</v>
      </c>
      <c r="AI57" s="1" t="str">
        <f>[2]FA_Tous!CE16</f>
        <v>NA</v>
      </c>
      <c r="AJ57" s="42"/>
      <c r="AK57" s="42"/>
      <c r="AL57" s="42"/>
      <c r="AM57" s="42"/>
      <c r="AN57" s="42"/>
      <c r="AO57" s="42"/>
      <c r="AP57" s="50"/>
      <c r="AQ57" s="55" t="s">
        <v>59</v>
      </c>
      <c r="AR57" s="42"/>
      <c r="AS57" s="42"/>
    </row>
    <row r="58" spans="1:45" s="1" customFormat="1" ht="27.6" x14ac:dyDescent="0.3">
      <c r="A58" s="41" t="str">
        <f>[2]FA_Tous!A17</f>
        <v>FA-2019-15</v>
      </c>
      <c r="B58" s="1" t="str">
        <f>[2]FA_Tous!B17</f>
        <v>X</v>
      </c>
      <c r="C58" s="1" t="str">
        <f>[2]FA_Tous!C17</f>
        <v>X</v>
      </c>
      <c r="D58" s="1" t="str">
        <f>[2]FA_Tous!D17</f>
        <v>SFP</v>
      </c>
      <c r="E58" s="1" t="str">
        <f>[2]FA_Tous!E17</f>
        <v>Faune aquatique</v>
      </c>
      <c r="F58" s="1" t="str">
        <f>[2]FA_Tous!F17</f>
        <v>DGGFH</v>
      </c>
      <c r="G58" s="1" t="str">
        <f>[2]FA_Tous!G17</f>
        <v>DEFA</v>
      </c>
      <c r="H58" s="1" t="str">
        <f>[2]FA_Tous!H17</f>
        <v>non</v>
      </c>
      <c r="I58" s="1" t="str">
        <f>[2]FA_Tous!I17</f>
        <v>Projet récurrent</v>
      </c>
      <c r="J58" s="1" t="str">
        <f>[2]FA_Tous!J17</f>
        <v>Projet récurrent</v>
      </c>
      <c r="K58" s="1" t="str">
        <f>[2]FA_Tous!K17</f>
        <v>En continu</v>
      </c>
      <c r="L58" s="1" t="str">
        <f>[2]FA_Tous!L17</f>
        <v>Suivi récurrent (travaux de terrain, acquisition de données, rapport d'activité, etc.)</v>
      </c>
      <c r="M58" s="32" t="str">
        <f>[2]FA_Tous!M17</f>
        <v>Gestion et suivi des poissons du fleuve Saint-Laurent (RSI, RSE, esturgeon jaune et noir)</v>
      </c>
      <c r="N58" s="1" t="str">
        <f>[2]FA_Tous!N17</f>
        <v>Les inventaires ichtyologiques sur le fleuve Saint-Laurent sont effectués par l'intermédiaire de différents réseaux de suivi, dont principalement le Réseau de suivi ichtyologique (RSI) et le Réseau de suivi des poissons de l'estuaire (RSE). Ces réseaux prélèvent, de façon standardisée, des données sur les communautés de poissons pour suivre l'évolution des stocks de poissons exploités, l'évolution des espèces menacées et vulnérables, la présence et l'abondance des espèces aquatiques envahissantes, mesurer l'efficacité des plans de gestion, suivre l'état des habitats et évaluer l'état de santé des poissons. Afin d'alléger les efforts terrain, les secteurs sont échantillonnés en alternance avec une récurrence d'échantillonnage variable en fonction des problématiques spécifiques de gestion de chacun des secteurs (récurrence variable entre 3 et 10 ans). À ces suivis multispécifiques s'ajoutent d'autres suivis plus spécifiques à la gestion des pêches commerciale des esturgeons jaune et noir. Cette fiche regroupe l'ensemble de ces travaux d'acquisition de connaissances sur les poissons du Saint-Laurent et les enjeux de gestion des pêches sportives et commerciales.</v>
      </c>
      <c r="O58" s="1" t="str">
        <f>[2]FA_Tous!O17</f>
        <v xml:space="preserve">Les objectifs spécifiques pour 2019-2020 sont les suivants :
- Réalisation d'une version allégée du RSI au lac Saint-Pierre et au lac Saint-Louis; 
- Réalisation du RSE (en partenariat avec des pêcheurs commerciaux et l'Aquarium du Québec);
- Suivi du recrutement de l'esturgeon jaune (suivi-biannuel);
- Caractérisation de la récolte commerciale d'esturgeon noir (en partenariat avec des pêcheurs repères);
- Travaux de laboratoire, saisie et traitement des données.
</v>
      </c>
      <c r="P58" s="1" t="str">
        <f>[2]FA_Tous!P17</f>
        <v xml:space="preserve">  -Publication d'un rapport sur l'état de la perchaude au lac Saint-Pierre (janvier 2020);
  -Publication du bilan annuel de l'exploitation commerciale à l'esturgeon noir (février 2020);
  -Compilation graphique de l'état des stocks des principales espèces exploitées sportivement et commercialement (mars 2020);
  -Mise à jour de l'indice de recrutement de l'esturgeon jaune (mars 2020).</v>
      </c>
      <c r="Q58" s="1" t="str">
        <f>[2]FA_Tous!Q17</f>
        <v>(À compléter ultérieurement, lors de la reddition de comptes)</v>
      </c>
      <c r="R58" s="1" t="str">
        <f>[2]FA_Tous!R17</f>
        <v xml:space="preserve">Yves Paradis </v>
      </c>
      <c r="S58" s="1" t="str">
        <f>[2]FA_Tous!S17</f>
        <v>DEFA</v>
      </c>
      <c r="T58" s="1" t="str">
        <f>[2]FA_Tous!BP17</f>
        <v>R-04-17</v>
      </c>
      <c r="U58" s="1" t="str">
        <f>[2]FA_Tous!BQ17</f>
        <v>Philippe Brodeur</v>
      </c>
      <c r="V58" s="1">
        <f>[2]FA_Tous!BR17</f>
        <v>78</v>
      </c>
      <c r="W58" s="1">
        <f>[2]FA_Tous!BS17</f>
        <v>40</v>
      </c>
      <c r="X58" s="1">
        <f>[2]FA_Tous!BT17</f>
        <v>11</v>
      </c>
      <c r="Y58" s="1">
        <f>[2]FA_Tous!BU17</f>
        <v>0</v>
      </c>
      <c r="Z58" s="1">
        <f>[2]FA_Tous!BV17</f>
        <v>3465</v>
      </c>
      <c r="AA58" s="1">
        <f>[2]FA_Tous!BW17</f>
        <v>32245</v>
      </c>
      <c r="AB58" s="1">
        <f>[2]FA_Tous!BX17</f>
        <v>3465</v>
      </c>
      <c r="AC58" s="1">
        <f>[2]FA_Tous!BY17</f>
        <v>19000</v>
      </c>
      <c r="AD58" s="1">
        <f>[2]FA_Tous!BZ17</f>
        <v>28780</v>
      </c>
      <c r="AE58" s="1">
        <f>[2]FA_Tous!CA17</f>
        <v>0</v>
      </c>
      <c r="AF58" s="1">
        <f>[2]FA_Tous!CB17</f>
        <v>0</v>
      </c>
      <c r="AG58" s="1">
        <f>[2]FA_Tous!CC17</f>
        <v>0</v>
      </c>
      <c r="AH58" s="1">
        <f>[2]FA_Tous!CD17</f>
        <v>19000</v>
      </c>
      <c r="AI58" s="1" t="str">
        <f>[2]FA_Tous!CE17</f>
        <v>C</v>
      </c>
      <c r="AJ58" s="43" t="s">
        <v>59</v>
      </c>
      <c r="AK58" s="42"/>
      <c r="AL58" s="42"/>
      <c r="AM58" s="42"/>
      <c r="AN58" s="42"/>
      <c r="AO58" s="42"/>
      <c r="AP58" s="50"/>
      <c r="AQ58" s="54" t="s">
        <v>61</v>
      </c>
      <c r="AR58" s="47" t="s">
        <v>60</v>
      </c>
      <c r="AS58" s="50"/>
    </row>
    <row r="59" spans="1:45" s="1" customFormat="1" ht="27.6" hidden="1" x14ac:dyDescent="0.3">
      <c r="A59" s="41" t="str">
        <f>[2]FA_Tous!A18</f>
        <v>FA-2019-16</v>
      </c>
      <c r="B59" s="1" t="str">
        <f>[2]FA_Tous!B18</f>
        <v>X</v>
      </c>
      <c r="C59" s="1" t="str">
        <f>[2]FA_Tous!C18</f>
        <v>X</v>
      </c>
      <c r="D59" s="1" t="str">
        <f>[2]FA_Tous!D18</f>
        <v>SFP</v>
      </c>
      <c r="E59" s="1" t="str">
        <f>[2]FA_Tous!E18</f>
        <v>Faune aquatique</v>
      </c>
      <c r="F59" s="1" t="str">
        <f>[2]FA_Tous!F18</f>
        <v>DGGFH</v>
      </c>
      <c r="G59" s="1" t="str">
        <f>[2]FA_Tous!G18</f>
        <v>DEFA</v>
      </c>
      <c r="H59" s="1" t="str">
        <f>[2]FA_Tous!H18</f>
        <v>oui</v>
      </c>
      <c r="I59" s="1" t="str">
        <f>[2]FA_Tous!I18</f>
        <v>2 ans</v>
      </c>
      <c r="J59" s="1" t="str">
        <f>[2]FA_Tous!J18</f>
        <v>1 an sur 2</v>
      </c>
      <c r="K59" s="1" t="str">
        <f>[2]FA_Tous!K18</f>
        <v>Mai</v>
      </c>
      <c r="L59" s="1" t="str">
        <f>[2]FA_Tous!L18</f>
        <v>Projet ponctuel (durée déterminée, réalisé une seule fois, production de livrables, etc.)</v>
      </c>
      <c r="M59" s="32" t="str">
        <f>[2]FA_Tous!M18</f>
        <v>Projet pilote pour la gestion des permis d'ensemencement</v>
      </c>
      <c r="N59" s="1" t="str">
        <f>[2]FA_Tous!N18</f>
        <v xml:space="preserve">La production piscicole est une industrie très importante au Québec. Des ensemencements de poissons sont régulièrement utilisés par la clientèle privée ou les gestionnaires des TFS pour soutenir ou améliorer l’offre de pêche. Toutefois, la gestion des permis d'ensemencements d'omble de fontaine, l'espèce la plus ensemencée au Québec, repose entièrement sur les aquaculteurs. Ceux-ci s'auto-délivrent les permis en remplissant à la main des formulaire « en blanc » fournis par le MFFP. Cette façon de faire, en plus d'être illégale, pose des problèmes à plusieurs égards : les permis sont souvent incomplets, illisibles ou les plans d'eau sont mal identifiés. De plus, il est impossible de faire le portrait des ensemencements d'omble de fontaine ou des autres espèces ensemencées, car ces informations ne sont pas colligées dans une base de données provinciale. Ces informations sont pourtant essentielles à la gestion des populations naturelles et à l'évaluation des impacts des ensemencements. La régularisation du processus d'émission des permis d'ensemencement a d'ailleurs été identifiée comme un objectif du Plan de gestion de l'omble de fontaine 2020-2028 pour assurer le respect de l'encadrement législatif et la protection de la biodiversité. Toutefois, le nombre important d'ensemencements d'omble de fontaine réalisés annuellement requiert une procédure automatisée qui n'augmentera pas la charge de travail des DGFa, ni les délais d'obtention des permis auprès de la clientèle. </v>
      </c>
      <c r="O59" s="1" t="str">
        <f>[2]FA_Tous!O18</f>
        <v>Un outil cartographique interactif a été testé de façon préliminaire et répond au besoin identifié par la DEFA et les biologistes des DGFa pour la saisie et la gestion des permis d'ensemencement (omble de fontaine et autres espèces). Cette application web permet une gestion plus intégrée des ensemencements en assurant un traitement rapide et facile des demandes de permis par la clientèle, le respect des lois et des règlements entourant les ensemencements de poissons au Québec, et un meilleur suivi des ensemencements réalisés. Bien qu'avancé et pratiquement fonctionnel, l'application développée nécessite certaines améliorations en vue de simplifier l'expérience de l'utilisateur (aquaculteur ou demandeur du permis et biologistes des DGFa) et assurer leur adhésion à cette nouvelle façon de faire. Diverses fonctionnalités doivent également être développées telles qu'un rapport de vente personnalisé pour les aquaculteurs, l'émission automatique du permis d'ensemencement de l'omble de fontaine lorsqu'aucune contrainte n'a été identifiée sur le plan d'eau visé, et le module permettant aux aquaculteurs de compléter l'information relative à l'ensemencement lorsque celui-ci a été réalisé. Ces travaux seront réalisés en étroite collaboration avec l'industrie afin de s'assurer de répondre à leurs besoins et de leur adhésion à cette nouvelle façon de faire.</v>
      </c>
      <c r="P59" s="1" t="str">
        <f>[2]FA_Tous!P18</f>
        <v>Plateforme web « pilote » pour la saisie des demandes de permis d'ensemencement d'omble de fontaine et d'autres espèces;
Outil cartographique pour l'analyse des demandes de permis d'ensemencement;
Base de données provinciale des ensemencements.</v>
      </c>
      <c r="Q59" s="1" t="str">
        <f>[2]FA_Tous!Q18</f>
        <v>(À compléter ultérieurement, lors de la reddition de comptes)</v>
      </c>
      <c r="R59" s="1" t="str">
        <f>[2]FA_Tous!R18</f>
        <v>Stéphanie Gagné</v>
      </c>
      <c r="S59" s="1" t="str">
        <f>[2]FA_Tous!S18</f>
        <v>DEFA</v>
      </c>
      <c r="T59" s="1" t="str">
        <f>[2]FA_Tous!BP18</f>
        <v>R-04-17</v>
      </c>
      <c r="U59" s="1">
        <f>[2]FA_Tous!BQ18</f>
        <v>0</v>
      </c>
      <c r="V59" s="1">
        <f>[2]FA_Tous!BR18</f>
        <v>1</v>
      </c>
      <c r="W59" s="1">
        <f>[2]FA_Tous!BS18</f>
        <v>1</v>
      </c>
      <c r="X59" s="1">
        <f>[2]FA_Tous!BT18</f>
        <v>0</v>
      </c>
      <c r="Y59" s="1">
        <f>[2]FA_Tous!BU18</f>
        <v>0</v>
      </c>
      <c r="Z59" s="1">
        <f>[2]FA_Tous!BV18</f>
        <v>0</v>
      </c>
      <c r="AA59" s="1">
        <f>[2]FA_Tous!BW18</f>
        <v>520</v>
      </c>
      <c r="AB59" s="1">
        <f>[2]FA_Tous!BX18</f>
        <v>0</v>
      </c>
      <c r="AC59" s="1">
        <f>[2]FA_Tous!BY18</f>
        <v>0</v>
      </c>
      <c r="AD59" s="1">
        <f>[2]FA_Tous!BZ18</f>
        <v>520</v>
      </c>
      <c r="AE59" s="1">
        <f>[2]FA_Tous!CA18</f>
        <v>0</v>
      </c>
      <c r="AF59" s="1">
        <f>[2]FA_Tous!CB18</f>
        <v>0</v>
      </c>
      <c r="AG59" s="1">
        <f>[2]FA_Tous!CC18</f>
        <v>0</v>
      </c>
      <c r="AH59" s="1">
        <f>[2]FA_Tous!CD18</f>
        <v>0</v>
      </c>
      <c r="AI59" s="1" t="str">
        <f>[2]FA_Tous!CE18</f>
        <v>C</v>
      </c>
      <c r="AJ59" s="43" t="s">
        <v>59</v>
      </c>
      <c r="AK59" s="42"/>
      <c r="AL59" s="42"/>
      <c r="AM59" s="42"/>
      <c r="AN59" s="42"/>
      <c r="AO59" s="42"/>
      <c r="AP59" s="50"/>
      <c r="AQ59" s="55" t="s">
        <v>59</v>
      </c>
      <c r="AR59" s="42"/>
      <c r="AS59" s="42"/>
    </row>
    <row r="60" spans="1:45" s="1" customFormat="1" ht="27.6" x14ac:dyDescent="0.3">
      <c r="A60" s="41" t="str">
        <f>[2]FA_Tous!A19</f>
        <v>FA-2019-17</v>
      </c>
      <c r="B60" s="1" t="str">
        <f>[2]FA_Tous!B19</f>
        <v>x</v>
      </c>
      <c r="C60" s="1" t="str">
        <f>[2]FA_Tous!C19</f>
        <v>x</v>
      </c>
      <c r="D60" s="1" t="str">
        <f>[2]FA_Tous!D19</f>
        <v>SFP</v>
      </c>
      <c r="E60" s="1" t="str">
        <f>[2]FA_Tous!E19</f>
        <v>Faune aquatique</v>
      </c>
      <c r="F60" s="1" t="str">
        <f>[2]FA_Tous!F19</f>
        <v>DGGFH</v>
      </c>
      <c r="G60" s="1" t="str">
        <f>[2]FA_Tous!G19</f>
        <v>DEFA</v>
      </c>
      <c r="H60" s="1" t="str">
        <f>[2]FA_Tous!H19</f>
        <v>oui</v>
      </c>
      <c r="I60" s="1" t="str">
        <f>[2]FA_Tous!I19</f>
        <v>1 an</v>
      </c>
      <c r="J60" s="1" t="str">
        <f>[2]FA_Tous!J19</f>
        <v>Dernière année</v>
      </c>
      <c r="K60" s="1" t="str">
        <f>[2]FA_Tous!K19</f>
        <v>Mai</v>
      </c>
      <c r="L60" s="1" t="str">
        <f>[2]FA_Tous!L19</f>
        <v>Projet ponctuel (durée déterminée, réalisé une seule fois, production de livrables, etc.)</v>
      </c>
      <c r="M60" s="32" t="str">
        <f>[2]FA_Tous!M19</f>
        <v>Identification de nouveaux sites de fraie d'alose savoureuse (Alosa sapidissima)</v>
      </c>
      <c r="N60" s="1" t="str">
        <f>[2]FA_Tous!N19</f>
        <v>En 2003, le comité aviseur sur les espèces menacées et vulnérables a recommandé d’attribuer à l’alose savoureuse le statut d’espèce vulnérable puisque seulement deux frayères connues assurent la reproduction de cette espèce dans le fleuve Saint-Laurent. De plus, toute dégradation des frayères connues ou la construction d’ouvrages limitant l’accès à ces lieux de reproduction pourraient entraîner la disparition de l’espèce dans le fleuve Saint-Laurent. Cependant, la capture de larves à plusieurs endroits dans le fleuve Saint-Laurent et la capture d'aloses matures coulantes lors de projets menés sur la reproduction du bar rayé laissent croire que l’espèce se reproduirait dans d’autres frayères non répertoriées. L’acquisition de connaissances sur les habitats de fraie est la première étape à réaliser pour orienter les futures actions de rétablissement, pour assurer une gestion durable de l'alose savoureuse au Québec et pour être en mesure de réévaluer le statut de conservation qui lui a été attribué.  L'alose savoureuse étant une espèce pêchée sportivement, si une réévaluation de sa situation le permet, sa pêche pourrait faire l'objet d'une stratégie de mise en valeur, mission figurant dans la loi constitutive. La mise en œuvre d'actions favorisant le rétablissement de l'espèce permettra au MFFP de répondre à la recommandation #2 du rapport du Vérificateur général de 2016-2017.</v>
      </c>
      <c r="O60" s="1" t="str">
        <f>[2]FA_Tous!O19</f>
        <v xml:space="preserve">Le projet s'inscrit dans l'objectif global d'assurer le rétablissement et la gestion durable de l’alose savoureuse (Alosa sapidissima) au Québec. Les actions prévues pour l'année 2019-2020 sont :
1) colliger et analyser les données relatives à la reproduction de l'alose acquises dans le cadre de projets ciblés vers d'autres espèces (ex. : bars rayés, RSI, etc.);
2) capturer des adultes en fraie sur les frayères potentielles identifiées lors de projets récents;
3) capturer des oeufs et des larves d'alose sur ces mêmes frayères potentielles.
</v>
      </c>
      <c r="P60" s="1" t="str">
        <f>[2]FA_Tous!P19</f>
        <v>Capture et identification d'adultes reproducteurs, d'œufs et de larves d'alose sur trois sites (mars 2020)</v>
      </c>
      <c r="Q60" s="1" t="str">
        <f>[2]FA_Tous!Q19</f>
        <v>(À compléter ultérieurement, lors de la reddition de comptes)</v>
      </c>
      <c r="R60" s="1" t="str">
        <f>[2]FA_Tous!R19</f>
        <v>Dalie Côté-Vaillancourt</v>
      </c>
      <c r="S60" s="1" t="str">
        <f>[2]FA_Tous!S19</f>
        <v>DEFA</v>
      </c>
      <c r="T60" s="1" t="str">
        <f>[2]FA_Tous!BP19</f>
        <v>R-04-17</v>
      </c>
      <c r="U60" s="1" t="str">
        <f>[2]FA_Tous!BQ19</f>
        <v>Émilie Paquin</v>
      </c>
      <c r="V60" s="1">
        <f>[2]FA_Tous!BR19</f>
        <v>15</v>
      </c>
      <c r="W60" s="1">
        <f>[2]FA_Tous!BS19</f>
        <v>5</v>
      </c>
      <c r="X60" s="1">
        <f>[2]FA_Tous!BT19</f>
        <v>15</v>
      </c>
      <c r="Y60" s="1">
        <f>[2]FA_Tous!BU19</f>
        <v>0</v>
      </c>
      <c r="Z60" s="1">
        <f>[2]FA_Tous!BV19</f>
        <v>4725</v>
      </c>
      <c r="AA60" s="1">
        <f>[2]FA_Tous!BW19</f>
        <v>9425</v>
      </c>
      <c r="AB60" s="1">
        <f>[2]FA_Tous!BX19</f>
        <v>2362.5</v>
      </c>
      <c r="AC60" s="1">
        <f>[2]FA_Tous!BY19</f>
        <v>1625</v>
      </c>
      <c r="AD60" s="1">
        <f>[2]FA_Tous!BZ19</f>
        <v>4700</v>
      </c>
      <c r="AE60" s="1">
        <f>[2]FA_Tous!CA19</f>
        <v>0</v>
      </c>
      <c r="AF60" s="1">
        <f>[2]FA_Tous!CB19</f>
        <v>2362.5</v>
      </c>
      <c r="AG60" s="1">
        <f>[2]FA_Tous!CC19</f>
        <v>1625</v>
      </c>
      <c r="AH60" s="1">
        <f>[2]FA_Tous!CD19</f>
        <v>3250</v>
      </c>
      <c r="AI60" s="1" t="str">
        <f>[2]FA_Tous!CE19</f>
        <v>C</v>
      </c>
      <c r="AJ60" s="45" t="s">
        <v>61</v>
      </c>
      <c r="AK60" s="42"/>
      <c r="AL60" s="42"/>
      <c r="AM60" s="42"/>
      <c r="AN60" s="42"/>
      <c r="AO60" s="42"/>
      <c r="AP60" s="50" t="s">
        <v>79</v>
      </c>
      <c r="AQ60" s="54" t="s">
        <v>61</v>
      </c>
      <c r="AR60" s="47" t="s">
        <v>60</v>
      </c>
      <c r="AS60" s="50"/>
    </row>
    <row r="61" spans="1:45" s="1" customFormat="1" ht="28.8" hidden="1" x14ac:dyDescent="0.3">
      <c r="A61" s="1" t="str">
        <f>[2]FA_Tous!A20</f>
        <v>FA-2019-18</v>
      </c>
      <c r="B61" s="1">
        <f>[2]FA_Tous!B20</f>
        <v>0</v>
      </c>
      <c r="C61" s="1" t="str">
        <f>[2]FA_Tous!C20</f>
        <v>x</v>
      </c>
      <c r="D61" s="1" t="str">
        <f>[2]FA_Tous!D20</f>
        <v>SFP</v>
      </c>
      <c r="E61" s="1" t="str">
        <f>[2]FA_Tous!E20</f>
        <v>Faune aquatique</v>
      </c>
      <c r="F61" s="1" t="str">
        <f>[2]FA_Tous!F20</f>
        <v>DGGFH</v>
      </c>
      <c r="G61" s="1" t="str">
        <f>[2]FA_Tous!G20</f>
        <v>DEFA</v>
      </c>
      <c r="H61" s="1" t="str">
        <f>[2]FA_Tous!H20</f>
        <v>non</v>
      </c>
      <c r="I61" s="1" t="str">
        <f>[2]FA_Tous!I20</f>
        <v>5 ans</v>
      </c>
      <c r="J61" s="1" t="str">
        <f>[2]FA_Tous!J20</f>
        <v>Dernière année</v>
      </c>
      <c r="K61" s="1" t="str">
        <f>[2]FA_Tous!K20</f>
        <v>En continu</v>
      </c>
      <c r="L61" s="1" t="str">
        <f>[2]FA_Tous!L20</f>
        <v>Suivi récurrent (travaux de terrain, acquisition de données, rapport d'activité, etc.)</v>
      </c>
      <c r="M61" s="32" t="str">
        <f>[2]FA_Tous!M20</f>
        <v>Plan Nord - Identification du potentiel et des enjeux fauniques par des activités de recherche appliquée - Volet aquatique</v>
      </c>
      <c r="N61" s="1" t="str">
        <f>[2]FA_Tous!N20</f>
        <v>Les milieux naturels nordiques sont très sensibles aux perturbations liées au développement anticipé dans le Nord québécois, notamment en raison de leur faible productivité. L’accessibilité croissante à de nouveaux territoires et l'intérêt manifesté par le gouvernement pour le développement économique des territoires nordiques risquent d’entraîner une baisse non négligeable des populations de poissons si les modalités de gestion sont mal adaptées au contexte nordique, faute de connaissances. Une surexploitation des ressources aquatiques par la pêche et la dégradation de leurs habitats associée au développement anticipé (ex. : mines) pourrait avoir des conséquences importantes pour les communautés autochtones, les pourvoiries et les activités récréotouristiques. Afin de répondre à ces enjeux, le MFFP réalisera, avec une aide financière de la Société du Plan Nord (SPN) et la collaboration de différents partenaires, dont les communautés autochtones, des activités d'acquisition de connaissances dans des secteurs prioritaires afin de dresser un portrait des populations de poissons nordiques et de leurs habitats, de développer des outils qui serviront à estimer la productivité des habitats et le potentiel de pêche des principales espèces exploitées, ainsi que de proposer des modalités de gestion des populations et de protection des habitats adaptées aux réalités nordiques. Ces connaissances serviront aussi à réaliser les avis fauniques pour les projets de développement et à évaluer les potentiels de mise en valeur du territoire nordique.</v>
      </c>
      <c r="O61" s="1" t="str">
        <f>[2]FA_Tous!O20</f>
        <v>La programmation quinquennale est articulée autour de quatre objectifs généraux :                                                  1) Rassembler, structurer et analyser les données ainsi que les connaissances existantes sur les populations de poissons et leurs habitats;                                                                                                                                                   2) Acquérir des connaissances sur les populations de poissons et leurs habitats en eaux intérieures dans les principaux secteurs de développement envisagé (eaux intérieures - communautés de poissons);                                                                                                                                                                                   3) Acquérir des connaissances spécifiques sur l'omble chevalier anadrome et ses habitats pour des systèmes hydrographiques d'importance;                                                                                                                                          4) Acquérir des connaissances spécifiques sur le saumon atlantique et son habitat pour un système hydrographique de la baie d'Ungava.</v>
      </c>
      <c r="P61" s="1" t="str">
        <f>[2]FA_Tous!P20</f>
        <v>Un état de référence sera réalisé pour deux secteurs de la région du Nord-du-Québec (Salluit et rivière Koksoak), répondant chacun aux objectifs 3 et 4 de la programmation quinquennale. L'objectif 2, qui a été adressé toutes les années de la programmation jusqu'à maintenant, ne sera pas couvert en 2019 en raison de la capacité organisationnelle et d'une priorisation des objectifs pour l'année 2019-2020. Concernant l'objectif 1, différentes tâches seront réalisées selon la capacité organisationnelle. D'ici la fin mars 2020, un rapport synthèse des activités réalisées durant l'ensemble de la programmation Plan Nord faune aquatique 2015-2020 sera publié. Une base de données géoréférencées de l'ensemble des connaissances acquises sera réalisée d'ici la fin de l'année 2020.</v>
      </c>
      <c r="Q61" s="1" t="str">
        <f>[2]FA_Tous!Q20</f>
        <v>(À compléter ultérieurement, lors de la reddition de comptes)</v>
      </c>
      <c r="R61" s="1" t="str">
        <f>[2]FA_Tous!R20</f>
        <v>Jean-Nicolas Bujold, coordonnateur &amp; Véronique Leclerc</v>
      </c>
      <c r="S61" s="1" t="str">
        <f>[2]FA_Tous!S20</f>
        <v>DEFA</v>
      </c>
      <c r="T61" s="1" t="str">
        <f>[2]FA_Tous!BP20</f>
        <v>NA</v>
      </c>
      <c r="U61" s="1" t="str">
        <f>[2]FA_Tous!BQ20</f>
        <v>NA</v>
      </c>
      <c r="V61" s="1">
        <f>[2]FA_Tous!BR20</f>
        <v>0</v>
      </c>
      <c r="W61" s="1">
        <f>[2]FA_Tous!BS20</f>
        <v>0</v>
      </c>
      <c r="X61" s="1">
        <f>[2]FA_Tous!BT20</f>
        <v>0</v>
      </c>
      <c r="Y61" s="1">
        <f>[2]FA_Tous!BU20</f>
        <v>0</v>
      </c>
      <c r="Z61" s="1">
        <f>[2]FA_Tous!BV20</f>
        <v>0</v>
      </c>
      <c r="AA61" s="1">
        <f>[2]FA_Tous!BW20</f>
        <v>0</v>
      </c>
      <c r="AB61" s="1">
        <f>[2]FA_Tous!BX20</f>
        <v>0</v>
      </c>
      <c r="AC61" s="1">
        <f>[2]FA_Tous!BY20</f>
        <v>0</v>
      </c>
      <c r="AD61" s="1">
        <f>[2]FA_Tous!BZ20</f>
        <v>0</v>
      </c>
      <c r="AE61" s="1">
        <f>[2]FA_Tous!CA20</f>
        <v>0</v>
      </c>
      <c r="AF61" s="1">
        <f>[2]FA_Tous!CB20</f>
        <v>0</v>
      </c>
      <c r="AG61" s="1">
        <f>[2]FA_Tous!CC20</f>
        <v>0</v>
      </c>
      <c r="AH61" s="1">
        <f>[2]FA_Tous!CD20</f>
        <v>0</v>
      </c>
      <c r="AI61" s="1" t="str">
        <f>[2]FA_Tous!CE20</f>
        <v>NA</v>
      </c>
      <c r="AJ61" s="42"/>
      <c r="AK61" s="42"/>
      <c r="AL61" s="42"/>
      <c r="AM61" s="42"/>
      <c r="AN61" s="42"/>
      <c r="AO61" s="42"/>
      <c r="AP61" s="50"/>
      <c r="AQ61" s="54" t="s">
        <v>61</v>
      </c>
      <c r="AR61" s="42"/>
      <c r="AS61" s="42"/>
    </row>
    <row r="62" spans="1:45" s="1" customFormat="1" hidden="1" x14ac:dyDescent="0.3">
      <c r="A62" s="1" t="str">
        <f>[2]FA_Tous!A21</f>
        <v>FA-2019-19</v>
      </c>
      <c r="B62" s="1">
        <f>[2]FA_Tous!B21</f>
        <v>0</v>
      </c>
      <c r="C62" s="1">
        <f>[2]FA_Tous!C21</f>
        <v>0</v>
      </c>
      <c r="D62" s="1">
        <f>[2]FA_Tous!D21</f>
        <v>0</v>
      </c>
      <c r="E62" s="1" t="str">
        <f>[2]FA_Tous!E21</f>
        <v>Faune aquatique</v>
      </c>
      <c r="F62" s="1">
        <f>[2]FA_Tous!F21</f>
        <v>0</v>
      </c>
      <c r="G62" s="1">
        <f>[2]FA_Tous!G21</f>
        <v>0</v>
      </c>
      <c r="H62" s="1">
        <f>[2]FA_Tous!H21</f>
        <v>0</v>
      </c>
      <c r="I62" s="1">
        <f>[2]FA_Tous!I21</f>
        <v>0</v>
      </c>
      <c r="J62" s="1">
        <f>[2]FA_Tous!J21</f>
        <v>0</v>
      </c>
      <c r="K62" s="1">
        <f>[2]FA_Tous!K21</f>
        <v>0</v>
      </c>
      <c r="L62" s="1">
        <f>[2]FA_Tous!L21</f>
        <v>0</v>
      </c>
      <c r="M62" s="32">
        <f>[2]FA_Tous!M21</f>
        <v>0</v>
      </c>
      <c r="N62" s="1">
        <f>[2]FA_Tous!N21</f>
        <v>0</v>
      </c>
      <c r="O62" s="1">
        <f>[2]FA_Tous!O21</f>
        <v>0</v>
      </c>
      <c r="P62" s="1">
        <f>[2]FA_Tous!P21</f>
        <v>0</v>
      </c>
      <c r="Q62" s="1" t="str">
        <f>[2]FA_Tous!Q21</f>
        <v>(À compléter ultérieurement, lors de la reddition de comptes)</v>
      </c>
      <c r="R62" s="1" t="str">
        <f>[2]FA_Tous!R21</f>
        <v>(nom du responsable)</v>
      </c>
      <c r="S62" s="1">
        <f>[2]FA_Tous!S21</f>
        <v>0</v>
      </c>
      <c r="T62" s="1" t="str">
        <f>[2]FA_Tous!BP21</f>
        <v>NA</v>
      </c>
      <c r="U62" s="1" t="str">
        <f>[2]FA_Tous!BQ21</f>
        <v>NA</v>
      </c>
      <c r="V62" s="1">
        <f>[2]FA_Tous!BR21</f>
        <v>0</v>
      </c>
      <c r="W62" s="1">
        <f>[2]FA_Tous!BS21</f>
        <v>0</v>
      </c>
      <c r="X62" s="1">
        <f>[2]FA_Tous!BT21</f>
        <v>0</v>
      </c>
      <c r="Y62" s="1">
        <f>[2]FA_Tous!BU21</f>
        <v>0</v>
      </c>
      <c r="Z62" s="1">
        <f>[2]FA_Tous!BV21</f>
        <v>0</v>
      </c>
      <c r="AA62" s="1">
        <f>[2]FA_Tous!BW21</f>
        <v>0</v>
      </c>
      <c r="AB62" s="1">
        <f>[2]FA_Tous!BX21</f>
        <v>0</v>
      </c>
      <c r="AC62" s="1">
        <f>[2]FA_Tous!BY21</f>
        <v>0</v>
      </c>
      <c r="AD62" s="1">
        <f>[2]FA_Tous!BZ21</f>
        <v>0</v>
      </c>
      <c r="AE62" s="1">
        <f>[2]FA_Tous!CA21</f>
        <v>0</v>
      </c>
      <c r="AF62" s="1">
        <f>[2]FA_Tous!CB21</f>
        <v>0</v>
      </c>
      <c r="AG62" s="1">
        <f>[2]FA_Tous!CC21</f>
        <v>0</v>
      </c>
      <c r="AH62" s="1">
        <f>[2]FA_Tous!CD21</f>
        <v>0</v>
      </c>
      <c r="AI62" s="1" t="str">
        <f>[2]FA_Tous!CE21</f>
        <v>NA</v>
      </c>
      <c r="AJ62" s="42"/>
      <c r="AK62" s="42"/>
      <c r="AL62" s="42"/>
      <c r="AM62" s="42"/>
      <c r="AN62" s="42"/>
      <c r="AO62" s="42"/>
      <c r="AP62" s="50"/>
      <c r="AQ62" s="56" t="s">
        <v>152</v>
      </c>
      <c r="AR62" s="42"/>
      <c r="AS62" s="42"/>
    </row>
    <row r="63" spans="1:45" s="1" customFormat="1" ht="27.6" x14ac:dyDescent="0.3">
      <c r="A63" s="41" t="str">
        <f>[2]FA_Tous!A22</f>
        <v>FA-2019-20</v>
      </c>
      <c r="B63" s="1" t="str">
        <f>[2]FA_Tous!B22</f>
        <v>x</v>
      </c>
      <c r="C63" s="1" t="str">
        <f>[2]FA_Tous!C22</f>
        <v>x</v>
      </c>
      <c r="D63" s="1" t="str">
        <f>[2]FA_Tous!D22</f>
        <v>SFP</v>
      </c>
      <c r="E63" s="1" t="str">
        <f>[2]FA_Tous!E22</f>
        <v>Faune aquatique</v>
      </c>
      <c r="F63" s="1" t="str">
        <f>[2]FA_Tous!F22</f>
        <v>DGGFH</v>
      </c>
      <c r="G63" s="1" t="str">
        <f>[2]FA_Tous!G22</f>
        <v>DEFA</v>
      </c>
      <c r="H63" s="1" t="str">
        <f>[2]FA_Tous!H22</f>
        <v>non</v>
      </c>
      <c r="I63" s="1" t="str">
        <f>[2]FA_Tous!I22</f>
        <v>Projet récurrent</v>
      </c>
      <c r="J63" s="1" t="str">
        <f>[2]FA_Tous!J22</f>
        <v>Projet récurrent</v>
      </c>
      <c r="K63" s="1" t="str">
        <f>[2]FA_Tous!K22</f>
        <v>En continu</v>
      </c>
      <c r="L63" s="1" t="str">
        <f>[2]FA_Tous!L22</f>
        <v>Suivi récurrent (travaux de terrain, acquisition de données, rapport d'activité, etc.)</v>
      </c>
      <c r="M63" s="32" t="str">
        <f>[2]FA_Tous!M22</f>
        <v>Gestion des espèces par l'ADNe</v>
      </c>
      <c r="N63" s="1" t="str">
        <f>[2]FA_Tous!N22</f>
        <v xml:space="preserve">La connaissance des espèces de poissons et de mollusques d'eau douce présentes dans le milieu aquatique est  essentielle à la gestion, la conservation et la mise en valeur des populations. La technique de détection de l’ADN environnemental  (ADNe) permet de confirmer ou d'infirmer la présence des espèces dans un plan d'eau sans pêche expérimentale. Cette technique exige moins de ressources pour la récolte d'échantillons que les inventaires traditionnels aux filets et n'a pas d'impact sur les populations. Ainsi, l'ADNe est un outil à privilégier pour mettre à jour les occurrences historiques ou ajouter de nouvelles mentions pour des espèces en situation précaire (ex. : omble chevalier oquassa et esturgeon jaune) ou des espèces exploitées (ex. : omble de fontaine, touladi et anguille d'Amérique). La mise à jour des bases de données sur la faune aquatique (Centre de données sur pa patrimoine naturel du Québec, Information sur la faune aquantique  et Base de données des mulettes du Québec) est importante puisqu'elle sert de source d'information aux directions régionales du MFFP dans plusieurs dossiers, notamment les dossiers d'autorisation et d'infraction en vertu de la Loi sur la conservation et la mise en valeur de la faune, la protection des sites fauniques d'intérêt (SFI) lors de la planification forestière, l'encadrement des ensemencements et le développement du territoire. Certains de ces inventaires constituent une action priorisée dans un plan d'action, de gestion ou de rétablissement. </v>
      </c>
      <c r="O63" s="1" t="str">
        <f>[2]FA_Tous!O22</f>
        <v>Différents projets poursuivant des objectifs variés seront réalisés :
Mettre à jour les connaissances sur la distribution et l'état des populations d’omble de fontaine dans 40 cours d'eau (R-08 ); valider la présence de l'omble chevalier oquassa dans un plan d'eau (R-07, R-08, R-11, R-03-12, R-04-17 et R-14-15); vérifier la présence de l'esturgeon jaune en amont d'obstacles infranchissables (R-08); vérifier la présence d’anguille en amont d’obstacles infranchissables (R-01, R-09, R-03-12 et R-04-17); confirmer le statut allopatrique de lacs à omble de fontaine (R-03-12, R-04-17 et R-01); confirmer la distribution du touladi dans un secteur du territoire libre visé par le développement de la villégiature (R-09). Tous les échantillons seront prélevés par les DGFa selon un protocole établi par la DEFA, qui fournira le matériel. La DEFA sera également responsable des analyses d'ADNe en laboratoire.</v>
      </c>
      <c r="P63" s="1" t="str">
        <f>[2]FA_Tous!P22</f>
        <v>Les prélèvements d'échantillons d'eau pour les différents projets seront effectués au courant de l'été. L'analyse de l'ADNe sera réalisée avant le 31 mars 2020. Une fois les résultats disponibles, la mise à jour des occurrences dans CDPNQ, IFA et BDMQ sera effectuée.</v>
      </c>
      <c r="Q63" s="1" t="str">
        <f>[2]FA_Tous!Q22</f>
        <v>(À compléter ultérieurement, lors de la reddition de comptes)</v>
      </c>
      <c r="R63" s="1" t="str">
        <f>[2]FA_Tous!R22</f>
        <v xml:space="preserve"> Guillaume Côté</v>
      </c>
      <c r="S63" s="1" t="str">
        <f>[2]FA_Tous!S22</f>
        <v>DEFA</v>
      </c>
      <c r="T63" s="1" t="str">
        <f>[2]FA_Tous!BP22</f>
        <v>R-04-17</v>
      </c>
      <c r="U63" s="1" t="str">
        <f>[2]FA_Tous!BQ22</f>
        <v>Patrick  Plourde-Lavoie</v>
      </c>
      <c r="V63" s="1">
        <f>[2]FA_Tous!BR22</f>
        <v>16.5</v>
      </c>
      <c r="W63" s="1">
        <f>[2]FA_Tous!BS22</f>
        <v>0.5</v>
      </c>
      <c r="X63" s="1">
        <f>[2]FA_Tous!BT22</f>
        <v>3</v>
      </c>
      <c r="Y63" s="1">
        <f>[2]FA_Tous!BU22</f>
        <v>2</v>
      </c>
      <c r="Z63" s="1">
        <f>[2]FA_Tous!BV22</f>
        <v>1565</v>
      </c>
      <c r="AA63" s="1">
        <f>[2]FA_Tous!BW22</f>
        <v>5185</v>
      </c>
      <c r="AB63" s="1">
        <f>[2]FA_Tous!BX22</f>
        <v>1565</v>
      </c>
      <c r="AC63" s="1">
        <f>[2]FA_Tous!BY22</f>
        <v>3200</v>
      </c>
      <c r="AD63" s="1">
        <f>[2]FA_Tous!BZ22</f>
        <v>3620</v>
      </c>
      <c r="AE63" s="1">
        <f>[2]FA_Tous!CA22</f>
        <v>0</v>
      </c>
      <c r="AF63" s="1">
        <f>[2]FA_Tous!CB22</f>
        <v>0</v>
      </c>
      <c r="AG63" s="1">
        <f>[2]FA_Tous!CC22</f>
        <v>0</v>
      </c>
      <c r="AH63" s="1">
        <f>[2]FA_Tous!CD22</f>
        <v>3200</v>
      </c>
      <c r="AI63" s="1" t="str">
        <f>[2]FA_Tous!CE22</f>
        <v>C</v>
      </c>
      <c r="AJ63" s="43" t="s">
        <v>59</v>
      </c>
      <c r="AK63" s="42"/>
      <c r="AL63" s="42"/>
      <c r="AM63" s="42"/>
      <c r="AN63" s="42"/>
      <c r="AO63" s="42"/>
      <c r="AP63" s="50"/>
      <c r="AQ63" s="54" t="s">
        <v>61</v>
      </c>
      <c r="AR63" s="47" t="s">
        <v>60</v>
      </c>
      <c r="AS63" s="50"/>
    </row>
    <row r="64" spans="1:45" s="1" customFormat="1" ht="27.6" hidden="1" x14ac:dyDescent="0.3">
      <c r="A64" s="1" t="str">
        <f>[2]FA_Tous!A23</f>
        <v>FA-2019-21</v>
      </c>
      <c r="B64" s="1">
        <f>[2]FA_Tous!B23</f>
        <v>0</v>
      </c>
      <c r="C64" s="1" t="str">
        <f>[2]FA_Tous!C23</f>
        <v>X</v>
      </c>
      <c r="D64" s="1" t="str">
        <f>[2]FA_Tous!D23</f>
        <v>SFP</v>
      </c>
      <c r="E64" s="1" t="str">
        <f>[2]FA_Tous!E23</f>
        <v>Faune aquatique</v>
      </c>
      <c r="F64" s="1" t="str">
        <f>[2]FA_Tous!F23</f>
        <v>DGGFH</v>
      </c>
      <c r="G64" s="1" t="str">
        <f>[2]FA_Tous!G23</f>
        <v>DEFA</v>
      </c>
      <c r="H64" s="1" t="str">
        <f>[2]FA_Tous!H23</f>
        <v>non</v>
      </c>
      <c r="I64" s="1" t="str">
        <f>[2]FA_Tous!I23</f>
        <v>Projet récurrent</v>
      </c>
      <c r="J64" s="1" t="str">
        <f>[2]FA_Tous!J23</f>
        <v>Projet récurrent</v>
      </c>
      <c r="K64" s="1" t="str">
        <f>[2]FA_Tous!K23</f>
        <v>En continu</v>
      </c>
      <c r="L64" s="1" t="str">
        <f>[2]FA_Tous!L23</f>
        <v>Activité autre (comité, groupe de travail, etc.)</v>
      </c>
      <c r="M64" s="32" t="str">
        <f>[2]FA_Tous!M23</f>
        <v>Conservation et mise en valeur du saumon atlantique</v>
      </c>
      <c r="N64" s="1" t="str">
        <f>[2]FA_Tous!N23</f>
        <v>Le saumon atlantique est une espèce très prisée des pêcheurs sportifs et génère 50 M$ de retombées économique dans les régions suivantes :  Bas-Saint-Laurent, Saguenay-Lac-Saint-Jean, Capitale-Nationale, Côte-Nord, Gaspésie-Îles-de-la-Madeleine et Nord-du-Québec. Le saumon atlantique est également l'une des espèces aquatiques qui suscite le plus d'attention médiatique et politique au Québec. Alors que plusieurs populations de saumon ont connu un déclin au cours des années 1980 et 1990, un enjeu important pour le MFFP consiste à favoriser la conservation de populations en difficulté et de mettre en valeur celles qui sont saines.
La conservation et la mise en valeur optimale du saumon atlantique requièrent plusieurs travaux, dont certains ont été identifiés dans le Plan de gestion du saumon atlantique 2016-2026. Le comité scientifique sur le saumon atlantique et l'omble de fontaine anadrome, qui a le mandat de conseiller le ministre sur ces enjeux, a établi une liste prioritaire de tâches.</v>
      </c>
      <c r="O64" s="1" t="str">
        <f>[2]FA_Tous!O23</f>
        <v>Afin de favoriser la conservation et la mise en valeur du saumon atlantique et de l'omble de fontaine anadrome, les sous-objectifs suivants doivent être atteints : 1) Dresser le bilan annuel de l'exploitation du saumon au Québec; 2) Effectuer les changements réglementaires en fonction de l'état des populations; 3) Mettre en oeuvre le Plan d'ensemencement de saumon; 4) Réaliser les actions listées dans le tableau de suivi du Comité scientifique sur le saumon atlantique et l'omble de fontaine anadrome; 5) Tenir une réunion annuelle à Québec et des réunions statutaires (visioconférence); 6) Orienter les travaux du Programme de valorisation d'aménagement et de restauration des habitats du saumon atlantique; 7) Raffiner le calcul de la déposition d'oeufs avec des données de poids et de sexe ratio plus précis; 8) Évaluer l'impact de la présence du bar rayé dans les rivières à saumon; 9) Optimiser le réseau de suivi des montaisons de saumon; 10) Suivre la température des rivières à saumon et proposer des actions pour encadrer la pratique de la pêche au saumon lors d'épisodes d'eau chaude; 11) Localiser/dénombrer les nids de saumon.</v>
      </c>
      <c r="P64" s="1" t="str">
        <f>[2]FA_Tous!P23</f>
        <v>Bilan de l'exploitation du saumon 2018, changements réglementaires, patron de variation de la température de l'eau des rivières à saumon du Québec et propositions d'actions visant à encadrer la pratique de la pêche au saumon lors d'épisodes d'eau chaude, valeurs de sexe ratio des petits et grands saumons pour certaines populations représentatives, rapport sommaire du contenu des estomacs de bars rayés capturés en rivière.</v>
      </c>
      <c r="Q64" s="1" t="str">
        <f>[2]FA_Tous!Q23</f>
        <v>(À compléter ultérieurement, lors de la reddition de comptes)</v>
      </c>
      <c r="R64" s="1" t="str">
        <f>[2]FA_Tous!R23</f>
        <v>Julien April</v>
      </c>
      <c r="S64" s="1" t="str">
        <f>[2]FA_Tous!S23</f>
        <v>DEFA</v>
      </c>
      <c r="T64" s="1" t="str">
        <f>[2]FA_Tous!BP23</f>
        <v>NA</v>
      </c>
      <c r="U64" s="1" t="str">
        <f>[2]FA_Tous!BQ23</f>
        <v>NA</v>
      </c>
      <c r="V64" s="1">
        <f>[2]FA_Tous!BR23</f>
        <v>0</v>
      </c>
      <c r="W64" s="1">
        <f>[2]FA_Tous!BS23</f>
        <v>0</v>
      </c>
      <c r="X64" s="1">
        <f>[2]FA_Tous!BT23</f>
        <v>0</v>
      </c>
      <c r="Y64" s="1">
        <f>[2]FA_Tous!BU23</f>
        <v>0</v>
      </c>
      <c r="Z64" s="1">
        <f>[2]FA_Tous!BV23</f>
        <v>0</v>
      </c>
      <c r="AA64" s="1">
        <f>[2]FA_Tous!BW23</f>
        <v>0</v>
      </c>
      <c r="AB64" s="1">
        <f>[2]FA_Tous!BX23</f>
        <v>0</v>
      </c>
      <c r="AC64" s="1">
        <f>[2]FA_Tous!BY23</f>
        <v>0</v>
      </c>
      <c r="AD64" s="1">
        <f>[2]FA_Tous!BZ23</f>
        <v>0</v>
      </c>
      <c r="AE64" s="1">
        <f>[2]FA_Tous!CA23</f>
        <v>0</v>
      </c>
      <c r="AF64" s="1">
        <f>[2]FA_Tous!CB23</f>
        <v>0</v>
      </c>
      <c r="AG64" s="1">
        <f>[2]FA_Tous!CC23</f>
        <v>0</v>
      </c>
      <c r="AH64" s="1">
        <f>[2]FA_Tous!CD23</f>
        <v>0</v>
      </c>
      <c r="AI64" s="1" t="str">
        <f>[2]FA_Tous!CE23</f>
        <v>NA</v>
      </c>
      <c r="AJ64" s="42"/>
      <c r="AK64" s="42"/>
      <c r="AL64" s="42"/>
      <c r="AM64" s="42"/>
      <c r="AN64" s="42"/>
      <c r="AO64" s="42"/>
      <c r="AP64" s="50"/>
      <c r="AQ64" s="54" t="s">
        <v>61</v>
      </c>
      <c r="AR64" s="42"/>
      <c r="AS64" s="50"/>
    </row>
    <row r="65" spans="1:45" s="1" customFormat="1" ht="28.8" x14ac:dyDescent="0.3">
      <c r="A65" s="41" t="str">
        <f>[2]FA_Tous!A24</f>
        <v>FA-2019-22</v>
      </c>
      <c r="B65" s="1" t="str">
        <f>[2]FA_Tous!B24</f>
        <v>X</v>
      </c>
      <c r="C65" s="1" t="str">
        <f>[2]FA_Tous!C24</f>
        <v>X</v>
      </c>
      <c r="D65" s="1" t="str">
        <f>[2]FA_Tous!D24</f>
        <v>SOR</v>
      </c>
      <c r="E65" s="1" t="str">
        <f>[2]FA_Tous!E24</f>
        <v>Faune aquatique</v>
      </c>
      <c r="F65" s="1" t="str">
        <f>[2]FA_Tous!F24</f>
        <v>Secteur central</v>
      </c>
      <c r="G65" s="1" t="str">
        <f>[2]FA_Tous!G24</f>
        <v>R-04-17 Mauricie--Centre-du-Québec</v>
      </c>
      <c r="H65" s="1" t="str">
        <f>[2]FA_Tous!H24</f>
        <v>non</v>
      </c>
      <c r="I65" s="1" t="str">
        <f>[2]FA_Tous!I24</f>
        <v>4 ans</v>
      </c>
      <c r="J65" s="1" t="str">
        <f>[2]FA_Tous!J24</f>
        <v>Dernière année</v>
      </c>
      <c r="K65" s="1" t="str">
        <f>[2]FA_Tous!K24</f>
        <v>Avril</v>
      </c>
      <c r="L65" s="1" t="str">
        <f>[2]FA_Tous!L24</f>
        <v>Projet ponctuel (durée déterminée, réalisé une seule fois, production de livrables, etc.)</v>
      </c>
      <c r="M65" s="32" t="str">
        <f>[2]FA_Tous!M24</f>
        <v>Identification des habitats essentiels du maskinongé dans le fleuve Saint-Laurent : un outil visant la gestion optimale de la pêche et des habitats</v>
      </c>
      <c r="N65" s="1" t="str">
        <f>[2]FA_Tous!N24</f>
        <v xml:space="preserve">Les eaux du Saint-Laurent sont actuellement identifiées comme site de grand intérêt par la clientèle nord-américaine de pêcheurs sportifs de maskinongé et la popularité de cette espèce ne cesse de s'accroître. La faible abondance de poissons de petite taille dans la récolte sportive suggère une problématique de recrutement dans le tronçon Montréal-Sorel et lac Saint-Pierre. Des pressions anthropiques importantes agissent négativement sur l'écosystème du Saint-Laurent. Elles se sont récemment traduites par une détérioration des habitats aquatiques, particulièrement au lac Saint-Pierre. Cette situation suscite des intérrogations importantes par rapport aux effets potentiels de ces perturbations sur les populations de grands prédateurs comme le maskinongé et sur les modalités de gestion de l'un des joyaux halieutiques du Québec. Les habitats essentiels du maskinongé pour la reproduction et la croissance n'ont jamais été identifiés, ce qui limite notre capacité à bien orienter les efforts de protection et de restauration des habitats visant cette espèce. Les habitats identifiés dans le cadre du présent projet seront utilisés pour la cartographie des habitats sensibles à protéger dans le fleuve Saint-Laurent. Cette cartographie est attendue dans le cadre de la Stratégie maritime du Québec, la Stratégie pour l'avenir sur lac Saint-Pierre, ainsi que le Plan d'action Saint-Laurent. </v>
      </c>
      <c r="O65" s="1" t="str">
        <f>[2]FA_Tous!O24</f>
        <v>Les objectifs à long terme sont d'optimiser la gestion du maskinongé au Québec et d'assurer la pérénnité de la ressource. Pour ce faire, le projet cible l'acquisition des connaissances nécessaires à la mise en place de mesures de gestion, ainsi que de conservation et de restauration d'habitats, à une échelle spatiale adéquate. Pour y arriver, les objectifs spécifiques de la démarche amorcée au cours des dernières années sont l'acquisition de connaissances sur la structure génétique des populations de maskinongé du Québec ainsi que l'identification et la caractérisation des habitats de reproduction et de croissance dans le tronçon Montréal-Sorel et le lac Saint-Pierre par la pose d'émetteurs, le suivi télémétrique d'adultes et la recherche de jeunes de l'année.</v>
      </c>
      <c r="P65" s="1" t="str">
        <f>[2]FA_Tous!P24</f>
        <v>Rapport d'activités sur les habitats essentiels du maskinongé et leurs déplacements, incluant des recommandations de gestion et une cartographie des habitats essentiels (31 mars 2020).</v>
      </c>
      <c r="Q65" s="1" t="str">
        <f>[2]FA_Tous!Q24</f>
        <v>(À compléter ultérieurement, lors de la reddition de comptes)</v>
      </c>
      <c r="R65" s="1" t="str">
        <f>[2]FA_Tous!R24</f>
        <v>Philippe Brodeur</v>
      </c>
      <c r="S65" s="1" t="str">
        <f>[2]FA_Tous!S24</f>
        <v>R-04-17 Mauricie--Centre-du-Québec</v>
      </c>
      <c r="T65" s="1" t="str">
        <f>[2]FA_Tous!BP24</f>
        <v>R-04-17</v>
      </c>
      <c r="U65" s="1" t="str">
        <f>[2]FA_Tous!BQ24</f>
        <v>Philippe Brodeur</v>
      </c>
      <c r="V65" s="1">
        <f>[2]FA_Tous!BR24</f>
        <v>175</v>
      </c>
      <c r="W65" s="1">
        <f>[2]FA_Tous!BS24</f>
        <v>46</v>
      </c>
      <c r="X65" s="1">
        <f>[2]FA_Tous!BT24</f>
        <v>10</v>
      </c>
      <c r="Y65" s="1">
        <f>[2]FA_Tous!BU24</f>
        <v>3</v>
      </c>
      <c r="Z65" s="1">
        <f>[2]FA_Tous!BV24</f>
        <v>4080</v>
      </c>
      <c r="AA65" s="1">
        <f>[2]FA_Tous!BW24</f>
        <v>55090</v>
      </c>
      <c r="AB65" s="1">
        <f>[2]FA_Tous!BX24</f>
        <v>2000</v>
      </c>
      <c r="AC65" s="1">
        <f>[2]FA_Tous!BY24</f>
        <v>6000</v>
      </c>
      <c r="AD65" s="1">
        <f>[2]FA_Tous!BZ24</f>
        <v>53090</v>
      </c>
      <c r="AE65" s="1">
        <f>[2]FA_Tous!CA24</f>
        <v>12000</v>
      </c>
      <c r="AF65" s="1">
        <f>[2]FA_Tous!CB24</f>
        <v>0</v>
      </c>
      <c r="AG65" s="1">
        <f>[2]FA_Tous!CC24</f>
        <v>0</v>
      </c>
      <c r="AH65" s="1">
        <f>[2]FA_Tous!CD24</f>
        <v>18000</v>
      </c>
      <c r="AI65" s="1" t="str">
        <f>[2]FA_Tous!CE24</f>
        <v>R</v>
      </c>
      <c r="AJ65" s="43" t="s">
        <v>59</v>
      </c>
      <c r="AK65" s="42"/>
      <c r="AL65" s="42"/>
      <c r="AM65" s="42"/>
      <c r="AN65" s="42"/>
      <c r="AO65" s="42"/>
      <c r="AP65" s="50"/>
      <c r="AQ65" s="54" t="s">
        <v>61</v>
      </c>
      <c r="AR65" s="47" t="s">
        <v>60</v>
      </c>
      <c r="AS65" s="50"/>
    </row>
    <row r="66" spans="1:45" s="1" customFormat="1" ht="27.6" hidden="1" x14ac:dyDescent="0.3">
      <c r="A66" s="1" t="str">
        <f>[2]FA_Tous!A25</f>
        <v>FA-2019-23</v>
      </c>
      <c r="B66" s="1">
        <f>[2]FA_Tous!B25</f>
        <v>0</v>
      </c>
      <c r="C66" s="1" t="str">
        <f>[2]FA_Tous!C25</f>
        <v>X</v>
      </c>
      <c r="D66" s="1" t="str">
        <f>[2]FA_Tous!D25</f>
        <v>SFP</v>
      </c>
      <c r="E66" s="1" t="str">
        <f>[2]FA_Tous!E25</f>
        <v>Faune aquatique</v>
      </c>
      <c r="F66" s="1" t="str">
        <f>[2]FA_Tous!F25</f>
        <v>DGGFH</v>
      </c>
      <c r="G66" s="1" t="str">
        <f>[2]FA_Tous!G25</f>
        <v>DEFA</v>
      </c>
      <c r="H66" s="1" t="str">
        <f>[2]FA_Tous!H25</f>
        <v>oui</v>
      </c>
      <c r="I66" s="1" t="str">
        <f>[2]FA_Tous!I25</f>
        <v>3 ans</v>
      </c>
      <c r="J66" s="1" t="str">
        <f>[2]FA_Tous!J25</f>
        <v>1 an sur 3</v>
      </c>
      <c r="K66" s="1" t="str">
        <f>[2]FA_Tous!K25</f>
        <v>Avril</v>
      </c>
      <c r="L66" s="1" t="str">
        <f>[2]FA_Tous!L25</f>
        <v>Projet ponctuel (durée déterminée, réalisé une seule fois, production de livrables, etc.)</v>
      </c>
      <c r="M66" s="32" t="str">
        <f>[2]FA_Tous!M25</f>
        <v>Dénombrement du saumon atlantique sur un grand système de la Côte-Nord</v>
      </c>
      <c r="N66" s="1" t="str">
        <f>[2]FA_Tous!N25</f>
        <v>La Côte-Nord compte trois systèmes d'envergures en exception au mode de gestion actuel prévu dans le Plan de gestion du saumon atlantique 2016-2026. Il s'agit des rivières Moisie, Saint-Jean et Natashquan, où le manque de connaissances sur l'abondance de l'espèce et sur la représentation des grands saumons par rapport aux madeleineaux (petits saumons) justifient d'autoriser une rétention de grands saumons dès le début de la saison de pêche. Il a été jugé prioritaire d'obtenir une estimation d'abondance du saumon sur au moins un de ces systèmes afin de , selon les résultats de l'étude, actualiser les modalités de gestion de manière conséquente avec l'abondance de l'espèce.
L'objectif de mener un projet de dénombrement en 2020 sur un des trois grands systèmes. Puisque le projet sera inévitablement mené en collaboration avec les communautés autochtones et les organismes délégataires exerçant des activités de pêche sur la rivière retenue, il est nécessaire d'entreprendre des actions dès 2019 afin de préparer le terrain, d'établir les partenariats et d'identifier les sources de financement. Sur ce sujet, une somme du plan de développement de la pêche au saumon a déjà été réservée afin de permettre la réalisation du projet de dénombrement sur au moins une année. Il est souhaité de mener ce projet sur au moins deux ans pour avoir une idée représentative de l'état de la population</v>
      </c>
      <c r="O66" s="1" t="str">
        <f>[2]FA_Tous!O25</f>
        <v xml:space="preserve">L'année 2019 servira à atteindre les objectifs et réaliser les actions ci-dessous :
1) Sélection de la rivière et de la méthode de dénombrement;
2) Identification terrain d'un site propice à la réalisation des travaux en fonction de la méthode retenue;
3) Amorce des discussions avec les partenaires potentiellement impliqués dans le projet;
4) Finalisation des sources de financement;
5) Établissement d'un protocole pour la réalisation du projet;
6) Achat et préparation du matériel.
</v>
      </c>
      <c r="P66" s="1" t="str">
        <f>[2]FA_Tous!P25</f>
        <v xml:space="preserve">Identifier les aspects suivants:
Rivière où un projet de dénombrement sera mené en 2020
Méthode utilisée
Liste de partenaires
Estimé des coûts
</v>
      </c>
      <c r="Q66" s="1" t="str">
        <f>[2]FA_Tous!Q25</f>
        <v>(À compléter ultérieurement, lors de la reddition de comptes)</v>
      </c>
      <c r="R66" s="1" t="str">
        <f>[2]FA_Tous!R25</f>
        <v>Julien April</v>
      </c>
      <c r="S66" s="1" t="str">
        <f>[2]FA_Tous!S25</f>
        <v>DEFA</v>
      </c>
      <c r="T66" s="1" t="str">
        <f>[2]FA_Tous!BP25</f>
        <v>NA</v>
      </c>
      <c r="U66" s="1" t="str">
        <f>[2]FA_Tous!BQ25</f>
        <v>NA</v>
      </c>
      <c r="V66" s="1">
        <f>[2]FA_Tous!BR25</f>
        <v>0</v>
      </c>
      <c r="W66" s="1">
        <f>[2]FA_Tous!BS25</f>
        <v>0</v>
      </c>
      <c r="X66" s="1">
        <f>[2]FA_Tous!BT25</f>
        <v>0</v>
      </c>
      <c r="Y66" s="1">
        <f>[2]FA_Tous!BU25</f>
        <v>0</v>
      </c>
      <c r="Z66" s="1">
        <f>[2]FA_Tous!BV25</f>
        <v>0</v>
      </c>
      <c r="AA66" s="1">
        <f>[2]FA_Tous!BW25</f>
        <v>0</v>
      </c>
      <c r="AB66" s="1">
        <f>[2]FA_Tous!BX25</f>
        <v>0</v>
      </c>
      <c r="AC66" s="1">
        <f>[2]FA_Tous!BY25</f>
        <v>0</v>
      </c>
      <c r="AD66" s="1">
        <f>[2]FA_Tous!BZ25</f>
        <v>0</v>
      </c>
      <c r="AE66" s="1">
        <f>[2]FA_Tous!CA25</f>
        <v>0</v>
      </c>
      <c r="AF66" s="1">
        <f>[2]FA_Tous!CB25</f>
        <v>0</v>
      </c>
      <c r="AG66" s="1">
        <f>[2]FA_Tous!CC25</f>
        <v>0</v>
      </c>
      <c r="AH66" s="1">
        <f>[2]FA_Tous!CD25</f>
        <v>0</v>
      </c>
      <c r="AI66" s="1" t="str">
        <f>[2]FA_Tous!CE25</f>
        <v>NA</v>
      </c>
      <c r="AJ66" s="42"/>
      <c r="AK66" s="42"/>
      <c r="AL66" s="42"/>
      <c r="AM66" s="42"/>
      <c r="AN66" s="42"/>
      <c r="AO66" s="42"/>
      <c r="AP66" s="50"/>
      <c r="AQ66" s="55" t="s">
        <v>59</v>
      </c>
      <c r="AR66" s="42"/>
      <c r="AS66" s="42"/>
    </row>
    <row r="67" spans="1:45" s="1" customFormat="1" ht="27.6" hidden="1" x14ac:dyDescent="0.3">
      <c r="A67" s="1" t="str">
        <f>[2]FA_Tous!A26</f>
        <v>FA-2019-24</v>
      </c>
      <c r="B67" s="1">
        <f>[2]FA_Tous!B26</f>
        <v>0</v>
      </c>
      <c r="C67" s="1" t="str">
        <f>[2]FA_Tous!C26</f>
        <v>X</v>
      </c>
      <c r="D67" s="1" t="str">
        <f>[2]FA_Tous!D26</f>
        <v>SFP</v>
      </c>
      <c r="E67" s="1" t="str">
        <f>[2]FA_Tous!E26</f>
        <v>Faune aquatique</v>
      </c>
      <c r="F67" s="1" t="str">
        <f>[2]FA_Tous!F26</f>
        <v>DGGFH</v>
      </c>
      <c r="G67" s="1" t="str">
        <f>[2]FA_Tous!G26</f>
        <v>DEFA</v>
      </c>
      <c r="H67" s="1" t="str">
        <f>[2]FA_Tous!H26</f>
        <v>non</v>
      </c>
      <c r="I67" s="1" t="str">
        <f>[2]FA_Tous!I26</f>
        <v>2 ans</v>
      </c>
      <c r="J67" s="1" t="str">
        <f>[2]FA_Tous!J26</f>
        <v>Dernière année</v>
      </c>
      <c r="K67" s="1" t="str">
        <f>[2]FA_Tous!K26</f>
        <v>Avril</v>
      </c>
      <c r="L67" s="1" t="str">
        <f>[2]FA_Tous!L26</f>
        <v>Projet ponctuel (durée déterminée, réalisé une seule fois, production de livrables, etc.)</v>
      </c>
      <c r="M67" s="32" t="str">
        <f>[2]FA_Tous!M26</f>
        <v>Impact de la remise à l'eau du saumon en période de température élevée</v>
      </c>
      <c r="N67" s="1" t="str">
        <f>[2]FA_Tous!N26</f>
        <v>La remise à l’eau des poissons pêchés constitue une mesure de gestion largement utilisée afin de favoriser la conservation de la faune aquatique, tout en maintenant des retombés socio-économiques. Alors que le taux de survie des saumons atlantiques soumis à ce traitement est généralement très élevé, la littérature scientifique suggère que la mortalité des saumons pêchés et remis à l’eau augmente significativement lorsque la température de l’eau des rivières dépasse 20 °C. Pour cette raison, Pêches et Océans Canada s'est également penché sur la question et prévoit des mesures de gestion adaptées aux températures d'eau.
Au Québec, les spécialistes du MFFP, ainsi que les partenaires fauniques consultés, jugent que davantage de connaissances sur le sujet sont nécessaires pour établir des modalités de gestion optimales. En effet, la littérature scientifique est en partie basée sur des expériences réalisées en laboratoire. De plus, aucune étude n’a permis d’évaluer si les saumons remis à l’eau en situation de stress thermique sont en mesure de se reproduire de façon tout aussi efficace que les poissons qui n’ont pas été soumis à ce stress. Le projet de recherche en cours vise à orienter efficacement les choix de gestion liés à la pêche au saumon. L'implication du MFFP vise à codiriger un projet de maîtrise d'un étudiant du laboratoire de M. Louis Bernatchez de l'Université Laval et de contribuer aux travaux réalisés sur le terrain.</v>
      </c>
      <c r="O67" s="1" t="str">
        <f>[2]FA_Tous!O26</f>
        <v>L'objectif général du projet consiste à vérifier si les saumons remis à l’eau en situation de stress thermique sont en mesure de survivre et de se reproduire de façon aussi efficace que les poissons qui n’ont pas été soumis à ce stress et, le cas échéant, de quantifier l'ampleur des différences. Trois sous-objectifs doivent être atteints : génotyper chacun des saumons en montaison (réalisé en 2018), génoytper les saumons pêchés et remis à l'eau (réalisé en 2018) ainsi que les saumons juvéniles au stade 0+ afin d'évaluer si ceux-ci proviennent proportionnellement autant de parents pêchés et remis à l'eau en période d'eau chaude que de parents n'ayant pas été capturés à la pêche sportive (à venir en 2019).</v>
      </c>
      <c r="P67" s="1" t="str">
        <f>[2]FA_Tous!P26</f>
        <v xml:space="preserve">- Résultats préliminaires (2019-2020);
- Articles scientifiques (2020-2021);
- Thèse de maîtrise (2020-2021).
</v>
      </c>
      <c r="Q67" s="1" t="str">
        <f>[2]FA_Tous!Q26</f>
        <v>(À compléter ultérieurement, lors de la reddition de comptes)</v>
      </c>
      <c r="R67" s="1" t="str">
        <f>[2]FA_Tous!R26</f>
        <v>Julien April</v>
      </c>
      <c r="S67" s="1" t="str">
        <f>[2]FA_Tous!S26</f>
        <v>DEFA</v>
      </c>
      <c r="T67" s="1" t="str">
        <f>[2]FA_Tous!BP26</f>
        <v>NA</v>
      </c>
      <c r="U67" s="1" t="str">
        <f>[2]FA_Tous!BQ26</f>
        <v>NA</v>
      </c>
      <c r="V67" s="1">
        <f>[2]FA_Tous!BR26</f>
        <v>0</v>
      </c>
      <c r="W67" s="1">
        <f>[2]FA_Tous!BS26</f>
        <v>0</v>
      </c>
      <c r="X67" s="1">
        <f>[2]FA_Tous!BT26</f>
        <v>0</v>
      </c>
      <c r="Y67" s="1">
        <f>[2]FA_Tous!BU26</f>
        <v>0</v>
      </c>
      <c r="Z67" s="1">
        <f>[2]FA_Tous!BV26</f>
        <v>0</v>
      </c>
      <c r="AA67" s="1">
        <f>[2]FA_Tous!BW26</f>
        <v>0</v>
      </c>
      <c r="AB67" s="1">
        <f>[2]FA_Tous!BX26</f>
        <v>0</v>
      </c>
      <c r="AC67" s="1">
        <f>[2]FA_Tous!BY26</f>
        <v>0</v>
      </c>
      <c r="AD67" s="1">
        <f>[2]FA_Tous!BZ26</f>
        <v>0</v>
      </c>
      <c r="AE67" s="1">
        <f>[2]FA_Tous!CA26</f>
        <v>0</v>
      </c>
      <c r="AF67" s="1">
        <f>[2]FA_Tous!CB26</f>
        <v>0</v>
      </c>
      <c r="AG67" s="1">
        <f>[2]FA_Tous!CC26</f>
        <v>0</v>
      </c>
      <c r="AH67" s="1">
        <f>[2]FA_Tous!CD26</f>
        <v>0</v>
      </c>
      <c r="AI67" s="1" t="str">
        <f>[2]FA_Tous!CE26</f>
        <v>NA</v>
      </c>
      <c r="AJ67" s="42"/>
      <c r="AK67" s="42"/>
      <c r="AL67" s="42"/>
      <c r="AM67" s="42"/>
      <c r="AN67" s="42"/>
      <c r="AO67" s="42"/>
      <c r="AP67" s="50"/>
      <c r="AQ67" s="55" t="s">
        <v>59</v>
      </c>
      <c r="AR67" s="42"/>
      <c r="AS67" s="42"/>
    </row>
    <row r="68" spans="1:45" s="1" customFormat="1" ht="28.8" x14ac:dyDescent="0.3">
      <c r="A68" s="41" t="str">
        <f>[2]FA_Tous!A27</f>
        <v>FA-2019-25</v>
      </c>
      <c r="B68" s="1" t="str">
        <f>[2]FA_Tous!B27</f>
        <v>X</v>
      </c>
      <c r="C68" s="1">
        <f>[2]FA_Tous!C27</f>
        <v>0</v>
      </c>
      <c r="D68" s="1" t="str">
        <f>[2]FA_Tous!D27</f>
        <v>SFP</v>
      </c>
      <c r="E68" s="1" t="str">
        <f>[2]FA_Tous!E27</f>
        <v>Faune aquatique</v>
      </c>
      <c r="F68" s="1" t="str">
        <f>[2]FA_Tous!F27</f>
        <v>DGGFH</v>
      </c>
      <c r="G68" s="1" t="str">
        <f>[2]FA_Tous!G27</f>
        <v>DEFA</v>
      </c>
      <c r="H68" s="1" t="str">
        <f>[2]FA_Tous!H27</f>
        <v>non</v>
      </c>
      <c r="I68" s="1" t="str">
        <f>[2]FA_Tous!I27</f>
        <v>Projet récurrent</v>
      </c>
      <c r="J68" s="1" t="str">
        <f>[2]FA_Tous!J27</f>
        <v>Projet récurrent</v>
      </c>
      <c r="K68" s="1" t="str">
        <f>[2]FA_Tous!K27</f>
        <v>Avril</v>
      </c>
      <c r="L68" s="1">
        <f>[2]FA_Tous!L27</f>
        <v>0</v>
      </c>
      <c r="M68" s="32" t="str">
        <f>[2]FA_Tous!M27</f>
        <v>Inventaires ichtyologiques provinciaux en eaux intérieures - Doré, touladi et omble de fontaine</v>
      </c>
      <c r="N68" s="1" t="str">
        <f>[2]FA_Tous!N27</f>
        <v>Au cours de la dernière décennie, le MFFP a mis en place des plans de gestion afin de mieux encadrer la pêche sportive sur les principales espèces d'intérêt. Les données à la base des orientations de gestion proviennent d’inventaires ichtyologiques normalisés ciblant une espèce en particulier (ex. : touladi, doré, etc.). La récurrence et la stabilité des réseaux d’inventaires permettent aux spécialistes de poser un diagnostic sur l’état des populations, de mettre en place des modalités de gestion adaptées et d’en suivre l’efficacité. En l’absence de données récurrentes, fiables et bien réparties sur le suivi des populations, les spécialistes ne sont pas en mesure de gérer adéquatement la pêche sportive, ce qui est susceptible d’engendrer des situations de crise. 
Les réseaux d'inventaires ichtyologiques de doré et de touladi en eaux intérieures existent depuis 2010. Les prochains travaux prévus permettront de poursuivre la cueillette de données sur ces populations de poissons, lesquelles sont indispensables à l'élaboration et la mise à jour des plans de gestion.
De plus, en marge de l'élaboration du premier plan de gestion de l'omble de fontaine, le MFFP souhaite mettre en place un réseau structuré à l'instar de ceux existant pour le doré et le touladi.</v>
      </c>
      <c r="O68" s="1" t="str">
        <f>[2]FA_Tous!O27</f>
        <v>Établir l’état des populations et le développement d’une saine gestion prédictive. Comme la faune ichthyenne génère des retombées socioéconomiques très importantes, les inventaires de base, qui permettent de gérer adéquatement cette ressource, doivent être financés de façon stable et récurrente. De plus, ces travaux offrent l'opportunité de réaliser, de façon ciblée et sur une base volontaire, des échantillonnages supplémentaires de façon à répondre à d'autres besoins de l'organisation (ex. : suivi de la biodiversité, productivité vs biomasse zooplanctonique, détection d'espèces aquatiques envahissantes et collaboration à des projets universitaires).
La mise sur pied d'un réseau structuré d'inventaire d'omble de fontaine vise à fournir des données de qualité permettant de statuer sur l'efficacité des mesures de gestion qui seront développées dans le cadre du premier plan de gestion de l'espèce.</v>
      </c>
      <c r="P68" s="1" t="str">
        <f>[2]FA_Tous!P27</f>
        <v>Pêches normalisées (incluant mesures d'habitat), prélèvements (ADN, otolithes et chair pour les contaminants), analyses de laboratoire (mesures morphométriques, sexe, contenu stomacal et lecture d'âge) et saisie des données dans le système IFA pour 23 lacs à doré, 14 lacs à touladi et 25 lacs à omble de fontaine. Des ajustements à la liste des inventaires pourront être faits selon les besoins et les contraintes, ainsi que d'un commun accord entre la DGFa concernée et la DEFA.</v>
      </c>
      <c r="Q68" s="1" t="str">
        <f>[2]FA_Tous!Q27</f>
        <v>(À compléter ultérieurement, lors de la reddition de comptes)</v>
      </c>
      <c r="R68" s="1" t="str">
        <f>[2]FA_Tous!R27</f>
        <v>Maxime Guérard &amp; Stéphanie Gagné</v>
      </c>
      <c r="S68" s="1" t="str">
        <f>[2]FA_Tous!S27</f>
        <v>DEFA</v>
      </c>
      <c r="T68" s="1" t="str">
        <f>[2]FA_Tous!BP27</f>
        <v>R-04-17</v>
      </c>
      <c r="U68" s="1" t="str">
        <f>[2]FA_Tous!BQ27</f>
        <v>Patrick Plourde-Lavoie</v>
      </c>
      <c r="V68" s="1">
        <f>[2]FA_Tous!BR27</f>
        <v>50</v>
      </c>
      <c r="W68" s="1">
        <f>[2]FA_Tous!BS27</f>
        <v>6</v>
      </c>
      <c r="X68" s="1">
        <f>[2]FA_Tous!BT27</f>
        <v>13</v>
      </c>
      <c r="Y68" s="1">
        <f>[2]FA_Tous!BU27</f>
        <v>0</v>
      </c>
      <c r="Z68" s="1">
        <f>[2]FA_Tous!BV27</f>
        <v>4095</v>
      </c>
      <c r="AA68" s="1">
        <f>[2]FA_Tous!BW27</f>
        <v>16455</v>
      </c>
      <c r="AB68" s="1">
        <f>[2]FA_Tous!BX27</f>
        <v>630</v>
      </c>
      <c r="AC68" s="1">
        <f>[2]FA_Tous!BY27</f>
        <v>2779</v>
      </c>
      <c r="AD68" s="1">
        <f>[2]FA_Tous!BZ27</f>
        <v>15825</v>
      </c>
      <c r="AE68" s="1">
        <f>[2]FA_Tous!CA27</f>
        <v>0</v>
      </c>
      <c r="AF68" s="1">
        <f>[2]FA_Tous!CB27</f>
        <v>0</v>
      </c>
      <c r="AG68" s="1">
        <f>[2]FA_Tous!CC27</f>
        <v>0</v>
      </c>
      <c r="AH68" s="1">
        <f>[2]FA_Tous!CD27</f>
        <v>2779</v>
      </c>
      <c r="AI68" s="1" t="str">
        <f>[2]FA_Tous!CE27</f>
        <v>C</v>
      </c>
      <c r="AJ68" s="43" t="s">
        <v>59</v>
      </c>
      <c r="AK68" s="42"/>
      <c r="AL68" s="42"/>
      <c r="AM68" s="42"/>
      <c r="AN68" s="42"/>
      <c r="AO68" s="42"/>
      <c r="AP68" s="50"/>
      <c r="AQ68" s="54" t="s">
        <v>61</v>
      </c>
      <c r="AR68" s="47" t="s">
        <v>60</v>
      </c>
      <c r="AS68" s="50"/>
    </row>
    <row r="69" spans="1:45" s="1" customFormat="1" ht="27.6" hidden="1" x14ac:dyDescent="0.3">
      <c r="A69" s="1" t="str">
        <f>[2]FA_Tous!A28</f>
        <v>FA-2019-26</v>
      </c>
      <c r="B69" s="1" t="str">
        <f>[2]FA_Tous!B28</f>
        <v>X</v>
      </c>
      <c r="C69" s="1">
        <f>[2]FA_Tous!C28</f>
        <v>0</v>
      </c>
      <c r="D69" s="1" t="str">
        <f>[2]FA_Tous!D28</f>
        <v>SOR</v>
      </c>
      <c r="E69" s="1" t="str">
        <f>[2]FA_Tous!E28</f>
        <v>Faune aquatique</v>
      </c>
      <c r="F69" s="1">
        <f>[2]FA_Tous!F28</f>
        <v>0</v>
      </c>
      <c r="G69" s="1" t="str">
        <f>[2]FA_Tous!G28</f>
        <v>R-08 Abitibi-Témiscamingue</v>
      </c>
      <c r="H69" s="1" t="str">
        <f>[2]FA_Tous!H28</f>
        <v>oui</v>
      </c>
      <c r="I69" s="1" t="str">
        <f>[2]FA_Tous!I28</f>
        <v>1 an</v>
      </c>
      <c r="J69" s="1" t="str">
        <f>[2]FA_Tous!J28</f>
        <v>Dernière année</v>
      </c>
      <c r="K69" s="1" t="str">
        <f>[2]FA_Tous!K28</f>
        <v>Mai</v>
      </c>
      <c r="L69" s="1" t="str">
        <f>[2]FA_Tous!L28</f>
        <v>Projet ponctuel (durée déterminée, réalisé une seule fois, production de livrables, etc.)</v>
      </c>
      <c r="M69" s="32" t="str">
        <f>[2]FA_Tous!M28</f>
        <v xml:space="preserve">Repeuplement de doré jaune aux lacs Pelletier et Des Bois </v>
      </c>
      <c r="N69" s="1" t="str">
        <f>[2]FA_Tous!N28</f>
        <v xml:space="preserve">Un programme d'ensemencement de conservation pour le doré jaune  a été initié aux lacs Pelletier et Des Bois en 2016. Ces travaux étaient nécessaires afin de rétablir des populations de dorés qui avaient disparues et permettre de retrouver une offre de pêche intéressante.  Afin de préserver l'intégrité génétique des populations, l'utilisation d'une lignée indigène est nécessaire. À cette fin  la direction régionale de l'aménagement de la faune effectue annuellement une fraie artificielle (récolte d'oeufs et de laitance sur des dorés jaunes sauvages) de dorés pour répondre au besoin de ces ensemencements.    </v>
      </c>
      <c r="O69" s="1" t="str">
        <f>[2]FA_Tous!O28</f>
        <v>Les déversements ont été initiés en 2016 pour une durée de 4 ans.  Les travaux de fraie artificielles auront lieu au printemps 2019  au lac Dufay  et permettront la récolte des produits sexuels nécessairesen vue d'un dernier déversement de fretin 1 an+  à l'automne 2019. Le programme d'ensemencement prévoit le déversement d'un total de 60000 dorés sur chacun des plan d'eau sur une période de quatre années consécutives. L'objectifs étant de rétablir des populations auto-perpétuatrice à l'équilibre et de rétablir une offre de pêche intéressante sur les plans d'eau visés.</v>
      </c>
      <c r="P69" s="1" t="str">
        <f>[2]FA_Tous!P28</f>
        <v>Récolte de produits sexuels au lac Dufay permettant la production de 30000 dorés pour répondre au besoin d'ensemencement des lacs Pelletier et Des Bois (15000 dorés par lac)</v>
      </c>
      <c r="Q69" s="1" t="str">
        <f>[2]FA_Tous!Q28</f>
        <v>(À compléter ultérieurement, lors de la reddition de comptes)</v>
      </c>
      <c r="R69" s="1" t="str">
        <f>[2]FA_Tous!R28</f>
        <v>Alain Fort    SOR-08</v>
      </c>
      <c r="S69" s="1">
        <f>[2]FA_Tous!S28</f>
        <v>0</v>
      </c>
      <c r="T69" s="1" t="str">
        <f>[2]FA_Tous!BP28</f>
        <v>NA</v>
      </c>
      <c r="U69" s="1" t="str">
        <f>[2]FA_Tous!BQ28</f>
        <v>NA</v>
      </c>
      <c r="V69" s="1">
        <f>[2]FA_Tous!BR28</f>
        <v>0</v>
      </c>
      <c r="W69" s="1">
        <f>[2]FA_Tous!BS28</f>
        <v>0</v>
      </c>
      <c r="X69" s="1">
        <f>[2]FA_Tous!BT28</f>
        <v>0</v>
      </c>
      <c r="Y69" s="1">
        <f>[2]FA_Tous!BU28</f>
        <v>0</v>
      </c>
      <c r="Z69" s="1">
        <f>[2]FA_Tous!BV28</f>
        <v>0</v>
      </c>
      <c r="AA69" s="1">
        <f>[2]FA_Tous!BW28</f>
        <v>0</v>
      </c>
      <c r="AB69" s="1">
        <f>[2]FA_Tous!BX28</f>
        <v>0</v>
      </c>
      <c r="AC69" s="1">
        <f>[2]FA_Tous!BY28</f>
        <v>0</v>
      </c>
      <c r="AD69" s="1">
        <f>[2]FA_Tous!BZ28</f>
        <v>0</v>
      </c>
      <c r="AE69" s="1">
        <f>[2]FA_Tous!CA28</f>
        <v>0</v>
      </c>
      <c r="AF69" s="1">
        <f>[2]FA_Tous!CB28</f>
        <v>0</v>
      </c>
      <c r="AG69" s="1">
        <f>[2]FA_Tous!CC28</f>
        <v>0</v>
      </c>
      <c r="AH69" s="1">
        <f>[2]FA_Tous!CD28</f>
        <v>0</v>
      </c>
      <c r="AI69" s="1" t="str">
        <f>[2]FA_Tous!CE28</f>
        <v>NA</v>
      </c>
      <c r="AJ69" s="42"/>
      <c r="AK69" s="42"/>
      <c r="AL69" s="42"/>
      <c r="AM69" s="42"/>
      <c r="AN69" s="42"/>
      <c r="AO69" s="42"/>
      <c r="AP69" s="50"/>
      <c r="AQ69" s="55" t="s">
        <v>59</v>
      </c>
      <c r="AR69" s="42"/>
      <c r="AS69" s="42"/>
    </row>
    <row r="70" spans="1:45" s="1" customFormat="1" ht="28.8" x14ac:dyDescent="0.3">
      <c r="A70" s="41" t="str">
        <f>[2]FA_Tous!A29</f>
        <v>FA-2019-27</v>
      </c>
      <c r="B70" s="1">
        <f>[2]FA_Tous!B29</f>
        <v>0</v>
      </c>
      <c r="C70" s="1" t="str">
        <f>[2]FA_Tous!C29</f>
        <v>x</v>
      </c>
      <c r="D70" s="1" t="str">
        <f>[2]FA_Tous!D29</f>
        <v>SFP</v>
      </c>
      <c r="E70" s="1" t="str">
        <f>[2]FA_Tous!E29</f>
        <v>Faune aquatique</v>
      </c>
      <c r="F70" s="1" t="str">
        <f>[2]FA_Tous!F29</f>
        <v>DGGFH</v>
      </c>
      <c r="G70" s="1" t="str">
        <f>[2]FA_Tous!G29</f>
        <v>DEFA</v>
      </c>
      <c r="H70" s="1" t="str">
        <f>[2]FA_Tous!H29</f>
        <v>non</v>
      </c>
      <c r="I70" s="1" t="str">
        <f>[2]FA_Tous!I29</f>
        <v>Projet récurrent</v>
      </c>
      <c r="J70" s="1" t="str">
        <f>[2]FA_Tous!J29</f>
        <v>3 ans sur 5</v>
      </c>
      <c r="K70" s="1" t="str">
        <f>[2]FA_Tous!K29</f>
        <v>Avril</v>
      </c>
      <c r="L70" s="1" t="str">
        <f>[2]FA_Tous!L29</f>
        <v>Suivi récurrent (travaux de terrain, acquisition de données, rapport d'activité, etc.)</v>
      </c>
      <c r="M70" s="32" t="str">
        <f>[2]FA_Tous!M29</f>
        <v>Portrait des habitats aquatiques et de leur connectivité dans le système Saint-Laurent</v>
      </c>
      <c r="N70" s="1" t="str">
        <f>[2]FA_Tous!N29</f>
        <v xml:space="preserve">Le portrait des habitats aquatiques et de leur connectivité dans le système Saint-Laurent (SSL) est constitué par de nombreuses sources d’informations obtenues en collaboration avec les directions régionales. On y retrouve des observations historiques qui remontent à 1928, des inventaires récurrents (1995-2018) ou, plus récemment, des simulations d’habitats dans diverses conditions hydro-climatiques. Ces informations sont utiles à l'échelle du MFFP afin de cibler les habitats prioritaires, produire divers diagnostics sur l’état des populations de poissons et de leurs habitats, des analyses de risques, etc., ultimement pour favoriser la pérennité des pêcheries et soutenir la biodiversité aquatique. Ces données ont d'ailleurs servi en 2018 à alimenter le Plan de conservation des Basses Terres du Saint-Laurent (projet du Plan d'action Saint-Laurent).
Ce projet, qui concerne les habitats des espèces de poissons résidentes et migratrices, vise à :
- Préparer un portrait le plus complet possible sur les habitats aquatiques sensibles dans le SSL;
- Intégrer les informations existantes dans une base de données géomatique commune avec des références géographiques identiques, afin d'en faciliter la consultation et l'analyse;
- Acquérir de nouvelles connaissances afin de mettre à jour le portrait des habitats et de certaines pressions;
- Renforcer la protection et la restauration des habitats aquatiques importants dans le système Saint-Laurent ainsi que souligner la nécessité de maintenir et restaurer la connectivité entre ces habitats. </v>
      </c>
      <c r="O70" s="1" t="str">
        <f>[2]FA_Tous!O29</f>
        <v xml:space="preserve">L'objectif général du projet est le développement d'une base de données commune sur les habitats aquatiques dans le système Saint-Laurent (BDHSL) en compilant dans un système d'informations géographiques les données pertinentes provenant de la DEFA et des DGFa impliquées. 
Comme les sources sont diverses et les données éparses, il sera nécessaire d'organiser une rencontre de travail pour préciser la méthodologie pour l'intégration des données et sélectionner le contenu à retenir pour le portrait. La BDHSL permettra de présenter un portrait contemporain des habitats aquatiques dans le système Saint-Laurent pour prioriser les secteurs présentant le meilleur potentiel de conservation, de protection et de restauration ainsi que de faire le choix d’un état de référence des habitats aquatiques avant tout changement du milieu occasionné par les changements climatiques, les incidents maritimes ou d'autres pressions anthropiques.
Le projet vise à analyser des données existantes (ex. : masses d’eau, pêches historiques et trafic maritime) et à acquérir de nouvelles connaissances pour alimenter le portrait (marquage télémétrique esturgeon noir, caractérisation des zones portuaires et des habitats profonds). Un volet du projet vise aussi à développer des indicateurs de suivi des habitats du système Saint-Laurent, tels que les herbiers.
</v>
      </c>
      <c r="P70" s="1" t="str">
        <f>[2]FA_Tous!P29</f>
        <v>(1) Organiser une rencontre de travail DEFA-DGFa sur les bases de données sur les habitats : structure, accès et indicateurs de suivi. (2) Intégrer les sources d’information disponibles et pertinentes (DEFA et DGFa) dans une base de données géoréférencées. (3) Acquérir de nouvelles connaissances (ex. marquage télémétrique esturgeon noir, caractérisation zones portuaires et habitats profonds). (4) Analyser les données existantes (ex. : masses d’eau, pêches historiques et trafic maritime). (5) Développer des indicateurs de suivi (ex. : herbiers aquatiques; revue de littérature). (6) Rédiger un rapport présentant un premier portrait sur les habitats aquatiques du SSL. (7) Rédiger des encarts pour l'Atlas des Basses-Terres du Saint-Laurent.</v>
      </c>
      <c r="Q70" s="1" t="str">
        <f>[2]FA_Tous!Q29</f>
        <v>(À compléter ultérieurement, lors de la reddition de comptes)</v>
      </c>
      <c r="R70" s="1" t="str">
        <f>[2]FA_Tous!R29</f>
        <v>Marc Mingelbier et Tiphanie Rivière</v>
      </c>
      <c r="S70" s="1" t="str">
        <f>[2]FA_Tous!S29</f>
        <v>DEFA</v>
      </c>
      <c r="T70" s="1" t="str">
        <f>[2]FA_Tous!BP29</f>
        <v>R-04-17</v>
      </c>
      <c r="U70" s="1" t="str">
        <f>[2]FA_Tous!BQ29</f>
        <v>Émilie Paquin</v>
      </c>
      <c r="V70" s="1">
        <f>[2]FA_Tous!BR29</f>
        <v>25</v>
      </c>
      <c r="W70" s="1">
        <f>[2]FA_Tous!BS29</f>
        <v>20</v>
      </c>
      <c r="X70" s="1">
        <f>[2]FA_Tous!BT29</f>
        <v>2</v>
      </c>
      <c r="Y70" s="1">
        <f>[2]FA_Tous!BU29</f>
        <v>2</v>
      </c>
      <c r="Z70" s="1">
        <f>[2]FA_Tous!BV29</f>
        <v>1250</v>
      </c>
      <c r="AA70" s="1">
        <f>[2]FA_Tous!BW29</f>
        <v>12700</v>
      </c>
      <c r="AB70" s="1">
        <f>[2]FA_Tous!BX29</f>
        <v>0</v>
      </c>
      <c r="AC70" s="1">
        <f>[2]FA_Tous!BY29</f>
        <v>0</v>
      </c>
      <c r="AD70" s="1">
        <f>[2]FA_Tous!BZ29</f>
        <v>11450</v>
      </c>
      <c r="AE70" s="1">
        <f>[2]FA_Tous!CA29</f>
        <v>0</v>
      </c>
      <c r="AF70" s="1">
        <f>[2]FA_Tous!CB29</f>
        <v>1250</v>
      </c>
      <c r="AG70" s="1">
        <f>[2]FA_Tous!CC29</f>
        <v>0</v>
      </c>
      <c r="AH70" s="1">
        <f>[2]FA_Tous!CD29</f>
        <v>0</v>
      </c>
      <c r="AI70" s="1" t="str">
        <f>[2]FA_Tous!CE29</f>
        <v>C</v>
      </c>
      <c r="AJ70" s="44" t="s">
        <v>62</v>
      </c>
      <c r="AK70" s="42"/>
      <c r="AL70" s="42"/>
      <c r="AM70" s="42"/>
      <c r="AN70" s="42"/>
      <c r="AO70" s="42"/>
      <c r="AP70" s="50" t="s">
        <v>102</v>
      </c>
      <c r="AQ70" s="54" t="s">
        <v>61</v>
      </c>
      <c r="AR70" s="47" t="s">
        <v>60</v>
      </c>
      <c r="AS70" s="50"/>
    </row>
    <row r="71" spans="1:45" s="1" customFormat="1" hidden="1" x14ac:dyDescent="0.3">
      <c r="A71" s="1" t="str">
        <f>[2]FA_Tous!A30</f>
        <v>FA-2019-28</v>
      </c>
      <c r="B71" s="1">
        <f>[2]FA_Tous!B30</f>
        <v>0</v>
      </c>
      <c r="C71" s="1">
        <f>[2]FA_Tous!C30</f>
        <v>0</v>
      </c>
      <c r="D71" s="1">
        <f>[2]FA_Tous!D30</f>
        <v>0</v>
      </c>
      <c r="E71" s="1" t="str">
        <f>[2]FA_Tous!E30</f>
        <v>Faune aquatique</v>
      </c>
      <c r="F71" s="1">
        <f>[2]FA_Tous!F30</f>
        <v>0</v>
      </c>
      <c r="G71" s="1">
        <f>[2]FA_Tous!G30</f>
        <v>0</v>
      </c>
      <c r="H71" s="1">
        <f>[2]FA_Tous!H30</f>
        <v>0</v>
      </c>
      <c r="I71" s="1">
        <f>[2]FA_Tous!I30</f>
        <v>0</v>
      </c>
      <c r="J71" s="1">
        <f>[2]FA_Tous!J30</f>
        <v>0</v>
      </c>
      <c r="K71" s="1">
        <f>[2]FA_Tous!K30</f>
        <v>0</v>
      </c>
      <c r="L71" s="1">
        <f>[2]FA_Tous!L30</f>
        <v>0</v>
      </c>
      <c r="M71" s="32">
        <f>[2]FA_Tous!M30</f>
        <v>0</v>
      </c>
      <c r="N71" s="1">
        <f>[2]FA_Tous!N30</f>
        <v>0</v>
      </c>
      <c r="O71" s="1">
        <f>[2]FA_Tous!O30</f>
        <v>0</v>
      </c>
      <c r="P71" s="1">
        <f>[2]FA_Tous!P30</f>
        <v>0</v>
      </c>
      <c r="Q71" s="1" t="str">
        <f>[2]FA_Tous!Q30</f>
        <v>(À compléter ultérieurement, lors de la reddition de comptes)</v>
      </c>
      <c r="R71" s="1" t="str">
        <f>[2]FA_Tous!R30</f>
        <v>(nom du responsable)</v>
      </c>
      <c r="S71" s="1">
        <f>[2]FA_Tous!S30</f>
        <v>0</v>
      </c>
      <c r="T71" s="1" t="str">
        <f>[2]FA_Tous!BP30</f>
        <v>NA</v>
      </c>
      <c r="U71" s="1" t="str">
        <f>[2]FA_Tous!BQ30</f>
        <v>NA</v>
      </c>
      <c r="V71" s="1">
        <f>[2]FA_Tous!BR30</f>
        <v>0</v>
      </c>
      <c r="W71" s="1">
        <f>[2]FA_Tous!BS30</f>
        <v>0</v>
      </c>
      <c r="X71" s="1">
        <f>[2]FA_Tous!BT30</f>
        <v>0</v>
      </c>
      <c r="Y71" s="1">
        <f>[2]FA_Tous!BU30</f>
        <v>0</v>
      </c>
      <c r="Z71" s="1">
        <f>[2]FA_Tous!BV30</f>
        <v>0</v>
      </c>
      <c r="AA71" s="1">
        <f>[2]FA_Tous!BW30</f>
        <v>0</v>
      </c>
      <c r="AB71" s="1">
        <f>[2]FA_Tous!BX30</f>
        <v>0</v>
      </c>
      <c r="AC71" s="1">
        <f>[2]FA_Tous!BY30</f>
        <v>0</v>
      </c>
      <c r="AD71" s="1">
        <f>[2]FA_Tous!BZ30</f>
        <v>0</v>
      </c>
      <c r="AE71" s="1">
        <f>[2]FA_Tous!CA30</f>
        <v>0</v>
      </c>
      <c r="AF71" s="1">
        <f>[2]FA_Tous!CB30</f>
        <v>0</v>
      </c>
      <c r="AG71" s="1">
        <f>[2]FA_Tous!CC30</f>
        <v>0</v>
      </c>
      <c r="AH71" s="1">
        <f>[2]FA_Tous!CD30</f>
        <v>0</v>
      </c>
      <c r="AI71" s="1" t="str">
        <f>[2]FA_Tous!CE30</f>
        <v>NA</v>
      </c>
      <c r="AJ71" s="42"/>
      <c r="AK71" s="42"/>
      <c r="AL71" s="42"/>
      <c r="AM71" s="42"/>
      <c r="AN71" s="42"/>
      <c r="AO71" s="42"/>
      <c r="AP71" s="50"/>
      <c r="AQ71" s="56" t="s">
        <v>152</v>
      </c>
      <c r="AR71" s="42"/>
      <c r="AS71" s="42"/>
    </row>
    <row r="72" spans="1:45" s="1" customFormat="1" hidden="1" x14ac:dyDescent="0.3">
      <c r="A72" s="1" t="str">
        <f>[2]FA_Tous!A31</f>
        <v>FA-2019-29</v>
      </c>
      <c r="B72" s="1">
        <f>[2]FA_Tous!B31</f>
        <v>0</v>
      </c>
      <c r="C72" s="1">
        <f>[2]FA_Tous!C31</f>
        <v>0</v>
      </c>
      <c r="D72" s="1">
        <f>[2]FA_Tous!D31</f>
        <v>0</v>
      </c>
      <c r="E72" s="1" t="str">
        <f>[2]FA_Tous!E31</f>
        <v>Faune aquatique</v>
      </c>
      <c r="F72" s="1">
        <f>[2]FA_Tous!F31</f>
        <v>0</v>
      </c>
      <c r="G72" s="1">
        <f>[2]FA_Tous!G31</f>
        <v>0</v>
      </c>
      <c r="H72" s="1">
        <f>[2]FA_Tous!H31</f>
        <v>0</v>
      </c>
      <c r="I72" s="1">
        <f>[2]FA_Tous!I31</f>
        <v>0</v>
      </c>
      <c r="J72" s="1">
        <f>[2]FA_Tous!J31</f>
        <v>0</v>
      </c>
      <c r="K72" s="1">
        <f>[2]FA_Tous!K31</f>
        <v>0</v>
      </c>
      <c r="L72" s="1">
        <f>[2]FA_Tous!L31</f>
        <v>0</v>
      </c>
      <c r="M72" s="32">
        <f>[2]FA_Tous!M31</f>
        <v>0</v>
      </c>
      <c r="N72" s="1">
        <f>[2]FA_Tous!N31</f>
        <v>0</v>
      </c>
      <c r="O72" s="1">
        <f>[2]FA_Tous!O31</f>
        <v>0</v>
      </c>
      <c r="P72" s="1">
        <f>[2]FA_Tous!P31</f>
        <v>0</v>
      </c>
      <c r="Q72" s="1" t="str">
        <f>[2]FA_Tous!Q31</f>
        <v>(À compléter ultérieurement, lors de la reddition de comptes)</v>
      </c>
      <c r="R72" s="1" t="str">
        <f>[2]FA_Tous!R31</f>
        <v>(nom du responsable)</v>
      </c>
      <c r="S72" s="1">
        <f>[2]FA_Tous!S31</f>
        <v>0</v>
      </c>
      <c r="T72" s="1" t="str">
        <f>[2]FA_Tous!BP31</f>
        <v>NA</v>
      </c>
      <c r="U72" s="1" t="str">
        <f>[2]FA_Tous!BQ31</f>
        <v>NA</v>
      </c>
      <c r="V72" s="1">
        <f>[2]FA_Tous!BR31</f>
        <v>0</v>
      </c>
      <c r="W72" s="1">
        <f>[2]FA_Tous!BS31</f>
        <v>0</v>
      </c>
      <c r="X72" s="1">
        <f>[2]FA_Tous!BT31</f>
        <v>0</v>
      </c>
      <c r="Y72" s="1">
        <f>[2]FA_Tous!BU31</f>
        <v>0</v>
      </c>
      <c r="Z72" s="1">
        <f>[2]FA_Tous!BV31</f>
        <v>0</v>
      </c>
      <c r="AA72" s="1">
        <f>[2]FA_Tous!BW31</f>
        <v>0</v>
      </c>
      <c r="AB72" s="1">
        <f>[2]FA_Tous!BX31</f>
        <v>0</v>
      </c>
      <c r="AC72" s="1">
        <f>[2]FA_Tous!BY31</f>
        <v>0</v>
      </c>
      <c r="AD72" s="1">
        <f>[2]FA_Tous!BZ31</f>
        <v>0</v>
      </c>
      <c r="AE72" s="1">
        <f>[2]FA_Tous!CA31</f>
        <v>0</v>
      </c>
      <c r="AF72" s="1">
        <f>[2]FA_Tous!CB31</f>
        <v>0</v>
      </c>
      <c r="AG72" s="1">
        <f>[2]FA_Tous!CC31</f>
        <v>0</v>
      </c>
      <c r="AH72" s="1">
        <f>[2]FA_Tous!CD31</f>
        <v>0</v>
      </c>
      <c r="AI72" s="1" t="str">
        <f>[2]FA_Tous!CE31</f>
        <v>NA</v>
      </c>
      <c r="AJ72" s="42"/>
      <c r="AK72" s="42"/>
      <c r="AL72" s="42"/>
      <c r="AM72" s="42"/>
      <c r="AN72" s="42"/>
      <c r="AO72" s="42"/>
      <c r="AP72" s="50"/>
      <c r="AQ72" s="56" t="s">
        <v>152</v>
      </c>
      <c r="AR72" s="42"/>
      <c r="AS72" s="42"/>
    </row>
    <row r="73" spans="1:45" s="1" customFormat="1" hidden="1" x14ac:dyDescent="0.3">
      <c r="A73" s="1" t="str">
        <f>[2]FA_Tous!A32</f>
        <v>FA-2019-30</v>
      </c>
      <c r="B73" s="1">
        <f>[2]FA_Tous!B32</f>
        <v>0</v>
      </c>
      <c r="C73" s="1">
        <f>[2]FA_Tous!C32</f>
        <v>0</v>
      </c>
      <c r="D73" s="1">
        <f>[2]FA_Tous!D32</f>
        <v>0</v>
      </c>
      <c r="E73" s="1" t="str">
        <f>[2]FA_Tous!E32</f>
        <v>Faune aquatique</v>
      </c>
      <c r="F73" s="1">
        <f>[2]FA_Tous!F32</f>
        <v>0</v>
      </c>
      <c r="G73" s="1">
        <f>[2]FA_Tous!G32</f>
        <v>0</v>
      </c>
      <c r="H73" s="1">
        <f>[2]FA_Tous!H32</f>
        <v>0</v>
      </c>
      <c r="I73" s="1">
        <f>[2]FA_Tous!I32</f>
        <v>0</v>
      </c>
      <c r="J73" s="1">
        <f>[2]FA_Tous!J32</f>
        <v>0</v>
      </c>
      <c r="K73" s="1">
        <f>[2]FA_Tous!K32</f>
        <v>0</v>
      </c>
      <c r="L73" s="1">
        <f>[2]FA_Tous!L32</f>
        <v>0</v>
      </c>
      <c r="M73" s="32">
        <f>[2]FA_Tous!M32</f>
        <v>0</v>
      </c>
      <c r="N73" s="1">
        <f>[2]FA_Tous!N32</f>
        <v>0</v>
      </c>
      <c r="O73" s="1">
        <f>[2]FA_Tous!O32</f>
        <v>0</v>
      </c>
      <c r="P73" s="1">
        <f>[2]FA_Tous!P32</f>
        <v>0</v>
      </c>
      <c r="Q73" s="1" t="str">
        <f>[2]FA_Tous!Q32</f>
        <v>(À compléter ultérieurement, lors de la reddition de comptes)</v>
      </c>
      <c r="R73" s="1" t="str">
        <f>[2]FA_Tous!R32</f>
        <v>(nom du responsable)</v>
      </c>
      <c r="S73" s="1">
        <f>[2]FA_Tous!S32</f>
        <v>0</v>
      </c>
      <c r="T73" s="1" t="str">
        <f>[2]FA_Tous!BP32</f>
        <v>NA</v>
      </c>
      <c r="U73" s="1" t="str">
        <f>[2]FA_Tous!BQ32</f>
        <v>NA</v>
      </c>
      <c r="V73" s="1">
        <f>[2]FA_Tous!BR32</f>
        <v>0</v>
      </c>
      <c r="W73" s="1">
        <f>[2]FA_Tous!BS32</f>
        <v>0</v>
      </c>
      <c r="X73" s="1">
        <f>[2]FA_Tous!BT32</f>
        <v>0</v>
      </c>
      <c r="Y73" s="1">
        <f>[2]FA_Tous!BU32</f>
        <v>0</v>
      </c>
      <c r="Z73" s="1">
        <f>[2]FA_Tous!BV32</f>
        <v>0</v>
      </c>
      <c r="AA73" s="1">
        <f>[2]FA_Tous!BW32</f>
        <v>0</v>
      </c>
      <c r="AB73" s="1">
        <f>[2]FA_Tous!BX32</f>
        <v>0</v>
      </c>
      <c r="AC73" s="1">
        <f>[2]FA_Tous!BY32</f>
        <v>0</v>
      </c>
      <c r="AD73" s="1">
        <f>[2]FA_Tous!BZ32</f>
        <v>0</v>
      </c>
      <c r="AE73" s="1">
        <f>[2]FA_Tous!CA32</f>
        <v>0</v>
      </c>
      <c r="AF73" s="1">
        <f>[2]FA_Tous!CB32</f>
        <v>0</v>
      </c>
      <c r="AG73" s="1">
        <f>[2]FA_Tous!CC32</f>
        <v>0</v>
      </c>
      <c r="AH73" s="1">
        <f>[2]FA_Tous!CD32</f>
        <v>0</v>
      </c>
      <c r="AI73" s="1" t="str">
        <f>[2]FA_Tous!CE32</f>
        <v>NA</v>
      </c>
      <c r="AJ73" s="42"/>
      <c r="AK73" s="42"/>
      <c r="AL73" s="42"/>
      <c r="AM73" s="42"/>
      <c r="AN73" s="42"/>
      <c r="AO73" s="42"/>
      <c r="AP73" s="50"/>
      <c r="AQ73" s="56" t="s">
        <v>152</v>
      </c>
      <c r="AR73" s="42"/>
      <c r="AS73" s="42"/>
    </row>
    <row r="74" spans="1:45" s="1" customFormat="1" hidden="1" x14ac:dyDescent="0.3">
      <c r="A74" s="1" t="str">
        <f>[2]FA_Tous!A33</f>
        <v>FA-2019-31</v>
      </c>
      <c r="B74" s="1">
        <f>[2]FA_Tous!B33</f>
        <v>0</v>
      </c>
      <c r="C74" s="1">
        <f>[2]FA_Tous!C33</f>
        <v>0</v>
      </c>
      <c r="D74" s="1">
        <f>[2]FA_Tous!D33</f>
        <v>0</v>
      </c>
      <c r="E74" s="1" t="str">
        <f>[2]FA_Tous!E33</f>
        <v>Faune aquatique</v>
      </c>
      <c r="F74" s="1">
        <f>[2]FA_Tous!F33</f>
        <v>0</v>
      </c>
      <c r="G74" s="1">
        <f>[2]FA_Tous!G33</f>
        <v>0</v>
      </c>
      <c r="H74" s="1">
        <f>[2]FA_Tous!H33</f>
        <v>0</v>
      </c>
      <c r="I74" s="1">
        <f>[2]FA_Tous!I33</f>
        <v>0</v>
      </c>
      <c r="J74" s="1">
        <f>[2]FA_Tous!J33</f>
        <v>0</v>
      </c>
      <c r="K74" s="1">
        <f>[2]FA_Tous!K33</f>
        <v>0</v>
      </c>
      <c r="L74" s="1">
        <f>[2]FA_Tous!L33</f>
        <v>0</v>
      </c>
      <c r="M74" s="32">
        <f>[2]FA_Tous!M33</f>
        <v>0</v>
      </c>
      <c r="N74" s="1">
        <f>[2]FA_Tous!N33</f>
        <v>0</v>
      </c>
      <c r="O74" s="1">
        <f>[2]FA_Tous!O33</f>
        <v>0</v>
      </c>
      <c r="P74" s="1">
        <f>[2]FA_Tous!P33</f>
        <v>0</v>
      </c>
      <c r="Q74" s="1" t="str">
        <f>[2]FA_Tous!Q33</f>
        <v>(À compléter ultérieurement, lors de la reddition de comptes)</v>
      </c>
      <c r="R74" s="1" t="str">
        <f>[2]FA_Tous!R33</f>
        <v>(nom du responsable)</v>
      </c>
      <c r="S74" s="1">
        <f>[2]FA_Tous!S33</f>
        <v>0</v>
      </c>
      <c r="T74" s="1" t="str">
        <f>[2]FA_Tous!BP33</f>
        <v>NA</v>
      </c>
      <c r="U74" s="1" t="str">
        <f>[2]FA_Tous!BQ33</f>
        <v>NA</v>
      </c>
      <c r="V74" s="1">
        <f>[2]FA_Tous!BR33</f>
        <v>0</v>
      </c>
      <c r="W74" s="1">
        <f>[2]FA_Tous!BS33</f>
        <v>0</v>
      </c>
      <c r="X74" s="1">
        <f>[2]FA_Tous!BT33</f>
        <v>0</v>
      </c>
      <c r="Y74" s="1">
        <f>[2]FA_Tous!BU33</f>
        <v>0</v>
      </c>
      <c r="Z74" s="1">
        <f>[2]FA_Tous!BV33</f>
        <v>0</v>
      </c>
      <c r="AA74" s="1">
        <f>[2]FA_Tous!BW33</f>
        <v>0</v>
      </c>
      <c r="AB74" s="1">
        <f>[2]FA_Tous!BX33</f>
        <v>0</v>
      </c>
      <c r="AC74" s="1">
        <f>[2]FA_Tous!BY33</f>
        <v>0</v>
      </c>
      <c r="AD74" s="1">
        <f>[2]FA_Tous!BZ33</f>
        <v>0</v>
      </c>
      <c r="AE74" s="1">
        <f>[2]FA_Tous!CA33</f>
        <v>0</v>
      </c>
      <c r="AF74" s="1">
        <f>[2]FA_Tous!CB33</f>
        <v>0</v>
      </c>
      <c r="AG74" s="1">
        <f>[2]FA_Tous!CC33</f>
        <v>0</v>
      </c>
      <c r="AH74" s="1">
        <f>[2]FA_Tous!CD33</f>
        <v>0</v>
      </c>
      <c r="AI74" s="1" t="str">
        <f>[2]FA_Tous!CE33</f>
        <v>NA</v>
      </c>
      <c r="AJ74" s="42"/>
      <c r="AK74" s="42"/>
      <c r="AL74" s="42"/>
      <c r="AM74" s="42"/>
      <c r="AN74" s="42"/>
      <c r="AO74" s="42"/>
      <c r="AP74" s="50"/>
      <c r="AQ74" s="56" t="s">
        <v>152</v>
      </c>
      <c r="AR74" s="42"/>
      <c r="AS74" s="42"/>
    </row>
    <row r="75" spans="1:45" s="1" customFormat="1" hidden="1" x14ac:dyDescent="0.3">
      <c r="A75" s="1" t="str">
        <f>[2]FA_Tous!A34</f>
        <v>FA-2019-32</v>
      </c>
      <c r="B75" s="1">
        <f>[2]FA_Tous!B34</f>
        <v>0</v>
      </c>
      <c r="C75" s="1">
        <f>[2]FA_Tous!C34</f>
        <v>0</v>
      </c>
      <c r="D75" s="1">
        <f>[2]FA_Tous!D34</f>
        <v>0</v>
      </c>
      <c r="E75" s="1" t="str">
        <f>[2]FA_Tous!E34</f>
        <v>Faune aquatique</v>
      </c>
      <c r="F75" s="1">
        <f>[2]FA_Tous!F34</f>
        <v>0</v>
      </c>
      <c r="G75" s="1">
        <f>[2]FA_Tous!G34</f>
        <v>0</v>
      </c>
      <c r="H75" s="1">
        <f>[2]FA_Tous!H34</f>
        <v>0</v>
      </c>
      <c r="I75" s="1">
        <f>[2]FA_Tous!I34</f>
        <v>0</v>
      </c>
      <c r="J75" s="1">
        <f>[2]FA_Tous!J34</f>
        <v>0</v>
      </c>
      <c r="K75" s="1">
        <f>[2]FA_Tous!K34</f>
        <v>0</v>
      </c>
      <c r="L75" s="1">
        <f>[2]FA_Tous!L34</f>
        <v>0</v>
      </c>
      <c r="M75" s="32">
        <f>[2]FA_Tous!M34</f>
        <v>0</v>
      </c>
      <c r="N75" s="1">
        <f>[2]FA_Tous!N34</f>
        <v>0</v>
      </c>
      <c r="O75" s="1">
        <f>[2]FA_Tous!O34</f>
        <v>0</v>
      </c>
      <c r="P75" s="1">
        <f>[2]FA_Tous!P34</f>
        <v>0</v>
      </c>
      <c r="Q75" s="1" t="str">
        <f>[2]FA_Tous!Q34</f>
        <v>(À compléter ultérieurement, lors de la reddition de comptes)</v>
      </c>
      <c r="R75" s="1" t="str">
        <f>[2]FA_Tous!R34</f>
        <v>(nom du responsable)</v>
      </c>
      <c r="S75" s="1">
        <f>[2]FA_Tous!S34</f>
        <v>0</v>
      </c>
      <c r="T75" s="1" t="str">
        <f>[2]FA_Tous!BP34</f>
        <v>NA</v>
      </c>
      <c r="U75" s="1" t="str">
        <f>[2]FA_Tous!BQ34</f>
        <v>NA</v>
      </c>
      <c r="V75" s="1">
        <f>[2]FA_Tous!BR34</f>
        <v>0</v>
      </c>
      <c r="W75" s="1">
        <f>[2]FA_Tous!BS34</f>
        <v>0</v>
      </c>
      <c r="X75" s="1">
        <f>[2]FA_Tous!BT34</f>
        <v>0</v>
      </c>
      <c r="Y75" s="1">
        <f>[2]FA_Tous!BU34</f>
        <v>0</v>
      </c>
      <c r="Z75" s="1">
        <f>[2]FA_Tous!BV34</f>
        <v>0</v>
      </c>
      <c r="AA75" s="1">
        <f>[2]FA_Tous!BW34</f>
        <v>0</v>
      </c>
      <c r="AB75" s="1">
        <f>[2]FA_Tous!BX34</f>
        <v>0</v>
      </c>
      <c r="AC75" s="1">
        <f>[2]FA_Tous!BY34</f>
        <v>0</v>
      </c>
      <c r="AD75" s="1">
        <f>[2]FA_Tous!BZ34</f>
        <v>0</v>
      </c>
      <c r="AE75" s="1">
        <f>[2]FA_Tous!CA34</f>
        <v>0</v>
      </c>
      <c r="AF75" s="1">
        <f>[2]FA_Tous!CB34</f>
        <v>0</v>
      </c>
      <c r="AG75" s="1">
        <f>[2]FA_Tous!CC34</f>
        <v>0</v>
      </c>
      <c r="AH75" s="1">
        <f>[2]FA_Tous!CD34</f>
        <v>0</v>
      </c>
      <c r="AI75" s="1" t="str">
        <f>[2]FA_Tous!CE34</f>
        <v>NA</v>
      </c>
      <c r="AJ75" s="42"/>
      <c r="AK75" s="42"/>
      <c r="AL75" s="42"/>
      <c r="AM75" s="42"/>
      <c r="AN75" s="42"/>
      <c r="AO75" s="42"/>
      <c r="AP75" s="50"/>
      <c r="AQ75" s="56" t="s">
        <v>152</v>
      </c>
      <c r="AR75" s="42"/>
      <c r="AS75" s="42"/>
    </row>
    <row r="76" spans="1:45" s="1" customFormat="1" hidden="1" x14ac:dyDescent="0.3">
      <c r="A76" s="1" t="str">
        <f>[2]FA_Tous!A35</f>
        <v>FA-2019-33</v>
      </c>
      <c r="B76" s="1">
        <f>[2]FA_Tous!B35</f>
        <v>0</v>
      </c>
      <c r="C76" s="1">
        <f>[2]FA_Tous!C35</f>
        <v>0</v>
      </c>
      <c r="D76" s="1">
        <f>[2]FA_Tous!D35</f>
        <v>0</v>
      </c>
      <c r="E76" s="1" t="str">
        <f>[2]FA_Tous!E35</f>
        <v>Faune aquatique</v>
      </c>
      <c r="F76" s="1">
        <f>[2]FA_Tous!F35</f>
        <v>0</v>
      </c>
      <c r="G76" s="1">
        <f>[2]FA_Tous!G35</f>
        <v>0</v>
      </c>
      <c r="H76" s="1">
        <f>[2]FA_Tous!H35</f>
        <v>0</v>
      </c>
      <c r="I76" s="1">
        <f>[2]FA_Tous!I35</f>
        <v>0</v>
      </c>
      <c r="J76" s="1">
        <f>[2]FA_Tous!J35</f>
        <v>0</v>
      </c>
      <c r="K76" s="1">
        <f>[2]FA_Tous!K35</f>
        <v>0</v>
      </c>
      <c r="L76" s="1">
        <f>[2]FA_Tous!L35</f>
        <v>0</v>
      </c>
      <c r="M76" s="32">
        <f>[2]FA_Tous!M35</f>
        <v>0</v>
      </c>
      <c r="N76" s="1">
        <f>[2]FA_Tous!N35</f>
        <v>0</v>
      </c>
      <c r="O76" s="1">
        <f>[2]FA_Tous!O35</f>
        <v>0</v>
      </c>
      <c r="P76" s="1">
        <f>[2]FA_Tous!P35</f>
        <v>0</v>
      </c>
      <c r="Q76" s="1" t="str">
        <f>[2]FA_Tous!Q35</f>
        <v>(À compléter ultérieurement, lors de la reddition de comptes)</v>
      </c>
      <c r="R76" s="1" t="str">
        <f>[2]FA_Tous!R35</f>
        <v>(nom du responsable)</v>
      </c>
      <c r="S76" s="1">
        <f>[2]FA_Tous!S35</f>
        <v>0</v>
      </c>
      <c r="T76" s="1" t="str">
        <f>[2]FA_Tous!BP35</f>
        <v>NA</v>
      </c>
      <c r="U76" s="1" t="str">
        <f>[2]FA_Tous!BQ35</f>
        <v>NA</v>
      </c>
      <c r="V76" s="1">
        <f>[2]FA_Tous!BR35</f>
        <v>0</v>
      </c>
      <c r="W76" s="1">
        <f>[2]FA_Tous!BS35</f>
        <v>0</v>
      </c>
      <c r="X76" s="1">
        <f>[2]FA_Tous!BT35</f>
        <v>0</v>
      </c>
      <c r="Y76" s="1">
        <f>[2]FA_Tous!BU35</f>
        <v>0</v>
      </c>
      <c r="Z76" s="1">
        <f>[2]FA_Tous!BV35</f>
        <v>0</v>
      </c>
      <c r="AA76" s="1">
        <f>[2]FA_Tous!BW35</f>
        <v>0</v>
      </c>
      <c r="AB76" s="1">
        <f>[2]FA_Tous!BX35</f>
        <v>0</v>
      </c>
      <c r="AC76" s="1">
        <f>[2]FA_Tous!BY35</f>
        <v>0</v>
      </c>
      <c r="AD76" s="1">
        <f>[2]FA_Tous!BZ35</f>
        <v>0</v>
      </c>
      <c r="AE76" s="1">
        <f>[2]FA_Tous!CA35</f>
        <v>0</v>
      </c>
      <c r="AF76" s="1">
        <f>[2]FA_Tous!CB35</f>
        <v>0</v>
      </c>
      <c r="AG76" s="1">
        <f>[2]FA_Tous!CC35</f>
        <v>0</v>
      </c>
      <c r="AH76" s="1">
        <f>[2]FA_Tous!CD35</f>
        <v>0</v>
      </c>
      <c r="AI76" s="1" t="str">
        <f>[2]FA_Tous!CE35</f>
        <v>NA</v>
      </c>
      <c r="AJ76" s="42"/>
      <c r="AK76" s="42"/>
      <c r="AL76" s="42"/>
      <c r="AM76" s="42"/>
      <c r="AN76" s="42"/>
      <c r="AO76" s="42"/>
      <c r="AP76" s="50"/>
      <c r="AQ76" s="56" t="s">
        <v>152</v>
      </c>
      <c r="AR76" s="42"/>
      <c r="AS76" s="42"/>
    </row>
    <row r="77" spans="1:45" s="1" customFormat="1" hidden="1" x14ac:dyDescent="0.3">
      <c r="A77" s="1" t="str">
        <f>[2]FA_Tous!A36</f>
        <v>FA-2019-34</v>
      </c>
      <c r="B77" s="1">
        <f>[2]FA_Tous!B36</f>
        <v>0</v>
      </c>
      <c r="C77" s="1">
        <f>[2]FA_Tous!C36</f>
        <v>0</v>
      </c>
      <c r="D77" s="1">
        <f>[2]FA_Tous!D36</f>
        <v>0</v>
      </c>
      <c r="E77" s="1" t="str">
        <f>[2]FA_Tous!E36</f>
        <v>Faune aquatique</v>
      </c>
      <c r="F77" s="1">
        <f>[2]FA_Tous!F36</f>
        <v>0</v>
      </c>
      <c r="G77" s="1">
        <f>[2]FA_Tous!G36</f>
        <v>0</v>
      </c>
      <c r="H77" s="1">
        <f>[2]FA_Tous!H36</f>
        <v>0</v>
      </c>
      <c r="I77" s="1">
        <f>[2]FA_Tous!I36</f>
        <v>0</v>
      </c>
      <c r="J77" s="1">
        <f>[2]FA_Tous!J36</f>
        <v>0</v>
      </c>
      <c r="K77" s="1">
        <f>[2]FA_Tous!K36</f>
        <v>0</v>
      </c>
      <c r="L77" s="1">
        <f>[2]FA_Tous!L36</f>
        <v>0</v>
      </c>
      <c r="M77" s="32">
        <f>[2]FA_Tous!M36</f>
        <v>0</v>
      </c>
      <c r="N77" s="1">
        <f>[2]FA_Tous!N36</f>
        <v>0</v>
      </c>
      <c r="O77" s="1">
        <f>[2]FA_Tous!O36</f>
        <v>0</v>
      </c>
      <c r="P77" s="1">
        <f>[2]FA_Tous!P36</f>
        <v>0</v>
      </c>
      <c r="Q77" s="1" t="str">
        <f>[2]FA_Tous!Q36</f>
        <v>(À compléter ultérieurement, lors de la reddition de comptes)</v>
      </c>
      <c r="R77" s="1" t="str">
        <f>[2]FA_Tous!R36</f>
        <v>(nom du responsable)</v>
      </c>
      <c r="S77" s="1">
        <f>[2]FA_Tous!S36</f>
        <v>0</v>
      </c>
      <c r="T77" s="1" t="str">
        <f>[2]FA_Tous!BP36</f>
        <v>NA</v>
      </c>
      <c r="U77" s="1" t="str">
        <f>[2]FA_Tous!BQ36</f>
        <v>NA</v>
      </c>
      <c r="V77" s="1">
        <f>[2]FA_Tous!BR36</f>
        <v>0</v>
      </c>
      <c r="W77" s="1">
        <f>[2]FA_Tous!BS36</f>
        <v>0</v>
      </c>
      <c r="X77" s="1">
        <f>[2]FA_Tous!BT36</f>
        <v>0</v>
      </c>
      <c r="Y77" s="1">
        <f>[2]FA_Tous!BU36</f>
        <v>0</v>
      </c>
      <c r="Z77" s="1">
        <f>[2]FA_Tous!BV36</f>
        <v>0</v>
      </c>
      <c r="AA77" s="1">
        <f>[2]FA_Tous!BW36</f>
        <v>0</v>
      </c>
      <c r="AB77" s="1">
        <f>[2]FA_Tous!BX36</f>
        <v>0</v>
      </c>
      <c r="AC77" s="1">
        <f>[2]FA_Tous!BY36</f>
        <v>0</v>
      </c>
      <c r="AD77" s="1">
        <f>[2]FA_Tous!BZ36</f>
        <v>0</v>
      </c>
      <c r="AE77" s="1">
        <f>[2]FA_Tous!CA36</f>
        <v>0</v>
      </c>
      <c r="AF77" s="1">
        <f>[2]FA_Tous!CB36</f>
        <v>0</v>
      </c>
      <c r="AG77" s="1">
        <f>[2]FA_Tous!CC36</f>
        <v>0</v>
      </c>
      <c r="AH77" s="1">
        <f>[2]FA_Tous!CD36</f>
        <v>0</v>
      </c>
      <c r="AI77" s="1" t="str">
        <f>[2]FA_Tous!CE36</f>
        <v>NA</v>
      </c>
      <c r="AJ77" s="42"/>
      <c r="AK77" s="42"/>
      <c r="AL77" s="42"/>
      <c r="AM77" s="42"/>
      <c r="AN77" s="42"/>
      <c r="AO77" s="42"/>
      <c r="AP77" s="50"/>
      <c r="AQ77" s="56" t="s">
        <v>152</v>
      </c>
      <c r="AR77" s="42"/>
      <c r="AS77" s="42"/>
    </row>
    <row r="78" spans="1:45" s="1" customFormat="1" hidden="1" x14ac:dyDescent="0.3">
      <c r="A78" s="1" t="str">
        <f>[2]FA_Tous!A37</f>
        <v>FA-2019-35</v>
      </c>
      <c r="B78" s="1">
        <f>[2]FA_Tous!B37</f>
        <v>0</v>
      </c>
      <c r="C78" s="1">
        <f>[2]FA_Tous!C37</f>
        <v>0</v>
      </c>
      <c r="D78" s="1">
        <f>[2]FA_Tous!D37</f>
        <v>0</v>
      </c>
      <c r="E78" s="1" t="str">
        <f>[2]FA_Tous!E37</f>
        <v>Faune aquatique</v>
      </c>
      <c r="F78" s="1">
        <f>[2]FA_Tous!F37</f>
        <v>0</v>
      </c>
      <c r="G78" s="1">
        <f>[2]FA_Tous!G37</f>
        <v>0</v>
      </c>
      <c r="H78" s="1">
        <f>[2]FA_Tous!H37</f>
        <v>0</v>
      </c>
      <c r="I78" s="1">
        <f>[2]FA_Tous!I37</f>
        <v>0</v>
      </c>
      <c r="J78" s="1">
        <f>[2]FA_Tous!J37</f>
        <v>0</v>
      </c>
      <c r="K78" s="1">
        <f>[2]FA_Tous!K37</f>
        <v>0</v>
      </c>
      <c r="L78" s="1">
        <f>[2]FA_Tous!L37</f>
        <v>0</v>
      </c>
      <c r="M78" s="32">
        <f>[2]FA_Tous!M37</f>
        <v>0</v>
      </c>
      <c r="N78" s="1">
        <f>[2]FA_Tous!N37</f>
        <v>0</v>
      </c>
      <c r="O78" s="1">
        <f>[2]FA_Tous!O37</f>
        <v>0</v>
      </c>
      <c r="P78" s="1">
        <f>[2]FA_Tous!P37</f>
        <v>0</v>
      </c>
      <c r="Q78" s="1" t="str">
        <f>[2]FA_Tous!Q37</f>
        <v>(À compléter ultérieurement, lors de la reddition de comptes)</v>
      </c>
      <c r="R78" s="1" t="str">
        <f>[2]FA_Tous!R37</f>
        <v>(nom du responsable)</v>
      </c>
      <c r="S78" s="1">
        <f>[2]FA_Tous!S37</f>
        <v>0</v>
      </c>
      <c r="T78" s="1" t="str">
        <f>[2]FA_Tous!BP37</f>
        <v>NA</v>
      </c>
      <c r="U78" s="1" t="str">
        <f>[2]FA_Tous!BQ37</f>
        <v>NA</v>
      </c>
      <c r="V78" s="1">
        <f>[2]FA_Tous!BR37</f>
        <v>0</v>
      </c>
      <c r="W78" s="1">
        <f>[2]FA_Tous!BS37</f>
        <v>0</v>
      </c>
      <c r="X78" s="1">
        <f>[2]FA_Tous!BT37</f>
        <v>0</v>
      </c>
      <c r="Y78" s="1">
        <f>[2]FA_Tous!BU37</f>
        <v>0</v>
      </c>
      <c r="Z78" s="1">
        <f>[2]FA_Tous!BV37</f>
        <v>0</v>
      </c>
      <c r="AA78" s="1">
        <f>[2]FA_Tous!BW37</f>
        <v>0</v>
      </c>
      <c r="AB78" s="1">
        <f>[2]FA_Tous!BX37</f>
        <v>0</v>
      </c>
      <c r="AC78" s="1">
        <f>[2]FA_Tous!BY37</f>
        <v>0</v>
      </c>
      <c r="AD78" s="1">
        <f>[2]FA_Tous!BZ37</f>
        <v>0</v>
      </c>
      <c r="AE78" s="1">
        <f>[2]FA_Tous!CA37</f>
        <v>0</v>
      </c>
      <c r="AF78" s="1">
        <f>[2]FA_Tous!CB37</f>
        <v>0</v>
      </c>
      <c r="AG78" s="1">
        <f>[2]FA_Tous!CC37</f>
        <v>0</v>
      </c>
      <c r="AH78" s="1">
        <f>[2]FA_Tous!CD37</f>
        <v>0</v>
      </c>
      <c r="AI78" s="1" t="str">
        <f>[2]FA_Tous!CE37</f>
        <v>NA</v>
      </c>
      <c r="AJ78" s="42"/>
      <c r="AK78" s="42"/>
      <c r="AL78" s="42"/>
      <c r="AM78" s="42"/>
      <c r="AN78" s="42"/>
      <c r="AO78" s="42"/>
      <c r="AP78" s="50"/>
      <c r="AQ78" s="56" t="s">
        <v>152</v>
      </c>
      <c r="AR78" s="42"/>
      <c r="AS78" s="42"/>
    </row>
    <row r="79" spans="1:45" s="1" customFormat="1" hidden="1" x14ac:dyDescent="0.3">
      <c r="A79" s="1" t="str">
        <f>[2]FA_Tous!A38</f>
        <v>FA-2019-36</v>
      </c>
      <c r="B79" s="1">
        <f>[2]FA_Tous!B38</f>
        <v>0</v>
      </c>
      <c r="C79" s="1">
        <f>[2]FA_Tous!C38</f>
        <v>0</v>
      </c>
      <c r="D79" s="1">
        <f>[2]FA_Tous!D38</f>
        <v>0</v>
      </c>
      <c r="E79" s="1" t="str">
        <f>[2]FA_Tous!E38</f>
        <v>Faune aquatique</v>
      </c>
      <c r="F79" s="1">
        <f>[2]FA_Tous!F38</f>
        <v>0</v>
      </c>
      <c r="G79" s="1">
        <f>[2]FA_Tous!G38</f>
        <v>0</v>
      </c>
      <c r="H79" s="1">
        <f>[2]FA_Tous!H38</f>
        <v>0</v>
      </c>
      <c r="I79" s="1">
        <f>[2]FA_Tous!I38</f>
        <v>0</v>
      </c>
      <c r="J79" s="1">
        <f>[2]FA_Tous!J38</f>
        <v>0</v>
      </c>
      <c r="K79" s="1">
        <f>[2]FA_Tous!K38</f>
        <v>0</v>
      </c>
      <c r="L79" s="1">
        <f>[2]FA_Tous!L38</f>
        <v>0</v>
      </c>
      <c r="M79" s="32">
        <f>[2]FA_Tous!M38</f>
        <v>0</v>
      </c>
      <c r="N79" s="1">
        <f>[2]FA_Tous!N38</f>
        <v>0</v>
      </c>
      <c r="O79" s="1">
        <f>[2]FA_Tous!O38</f>
        <v>0</v>
      </c>
      <c r="P79" s="1">
        <f>[2]FA_Tous!P38</f>
        <v>0</v>
      </c>
      <c r="Q79" s="1" t="str">
        <f>[2]FA_Tous!Q38</f>
        <v>(À compléter ultérieurement, lors de la reddition de comptes)</v>
      </c>
      <c r="R79" s="1" t="str">
        <f>[2]FA_Tous!R38</f>
        <v>(nom du responsable)</v>
      </c>
      <c r="S79" s="1">
        <f>[2]FA_Tous!S38</f>
        <v>0</v>
      </c>
      <c r="T79" s="1" t="str">
        <f>[2]FA_Tous!BP38</f>
        <v>NA</v>
      </c>
      <c r="U79" s="1" t="str">
        <f>[2]FA_Tous!BQ38</f>
        <v>NA</v>
      </c>
      <c r="V79" s="1">
        <f>[2]FA_Tous!BR38</f>
        <v>0</v>
      </c>
      <c r="W79" s="1">
        <f>[2]FA_Tous!BS38</f>
        <v>0</v>
      </c>
      <c r="X79" s="1">
        <f>[2]FA_Tous!BT38</f>
        <v>0</v>
      </c>
      <c r="Y79" s="1">
        <f>[2]FA_Tous!BU38</f>
        <v>0</v>
      </c>
      <c r="Z79" s="1">
        <f>[2]FA_Tous!BV38</f>
        <v>0</v>
      </c>
      <c r="AA79" s="1">
        <f>[2]FA_Tous!BW38</f>
        <v>0</v>
      </c>
      <c r="AB79" s="1">
        <f>[2]FA_Tous!BX38</f>
        <v>0</v>
      </c>
      <c r="AC79" s="1">
        <f>[2]FA_Tous!BY38</f>
        <v>0</v>
      </c>
      <c r="AD79" s="1">
        <f>[2]FA_Tous!BZ38</f>
        <v>0</v>
      </c>
      <c r="AE79" s="1">
        <f>[2]FA_Tous!CA38</f>
        <v>0</v>
      </c>
      <c r="AF79" s="1">
        <f>[2]FA_Tous!CB38</f>
        <v>0</v>
      </c>
      <c r="AG79" s="1">
        <f>[2]FA_Tous!CC38</f>
        <v>0</v>
      </c>
      <c r="AH79" s="1">
        <f>[2]FA_Tous!CD38</f>
        <v>0</v>
      </c>
      <c r="AI79" s="1" t="str">
        <f>[2]FA_Tous!CE38</f>
        <v>NA</v>
      </c>
      <c r="AJ79" s="42"/>
      <c r="AK79" s="42"/>
      <c r="AL79" s="42"/>
      <c r="AM79" s="42"/>
      <c r="AN79" s="42"/>
      <c r="AO79" s="42"/>
      <c r="AP79" s="50"/>
      <c r="AQ79" s="56" t="s">
        <v>152</v>
      </c>
      <c r="AR79" s="42"/>
      <c r="AS79" s="42"/>
    </row>
    <row r="80" spans="1:45" s="1" customFormat="1" hidden="1" x14ac:dyDescent="0.3">
      <c r="A80" s="1" t="str">
        <f>[2]FA_Tous!A39</f>
        <v>FA-2019-37</v>
      </c>
      <c r="B80" s="1">
        <f>[2]FA_Tous!B39</f>
        <v>0</v>
      </c>
      <c r="C80" s="1">
        <f>[2]FA_Tous!C39</f>
        <v>0</v>
      </c>
      <c r="D80" s="1">
        <f>[2]FA_Tous!D39</f>
        <v>0</v>
      </c>
      <c r="E80" s="1" t="str">
        <f>[2]FA_Tous!E39</f>
        <v>Faune aquatique</v>
      </c>
      <c r="F80" s="1">
        <f>[2]FA_Tous!F39</f>
        <v>0</v>
      </c>
      <c r="G80" s="1">
        <f>[2]FA_Tous!G39</f>
        <v>0</v>
      </c>
      <c r="H80" s="1">
        <f>[2]FA_Tous!H39</f>
        <v>0</v>
      </c>
      <c r="I80" s="1">
        <f>[2]FA_Tous!I39</f>
        <v>0</v>
      </c>
      <c r="J80" s="1">
        <f>[2]FA_Tous!J39</f>
        <v>0</v>
      </c>
      <c r="K80" s="1">
        <f>[2]FA_Tous!K39</f>
        <v>0</v>
      </c>
      <c r="L80" s="1">
        <f>[2]FA_Tous!L39</f>
        <v>0</v>
      </c>
      <c r="M80" s="32">
        <f>[2]FA_Tous!M39</f>
        <v>0</v>
      </c>
      <c r="N80" s="1">
        <f>[2]FA_Tous!N39</f>
        <v>0</v>
      </c>
      <c r="O80" s="1">
        <f>[2]FA_Tous!O39</f>
        <v>0</v>
      </c>
      <c r="P80" s="1">
        <f>[2]FA_Tous!P39</f>
        <v>0</v>
      </c>
      <c r="Q80" s="1" t="str">
        <f>[2]FA_Tous!Q39</f>
        <v>(À compléter ultérieurement, lors de la reddition de comptes)</v>
      </c>
      <c r="R80" s="1" t="str">
        <f>[2]FA_Tous!R39</f>
        <v>(nom du responsable)</v>
      </c>
      <c r="S80" s="1">
        <f>[2]FA_Tous!S39</f>
        <v>0</v>
      </c>
      <c r="T80" s="1" t="str">
        <f>[2]FA_Tous!BP39</f>
        <v>NA</v>
      </c>
      <c r="U80" s="1" t="str">
        <f>[2]FA_Tous!BQ39</f>
        <v>NA</v>
      </c>
      <c r="V80" s="1">
        <f>[2]FA_Tous!BR39</f>
        <v>0</v>
      </c>
      <c r="W80" s="1">
        <f>[2]FA_Tous!BS39</f>
        <v>0</v>
      </c>
      <c r="X80" s="1">
        <f>[2]FA_Tous!BT39</f>
        <v>0</v>
      </c>
      <c r="Y80" s="1">
        <f>[2]FA_Tous!BU39</f>
        <v>0</v>
      </c>
      <c r="Z80" s="1">
        <f>[2]FA_Tous!BV39</f>
        <v>0</v>
      </c>
      <c r="AA80" s="1">
        <f>[2]FA_Tous!BW39</f>
        <v>0</v>
      </c>
      <c r="AB80" s="1">
        <f>[2]FA_Tous!BX39</f>
        <v>0</v>
      </c>
      <c r="AC80" s="1">
        <f>[2]FA_Tous!BY39</f>
        <v>0</v>
      </c>
      <c r="AD80" s="1">
        <f>[2]FA_Tous!BZ39</f>
        <v>0</v>
      </c>
      <c r="AE80" s="1">
        <f>[2]FA_Tous!CA39</f>
        <v>0</v>
      </c>
      <c r="AF80" s="1">
        <f>[2]FA_Tous!CB39</f>
        <v>0</v>
      </c>
      <c r="AG80" s="1">
        <f>[2]FA_Tous!CC39</f>
        <v>0</v>
      </c>
      <c r="AH80" s="1">
        <f>[2]FA_Tous!CD39</f>
        <v>0</v>
      </c>
      <c r="AI80" s="1" t="str">
        <f>[2]FA_Tous!CE39</f>
        <v>NA</v>
      </c>
      <c r="AJ80" s="42"/>
      <c r="AK80" s="42"/>
      <c r="AL80" s="42"/>
      <c r="AM80" s="42"/>
      <c r="AN80" s="42"/>
      <c r="AO80" s="42"/>
      <c r="AP80" s="50"/>
      <c r="AQ80" s="56" t="s">
        <v>152</v>
      </c>
      <c r="AR80" s="42"/>
      <c r="AS80" s="42"/>
    </row>
    <row r="81" spans="1:45" s="1" customFormat="1" hidden="1" x14ac:dyDescent="0.3">
      <c r="A81" s="1" t="str">
        <f>[2]FA_Tous!A40</f>
        <v>FA-2019-38</v>
      </c>
      <c r="B81" s="1">
        <f>[2]FA_Tous!B40</f>
        <v>0</v>
      </c>
      <c r="C81" s="1">
        <f>[2]FA_Tous!C40</f>
        <v>0</v>
      </c>
      <c r="D81" s="1">
        <f>[2]FA_Tous!D40</f>
        <v>0</v>
      </c>
      <c r="E81" s="1" t="str">
        <f>[2]FA_Tous!E40</f>
        <v>Faune aquatique</v>
      </c>
      <c r="F81" s="1">
        <f>[2]FA_Tous!F40</f>
        <v>0</v>
      </c>
      <c r="G81" s="1">
        <f>[2]FA_Tous!G40</f>
        <v>0</v>
      </c>
      <c r="H81" s="1">
        <f>[2]FA_Tous!H40</f>
        <v>0</v>
      </c>
      <c r="I81" s="1">
        <f>[2]FA_Tous!I40</f>
        <v>0</v>
      </c>
      <c r="J81" s="1">
        <f>[2]FA_Tous!J40</f>
        <v>0</v>
      </c>
      <c r="K81" s="1">
        <f>[2]FA_Tous!K40</f>
        <v>0</v>
      </c>
      <c r="L81" s="1">
        <f>[2]FA_Tous!L40</f>
        <v>0</v>
      </c>
      <c r="M81" s="32">
        <f>[2]FA_Tous!M40</f>
        <v>0</v>
      </c>
      <c r="N81" s="1">
        <f>[2]FA_Tous!N40</f>
        <v>0</v>
      </c>
      <c r="O81" s="1">
        <f>[2]FA_Tous!O40</f>
        <v>0</v>
      </c>
      <c r="P81" s="1">
        <f>[2]FA_Tous!P40</f>
        <v>0</v>
      </c>
      <c r="Q81" s="1" t="str">
        <f>[2]FA_Tous!Q40</f>
        <v>(À compléter ultérieurement, lors de la reddition de comptes)</v>
      </c>
      <c r="R81" s="1" t="str">
        <f>[2]FA_Tous!R40</f>
        <v>(nom du responsable)</v>
      </c>
      <c r="S81" s="1">
        <f>[2]FA_Tous!S40</f>
        <v>0</v>
      </c>
      <c r="T81" s="1" t="str">
        <f>[2]FA_Tous!BP40</f>
        <v>NA</v>
      </c>
      <c r="U81" s="1" t="str">
        <f>[2]FA_Tous!BQ40</f>
        <v>NA</v>
      </c>
      <c r="V81" s="1">
        <f>[2]FA_Tous!BR40</f>
        <v>0</v>
      </c>
      <c r="W81" s="1">
        <f>[2]FA_Tous!BS40</f>
        <v>0</v>
      </c>
      <c r="X81" s="1">
        <f>[2]FA_Tous!BT40</f>
        <v>0</v>
      </c>
      <c r="Y81" s="1">
        <f>[2]FA_Tous!BU40</f>
        <v>0</v>
      </c>
      <c r="Z81" s="1">
        <f>[2]FA_Tous!BV40</f>
        <v>0</v>
      </c>
      <c r="AA81" s="1">
        <f>[2]FA_Tous!BW40</f>
        <v>0</v>
      </c>
      <c r="AB81" s="1">
        <f>[2]FA_Tous!BX40</f>
        <v>0</v>
      </c>
      <c r="AC81" s="1">
        <f>[2]FA_Tous!BY40</f>
        <v>0</v>
      </c>
      <c r="AD81" s="1">
        <f>[2]FA_Tous!BZ40</f>
        <v>0</v>
      </c>
      <c r="AE81" s="1">
        <f>[2]FA_Tous!CA40</f>
        <v>0</v>
      </c>
      <c r="AF81" s="1">
        <f>[2]FA_Tous!CB40</f>
        <v>0</v>
      </c>
      <c r="AG81" s="1">
        <f>[2]FA_Tous!CC40</f>
        <v>0</v>
      </c>
      <c r="AH81" s="1">
        <f>[2]FA_Tous!CD40</f>
        <v>0</v>
      </c>
      <c r="AI81" s="1" t="str">
        <f>[2]FA_Tous!CE40</f>
        <v>NA</v>
      </c>
      <c r="AJ81" s="42"/>
      <c r="AK81" s="42"/>
      <c r="AL81" s="42"/>
      <c r="AM81" s="42"/>
      <c r="AN81" s="42"/>
      <c r="AO81" s="42"/>
      <c r="AP81" s="50"/>
      <c r="AQ81" s="56" t="s">
        <v>152</v>
      </c>
      <c r="AR81" s="42"/>
      <c r="AS81" s="42"/>
    </row>
    <row r="82" spans="1:45" s="1" customFormat="1" hidden="1" x14ac:dyDescent="0.3">
      <c r="A82" s="1" t="str">
        <f>[2]FA_Tous!A41</f>
        <v>FA-2019-39</v>
      </c>
      <c r="B82" s="1">
        <f>[2]FA_Tous!B41</f>
        <v>0</v>
      </c>
      <c r="C82" s="1">
        <f>[2]FA_Tous!C41</f>
        <v>0</v>
      </c>
      <c r="D82" s="1">
        <f>[2]FA_Tous!D41</f>
        <v>0</v>
      </c>
      <c r="E82" s="1" t="str">
        <f>[2]FA_Tous!E41</f>
        <v>Faune aquatique</v>
      </c>
      <c r="F82" s="1">
        <f>[2]FA_Tous!F41</f>
        <v>0</v>
      </c>
      <c r="G82" s="1">
        <f>[2]FA_Tous!G41</f>
        <v>0</v>
      </c>
      <c r="H82" s="1">
        <f>[2]FA_Tous!H41</f>
        <v>0</v>
      </c>
      <c r="I82" s="1">
        <f>[2]FA_Tous!I41</f>
        <v>0</v>
      </c>
      <c r="J82" s="1">
        <f>[2]FA_Tous!J41</f>
        <v>0</v>
      </c>
      <c r="K82" s="1">
        <f>[2]FA_Tous!K41</f>
        <v>0</v>
      </c>
      <c r="L82" s="1">
        <f>[2]FA_Tous!L41</f>
        <v>0</v>
      </c>
      <c r="M82" s="32">
        <f>[2]FA_Tous!M41</f>
        <v>0</v>
      </c>
      <c r="N82" s="1">
        <f>[2]FA_Tous!N41</f>
        <v>0</v>
      </c>
      <c r="O82" s="1">
        <f>[2]FA_Tous!O41</f>
        <v>0</v>
      </c>
      <c r="P82" s="1">
        <f>[2]FA_Tous!P41</f>
        <v>0</v>
      </c>
      <c r="Q82" s="1" t="str">
        <f>[2]FA_Tous!Q41</f>
        <v>(À compléter ultérieurement, lors de la reddition de comptes)</v>
      </c>
      <c r="R82" s="1" t="str">
        <f>[2]FA_Tous!R41</f>
        <v>(nom du responsable)</v>
      </c>
      <c r="S82" s="1">
        <f>[2]FA_Tous!S41</f>
        <v>0</v>
      </c>
      <c r="T82" s="1" t="str">
        <f>[2]FA_Tous!BP41</f>
        <v>NA</v>
      </c>
      <c r="U82" s="1" t="str">
        <f>[2]FA_Tous!BQ41</f>
        <v>NA</v>
      </c>
      <c r="V82" s="1">
        <f>[2]FA_Tous!BR41</f>
        <v>0</v>
      </c>
      <c r="W82" s="1">
        <f>[2]FA_Tous!BS41</f>
        <v>0</v>
      </c>
      <c r="X82" s="1">
        <f>[2]FA_Tous!BT41</f>
        <v>0</v>
      </c>
      <c r="Y82" s="1">
        <f>[2]FA_Tous!BU41</f>
        <v>0</v>
      </c>
      <c r="Z82" s="1">
        <f>[2]FA_Tous!BV41</f>
        <v>0</v>
      </c>
      <c r="AA82" s="1">
        <f>[2]FA_Tous!BW41</f>
        <v>0</v>
      </c>
      <c r="AB82" s="1">
        <f>[2]FA_Tous!BX41</f>
        <v>0</v>
      </c>
      <c r="AC82" s="1">
        <f>[2]FA_Tous!BY41</f>
        <v>0</v>
      </c>
      <c r="AD82" s="1">
        <f>[2]FA_Tous!BZ41</f>
        <v>0</v>
      </c>
      <c r="AE82" s="1">
        <f>[2]FA_Tous!CA41</f>
        <v>0</v>
      </c>
      <c r="AF82" s="1">
        <f>[2]FA_Tous!CB41</f>
        <v>0</v>
      </c>
      <c r="AG82" s="1">
        <f>[2]FA_Tous!CC41</f>
        <v>0</v>
      </c>
      <c r="AH82" s="1">
        <f>[2]FA_Tous!CD41</f>
        <v>0</v>
      </c>
      <c r="AI82" s="1" t="str">
        <f>[2]FA_Tous!CE41</f>
        <v>NA</v>
      </c>
      <c r="AJ82" s="42"/>
      <c r="AK82" s="42"/>
      <c r="AL82" s="42"/>
      <c r="AM82" s="42"/>
      <c r="AN82" s="42"/>
      <c r="AO82" s="42"/>
      <c r="AP82" s="50"/>
      <c r="AQ82" s="56" t="s">
        <v>152</v>
      </c>
      <c r="AR82" s="42"/>
      <c r="AS82" s="42"/>
    </row>
    <row r="83" spans="1:45" s="1" customFormat="1" hidden="1" x14ac:dyDescent="0.3">
      <c r="A83" s="1" t="str">
        <f>[2]FA_Tous!A42</f>
        <v>FA-2019-40</v>
      </c>
      <c r="B83" s="1">
        <f>[2]FA_Tous!B42</f>
        <v>0</v>
      </c>
      <c r="C83" s="1">
        <f>[2]FA_Tous!C42</f>
        <v>0</v>
      </c>
      <c r="D83" s="1">
        <f>[2]FA_Tous!D42</f>
        <v>0</v>
      </c>
      <c r="E83" s="1" t="str">
        <f>[2]FA_Tous!E42</f>
        <v>Faune aquatique</v>
      </c>
      <c r="F83" s="1">
        <f>[2]FA_Tous!F42</f>
        <v>0</v>
      </c>
      <c r="G83" s="1">
        <f>[2]FA_Tous!G42</f>
        <v>0</v>
      </c>
      <c r="H83" s="1">
        <f>[2]FA_Tous!H42</f>
        <v>0</v>
      </c>
      <c r="I83" s="1">
        <f>[2]FA_Tous!I42</f>
        <v>0</v>
      </c>
      <c r="J83" s="1">
        <f>[2]FA_Tous!J42</f>
        <v>0</v>
      </c>
      <c r="K83" s="1">
        <f>[2]FA_Tous!K42</f>
        <v>0</v>
      </c>
      <c r="L83" s="1">
        <f>[2]FA_Tous!L42</f>
        <v>0</v>
      </c>
      <c r="M83" s="32">
        <f>[2]FA_Tous!M42</f>
        <v>0</v>
      </c>
      <c r="N83" s="1">
        <f>[2]FA_Tous!N42</f>
        <v>0</v>
      </c>
      <c r="O83" s="1">
        <f>[2]FA_Tous!O42</f>
        <v>0</v>
      </c>
      <c r="P83" s="1">
        <f>[2]FA_Tous!P42</f>
        <v>0</v>
      </c>
      <c r="Q83" s="1" t="str">
        <f>[2]FA_Tous!Q42</f>
        <v>(À compléter ultérieurement, lors de la reddition de comptes)</v>
      </c>
      <c r="R83" s="1" t="str">
        <f>[2]FA_Tous!R42</f>
        <v>(nom du responsable)</v>
      </c>
      <c r="S83" s="1">
        <f>[2]FA_Tous!S42</f>
        <v>0</v>
      </c>
      <c r="T83" s="1" t="str">
        <f>[2]FA_Tous!BP42</f>
        <v>NA</v>
      </c>
      <c r="U83" s="1" t="str">
        <f>[2]FA_Tous!BQ42</f>
        <v>NA</v>
      </c>
      <c r="V83" s="1">
        <f>[2]FA_Tous!BR42</f>
        <v>0</v>
      </c>
      <c r="W83" s="1">
        <f>[2]FA_Tous!BS42</f>
        <v>0</v>
      </c>
      <c r="X83" s="1">
        <f>[2]FA_Tous!BT42</f>
        <v>0</v>
      </c>
      <c r="Y83" s="1">
        <f>[2]FA_Tous!BU42</f>
        <v>0</v>
      </c>
      <c r="Z83" s="1">
        <f>[2]FA_Tous!BV42</f>
        <v>0</v>
      </c>
      <c r="AA83" s="1">
        <f>[2]FA_Tous!BW42</f>
        <v>0</v>
      </c>
      <c r="AB83" s="1">
        <f>[2]FA_Tous!BX42</f>
        <v>0</v>
      </c>
      <c r="AC83" s="1">
        <f>[2]FA_Tous!BY42</f>
        <v>0</v>
      </c>
      <c r="AD83" s="1">
        <f>[2]FA_Tous!BZ42</f>
        <v>0</v>
      </c>
      <c r="AE83" s="1">
        <f>[2]FA_Tous!CA42</f>
        <v>0</v>
      </c>
      <c r="AF83" s="1">
        <f>[2]FA_Tous!CB42</f>
        <v>0</v>
      </c>
      <c r="AG83" s="1">
        <f>[2]FA_Tous!CC42</f>
        <v>0</v>
      </c>
      <c r="AH83" s="1">
        <f>[2]FA_Tous!CD42</f>
        <v>0</v>
      </c>
      <c r="AI83" s="1" t="str">
        <f>[2]FA_Tous!CE42</f>
        <v>NA</v>
      </c>
      <c r="AJ83" s="42"/>
      <c r="AK83" s="42"/>
      <c r="AL83" s="42"/>
      <c r="AM83" s="42"/>
      <c r="AN83" s="42"/>
      <c r="AO83" s="42"/>
      <c r="AP83" s="50"/>
      <c r="AQ83" s="56" t="s">
        <v>152</v>
      </c>
      <c r="AR83" s="42"/>
      <c r="AS83" s="42"/>
    </row>
    <row r="84" spans="1:45" s="1" customFormat="1" ht="27.6" hidden="1" x14ac:dyDescent="0.3">
      <c r="A84" s="1" t="str">
        <f>[3]FT_Tous!A3</f>
        <v>FT-2019-01</v>
      </c>
      <c r="B84" s="1" t="str">
        <f>[3]FT_Tous!B3</f>
        <v>X</v>
      </c>
      <c r="C84" s="1" t="str">
        <f>[3]FT_Tous!C3</f>
        <v>X</v>
      </c>
      <c r="D84" s="1" t="str">
        <f>[3]FT_Tous!D3</f>
        <v>SFP</v>
      </c>
      <c r="E84" s="1" t="str">
        <f>[3]FT_Tous!E3</f>
        <v>Faune terrestre</v>
      </c>
      <c r="F84" s="1" t="str">
        <f>[3]FT_Tous!F3</f>
        <v>DGGFH</v>
      </c>
      <c r="G84" s="1" t="str">
        <f>[3]FT_Tous!G3</f>
        <v>DEFTHA</v>
      </c>
      <c r="H84" s="1">
        <f>[3]FT_Tous!H3</f>
        <v>0</v>
      </c>
      <c r="I84" s="1" t="str">
        <f>[3]FT_Tous!I3</f>
        <v>Projet récurrent</v>
      </c>
      <c r="J84" s="1" t="str">
        <f>[3]FT_Tous!J3</f>
        <v>Projet récurrent</v>
      </c>
      <c r="K84" s="1" t="str">
        <f>[3]FT_Tous!K3</f>
        <v>Août</v>
      </c>
      <c r="L84" s="1" t="str">
        <f>[3]FT_Tous!L3</f>
        <v>Suivi récurrent (travaux de terrain, acquisition de données, rapport d'activité, etc.)</v>
      </c>
      <c r="M84" s="32" t="str">
        <f>[3]FT_Tous!M3</f>
        <v>Suivi des populations d'ours blancs</v>
      </c>
      <c r="N84" s="1" t="str">
        <f>[3]FT_Tous!N3</f>
        <v>Chez l'ours blanc, la diminution de la couverture de glace de mer depuis les années 1980s laisse présager un accès plus difficile aux phoques, ce qui contribuerait potentiellement au déclin de la productivité et à la diminution de la taille des populations. Deux sous-populations d'ours blancs fréquentant le Québec sont actuellement à l'étude, soit celle du Détoit de Davis (DD) et celle du sud de la baie d'Hudson (SH).
Celle du DD est partagée par le Québec, le Nunavut et Terre-Neuve-et-Labrador. Le premier inventaire du DD remonte aux années 1970s (environ 900 ours). Au cours des années 1990s, de nouveaux inventaires effectués par le gouvernement du Nunavut, ainsi que les connaissances traditionnelles et indicateurs de populations indiquaient une densité d'ours plus élevée. Un nouvel inventaire a été effectué par le gouvernement du Nunavut de 2005 à 2007 (environ 2 158 ours) et les indicateurs pointaient alors vers une population en décroissance. Ces dernières années, les Inuits ont cependant indiqué que l'abondance élevée des ours crée des problèmes de sécurité publique. Considérant les incertitudes quant à l'état actuel de la population du DD, un nouvel inventaire a débuté à l'automne 2017. La technique d'inventaire utilisée basée sur le marquage/recapture génétique nécessite une 2e année d'échantillonage qui a été effectuée à l'automne 2018. En 2019, les analyses seront complétées et le rapport d'inventaire sera produit.</v>
      </c>
      <c r="O84" s="1" t="str">
        <f>[3]FT_Tous!O3</f>
        <v>Détroit de Davis:
1) Estimer la taille actuelle de la population et la composition de la sous-population de l'ours blanc DS
2) Comparer cette nouvelle estimation de l'abondance avec celle obtenue au cours de la dernière étude effectuée entre 2005 et 2007 afin d'avoir un aperçu de la tendance de la population et de son statut.
3) Estimer les paramètres de survie et de reproduction (dans la mesure du possible) afin de faciliter les analyses de viabilité des populations.
4) Déterminer la répartition des ours blancs du DS sur la terre ferme et les iles côtières.
Sud de la baie d'Hudson:
1) Contribuer financièrement au suivi du recrutement de la sous-population du sud de la baie d'Hudson (septembre 2019)</v>
      </c>
      <c r="P84" s="1" t="str">
        <f>[3]FT_Tous!P3</f>
        <v>DD: Obtention d'une estimation de la taille de la sous-population d'ours blanc du détroit de Davis. Mise-à-jour de la composition de la sous-population et des paramètres démographiques (taux de survie et de reproduction) dans la mesure du possible considérant la méthode d'inventaire utilisée. Un rapport d'inventaire sera rédigé au cours de l'année 2019, une fois l'ensemble des analyses génétiques en laboratoire et les analyses statistiques complétées.
SH: Un rapport intérimaire sera rédigé avant le 31 mars 2020 par le gouvernement de l'Ontario qui conduit l'inventaire.</v>
      </c>
      <c r="Q84" s="1" t="str">
        <f>[3]FT_Tous!Q3</f>
        <v>(À compléter ultérieurement, lors de la reddition de comptes)</v>
      </c>
      <c r="R84" s="1" t="str">
        <f>[3]FT_Tous!R3</f>
        <v>Marie-Claude Richer</v>
      </c>
      <c r="S84" s="1" t="str">
        <f>[3]FT_Tous!S3</f>
        <v>DEFTHA</v>
      </c>
      <c r="T84" s="1" t="str">
        <f>[3]FT_Tous!BP3</f>
        <v>NA</v>
      </c>
      <c r="U84" s="1" t="str">
        <f>[3]FT_Tous!BQ3</f>
        <v>NA</v>
      </c>
      <c r="V84" s="1">
        <f>[3]FT_Tous!BR3</f>
        <v>0</v>
      </c>
      <c r="W84" s="1">
        <f>[3]FT_Tous!BS3</f>
        <v>0</v>
      </c>
      <c r="X84" s="1">
        <f>[3]FT_Tous!BT3</f>
        <v>0</v>
      </c>
      <c r="Y84" s="1">
        <f>[3]FT_Tous!BU3</f>
        <v>0</v>
      </c>
      <c r="Z84" s="1">
        <f>[3]FT_Tous!BV3</f>
        <v>0</v>
      </c>
      <c r="AA84" s="1">
        <f>[3]FT_Tous!BW3</f>
        <v>0</v>
      </c>
      <c r="AB84" s="1">
        <f>[3]FT_Tous!BX3</f>
        <v>0</v>
      </c>
      <c r="AC84" s="1">
        <f>[3]FT_Tous!BY3</f>
        <v>0</v>
      </c>
      <c r="AD84" s="1">
        <f>[3]FT_Tous!BZ3</f>
        <v>0</v>
      </c>
      <c r="AE84" s="1">
        <f>[3]FT_Tous!CA3</f>
        <v>0</v>
      </c>
      <c r="AF84" s="1">
        <f>[3]FT_Tous!CB3</f>
        <v>0</v>
      </c>
      <c r="AG84" s="1">
        <f>[3]FT_Tous!CC3</f>
        <v>0</v>
      </c>
      <c r="AH84" s="1">
        <f>[3]FT_Tous!CD3</f>
        <v>0</v>
      </c>
      <c r="AI84" s="1" t="str">
        <f>[3]FT_Tous!CE3</f>
        <v>NA</v>
      </c>
      <c r="AJ84" s="42"/>
      <c r="AK84" s="42"/>
      <c r="AL84" s="42"/>
      <c r="AM84" s="42"/>
      <c r="AN84" s="42"/>
      <c r="AO84" s="42"/>
      <c r="AP84" s="50"/>
      <c r="AQ84" s="54" t="s">
        <v>61</v>
      </c>
      <c r="AR84" s="42"/>
      <c r="AS84" s="42"/>
    </row>
    <row r="85" spans="1:45" s="1" customFormat="1" ht="28.8" hidden="1" x14ac:dyDescent="0.3">
      <c r="A85" s="1" t="str">
        <f>[3]FT_Tous!A4</f>
        <v>FT-2019-02</v>
      </c>
      <c r="B85" s="1" t="str">
        <f>[3]FT_Tous!B4</f>
        <v>X</v>
      </c>
      <c r="C85" s="1" t="str">
        <f>[3]FT_Tous!C4</f>
        <v>X</v>
      </c>
      <c r="D85" s="1" t="str">
        <f>[3]FT_Tous!D4</f>
        <v>SFP</v>
      </c>
      <c r="E85" s="1" t="str">
        <f>[3]FT_Tous!E4</f>
        <v>Faune terrestre</v>
      </c>
      <c r="F85" s="1" t="str">
        <f>[3]FT_Tous!F4</f>
        <v>DGGFH</v>
      </c>
      <c r="G85" s="1" t="str">
        <f>[3]FT_Tous!G4</f>
        <v>DEFTHA</v>
      </c>
      <c r="H85" s="1">
        <f>[3]FT_Tous!H4</f>
        <v>0</v>
      </c>
      <c r="I85" s="1" t="str">
        <f>[3]FT_Tous!I4</f>
        <v>5 ans</v>
      </c>
      <c r="J85" s="1" t="str">
        <f>[3]FT_Tous!J4</f>
        <v>Dernière année</v>
      </c>
      <c r="K85" s="1" t="str">
        <f>[3]FT_Tous!K4</f>
        <v>En continu</v>
      </c>
      <c r="L85" s="1" t="str">
        <f>[3]FT_Tous!L4</f>
        <v>Suivi récurrent (travaux de terrain, acquisition de données, rapport d'activité, etc.)</v>
      </c>
      <c r="M85" s="32" t="str">
        <f>[3]FT_Tous!M4</f>
        <v>Élaboration du plan de gestion de l'ours blanc pour le Québec, la région marine d'Eeyou et la région marine du Nunavik</v>
      </c>
      <c r="N85" s="1" t="str">
        <f>[3]FT_Tous!N4</f>
        <v>Au Québec, l'ours blanc fréquente les côtes du Nord-du-Québec et les zones marines adjacentes. Les changements climatiques affectent son habitat et sa capacité à s'alimenter. L'ours blanc, désignée espèce vulnérable au Québec et préoccupante au Canada, est très important dans la vie et la culture des Inuits et des Cris et sa chasse leur est réservée en vertu de la Convention de la Baie James et du Nord-du-Québec (CBJNQ). La gestion de l'ours blanc est complexe et laborieuse en raison des nombreuses juridictions et interlocuteurs gouvernementaux et utilisateurs de la ressource impliqués. Le gouvernement du Québec a la responsabilité de la gestion de cette espèce sur la terre ferme et octroit les droits de chasse aux bénéficiaires de la CBJNQ, alors que les ours sont principalement chassés dans les régions marines sous la juridiction des gouvernements fédéral et du Nunavut. En vertu de la CBJNQ, le gouvernement du Québec est dans l'obligation de consulter le Comité conjoint de chasse, de pêche et de piégeage (CCCPP) en ce qui concerne la gestion de l'ours blanc. Le plan de gestion est actuellement en court de rédaction par un groupe de travail regroupant des représentants du MFFP, du Service canadien de la faune, du ministère de l'Environnement du Nunavut, de la société Makivik, du gouvernement de la nation crie, du CCCPP, des conseils de gestion des ressources fauniques d'Eeyou et du Nunavik et des associations de chasseurs, pêcheurs et trappeurs.</v>
      </c>
      <c r="O85" s="1" t="str">
        <f>[3]FT_Tous!O4</f>
        <v>Objectif général:
Finaliser l'élaboration du plan de gestion de l'ours blanc pour le Québec, la région marine d'Eeyou et la région marine du Nunavik.
Objectifs spécifiques:
- Participer aux rencontres du groupe de travail chargé de l'élaboration du plan de gestion;
- Rédiger et réviser des sections du plan de gestion et du plan de mise en oeuvre du plan de gestion;
- Mettre en place un système de gestion basé sur la meilleure information disponible et l’adapter au besoin pour assurer le maintien à long terme de l’ours blanc dans l’aire d’application du plan de gestion;
- Effectuer la consultation auprès du CCCPP. Lorsque nécessaire, le SFP collaborera aux consultations auprès des associations de chasseurs et trappeurs et des communautés autochtones;
- Obtenir et intégrer, lorsque possible, le savoir traditionnel ainsi que les connaissances scientifiques pour guider les décisions de gestion;
- Mettre en place des stratégies afin de minimiser les effets des activités humaines sur l’ours blanc et son habitat, ainsi que de réduire les conflits entre les humains et les ours;
- Coordonner, communiquer et promouvoir les échanges de connaissances et d’informations reliées à l’ours blanc.</v>
      </c>
      <c r="P85" s="1" t="str">
        <f>[3]FT_Tous!P4</f>
        <v xml:space="preserve">Publication et mise en œuvre du plan de gestion de l'ours blanc pour le Québec, la région marine d'Eeyou et la région marine du Nunavik
Préparation de présentations pour les consultations.
</v>
      </c>
      <c r="Q85" s="1" t="str">
        <f>[3]FT_Tous!Q4</f>
        <v>(À compléter ultérieurement, lors de la reddition de comptes)</v>
      </c>
      <c r="R85" s="1" t="str">
        <f>[3]FT_Tous!R4</f>
        <v>Marie-Claude Richer</v>
      </c>
      <c r="S85" s="1" t="str">
        <f>[3]FT_Tous!S4</f>
        <v>DEFTHA</v>
      </c>
      <c r="T85" s="1" t="str">
        <f>[3]FT_Tous!BP4</f>
        <v>NA</v>
      </c>
      <c r="U85" s="1" t="str">
        <f>[3]FT_Tous!BQ4</f>
        <v>NA</v>
      </c>
      <c r="V85" s="1">
        <f>[3]FT_Tous!BR4</f>
        <v>0</v>
      </c>
      <c r="W85" s="1">
        <f>[3]FT_Tous!BS4</f>
        <v>0</v>
      </c>
      <c r="X85" s="1">
        <f>[3]FT_Tous!BT4</f>
        <v>0</v>
      </c>
      <c r="Y85" s="1">
        <f>[3]FT_Tous!BU4</f>
        <v>0</v>
      </c>
      <c r="Z85" s="1">
        <f>[3]FT_Tous!BV4</f>
        <v>0</v>
      </c>
      <c r="AA85" s="1">
        <f>[3]FT_Tous!BW4</f>
        <v>0</v>
      </c>
      <c r="AB85" s="1">
        <f>[3]FT_Tous!BX4</f>
        <v>0</v>
      </c>
      <c r="AC85" s="1">
        <f>[3]FT_Tous!BY4</f>
        <v>0</v>
      </c>
      <c r="AD85" s="1">
        <f>[3]FT_Tous!BZ4</f>
        <v>0</v>
      </c>
      <c r="AE85" s="1">
        <f>[3]FT_Tous!CA4</f>
        <v>0</v>
      </c>
      <c r="AF85" s="1">
        <f>[3]FT_Tous!CB4</f>
        <v>0</v>
      </c>
      <c r="AG85" s="1">
        <f>[3]FT_Tous!CC4</f>
        <v>0</v>
      </c>
      <c r="AH85" s="1">
        <f>[3]FT_Tous!CD4</f>
        <v>0</v>
      </c>
      <c r="AI85" s="1" t="str">
        <f>[3]FT_Tous!CE4</f>
        <v>NA</v>
      </c>
      <c r="AJ85" s="42"/>
      <c r="AK85" s="42"/>
      <c r="AL85" s="42"/>
      <c r="AM85" s="42"/>
      <c r="AN85" s="42"/>
      <c r="AO85" s="42"/>
      <c r="AP85" s="50"/>
      <c r="AQ85" s="54" t="s">
        <v>61</v>
      </c>
      <c r="AR85" s="42"/>
      <c r="AS85" s="42"/>
    </row>
    <row r="86" spans="1:45" s="1" customFormat="1" ht="27.6" hidden="1" x14ac:dyDescent="0.3">
      <c r="A86" s="1" t="str">
        <f>[3]FT_Tous!A5</f>
        <v>FT-2019-03</v>
      </c>
      <c r="B86" s="1" t="str">
        <f>[3]FT_Tous!B5</f>
        <v>X</v>
      </c>
      <c r="C86" s="1" t="str">
        <f>[3]FT_Tous!C5</f>
        <v>X</v>
      </c>
      <c r="D86" s="1" t="str">
        <f>[3]FT_Tous!D5</f>
        <v>SFP</v>
      </c>
      <c r="E86" s="1" t="str">
        <f>[3]FT_Tous!E5</f>
        <v>Faune terrestre</v>
      </c>
      <c r="F86" s="1" t="str">
        <f>[3]FT_Tous!F5</f>
        <v>DGGFH</v>
      </c>
      <c r="G86" s="1" t="str">
        <f>[3]FT_Tous!G5</f>
        <v>DEFTHA</v>
      </c>
      <c r="H86" s="1">
        <f>[3]FT_Tous!H5</f>
        <v>0</v>
      </c>
      <c r="I86" s="1" t="str">
        <f>[3]FT_Tous!I5</f>
        <v>Projet récurrent</v>
      </c>
      <c r="J86" s="1" t="str">
        <f>[3]FT_Tous!J5</f>
        <v>Projet récurrent</v>
      </c>
      <c r="K86" s="1" t="str">
        <f>[3]FT_Tous!K5</f>
        <v>En continu</v>
      </c>
      <c r="L86" s="1" t="str">
        <f>[3]FT_Tous!L5</f>
        <v>Suivi récurrent (travaux de terrain, acquisition de données, rapport d'activité, etc.)</v>
      </c>
      <c r="M86" s="32" t="str">
        <f>[3]FT_Tous!M5</f>
        <v>Coordination nationale de l'ours blanc</v>
      </c>
      <c r="N86" s="1" t="str">
        <f>[3]FT_Tous!N5</f>
        <v xml:space="preserve">Cette activité correspond à la coordination qui est faite en continu sur les dossiers de gestion de l'ours blanc, tant au niveau provincial qu'au niveau national. Trois sous-populations d'ours blancs fréquentent les côtes nordiques du Québec, soit la population du Sud de la Baie d'Hudson (SH), celle du Bassin Foxe (FB; nord de la baie d'Hudson) et celle du Détroit de Davis (DD; côte du Labrador). En vertu de la Convention de la Baie James et du Nord-du-Québec (CBJNQ), le gouvernement du Québec est dans l'obligation de consulter le Comité conjoint de chasse, de pêche et de piégeage (CCCPP) en ce qui concerne la gestion de l'ours blanc. De plus, comme les trois sous-populations présentes au Québec fréquentent également les eaux fédérales et d'autres provinces et territoires, leur gestion est faite conjointement avec les juridictions correspondantes (gouvernements fédéral, de l'Ontario, de Terre-Neuve-et-Labrador et du Nunavut). Par ailleurs, dans les zones marines adjacentes au Québec, en vertu d'accords sur les revendications territoriales, les comités de gestion des ressources fauniques d'Eeyou et du Nunavik sont également responsables de la gestion de l'ours blanc. Finalement, le gouvernement de la nation crie, l'Association des trappeurs cris, la Société Makivik et l'Association des chasseurs, pêcheurs et piégeurs du Nunavik sont également consultés dans l'élaboration du plan de gestion de l'ours blanc. </v>
      </c>
      <c r="O86" s="1" t="str">
        <f>[3]FT_Tous!O5</f>
        <v>Participation à des rencontres de coordination au niveau provincial
Participation au Comité technique sur l'ours blanc (Polar Bear Technical Committee, PBTC)
Participer à l'élaboration de différents documents (rédaction ou révision) pour:
- le Comité directeur sur l'ours blanc (Polar Bear Administrative Committee, PBAC)
- le Comité technique sur l'ours blanc (Polar Bear Technical Committee, PBTC)
Participation au groupe technique de travail pour la gestion de la sous-population du sud de la baie d'Hudson
Réponse à différentes demandes concernant l'ours blanc (ex. avis fauniques, formations de sécurité, etc.)</v>
      </c>
      <c r="P86" s="1" t="str">
        <f>[3]FT_Tous!P5</f>
        <v>Compte-rendu de réunions. Selon les besoins, présentations PowerPoint et autres documents divers.</v>
      </c>
      <c r="Q86" s="1" t="str">
        <f>[3]FT_Tous!Q5</f>
        <v>(À compléter ultérieurement, lors de la reddition de comptes)</v>
      </c>
      <c r="R86" s="1" t="str">
        <f>[3]FT_Tous!R5</f>
        <v>Marie-Claude Richer</v>
      </c>
      <c r="S86" s="1" t="str">
        <f>[3]FT_Tous!S5</f>
        <v>DEFTHA</v>
      </c>
      <c r="T86" s="1" t="str">
        <f>[3]FT_Tous!BP5</f>
        <v>NA</v>
      </c>
      <c r="U86" s="1" t="str">
        <f>[3]FT_Tous!BQ5</f>
        <v>NA</v>
      </c>
      <c r="V86" s="1">
        <f>[3]FT_Tous!BR5</f>
        <v>0</v>
      </c>
      <c r="W86" s="1">
        <f>[3]FT_Tous!BS5</f>
        <v>0</v>
      </c>
      <c r="X86" s="1">
        <f>[3]FT_Tous!BT5</f>
        <v>0</v>
      </c>
      <c r="Y86" s="1">
        <f>[3]FT_Tous!BU5</f>
        <v>0</v>
      </c>
      <c r="Z86" s="1">
        <f>[3]FT_Tous!BV5</f>
        <v>0</v>
      </c>
      <c r="AA86" s="1">
        <f>[3]FT_Tous!BW5</f>
        <v>0</v>
      </c>
      <c r="AB86" s="1">
        <f>[3]FT_Tous!BX5</f>
        <v>0</v>
      </c>
      <c r="AC86" s="1">
        <f>[3]FT_Tous!BY5</f>
        <v>0</v>
      </c>
      <c r="AD86" s="1">
        <f>[3]FT_Tous!BZ5</f>
        <v>0</v>
      </c>
      <c r="AE86" s="1">
        <f>[3]FT_Tous!CA5</f>
        <v>0</v>
      </c>
      <c r="AF86" s="1">
        <f>[3]FT_Tous!CB5</f>
        <v>0</v>
      </c>
      <c r="AG86" s="1">
        <f>[3]FT_Tous!CC5</f>
        <v>0</v>
      </c>
      <c r="AH86" s="1">
        <f>[3]FT_Tous!CD5</f>
        <v>0</v>
      </c>
      <c r="AI86" s="1" t="str">
        <f>[3]FT_Tous!CE5</f>
        <v>NA</v>
      </c>
      <c r="AJ86" s="42"/>
      <c r="AK86" s="42"/>
      <c r="AL86" s="42"/>
      <c r="AM86" s="42"/>
      <c r="AN86" s="42"/>
      <c r="AO86" s="42"/>
      <c r="AP86" s="50"/>
      <c r="AQ86" s="54" t="s">
        <v>61</v>
      </c>
      <c r="AR86" s="42"/>
      <c r="AS86" s="42"/>
    </row>
    <row r="87" spans="1:45" s="1" customFormat="1" ht="27.6" hidden="1" x14ac:dyDescent="0.3">
      <c r="A87" s="1" t="str">
        <f>[3]FT_Tous!A6</f>
        <v>FT-2019-04</v>
      </c>
      <c r="B87" s="1" t="str">
        <f>[3]FT_Tous!B6</f>
        <v>x</v>
      </c>
      <c r="C87" s="1" t="str">
        <f>[3]FT_Tous!C6</f>
        <v>X</v>
      </c>
      <c r="D87" s="1" t="str">
        <f>[3]FT_Tous!D6</f>
        <v>SFP</v>
      </c>
      <c r="E87" s="1" t="str">
        <f>[3]FT_Tous!E6</f>
        <v>Faune terrestre</v>
      </c>
      <c r="F87" s="1" t="str">
        <f>[3]FT_Tous!F6</f>
        <v>DGGFH</v>
      </c>
      <c r="G87" s="1" t="str">
        <f>[3]FT_Tous!G6</f>
        <v>DEFTHA</v>
      </c>
      <c r="H87" s="1" t="str">
        <f>[3]FT_Tous!H6</f>
        <v>non</v>
      </c>
      <c r="I87" s="1" t="str">
        <f>[3]FT_Tous!I6</f>
        <v>Projet récurrent</v>
      </c>
      <c r="J87" s="1" t="str">
        <f>[3]FT_Tous!J6</f>
        <v>Projet récurrent</v>
      </c>
      <c r="K87" s="1" t="str">
        <f>[3]FT_Tous!K6</f>
        <v>En continu</v>
      </c>
      <c r="L87" s="1" t="str">
        <f>[3]FT_Tous!L6</f>
        <v>Suivi récurrent (travaux de terrain, acquisition de données, rapport d'activité, etc.)</v>
      </c>
      <c r="M87" s="32" t="str">
        <f>[3]FT_Tous!M6</f>
        <v>Plan de gestion du troupeau de la rivière aux Feuilles</v>
      </c>
      <c r="N87" s="1" t="str">
        <f>[3]FT_Tous!N6</f>
        <v xml:space="preserve">Le plan de gestion du caribou dans le Nord-du-Québec est arrivé à échéance en 2010. Ce précédent plan concernait les deux populations de caribous migrateurs présentes au Québec, soit le troupeau de la rivière aux Feuilles (TRAF) et le troupeau de la rivière George (TRG). La gestion de ces troupeaux est complexe, car leurs problématiques diffèrent et plusieurs interlocuteurs gouvernementaux, scientifiques et utilisateurs de la ressource sont impliqués. Dans le cadre de l'élaboration des plans de gestion du TRG et du TRAF, le gouvernement du Québec est dans l'obligation de consulter le Comité conjoint de chasse, de pêche et de piégeage (CCCPP) par l'entremise du Groupe de travail gros gibier (GTGG) formé de membres du gouvernement du Québec (biologistes et gestionnaires, DEFTHA et DGFa-10) et de représentants des nations autochtones du CCCPP, ce qui implique de produire les documents de travail et les plans de gestion en français et en anglais. L'inventaire aérien réalisé en 2016 sur le TRAF révèle que le déclin de la population est plus important qu'anticipé. Bien que la chasse sportive du TRAF soit fermée depuis février 2018, la publication d'un plan de gestion demeure une priorité afin d'encadrer la récolte autochtone et de permettre à l'ensemble des utilisateurs d'anticiper les balises de gestion advenant divers scénarios démographiques. De plus, il est important que le MFFP précise ses orientations de gestion du TRAF afin de démontrer son rôle en matière de conservation et de mise en valeur de la faune. </v>
      </c>
      <c r="O87" s="1" t="str">
        <f>[3]FT_Tous!O6</f>
        <v>Présenter les objectifs poursuivis par le Ministère et ses partenaires fauniques dans la gestion du troupeau de la rivière aux Feuilles et les moyens utilisés pour les atteindre. À cet effet, le plan de gestion identifiera les considérations biologiques (santé des populations, dynamique, habitats, etc.) et la stratégie de récolte à privilégier (taux de récolte, options de modalités, etc.) pour une utilisation optimale de cette ressource faunique. Un modèle de gestion adaptative conséquente de l'abondance et de la tendance de la population est envisagé afin de minimiser les risques associés au déclin potentiellement rapide de la population.</v>
      </c>
      <c r="P87" s="1" t="str">
        <f>[3]FT_Tous!P6</f>
        <v>Version préliminaire du plan de gestion du troupeau de la rivière aux Feuilles, en français et en anglais.</v>
      </c>
      <c r="Q87" s="1" t="str">
        <f>[3]FT_Tous!Q6</f>
        <v>(À compléter ultérieurement, lors de la reddition de comptes)</v>
      </c>
      <c r="R87" s="1" t="str">
        <f>[3]FT_Tous!R6</f>
        <v>Marie-Claude Richer</v>
      </c>
      <c r="S87" s="1" t="str">
        <f>[3]FT_Tous!S6</f>
        <v>DEFTHA</v>
      </c>
      <c r="T87" s="1" t="str">
        <f>[3]FT_Tous!BP6</f>
        <v>NA</v>
      </c>
      <c r="U87" s="1" t="str">
        <f>[3]FT_Tous!BQ6</f>
        <v>NA</v>
      </c>
      <c r="V87" s="1">
        <f>[3]FT_Tous!BR6</f>
        <v>0</v>
      </c>
      <c r="W87" s="1">
        <f>[3]FT_Tous!BS6</f>
        <v>0</v>
      </c>
      <c r="X87" s="1">
        <f>[3]FT_Tous!BT6</f>
        <v>0</v>
      </c>
      <c r="Y87" s="1">
        <f>[3]FT_Tous!BU6</f>
        <v>0</v>
      </c>
      <c r="Z87" s="1">
        <f>[3]FT_Tous!BV6</f>
        <v>0</v>
      </c>
      <c r="AA87" s="1">
        <f>[3]FT_Tous!BW6</f>
        <v>0</v>
      </c>
      <c r="AB87" s="1">
        <f>[3]FT_Tous!BX6</f>
        <v>0</v>
      </c>
      <c r="AC87" s="1">
        <f>[3]FT_Tous!BY6</f>
        <v>0</v>
      </c>
      <c r="AD87" s="1">
        <f>[3]FT_Tous!BZ6</f>
        <v>0</v>
      </c>
      <c r="AE87" s="1">
        <f>[3]FT_Tous!CA6</f>
        <v>0</v>
      </c>
      <c r="AF87" s="1">
        <f>[3]FT_Tous!CB6</f>
        <v>0</v>
      </c>
      <c r="AG87" s="1">
        <f>[3]FT_Tous!CC6</f>
        <v>0</v>
      </c>
      <c r="AH87" s="1">
        <f>[3]FT_Tous!CD6</f>
        <v>0</v>
      </c>
      <c r="AI87" s="1" t="str">
        <f>[3]FT_Tous!CE6</f>
        <v>NA</v>
      </c>
      <c r="AJ87" s="42"/>
      <c r="AK87" s="42"/>
      <c r="AL87" s="42"/>
      <c r="AM87" s="42"/>
      <c r="AN87" s="42"/>
      <c r="AO87" s="42"/>
      <c r="AP87" s="50"/>
      <c r="AQ87" s="54" t="s">
        <v>61</v>
      </c>
      <c r="AR87" s="42"/>
      <c r="AS87" s="42"/>
    </row>
    <row r="88" spans="1:45" s="1" customFormat="1" ht="27.6" hidden="1" x14ac:dyDescent="0.3">
      <c r="A88" s="1" t="str">
        <f>[3]FT_Tous!A7</f>
        <v>FT-2019-05</v>
      </c>
      <c r="B88" s="1">
        <f>[3]FT_Tous!B7</f>
        <v>0</v>
      </c>
      <c r="C88" s="1" t="str">
        <f>[3]FT_Tous!C7</f>
        <v>X</v>
      </c>
      <c r="D88" s="1" t="str">
        <f>[3]FT_Tous!D7</f>
        <v>SFP</v>
      </c>
      <c r="E88" s="1" t="str">
        <f>[3]FT_Tous!E7</f>
        <v>Faune terrestre</v>
      </c>
      <c r="F88" s="1" t="str">
        <f>[3]FT_Tous!F7</f>
        <v>DGGFH</v>
      </c>
      <c r="G88" s="1" t="str">
        <f>[3]FT_Tous!G7</f>
        <v>DEFTHA</v>
      </c>
      <c r="H88" s="1" t="str">
        <f>[3]FT_Tous!H7</f>
        <v>non</v>
      </c>
      <c r="I88" s="1" t="str">
        <f>[3]FT_Tous!I7</f>
        <v>Projet récurrent</v>
      </c>
      <c r="J88" s="1" t="str">
        <f>[3]FT_Tous!J7</f>
        <v>Projet récurrent</v>
      </c>
      <c r="K88" s="1" t="str">
        <f>[3]FT_Tous!K7</f>
        <v>En continu</v>
      </c>
      <c r="L88" s="1" t="str">
        <f>[3]FT_Tous!L7</f>
        <v>Suivi récurrent (travaux de terrain, acquisition de données, rapport d'activité, etc.)</v>
      </c>
      <c r="M88" s="32" t="str">
        <f>[3]FT_Tous!M7</f>
        <v>Programme de suivi des populations de caribous migrateurs</v>
      </c>
      <c r="N88" s="1" t="str">
        <f>[3]FT_Tous!N7</f>
        <v>La dynamique des populations de caribous migrateurs présente une forte variabilité annuelle. Le programme de suivi des populations est fondé sur la réalisation d'inventaires aériens à intervalle variables (2-5 ans) et sur l'analyse d'indicateurs démographiques colligés annuellement. Les indicateurs démographiques sont identifiés afin de permettre l'application des plans de gestion et de conservation des deux troupeaux de caribous migrateurs du nord-du-Québec, le troupeau de la rivière aux Feuilles et le troupeau de la rivière George. L'acquisition des connaissances est planifiée pour générer une mise à jour annuelle de la tendance démographique et ainsi estimer l'évolution de la taille des populations. L'analyse des indicateurs permet aussi d'identifier des problèmes démographiques particuliers, tels que la productivité des femelles, la survie des faons ou la condition physique du troupeau. Le suivi télémétrique de femelles et de mâles est à la base du programme de suivi car il permet de planifier la logistique de la collecte de données, de mesurer la survie annuelle des adultes et d'identifier les changements de patrons d'utilisation de l'espace. En ce qui concerne le troupeau de la rivière George, le programme de suivi est réalisé conjointement avec le gouvernement de Terre-Neuve-et-Labrador. Les données démographiques du programme de suivi sont à la base du processus décisionnel à l'égard de la gestion de la récolte et de la conservation des populations de caribous migrateurs.</v>
      </c>
      <c r="O88" s="1" t="str">
        <f>[3]FT_Tous!O7</f>
        <v xml:space="preserve">Le programme de suivi du caribou migrateur génère annuellement un portrait démographique représentatif de chacune des deux populations. Les principaux indicateurs démographiques sont les suivants : survie des mâles et des femelles adultes, structure démographique de la population (ratio des sexes et recrutement), suivi de la récolte, mesure du taux de gestation, identification des habitats saisonniers, suivi des principaux indices de condition physique et suivi des conditions météorologiques sur l'aire d'estivage. Ces données permettront de calculer la tendance de la population de la rivière aux Feuilles pour l'année biologique en cours (juin 2018- mai 2019) et pour l'année de gestion (novembre 2018- octobre 2019) et contribuera aux constats qui seront calculés pour 2019-2020. Aucun inventaire aérien n'est prévu en 2019. </v>
      </c>
      <c r="P88" s="1" t="str">
        <f>[3]FT_Tous!P7</f>
        <v>Mise à jour des indicateurs démographiques et des patrons d'utilisation de l'espace des populations de caribous migrateurs. Maintien d'un effectif de colliers émetteurs qui permettra le suivi de la survie des adultes, la délimitation des habitats saisonniers et la planification d'un inventaire aérien du troupeau de la rivière aux Feuilles dans 2 à 3 ans.</v>
      </c>
      <c r="Q88" s="1" t="str">
        <f>[3]FT_Tous!Q7</f>
        <v>(À compléter ultérieurement, lors de la reddition de comptes)</v>
      </c>
      <c r="R88" s="1" t="str">
        <f>[3]FT_Tous!R7</f>
        <v>Marie Claude Richer</v>
      </c>
      <c r="S88" s="1" t="str">
        <f>[3]FT_Tous!S7</f>
        <v>DEFTHA</v>
      </c>
      <c r="T88" s="1" t="str">
        <f>[3]FT_Tous!BP7</f>
        <v>NA</v>
      </c>
      <c r="U88" s="1" t="str">
        <f>[3]FT_Tous!BQ7</f>
        <v>NA</v>
      </c>
      <c r="V88" s="1">
        <f>[3]FT_Tous!BR7</f>
        <v>0</v>
      </c>
      <c r="W88" s="1">
        <f>[3]FT_Tous!BS7</f>
        <v>0</v>
      </c>
      <c r="X88" s="1">
        <f>[3]FT_Tous!BT7</f>
        <v>0</v>
      </c>
      <c r="Y88" s="1">
        <f>[3]FT_Tous!BU7</f>
        <v>0</v>
      </c>
      <c r="Z88" s="1">
        <f>[3]FT_Tous!BV7</f>
        <v>0</v>
      </c>
      <c r="AA88" s="1">
        <f>[3]FT_Tous!BW7</f>
        <v>0</v>
      </c>
      <c r="AB88" s="1">
        <f>[3]FT_Tous!BX7</f>
        <v>0</v>
      </c>
      <c r="AC88" s="1">
        <f>[3]FT_Tous!BY7</f>
        <v>0</v>
      </c>
      <c r="AD88" s="1">
        <f>[3]FT_Tous!BZ7</f>
        <v>0</v>
      </c>
      <c r="AE88" s="1">
        <f>[3]FT_Tous!CA7</f>
        <v>0</v>
      </c>
      <c r="AF88" s="1">
        <f>[3]FT_Tous!CB7</f>
        <v>0</v>
      </c>
      <c r="AG88" s="1">
        <f>[3]FT_Tous!CC7</f>
        <v>0</v>
      </c>
      <c r="AH88" s="1">
        <f>[3]FT_Tous!CD7</f>
        <v>0</v>
      </c>
      <c r="AI88" s="1" t="str">
        <f>[3]FT_Tous!CE7</f>
        <v>NA</v>
      </c>
      <c r="AJ88" s="42"/>
      <c r="AK88" s="42"/>
      <c r="AL88" s="42"/>
      <c r="AM88" s="42"/>
      <c r="AN88" s="42"/>
      <c r="AO88" s="42"/>
      <c r="AP88" s="50"/>
      <c r="AQ88" s="54" t="s">
        <v>61</v>
      </c>
      <c r="AR88" s="42"/>
      <c r="AS88" s="42"/>
    </row>
    <row r="89" spans="1:45" s="1" customFormat="1" ht="28.8" hidden="1" x14ac:dyDescent="0.3">
      <c r="A89" s="1" t="str">
        <f>[3]FT_Tous!A8</f>
        <v>FT-2019-06</v>
      </c>
      <c r="B89" s="1" t="str">
        <f>[3]FT_Tous!B8</f>
        <v>X</v>
      </c>
      <c r="C89" s="1" t="str">
        <f>[3]FT_Tous!C8</f>
        <v>x</v>
      </c>
      <c r="D89" s="1" t="str">
        <f>[3]FT_Tous!D8</f>
        <v>SFP</v>
      </c>
      <c r="E89" s="1" t="str">
        <f>[3]FT_Tous!E8</f>
        <v>Faune terrestre</v>
      </c>
      <c r="F89" s="1" t="str">
        <f>[3]FT_Tous!F8</f>
        <v>DGGFH</v>
      </c>
      <c r="G89" s="1" t="str">
        <f>[3]FT_Tous!G8</f>
        <v>DEFTHA</v>
      </c>
      <c r="H89" s="1" t="str">
        <f>[3]FT_Tous!H8</f>
        <v>non</v>
      </c>
      <c r="I89" s="1" t="str">
        <f>[3]FT_Tous!I8</f>
        <v>5 ans</v>
      </c>
      <c r="J89" s="1" t="str">
        <f>[3]FT_Tous!J8</f>
        <v>Dernière année</v>
      </c>
      <c r="K89" s="1" t="str">
        <f>[3]FT_Tous!K8</f>
        <v>En continu</v>
      </c>
      <c r="L89" s="1" t="str">
        <f>[3]FT_Tous!L8</f>
        <v>Projet ponctuel (durée déterminée, réalisé une seule fois, production de livrables, etc.)</v>
      </c>
      <c r="M89" s="32" t="str">
        <f>[3]FT_Tous!M8</f>
        <v>Impact de la prédation par le loup et l’ours noir sur le caribou migrateur du nord du Québec / Labrador</v>
      </c>
      <c r="N89" s="1" t="str">
        <f>[3]FT_Tous!N8</f>
        <v>Ce projet de recherche sur 5 ans est issu d'un partenariat étroit avec le groupe de recherche Caribou Ungava, basé à l'Université Laval, et dont le MFFP fait partie. Il vise globalement à quantifier les facteurs qui déterminent la dynamique de population du caribou migrateur dans un contexte de changements climatiques et anthropiques. Il s'inscrit dans le contexte actuel de déclin de la plupart des populations de caribous migrateurs à l'échelle circumpolaire. De plus, au Québec, le caribou migrateur constitue un emblème faunique et un élément fondamental de l'écologie, de l'économie et de la culture des communautés nordiques. Ce projet de recherche a comme objectifs spécifiques 1) de déterminer les effets cumulés des activités anthropiques (p. ex. mines, structures linéaires) sur l'utilisation de l'espace et la survie des caribous, 2) d'analyser les interactions entre le caribou et ses prédateurs (loup gris, ours noir) et 3) de poursuivre les analyses sur la dynamique de population du caribou migrateur afin d'en assurer une saine gestion et d'encadrer adéquatement les activités socio-économiques et culturelles incluant la récolte à des fins alimentaires et la récolte sportive. Les connaissances acquises permettront également de comprendre les impacts des changements climatiques, des perturbations anthropiques, et le rôle que jouent les prédateurs sur l'écologie de cette espèce. L'année 2019-2020 représente la dernière année de cette phase du projet de recherche.</v>
      </c>
      <c r="O89" s="1" t="str">
        <f>[3]FT_Tous!O8</f>
        <v xml:space="preserve">L'année 2019-2020 représente la dernière année de cette phase du projet de recherche en partenariat avec le groupe de recherche Caribou Ungava. Les actions seront principalement concentrées sur 1)  la finalisation d'acquisition de connaissances et de données afin de nourrir les différents axes de recherche (ex. données issues du suivi télémétrique, récupération de colliers télémétriques sur le terrain et acquisition de données complémentaires); 2) la complétion de l'analyse des échantillons récoltés jusqu'à maintenant; 3) la poursuite et la finalisation des analyses statistiques des données amassées au cours des 4 dernières années; 4) la préparation d'outils de communication des résultats issus du projet de recherche (ex. rapports gouvernementaux, publications scientifiques, participations à des rencontres et congrès scientifiques); 5) la poursuite de l'encadrement des étudiants gradués (maîtrise et doctorat) du groupe de recherche Caribou Ungava qui sont co-dirigés par les chercheurs du MFFP.
Par ailleurs, les échantillons génétiques récoltés sur les loups dans le cadre de ce projet seront analysés afin d’améliorer le portrait génétique des grands canidés du Québec.
</v>
      </c>
      <c r="P89" s="1" t="str">
        <f>[3]FT_Tous!P8</f>
        <v>L'année 2019-2020 représente la dernière année de cette phase du projet de recherche. 1) Finalisation de l'amélioration de la méthode d'évaluation de la survie des caribous adultes et juvéniles; 2) Finalisation de l'acquisition de connaissances sur l'utilisation de l'habitat, le régime alimentaire et le rôle des prédateurs (loup gris et ours noir) dans la dynamique des troupeaux de caribous migrateurs; 3) Communication des résultats de recherche par l'entremise de rapports gouvernementaux et de publications scientifiques dans des revues internationales en écologie ; 4) Participation à des rencontres et des congrès scientifiques afin de divulguer les résultats issus du projet de recherche.</v>
      </c>
      <c r="Q89" s="1" t="str">
        <f>[3]FT_Tous!Q8</f>
        <v>(À compléter ultérieurement, lors de la reddition de comptes)</v>
      </c>
      <c r="R89" s="1" t="str">
        <f>[3]FT_Tous!R8</f>
        <v>Joëlle Taillon</v>
      </c>
      <c r="S89" s="1" t="str">
        <f>[3]FT_Tous!S8</f>
        <v>DEFTHA</v>
      </c>
      <c r="T89" s="1" t="str">
        <f>[3]FT_Tous!BP8</f>
        <v>NA</v>
      </c>
      <c r="U89" s="1" t="str">
        <f>[3]FT_Tous!BQ8</f>
        <v>NA</v>
      </c>
      <c r="V89" s="1">
        <f>[3]FT_Tous!BR8</f>
        <v>0</v>
      </c>
      <c r="W89" s="1">
        <f>[3]FT_Tous!BS8</f>
        <v>0</v>
      </c>
      <c r="X89" s="1">
        <f>[3]FT_Tous!BT8</f>
        <v>0</v>
      </c>
      <c r="Y89" s="1">
        <f>[3]FT_Tous!BU8</f>
        <v>0</v>
      </c>
      <c r="Z89" s="1">
        <f>[3]FT_Tous!BV8</f>
        <v>0</v>
      </c>
      <c r="AA89" s="1">
        <f>[3]FT_Tous!BW8</f>
        <v>0</v>
      </c>
      <c r="AB89" s="1">
        <f>[3]FT_Tous!BX8</f>
        <v>0</v>
      </c>
      <c r="AC89" s="1">
        <f>[3]FT_Tous!BY8</f>
        <v>0</v>
      </c>
      <c r="AD89" s="1">
        <f>[3]FT_Tous!BZ8</f>
        <v>0</v>
      </c>
      <c r="AE89" s="1">
        <f>[3]FT_Tous!CA8</f>
        <v>0</v>
      </c>
      <c r="AF89" s="1">
        <f>[3]FT_Tous!CB8</f>
        <v>0</v>
      </c>
      <c r="AG89" s="1">
        <f>[3]FT_Tous!CC8</f>
        <v>0</v>
      </c>
      <c r="AH89" s="1">
        <f>[3]FT_Tous!CD8</f>
        <v>0</v>
      </c>
      <c r="AI89" s="1" t="str">
        <f>[3]FT_Tous!CE8</f>
        <v>NA</v>
      </c>
      <c r="AJ89" s="42"/>
      <c r="AK89" s="42"/>
      <c r="AL89" s="42"/>
      <c r="AM89" s="42"/>
      <c r="AN89" s="42"/>
      <c r="AO89" s="42"/>
      <c r="AP89" s="50"/>
      <c r="AQ89" s="54" t="s">
        <v>61</v>
      </c>
      <c r="AR89" s="42"/>
      <c r="AS89" s="42"/>
    </row>
    <row r="90" spans="1:45" s="1" customFormat="1" ht="27.6" hidden="1" x14ac:dyDescent="0.3">
      <c r="A90" s="1" t="str">
        <f>[3]FT_Tous!A9</f>
        <v>FT-2019-07</v>
      </c>
      <c r="B90" s="1">
        <f>[3]FT_Tous!B9</f>
        <v>0</v>
      </c>
      <c r="C90" s="1" t="str">
        <f>[3]FT_Tous!C9</f>
        <v>X</v>
      </c>
      <c r="D90" s="1" t="str">
        <f>[3]FT_Tous!D9</f>
        <v>SFP</v>
      </c>
      <c r="E90" s="1" t="str">
        <f>[3]FT_Tous!E9</f>
        <v>Faune terrestre</v>
      </c>
      <c r="F90" s="1" t="str">
        <f>[3]FT_Tous!F9</f>
        <v>DGGFH</v>
      </c>
      <c r="G90" s="1" t="str">
        <f>[3]FT_Tous!G9</f>
        <v>DEFTHA</v>
      </c>
      <c r="H90" s="1" t="str">
        <f>[3]FT_Tous!H9</f>
        <v>non</v>
      </c>
      <c r="I90" s="1" t="str">
        <f>[3]FT_Tous!I9</f>
        <v>3 ans</v>
      </c>
      <c r="J90" s="1" t="str">
        <f>[3]FT_Tous!J9</f>
        <v>Dernière année</v>
      </c>
      <c r="K90" s="1" t="str">
        <f>[3]FT_Tous!K9</f>
        <v>En continu</v>
      </c>
      <c r="L90" s="1" t="str">
        <f>[3]FT_Tous!L9</f>
        <v>Projet ponctuel (durée déterminée, réalisé une seule fois, production de livrables, etc.)</v>
      </c>
      <c r="M90" s="32" t="str">
        <f>[3]FT_Tous!M9</f>
        <v>État des populations du bœuf musqué au Nunavik</v>
      </c>
      <c r="N90" s="1" t="str">
        <f>[3]FT_Tous!N9</f>
        <v>Le bœuf musqué a été introduit en captivité au Nunavik en 1967, puis des individus ont graduellement été relâchés pour son introduction à l’état sauvage. Le gouvernement du Québec a ensuite effectué des inventaires partiels et recueilli les observations faites par des particuliers. Depuis 2003, aucun suivi faunique n'a été effectué sur cette espèce. La taille et l'aire de répartition actuelles de la population de bœuf musqué dans le nord du Québec sont donc inconnues. Il y a toutefois des évidences de l’expansion récente de l’aire de répartition du bœuf musqué au Nunavik et de l'augmentation du chevauchement avec les aires utilisées par le troupeau de caribous migrateurs de la rivière aux Feuilles qui est présentement en déclin. Cette situation suscite des questionnements tant chez les communautés autochtones que chez divers partenaires fauniques. De plus, l’intérêt de récolte pour cette ressource par les communautés inuites du Nunavik s’accroit dans le contexte de raréfaction du caribou migrateur. Afin d'identifier le potentiel de récolte et de mise en valeur et d'amorcer la réflexion sur la gestion provinciale de cette espèce, il est essentiel d’évaluer la taille, la structure,  la tendance et la répartition des populations locales de bœufs musqués. Le MFFP a donc planifié des inventaires et un suivi des secteurs utilisés par le boeuf musqué et s'est associé, depuis 2017, au groupe de recherche Caribou Ungava afin de mieux comprendre l'utilisation de l’habitat de cette espèce.</v>
      </c>
      <c r="O90" s="1" t="str">
        <f>[3]FT_Tous!O9</f>
        <v xml:space="preserve">En mars 2019, le MFFP a procédé à l'inventaire et à la classification de la population de la baie d'Ungava ainsi qu'au déploiement de nouveaux colliers télémétriques dans ce secteur. Les données issues de ces travaux seront analysées au début de l'année 2019-2020.                                                                                                                En 2019-2020, le MFFP planifie la réalisation d'un inventaire aérien et d'une classification dans le secteur de la baie d'Hudson. Ceci permettra de 1) documenter la taille, la structure et la tendance des populations de boeuf musqué de ce secteur et 2) déterminer le potentiel de récolte du boeuf musqué à l’échelle des communautés inuites. Le MFFP compte également procéder au déploiement de nouveaux colliers télémétriques dans le secteur de la baie d'Hudson afin de poursuivre le suivi populationnel. Tout au long de l'année, le MFFP poursuivra l'encadrement des étudiants gradués (maîtrise) du groupe de recherche Caribou Ungava qui sont co-dirigés par les chercheurs du MFFP. Ces travaux de recherche visent principalement à délimiter et à étudier l'utilisation de l'espace par les boeufs en relation avec le caribou migrateur. Le MFFP compte aussi collaborer à la mise en place d'un protocole de recherche visant à caractériser l'habitat estival et l'impact du boeuf sur cet habitat saisonnier du secteur de la baie d'Ungava. </v>
      </c>
      <c r="P90" s="1" t="str">
        <f>[3]FT_Tous!P9</f>
        <v>1) Rédaction du rapport de l'inventaire de mars 2019 de la population de la baie d'Ungava; 2) Réalisation de l'inventaire aérien de la population du secteur de la baie d'Hudson (mars 2020); 3) Déploiement de colliers télémétriques nécessaires au suivi populationnel (mars 2020); 4) Délimitation et caractérisation des habitats saisonniers des deux secteurs d'étude en collaboration avec Caribou Ungava (en continu); 5) Communication des résultats de suivi et de recherche (publications scientifiques, rencontres et congrès scientifiques); 6) poursuite des échanges avec le Groupe de travail gros gibier du Comité conjoint de chasse, de pêche et de piégeage au sujet d'un mode de gestion transitoire du boeuf musqué en attendant l'élaboration d'un éventuel plan de gestion du boeuf musqué. 7) Dépôt des données brutes et de rapports au SFP.</v>
      </c>
      <c r="Q90" s="1" t="str">
        <f>[3]FT_Tous!Q9</f>
        <v>(À compléter ultérieurement, lors de la reddition de comptes)</v>
      </c>
      <c r="R90" s="1" t="str">
        <f>[3]FT_Tous!R9</f>
        <v>Joëlle Taillon</v>
      </c>
      <c r="S90" s="1" t="str">
        <f>[3]FT_Tous!S9</f>
        <v>DEFTHA</v>
      </c>
      <c r="T90" s="1" t="str">
        <f>[3]FT_Tous!BP9</f>
        <v>NA</v>
      </c>
      <c r="U90" s="1" t="str">
        <f>[3]FT_Tous!BQ9</f>
        <v>NA</v>
      </c>
      <c r="V90" s="1">
        <f>[3]FT_Tous!BR9</f>
        <v>0</v>
      </c>
      <c r="W90" s="1">
        <f>[3]FT_Tous!BS9</f>
        <v>0</v>
      </c>
      <c r="X90" s="1">
        <f>[3]FT_Tous!BT9</f>
        <v>0</v>
      </c>
      <c r="Y90" s="1">
        <f>[3]FT_Tous!BU9</f>
        <v>0</v>
      </c>
      <c r="Z90" s="1">
        <f>[3]FT_Tous!BV9</f>
        <v>0</v>
      </c>
      <c r="AA90" s="1">
        <f>[3]FT_Tous!BW9</f>
        <v>0</v>
      </c>
      <c r="AB90" s="1">
        <f>[3]FT_Tous!BX9</f>
        <v>0</v>
      </c>
      <c r="AC90" s="1">
        <f>[3]FT_Tous!BY9</f>
        <v>0</v>
      </c>
      <c r="AD90" s="1">
        <f>[3]FT_Tous!BZ9</f>
        <v>0</v>
      </c>
      <c r="AE90" s="1">
        <f>[3]FT_Tous!CA9</f>
        <v>0</v>
      </c>
      <c r="AF90" s="1">
        <f>[3]FT_Tous!CB9</f>
        <v>0</v>
      </c>
      <c r="AG90" s="1">
        <f>[3]FT_Tous!CC9</f>
        <v>0</v>
      </c>
      <c r="AH90" s="1">
        <f>[3]FT_Tous!CD9</f>
        <v>0</v>
      </c>
      <c r="AI90" s="1" t="str">
        <f>[3]FT_Tous!CE9</f>
        <v>NA</v>
      </c>
      <c r="AJ90" s="42"/>
      <c r="AK90" s="42"/>
      <c r="AL90" s="42"/>
      <c r="AM90" s="42"/>
      <c r="AN90" s="42"/>
      <c r="AO90" s="42"/>
      <c r="AP90" s="50"/>
      <c r="AQ90" s="54" t="s">
        <v>61</v>
      </c>
      <c r="AR90" s="42"/>
      <c r="AS90" s="42"/>
    </row>
    <row r="91" spans="1:45" s="1" customFormat="1" hidden="1" x14ac:dyDescent="0.3">
      <c r="A91" s="1" t="str">
        <f>[3]FT_Tous!A10</f>
        <v>FT-2019-08</v>
      </c>
      <c r="B91" s="1" t="str">
        <f>[3]FT_Tous!B10</f>
        <v>X</v>
      </c>
      <c r="C91" s="1">
        <f>[3]FT_Tous!C10</f>
        <v>0</v>
      </c>
      <c r="D91" s="1" t="str">
        <f>[3]FT_Tous!D10</f>
        <v>SFP</v>
      </c>
      <c r="E91" s="1" t="str">
        <f>[3]FT_Tous!E10</f>
        <v>Faune terrestre</v>
      </c>
      <c r="F91" s="1" t="str">
        <f>[3]FT_Tous!F10</f>
        <v>DGGFH</v>
      </c>
      <c r="G91" s="1" t="str">
        <f>[3]FT_Tous!G10</f>
        <v>DEFTHA</v>
      </c>
      <c r="H91" s="1">
        <f>[3]FT_Tous!H10</f>
        <v>0</v>
      </c>
      <c r="I91" s="1" t="str">
        <f>[3]FT_Tous!I10</f>
        <v>5 ans</v>
      </c>
      <c r="J91" s="1" t="str">
        <f>[3]FT_Tous!J10</f>
        <v>Dernière année</v>
      </c>
      <c r="K91" s="1" t="str">
        <f>[3]FT_Tous!K10</f>
        <v>En continu</v>
      </c>
      <c r="L91" s="1">
        <f>[3]FT_Tous!L10</f>
        <v>0</v>
      </c>
      <c r="M91" s="32" t="str">
        <f>[3]FT_Tous!M10</f>
        <v>Coordination du Plan Nord - Faune terrestre</v>
      </c>
      <c r="N91" s="1" t="str">
        <f>[3]FT_Tous!N10</f>
        <v>Coordination des projets d'acquisition de connaissances sur la faune terrestre financés par le CFD Plan Nord.</v>
      </c>
      <c r="O91" s="1" t="str">
        <f>[3]FT_Tous!O10</f>
        <v>Coordination financière des projets
Reddition de compte trimestrielle et annuelle
Participation au comité directeur en ce qui a trait aux projets d'acquisition de connaissances sur la faune terrestre</v>
      </c>
      <c r="P91" s="1" t="str">
        <f>[3]FT_Tous!P10</f>
        <v>Planification annuelle
Reddition de compte trimestrielle et annuelle
Présentations au rencontre du comité directeur</v>
      </c>
      <c r="Q91" s="1" t="str">
        <f>[3]FT_Tous!Q10</f>
        <v>(À compléter ultérieurement, lors de la reddition de comptes)</v>
      </c>
      <c r="R91" s="1" t="str">
        <f>[3]FT_Tous!R10</f>
        <v>Marie-Claude Richer</v>
      </c>
      <c r="S91" s="1" t="str">
        <f>[3]FT_Tous!S10</f>
        <v>DEFTHA</v>
      </c>
      <c r="T91" s="1" t="str">
        <f>[3]FT_Tous!BP10</f>
        <v>NA</v>
      </c>
      <c r="U91" s="1" t="str">
        <f>[3]FT_Tous!BQ10</f>
        <v>NA</v>
      </c>
      <c r="V91" s="1">
        <f>[3]FT_Tous!BR10</f>
        <v>0</v>
      </c>
      <c r="W91" s="1">
        <f>[3]FT_Tous!BS10</f>
        <v>0</v>
      </c>
      <c r="X91" s="1">
        <f>[3]FT_Tous!BT10</f>
        <v>0</v>
      </c>
      <c r="Y91" s="1">
        <f>[3]FT_Tous!BU10</f>
        <v>0</v>
      </c>
      <c r="Z91" s="1">
        <f>[3]FT_Tous!BV10</f>
        <v>0</v>
      </c>
      <c r="AA91" s="1">
        <f>[3]FT_Tous!BW10</f>
        <v>0</v>
      </c>
      <c r="AB91" s="1">
        <f>[3]FT_Tous!BX10</f>
        <v>0</v>
      </c>
      <c r="AC91" s="1">
        <f>[3]FT_Tous!BY10</f>
        <v>0</v>
      </c>
      <c r="AD91" s="1">
        <f>[3]FT_Tous!BZ10</f>
        <v>0</v>
      </c>
      <c r="AE91" s="1">
        <f>[3]FT_Tous!CA10</f>
        <v>0</v>
      </c>
      <c r="AF91" s="1">
        <f>[3]FT_Tous!CB10</f>
        <v>0</v>
      </c>
      <c r="AG91" s="1">
        <f>[3]FT_Tous!CC10</f>
        <v>0</v>
      </c>
      <c r="AH91" s="1">
        <f>[3]FT_Tous!CD10</f>
        <v>0</v>
      </c>
      <c r="AI91" s="1" t="str">
        <f>[3]FT_Tous!CE10</f>
        <v>NA</v>
      </c>
      <c r="AJ91" s="42"/>
      <c r="AK91" s="42"/>
      <c r="AL91" s="42"/>
      <c r="AM91" s="42"/>
      <c r="AN91" s="42"/>
      <c r="AO91" s="42"/>
      <c r="AP91" s="50"/>
      <c r="AQ91" s="57" t="s">
        <v>62</v>
      </c>
      <c r="AR91" s="42"/>
      <c r="AS91" s="42"/>
    </row>
    <row r="92" spans="1:45" s="1" customFormat="1" ht="28.8" x14ac:dyDescent="0.3">
      <c r="A92" s="41" t="str">
        <f>[3]FT_Tous!A11</f>
        <v>FT-2019-09</v>
      </c>
      <c r="B92" s="1" t="str">
        <f>[3]FT_Tous!B11</f>
        <v>X</v>
      </c>
      <c r="C92" s="1" t="str">
        <f>[3]FT_Tous!C11</f>
        <v>X</v>
      </c>
      <c r="D92" s="1" t="str">
        <f>[3]FT_Tous!D11</f>
        <v>SFP</v>
      </c>
      <c r="E92" s="1" t="str">
        <f>[3]FT_Tous!E11</f>
        <v>Faune terrestre</v>
      </c>
      <c r="F92" s="1" t="str">
        <f>[3]FT_Tous!F11</f>
        <v>DGGFH</v>
      </c>
      <c r="G92" s="1" t="str">
        <f>[3]FT_Tous!G11</f>
        <v>DEFTHA</v>
      </c>
      <c r="H92" s="1" t="str">
        <f>[3]FT_Tous!H11</f>
        <v>non</v>
      </c>
      <c r="I92" s="1" t="str">
        <f>[3]FT_Tous!I11</f>
        <v>3 ans</v>
      </c>
      <c r="J92" s="1" t="str">
        <f>[3]FT_Tous!J11</f>
        <v>2 ans sur 3</v>
      </c>
      <c r="K92" s="1" t="str">
        <f>[3]FT_Tous!K11</f>
        <v>En continu</v>
      </c>
      <c r="L92" s="1" t="str">
        <f>[3]FT_Tous!L11</f>
        <v>Projet ponctuel (durée déterminée, réalisé une seule fois, production de livrables, etc.)</v>
      </c>
      <c r="M92" s="32" t="str">
        <f>[3]FT_Tous!M11</f>
        <v>Plan de gestion de l'ours noir (PGON) - poursuite des travaux pour mise en œuvre en 2020 (PGON 2020-2027)</v>
      </c>
      <c r="N92" s="1" t="str">
        <f>[3]FT_Tous!N11</f>
        <v>Arrivé à échéance depuis 2013, le plan de gestion de l'ours noir a été retardé pendant 4 ans sans ajustement réglementaire. Son élaboration était donc particulièrement attendue par les différents utilisateurs de cette ressource faunique. C'est ainsi que lors de l'année 2016-2017, les travaux d'élaboration ont démarrés, impliquant l'ensemble des directions de la gestion de la faune (DGFa) du Québec, plusieurs collaborateurs internes du Secteur (DGVPN et DGPF), les partenaires membres de la Table nationale de la faune, les partenaires membres des Tables régionales de la faune et les communautés autochtones.                                                                                                                                                                                      Suite aux consultations de la clientèle, la décision a été prise à l'effet qu'il n'y avait pas de consensus suffisant pour aller de l’avant avec les modifications proposées sur la limite de prise autorisée à la chasse. Les travaux ont été suspendus en 2017 et ont repris à l'été 2018. Le portrait a été ajusté selon les différentes zones de chasse et les modalités d'exploitation qui en découlent aussi. Des consultations auprès des partenaires et communautés autochtones auront lieu au printemps 2019 relativement aux modalités proposées, en vue de déposer des modifications réglementaires au 30 avril 2019, pour une mise en oeuvre du plan de gestion de 2020 à 2027.</v>
      </c>
      <c r="O92" s="1" t="str">
        <f>[3]FT_Tous!O11</f>
        <v xml:space="preserve">Intégrer les nouvelles connaissances liées aux travaux d'inventaire et ceux à venir de dynamique de population dans le but d'optimiser la gestion de l'ours noir.
Identifier : - considérations biologiques (état des population, dynamique, récolte, potentiel, habitat, etc.);                                                                                                                                                             - aspects socio-économiques (satisfaction/attentes usagers, vente permis chasse/piégeage, relève, etc.);                                                                                                                                                              - stratégies d'exploitation préconisées pour une utilisation optimale de la ressource (périodes de prélèvement, engins autorisés, segments à protéger, limite de prise, etc.);
Développer les modalités de gestion adaptées à l'ours noir;
Consulter les partenaires nationaux, régionaux et communautés autochtones;
Préparer les demandes de modifications réglementaires;
Développer un outil de communication pour la clientèle (synthèse PGON);
Rédaction du PGON
Amorcer: -Sous-comité: Développer deux plans de communication (mise en valeur et ours importuns)
-Sous-comité: Baliser l'activité de nourrissage
-Rédiger et mettre en oeuvre un système de suivi rigoureux des populations d'ours noir.                                                                                                   
</v>
      </c>
      <c r="P92" s="1" t="str">
        <f>[3]FT_Tous!P11</f>
        <v>Printemps 2019: consultations partenaires/communautés autochtones; 
Été-début automne 2019: dépôt DMR - retour auprès des clientèles
Automne 2019: Rédaction feuillet synthèse du PGON
Hiver 2020: diffusion nouvelle réglementation (doc. synthèse); Printemps 2020: mise en oeuvre PGON. 
En cours d'année 2020: révision linguistique et publication du document du PGON. Amorcer travaux sur plans de communication (mise en valeur de l'ours noir et ours importuns, ainsi que travaux sur activité de nourrissage
Amorcer la rédaction d'un système de suivi et des méthodes de travail.</v>
      </c>
      <c r="Q92" s="1" t="str">
        <f>[3]FT_Tous!Q11</f>
        <v>(À compléter ultérieurement, lors de la reddition de comptes)</v>
      </c>
      <c r="R92" s="1" t="str">
        <f>[3]FT_Tous!R11</f>
        <v>Kathleen Bédard</v>
      </c>
      <c r="S92" s="1" t="str">
        <f>[3]FT_Tous!S11</f>
        <v>DEFTHA</v>
      </c>
      <c r="T92" s="1" t="str">
        <f>[3]FT_Tous!BP11</f>
        <v>R-04-17</v>
      </c>
      <c r="U92" s="1" t="str">
        <f>[3]FT_Tous!BQ11</f>
        <v>Édith Cadieux</v>
      </c>
      <c r="V92" s="1">
        <f>[3]FT_Tous!BR11</f>
        <v>0</v>
      </c>
      <c r="W92" s="1">
        <f>[3]FT_Tous!BS11</f>
        <v>15</v>
      </c>
      <c r="X92" s="1">
        <f>[3]FT_Tous!BT11</f>
        <v>0</v>
      </c>
      <c r="Y92" s="1">
        <f>[3]FT_Tous!BU11</f>
        <v>0</v>
      </c>
      <c r="Z92" s="1">
        <f>[3]FT_Tous!BV11</f>
        <v>0</v>
      </c>
      <c r="AA92" s="1">
        <f>[3]FT_Tous!BW11</f>
        <v>4650</v>
      </c>
      <c r="AB92" s="1">
        <f>[3]FT_Tous!BX11</f>
        <v>0</v>
      </c>
      <c r="AC92" s="1">
        <f>[3]FT_Tous!BY11</f>
        <v>0</v>
      </c>
      <c r="AD92" s="1">
        <f>[3]FT_Tous!BZ11</f>
        <v>4650</v>
      </c>
      <c r="AE92" s="1">
        <f>[3]FT_Tous!CA11</f>
        <v>0</v>
      </c>
      <c r="AF92" s="1">
        <f>[3]FT_Tous!CB11</f>
        <v>0</v>
      </c>
      <c r="AG92" s="1">
        <f>[3]FT_Tous!CC11</f>
        <v>0</v>
      </c>
      <c r="AH92" s="1">
        <f>[3]FT_Tous!CD11</f>
        <v>0</v>
      </c>
      <c r="AI92" s="1" t="str">
        <f>[3]FT_Tous!CE11</f>
        <v>C</v>
      </c>
      <c r="AJ92" s="43" t="s">
        <v>59</v>
      </c>
      <c r="AK92" s="42"/>
      <c r="AL92" s="42"/>
      <c r="AM92" s="42"/>
      <c r="AN92" s="42"/>
      <c r="AO92" s="42"/>
      <c r="AP92" s="50"/>
      <c r="AQ92" s="54" t="s">
        <v>61</v>
      </c>
      <c r="AR92" s="47" t="s">
        <v>60</v>
      </c>
      <c r="AS92" s="50"/>
    </row>
    <row r="93" spans="1:45" s="1" customFormat="1" ht="28.8" x14ac:dyDescent="0.3">
      <c r="A93" s="41" t="str">
        <f>[3]FT_Tous!A12</f>
        <v>FT-2019-10</v>
      </c>
      <c r="B93" s="1" t="str">
        <f>[3]FT_Tous!B12</f>
        <v>X</v>
      </c>
      <c r="C93" s="1" t="str">
        <f>[3]FT_Tous!C12</f>
        <v>X</v>
      </c>
      <c r="D93" s="1" t="str">
        <f>[3]FT_Tous!D12</f>
        <v>SFP</v>
      </c>
      <c r="E93" s="1" t="str">
        <f>[3]FT_Tous!E12</f>
        <v>Faune terrestre</v>
      </c>
      <c r="F93" s="1" t="str">
        <f>[3]FT_Tous!F12</f>
        <v>DGGFH</v>
      </c>
      <c r="G93" s="1" t="str">
        <f>[3]FT_Tous!G12</f>
        <v>DEFTHA</v>
      </c>
      <c r="H93" s="1" t="str">
        <f>[3]FT_Tous!H12</f>
        <v>non</v>
      </c>
      <c r="I93" s="1" t="str">
        <f>[3]FT_Tous!I12</f>
        <v>1 an</v>
      </c>
      <c r="J93" s="1" t="str">
        <f>[3]FT_Tous!J12</f>
        <v>Projet récurrent</v>
      </c>
      <c r="K93" s="1" t="str">
        <f>[3]FT_Tous!K12</f>
        <v>En continu</v>
      </c>
      <c r="L93" s="1" t="str">
        <f>[3]FT_Tous!L12</f>
        <v>Suivi récurrent (travaux de terrain, acquisition de données, rapport d'activité, etc.)</v>
      </c>
      <c r="M93" s="32" t="str">
        <f>[3]FT_Tous!M12</f>
        <v>Collecte de pièces anatomiques (Détermination de l'âge et de l'histoire reproductive d'ours noirs, de lynx roux et de pékans, par l'analyse de dents)</v>
      </c>
      <c r="N93" s="1" t="str">
        <f>[3]FT_Tous!N12</f>
        <v xml:space="preserve">Le ministère est responsable de la gestion et de la mise en valeur des espèces fauniques exploitées. Pour assurer une saine gestion, la collecte de pièces anatomiques provenant des animaux récoltés par la chasse et le piégeage permet de développer d'importants indicateurs de suivi. C'est particulièrement le cas pour l'ours noir, pour lequel il n'y a pas d'inventaire récurrent, ainsi que pour d'autres espèces d'animaux à fourrure tel que le lynx roux et le pékan. Cependant, il est sans cesse plus difficile d'obtenir une participation acceptable des délégataires à la collecte de pièces anatomiques, malgré les incitatifs financiers utilisés pour accroître leur collaboration.
Les informations issues de l'analyse des dents permettent de suivre les indicateurs d'exploitation et de productivité des populations d'ours noirs à l'échelle du Québec. Ces indicateurs sont à la base des prises de décisions de gestion. Ils permettent de percevoir les changements dans la dynamique de population et de valider l'interprétation des statistiques de récolte. Ces informations sont notamment utilisées dans l'élaboration des plans de gestion. 
</v>
      </c>
      <c r="O93" s="1" t="str">
        <f>[3]FT_Tous!O12</f>
        <v>1) Poursuivre la collecte d'indicateurs de gestion de la faune tel que les dents et augmenter le nombre d'échantillons pour assurer une bonne représentativité. Un comité composé de la DEFTHA et des DGFa-02, 03-12, 14-15 et 07 a été crée afin d'analyser la performance du système de collecte de pièces anatomiques (pour l'ours noir) et identifier des moyens permettant de l'améliorer. Les travaux devront se poursuivre en 2019-2020, dans le but de déposer des recommandations officielles aux autorités en cours d'année, pour une application en 2020.
2) D'ici le dépôt des recommandations et dans la continuité des dernières années, poursuivre la récolte de pièces anatomiques par les délégataires, avec un incitatif financier.
Pour l'année 2019-2020, les pièces anatomiques suivantes seront prélevées: 
-dents de lynx roux  (un comité travaille aussi à développer un système de suivi pour les lynx dans le cadre du plan de gestion des animaux à fourrure)
-dents de pékans 
-dents d'ours noirs 
-utérus d'ourses noires (collecte de pièces anatomiques bénificiant au projet de Dynamique de populations de l'ours noir dans un contexte de changements climatiques et d'aménagement forestier)</v>
      </c>
      <c r="P93" s="1" t="str">
        <f>[3]FT_Tous!P12</f>
        <v>Rapport des recommandations à l'automne 2019, pour une mise en application au printemps 2020
Collecte des pièces anatomiques visées (été 2019) et envoi au laboratoire spécialisé (automne 2019)</v>
      </c>
      <c r="Q93" s="1" t="str">
        <f>[3]FT_Tous!Q12</f>
        <v>(À compléter ultérieurement, lors de la reddition de comptes)</v>
      </c>
      <c r="R93" s="1" t="str">
        <f>[3]FT_Tous!R12</f>
        <v>Kathleen Bédard</v>
      </c>
      <c r="S93" s="1" t="str">
        <f>[3]FT_Tous!S12</f>
        <v>DEFTHA</v>
      </c>
      <c r="T93" s="1" t="str">
        <f>[3]FT_Tous!BP12</f>
        <v>R-04-17</v>
      </c>
      <c r="U93" s="1" t="str">
        <f>[3]FT_Tous!BQ12</f>
        <v>Édith Cadieux</v>
      </c>
      <c r="V93" s="1">
        <f>[3]FT_Tous!BR12</f>
        <v>2</v>
      </c>
      <c r="W93" s="1">
        <f>[3]FT_Tous!BS12</f>
        <v>2</v>
      </c>
      <c r="X93" s="1">
        <f>[3]FT_Tous!BT12</f>
        <v>0</v>
      </c>
      <c r="Y93" s="1">
        <f>[3]FT_Tous!BU12</f>
        <v>0</v>
      </c>
      <c r="Z93" s="1">
        <f>[3]FT_Tous!BV12</f>
        <v>0</v>
      </c>
      <c r="AA93" s="1">
        <f>[3]FT_Tous!BW12</f>
        <v>1040</v>
      </c>
      <c r="AB93" s="1">
        <f>[3]FT_Tous!BX12</f>
        <v>0</v>
      </c>
      <c r="AC93" s="1">
        <f>[3]FT_Tous!BY12</f>
        <v>859</v>
      </c>
      <c r="AD93" s="1">
        <f>[3]FT_Tous!BZ12</f>
        <v>1040</v>
      </c>
      <c r="AE93" s="1">
        <f>[3]FT_Tous!CA12</f>
        <v>0</v>
      </c>
      <c r="AF93" s="1">
        <f>[3]FT_Tous!CB12</f>
        <v>0</v>
      </c>
      <c r="AG93" s="1">
        <f>[3]FT_Tous!CC12</f>
        <v>0</v>
      </c>
      <c r="AH93" s="1">
        <f>[3]FT_Tous!CD12</f>
        <v>859</v>
      </c>
      <c r="AI93" s="1" t="str">
        <f>[3]FT_Tous!CE12</f>
        <v>C</v>
      </c>
      <c r="AJ93" s="43" t="s">
        <v>59</v>
      </c>
      <c r="AK93" s="42"/>
      <c r="AL93" s="42"/>
      <c r="AM93" s="42"/>
      <c r="AN93" s="42"/>
      <c r="AO93" s="42"/>
      <c r="AP93" s="50"/>
      <c r="AQ93" s="54" t="s">
        <v>61</v>
      </c>
      <c r="AR93" s="47" t="s">
        <v>60</v>
      </c>
      <c r="AS93" s="50"/>
    </row>
    <row r="94" spans="1:45" s="1" customFormat="1" ht="27.6" hidden="1" x14ac:dyDescent="0.3">
      <c r="A94" s="1" t="str">
        <f>[3]FT_Tous!A13</f>
        <v>FT-2019-11</v>
      </c>
      <c r="B94" s="1">
        <f>[3]FT_Tous!B13</f>
        <v>0</v>
      </c>
      <c r="C94" s="1" t="str">
        <f>[3]FT_Tous!C13</f>
        <v>X</v>
      </c>
      <c r="D94" s="1" t="str">
        <f>[3]FT_Tous!D13</f>
        <v>SFP</v>
      </c>
      <c r="E94" s="1" t="str">
        <f>[3]FT_Tous!E13</f>
        <v>Faune terrestre</v>
      </c>
      <c r="F94" s="1" t="str">
        <f>[3]FT_Tous!F13</f>
        <v>DGGFH</v>
      </c>
      <c r="G94" s="1" t="str">
        <f>[3]FT_Tous!G13</f>
        <v>DEFTHA</v>
      </c>
      <c r="H94" s="1" t="str">
        <f>[3]FT_Tous!H13</f>
        <v>non</v>
      </c>
      <c r="I94" s="1" t="str">
        <f>[3]FT_Tous!I13</f>
        <v>3 ans</v>
      </c>
      <c r="J94" s="1" t="str">
        <f>[3]FT_Tous!J13</f>
        <v>Dernière année</v>
      </c>
      <c r="K94" s="1" t="str">
        <f>[3]FT_Tous!K13</f>
        <v>Avril</v>
      </c>
      <c r="L94" s="1" t="str">
        <f>[3]FT_Tous!L13</f>
        <v>Suivi récurrent (travaux de terrain, acquisition de données, rapport d'activité, etc.)</v>
      </c>
      <c r="M94" s="32" t="str">
        <f>[3]FT_Tous!M13</f>
        <v>Suivi des populations de caribou forestier</v>
      </c>
      <c r="N94" s="1" t="str">
        <f>[3]FT_Tous!N13</f>
        <v xml:space="preserve">En avril 2016, le Gouvernement rendait public son Plan d'action pour l'aménagement de l'habitat du caribou forestier. Le Gouvernement annonçait en mars 2017 l'adoption d'une mesure budgétaire liée au caribou qui vise, entre autres, la mise en oeuvre d'un programme de suivi des populations de caribou à l'échelle provinciale sur une période de 3 ans en accordant la priorité à l'écotype forestier. Ce programme qui vise principalement à contribuer aux connaissances sur la répartition, l'abondance et la tendance des populations consiste à poser des colliers émetteurs sur des caribous forestiers, prendre des mesures et des échantillons et à réaliser des inventaires. Le déploiement de ces travaux se fera de janvier à mars 2020 dans les secteurs non couverts en 2017-2018 et en 2018-2019 dans l'ensemble des régions du Québec concernées. De plus, des données recueillies lors des captures doivent faire l'objet d'analyses pour répondre aux objectifs identifiés. </v>
      </c>
      <c r="O94" s="1" t="str">
        <f>[3]FT_Tous!O13</f>
        <v>1) Déployer des colliers émetteurs dans les régions non couvertes par les travaux des hivers 2018 et 2019 et remplacer les colliers des caribous morts durant cette même période;
2) Planifier et réaliser des inventaires aériens de caribous forestiers sur l'ensemble du territoire;
3) Faire le suivi télémétrique des caribous forestiers munis de colliers-émetteurs;
4) Produire des analyses biologiques permettant de répondre aux objectifs fixés et donc au Plan d'action gouvernemental.</v>
      </c>
      <c r="P94" s="1" t="str">
        <f>[3]FT_Tous!P13</f>
        <v>Rapports d'inventaires aériens; rapports d'étape sur le suivi télémétrique du caribou amorcé en 2017-2018. Analyses de viabilité et autres analyses. La mise en œuvre et la programmation des livrables demandera la tenue de rencontres de travail régulières, principalement via téléconférence. Dépôt de données brutes et de rapports au SFP.</v>
      </c>
      <c r="Q94" s="1" t="str">
        <f>[3]FT_Tous!Q13</f>
        <v>(À compléter ultérieurement, lors de la reddition de comptes)</v>
      </c>
      <c r="R94" s="1" t="str">
        <f>[3]FT_Tous!R13</f>
        <v>Sébastien Lefort</v>
      </c>
      <c r="S94" s="1" t="str">
        <f>[3]FT_Tous!S13</f>
        <v>DEFTHA</v>
      </c>
      <c r="T94" s="1" t="str">
        <f>[3]FT_Tous!BP13</f>
        <v>NA</v>
      </c>
      <c r="U94" s="1" t="str">
        <f>[3]FT_Tous!BQ13</f>
        <v>NA</v>
      </c>
      <c r="V94" s="1">
        <f>[3]FT_Tous!BR13</f>
        <v>0</v>
      </c>
      <c r="W94" s="1">
        <f>[3]FT_Tous!BS13</f>
        <v>0</v>
      </c>
      <c r="X94" s="1">
        <f>[3]FT_Tous!BT13</f>
        <v>0</v>
      </c>
      <c r="Y94" s="1">
        <f>[3]FT_Tous!BU13</f>
        <v>0</v>
      </c>
      <c r="Z94" s="1">
        <f>[3]FT_Tous!BV13</f>
        <v>0</v>
      </c>
      <c r="AA94" s="1">
        <f>[3]FT_Tous!BW13</f>
        <v>0</v>
      </c>
      <c r="AB94" s="1">
        <f>[3]FT_Tous!BX13</f>
        <v>0</v>
      </c>
      <c r="AC94" s="1">
        <f>[3]FT_Tous!BY13</f>
        <v>0</v>
      </c>
      <c r="AD94" s="1">
        <f>[3]FT_Tous!BZ13</f>
        <v>0</v>
      </c>
      <c r="AE94" s="1">
        <f>[3]FT_Tous!CA13</f>
        <v>0</v>
      </c>
      <c r="AF94" s="1">
        <f>[3]FT_Tous!CB13</f>
        <v>0</v>
      </c>
      <c r="AG94" s="1">
        <f>[3]FT_Tous!CC13</f>
        <v>0</v>
      </c>
      <c r="AH94" s="1">
        <f>[3]FT_Tous!CD13</f>
        <v>0</v>
      </c>
      <c r="AI94" s="1" t="str">
        <f>[3]FT_Tous!CE13</f>
        <v>NA</v>
      </c>
      <c r="AJ94" s="42"/>
      <c r="AK94" s="42"/>
      <c r="AL94" s="42"/>
      <c r="AM94" s="42"/>
      <c r="AN94" s="42"/>
      <c r="AO94" s="42"/>
      <c r="AP94" s="50"/>
      <c r="AQ94" s="54" t="s">
        <v>61</v>
      </c>
      <c r="AR94" s="42"/>
      <c r="AS94" s="42"/>
    </row>
    <row r="95" spans="1:45" s="1" customFormat="1" ht="28.8" x14ac:dyDescent="0.3">
      <c r="A95" s="41" t="str">
        <f>[3]FT_Tous!A14</f>
        <v>FT-2019-12</v>
      </c>
      <c r="B95" s="1" t="str">
        <f>[3]FT_Tous!B14</f>
        <v>x</v>
      </c>
      <c r="C95" s="1" t="str">
        <f>[3]FT_Tous!C14</f>
        <v>x</v>
      </c>
      <c r="D95" s="1" t="str">
        <f>[3]FT_Tous!D14</f>
        <v>SFP</v>
      </c>
      <c r="E95" s="1" t="str">
        <f>[3]FT_Tous!E14</f>
        <v>Faune terrestre</v>
      </c>
      <c r="F95" s="1" t="str">
        <f>[3]FT_Tous!F14</f>
        <v>DGGFH</v>
      </c>
      <c r="G95" s="1" t="str">
        <f>[3]FT_Tous!G14</f>
        <v>DEFTHA</v>
      </c>
      <c r="H95" s="1" t="str">
        <f>[3]FT_Tous!H14</f>
        <v>non</v>
      </c>
      <c r="I95" s="1" t="str">
        <f>[3]FT_Tous!I14</f>
        <v>10 ans</v>
      </c>
      <c r="J95" s="1" t="str">
        <f>[3]FT_Tous!J14</f>
        <v>6 ans sur 10</v>
      </c>
      <c r="K95" s="1" t="str">
        <f>[3]FT_Tous!K14</f>
        <v>Mai</v>
      </c>
      <c r="L95" s="1" t="str">
        <f>[3]FT_Tous!L14</f>
        <v>Projet ponctuel (durée déterminée, réalisé une seule fois, production de livrables, etc.)</v>
      </c>
      <c r="M95" s="32" t="str">
        <f>[3]FT_Tous!M14</f>
        <v>Dynamique de populations de l'ours noir dans un contexte de changements climatiques et d'aménagement forestier</v>
      </c>
      <c r="N95" s="1" t="str">
        <f>[3]FT_Tous!N14</f>
        <v>Au Québec, la gestion de l’ours noir se fait principalement à l’aide d’indicateurs du taux d’exploitation et de productivité dans la récolte ainsi qu’à partir de simulations démographiques de population. Ces simulations servent à projeter l’évolution probable de la population à partir d’une estimation de son abondance initiale et de paramètres fondamentaux de la dynamique de population (taux de reproduction et de mortalité). Les données qui sont utilisées pour prédire l’évolution des populations sont issues de recherches menées dans le sud-ouest du Québec au début des années 1990. Celles-ci méritent d’être mises à jour puisque l’environnement dans lequel évolue l’ours noir a subi d’importants changements au cours des dernières décennies (multiplications des parterres de coupe et changements climatiques). Nous avons besoin de connaître l'évolution des populations pour faire une gestion optimale de l'espèce et établir les cibles de récolte dans les plans de gestion. Les données recueillies par ce projet sont donc cruciales pour la gestion des populations et l'élaboration des plans de gestion.
Le projet est démarré depuis 2015.</v>
      </c>
      <c r="O95" s="1" t="str">
        <f>[3]FT_Tous!O14</f>
        <v>L'objectif principal est d'étudier la dynamique des populations d'ours pour fournir des intrants essentiels à la gestion de l'espèce. Les objectifs spécifiques sont :
1) Déterminer les taux de productivité et de survie de l’ours noir en fonction de la qualité d’habitat (échelle du domaine bioclimatique et échelle individuelle); 2) Décrire le régime alimentaire de l’ours noir dans chaque domaine bioclimatique et faire le lien entre la sélection d’habitats par l’ours et la phénologie des items du régime alimentaire; 3) Évaluer l’influence des conditions climatiques sur la production de petits fruits et la productivité des femelles, et étudier le lien entre les changements climatiques et la productivité des femelles en utilisant les bases de données historiques; 4) Évaluer l’influence des conditions climatiques sur la productivité des ressources alimentaires et, conséquemment, sur la date d’entrée en tanière; 5) fournir les intrants nécessaires pour la gestion.
Le travail de terrain comporte trois grandes étapes: les captures estivales pour munir les ours de colliers de télémétrie, les inventaires de végétation en fin d'été pour évaluer la disponibilité des ressources alimentaires, et les visites de tanières en hiver pour dénombrer les oursons et évaluer leur taux de survie.</v>
      </c>
      <c r="P95" s="1" t="str">
        <f>[3]FT_Tous!P14</f>
        <v>Les bases de données seront mises à jour annuellement et un rapport final en fin de projet. Des publications scientifiques seront publiées en cours de projet.</v>
      </c>
      <c r="Q95" s="1" t="str">
        <f>[3]FT_Tous!Q14</f>
        <v>(À compléter ultérieurement, lors de la reddition de comptes)</v>
      </c>
      <c r="R95" s="1" t="str">
        <f>[3]FT_Tous!R14</f>
        <v>Christian Dussault</v>
      </c>
      <c r="S95" s="1" t="str">
        <f>[3]FT_Tous!S14</f>
        <v>DEFTHA</v>
      </c>
      <c r="T95" s="1" t="str">
        <f>[3]FT_Tous!BP14</f>
        <v>R-04-17</v>
      </c>
      <c r="U95" s="1" t="str">
        <f>[3]FT_Tous!BQ14</f>
        <v>Édith Cadieux</v>
      </c>
      <c r="V95" s="1">
        <f>[3]FT_Tous!BR14</f>
        <v>66</v>
      </c>
      <c r="W95" s="1">
        <f>[3]FT_Tous!BS14</f>
        <v>15</v>
      </c>
      <c r="X95" s="1">
        <f>[3]FT_Tous!BT14</f>
        <v>35</v>
      </c>
      <c r="Y95" s="1">
        <f>[3]FT_Tous!BU14</f>
        <v>2</v>
      </c>
      <c r="Z95" s="1">
        <f>[3]FT_Tous!BV14</f>
        <v>11645</v>
      </c>
      <c r="AA95" s="1">
        <f>[3]FT_Tous!BW14</f>
        <v>30155</v>
      </c>
      <c r="AB95" s="1">
        <f>[3]FT_Tous!BX14</f>
        <v>11645</v>
      </c>
      <c r="AC95" s="1">
        <f>[3]FT_Tous!BY14</f>
        <v>1550</v>
      </c>
      <c r="AD95" s="1">
        <f>[3]FT_Tous!BZ14</f>
        <v>18510</v>
      </c>
      <c r="AE95" s="1">
        <f>[3]FT_Tous!CA14</f>
        <v>0</v>
      </c>
      <c r="AF95" s="1">
        <f>[3]FT_Tous!CB14</f>
        <v>0</v>
      </c>
      <c r="AG95" s="1">
        <f>[3]FT_Tous!CC14</f>
        <v>0</v>
      </c>
      <c r="AH95" s="1">
        <f>[3]FT_Tous!CD14</f>
        <v>1550</v>
      </c>
      <c r="AI95" s="1" t="str">
        <f>[3]FT_Tous!CE14</f>
        <v>C</v>
      </c>
      <c r="AJ95" s="43" t="s">
        <v>59</v>
      </c>
      <c r="AK95" s="42"/>
      <c r="AL95" s="42"/>
      <c r="AM95" s="42"/>
      <c r="AN95" s="42"/>
      <c r="AO95" s="42"/>
      <c r="AP95" s="50"/>
      <c r="AQ95" s="54" t="s">
        <v>61</v>
      </c>
      <c r="AR95" s="47" t="s">
        <v>60</v>
      </c>
      <c r="AS95" s="50"/>
    </row>
    <row r="96" spans="1:45" s="1" customFormat="1" ht="28.8" x14ac:dyDescent="0.3">
      <c r="A96" s="41" t="str">
        <f>[3]FT_Tous!A15</f>
        <v>FT-2019-13</v>
      </c>
      <c r="B96" s="1" t="str">
        <f>[3]FT_Tous!B15</f>
        <v>x</v>
      </c>
      <c r="C96" s="1" t="str">
        <f>[3]FT_Tous!C15</f>
        <v>x</v>
      </c>
      <c r="D96" s="1" t="str">
        <f>[3]FT_Tous!D15</f>
        <v>SFP</v>
      </c>
      <c r="E96" s="1" t="str">
        <f>[3]FT_Tous!E15</f>
        <v>Faune terrestre</v>
      </c>
      <c r="F96" s="1" t="str">
        <f>[3]FT_Tous!F15</f>
        <v>DGGFH</v>
      </c>
      <c r="G96" s="1" t="str">
        <f>[3]FT_Tous!G15</f>
        <v>DEFTHA</v>
      </c>
      <c r="H96" s="1" t="str">
        <f>[3]FT_Tous!H15</f>
        <v>oui</v>
      </c>
      <c r="I96" s="1" t="str">
        <f>[3]FT_Tous!I15</f>
        <v>5 ans</v>
      </c>
      <c r="J96" s="1" t="str">
        <f>[3]FT_Tous!J15</f>
        <v>2 ans sur 5</v>
      </c>
      <c r="K96" s="1" t="str">
        <f>[3]FT_Tous!K15</f>
        <v>En continu</v>
      </c>
      <c r="L96" s="1" t="str">
        <f>[3]FT_Tous!L15</f>
        <v>Projet ponctuel (durée déterminée, réalisé une seule fois, production de livrables, etc.)</v>
      </c>
      <c r="M96" s="32" t="str">
        <f>[3]FT_Tous!M15</f>
        <v>Influence de la tique d'hiver sur la dynamique des populations d'orignaux et suivi des variations annuelles (décomptes aux stations d'enregistrement)</v>
      </c>
      <c r="N96" s="1" t="str">
        <f>[3]FT_Tous!N15</f>
        <v>L’intensification des interactions entre l’orignal et la tique d’hiver est un phénomène récent dans l’est du Canada et nous ne connaissons pas son influence sur la dynamique des populations d’orignaux. En plus de prélever un volume important de sang et de causer une anémie chronique, la tique d’hiver est à l’origine d’une cascade d’effets indirects sur le comportement des individus infestés qui peuvent avoir des conséquences sur leur condition physique et, ultimement, leur reproduction et leur survie. Les individus infestés sont plus faibles et on observe une diminution de leur vigilance, de leur capacité à détecter les prédateurs en approche et à échapper à la poursuite d’un prédateur. Depuis quelques années, plusieurs populations d’orignaux en Amérique du Nord semblent en déclin. Au New Hampshire, la tique d’hiver est considérée comme la principale responsable de la chute des populations. Au Québec, des cas de mortalités d’orignaux associées à la tique d’hiver sont observés chaque année. Avec le réchauffement climatique, la tique d’hiver risque d’être de plus en plus abondante sous nos latitudes. Les impacts de la tique doivent être considérés dans les plans de gestion pour optimiser la gestion des populations puisqu'il pourrait s'agir d'une source de mortalité non négligeable dans certaines régions. Ce projet a été développé en partenariat avec l'Université Laval et il a obtenu un financement du CRSNG pour 5 ans. Le MFFP a déjà investi 230 k$ en immobilisations pour l'achat de colliers.</v>
      </c>
      <c r="O96" s="1" t="str">
        <f>[3]FT_Tous!O15</f>
        <v xml:space="preserve">L'objectif principal est d'obtenir les données nécessaires pour améliorer la gestion de l'espèce et bonifier les plans de gestion. Plus spécifiquement, nous souhaitons comprendre et prédire la dynamique des interactions entre la tique d’hiver et les populations d’orignaux au Québec en fonction de diverses variables: conditions climatiques présentes et anticipées, peuplements forestiers disponibles, présence d’autres parasites et de prédateurs, densités d’orignaux. Nous aborderons cet objectif selon trois axes de recherche:
1. l’évaluation de la santé, de la dynamique et de l’écologie des orignaux en réponse aux variations dans les charges de D. albipictus ; 2. l’étude épidémiologique de D. albipictus  et les interactions avec les autres parasites; 3. le développement d’une approche participative (science citoyenne) afin de faciliter le suivi des infestations et améliorer notre capacité d’adaptation aux changements écologiques. 
La principale action de ce projet sera le suivi par télémétrie de 24 faons orignaux dans 3 régions du Québec pour évaluer le taux de mortalité occasionné par la tique. Aussi, pour une septième année, la DEFTHA sollicite la participation des directions du SOR afin de poursuivre le suivi de la tique d'hiver en effectuant des décomptes de tiques aux stations d'enregistrement, sur des orignaux abattus à la chasse à l’automne. </v>
      </c>
      <c r="P96" s="1" t="str">
        <f>[3]FT_Tous!P15</f>
        <v>Protocoles standardisés d'échantillonnage. Rapport d'activité 2019-2020.</v>
      </c>
      <c r="Q96" s="1" t="str">
        <f>[3]FT_Tous!Q15</f>
        <v>(À compléter ultérieurement, lors de la reddition de comptes)</v>
      </c>
      <c r="R96" s="1" t="str">
        <f>[3]FT_Tous!R15</f>
        <v>Christian Dussault</v>
      </c>
      <c r="S96" s="1">
        <f>[3]FT_Tous!S15</f>
        <v>0</v>
      </c>
      <c r="T96" s="1" t="str">
        <f>[3]FT_Tous!BP15</f>
        <v>R-04-17</v>
      </c>
      <c r="U96" s="1" t="str">
        <f>[3]FT_Tous!BQ15</f>
        <v>Édith Cadieux</v>
      </c>
      <c r="V96" s="1">
        <f>[3]FT_Tous!BR15</f>
        <v>6</v>
      </c>
      <c r="W96" s="1">
        <f>[3]FT_Tous!BS15</f>
        <v>5</v>
      </c>
      <c r="X96" s="1">
        <f>[3]FT_Tous!BT15</f>
        <v>2</v>
      </c>
      <c r="Y96" s="1">
        <f>[3]FT_Tous!BU15</f>
        <v>0</v>
      </c>
      <c r="Z96" s="1">
        <f>[3]FT_Tous!BV15</f>
        <v>630</v>
      </c>
      <c r="AA96" s="1">
        <f>[3]FT_Tous!BW15</f>
        <v>3440</v>
      </c>
      <c r="AB96" s="1">
        <f>[3]FT_Tous!BX15</f>
        <v>630</v>
      </c>
      <c r="AC96" s="1">
        <f>[3]FT_Tous!BY15</f>
        <v>775</v>
      </c>
      <c r="AD96" s="1">
        <f>[3]FT_Tous!BZ15</f>
        <v>2810</v>
      </c>
      <c r="AE96" s="1">
        <f>[3]FT_Tous!CA15</f>
        <v>0</v>
      </c>
      <c r="AF96" s="1">
        <f>[3]FT_Tous!CB15</f>
        <v>0</v>
      </c>
      <c r="AG96" s="1">
        <f>[3]FT_Tous!CC15</f>
        <v>0</v>
      </c>
      <c r="AH96" s="1">
        <f>[3]FT_Tous!CD15</f>
        <v>775</v>
      </c>
      <c r="AI96" s="1" t="str">
        <f>[3]FT_Tous!CE15</f>
        <v>C</v>
      </c>
      <c r="AJ96" s="43" t="s">
        <v>59</v>
      </c>
      <c r="AK96" s="42"/>
      <c r="AL96" s="42"/>
      <c r="AM96" s="42"/>
      <c r="AN96" s="42"/>
      <c r="AO96" s="42"/>
      <c r="AP96" s="50"/>
      <c r="AQ96" s="54" t="s">
        <v>61</v>
      </c>
      <c r="AR96" s="47" t="s">
        <v>60</v>
      </c>
      <c r="AS96" s="50"/>
    </row>
    <row r="97" spans="1:45" s="1" customFormat="1" hidden="1" x14ac:dyDescent="0.3">
      <c r="A97" s="1" t="str">
        <f>[3]FT_Tous!A16</f>
        <v>FT-2019-14</v>
      </c>
      <c r="B97" s="1">
        <f>[3]FT_Tous!B16</f>
        <v>0</v>
      </c>
      <c r="C97" s="1" t="str">
        <f>[3]FT_Tous!C16</f>
        <v>x</v>
      </c>
      <c r="D97" s="1" t="str">
        <f>[3]FT_Tous!D16</f>
        <v>SFP</v>
      </c>
      <c r="E97" s="1" t="str">
        <f>[3]FT_Tous!E16</f>
        <v>Faune terrestre</v>
      </c>
      <c r="F97" s="1" t="str">
        <f>[3]FT_Tous!F16</f>
        <v>DGGFH</v>
      </c>
      <c r="G97" s="1" t="str">
        <f>[3]FT_Tous!G16</f>
        <v>DEFTHA</v>
      </c>
      <c r="H97" s="1" t="str">
        <f>[3]FT_Tous!H16</f>
        <v>non</v>
      </c>
      <c r="I97" s="1" t="str">
        <f>[3]FT_Tous!I16</f>
        <v>2 ans</v>
      </c>
      <c r="J97" s="1" t="str">
        <f>[3]FT_Tous!J16</f>
        <v>Dernière année</v>
      </c>
      <c r="K97" s="1" t="str">
        <f>[3]FT_Tous!K16</f>
        <v>En continu</v>
      </c>
      <c r="L97" s="1" t="str">
        <f>[3]FT_Tous!L16</f>
        <v>Activité autre (comité, groupe de travail, etc.)</v>
      </c>
      <c r="M97" s="32" t="str">
        <f>[3]FT_Tous!M16</f>
        <v>Comité technique sur les mesures de gestion des populations de caribou forestier</v>
      </c>
      <c r="N97" s="1" t="str">
        <f>[3]FT_Tous!N16</f>
        <v>En avril 2016, le gouvernement du Québec rendait public son plan d’action pour l’aménagement de l’habitat du caribou forestier.  En mars 2017, il annonçait l’adoption d’une nouvelle mesure budgétaire liée au caribou qui vise, entre autres, la mise en œuvre d’un programme de gestion et de suivi des populations de caribou à l’échelle provinciale. Plusieurs comités ont été mis sur pied afin de contribuer à l'atteinte des objectifs du plan. Le comité technique sur les mesures de gestion des populations de caribou forestier a été mis en place afin d'évaluer la faisabilité et l'acceptabilité sociale des mesures de gestion, autres que l'aménagement forestier, susceptibles de contribuer à la conservation du caribou.</v>
      </c>
      <c r="O97" s="1" t="str">
        <f>[3]FT_Tous!O16</f>
        <v>Le comité technique a pour mandat de :
• Identifier et dresser le portrait des principaux facteurs directs de mortalité des caribous forestiers;
• Dresser le portrait des mesures de gestion existantes, notamment en termes d’efficacité, d’applicabilité, et de coûts de mise en œuvre;
• Émettre des recommandations quant aux conditions d’application de ces mesures pour les populations de caribou forestier du Québec en vue d’obtenir un positionnement ministériel.
En 2019-2020, les principaux objectifs du comité seront de : 1) compléter le rapport synthèse sur les mesures de gestion et, selon les directives du comité de coordination, 2) préparer une grille décisionnelle et des fiches d'information pour les gestionnaires.</v>
      </c>
      <c r="P97" s="1" t="str">
        <f>[3]FT_Tous!P16</f>
        <v>Pour mars 2020: produire la version finale du rapport sur les modalités de gestion des populations du caribou forestier au Québec et, selon les directives du comité de coordination, produire une grille décisionnelle et de fiches synthèses pour les mesures de gestion identifiées pour faciliter un positionnement ministériel.</v>
      </c>
      <c r="Q97" s="1" t="str">
        <f>[3]FT_Tous!Q16</f>
        <v>(À compléter ultérieurement, lors de la reddition de comptes)</v>
      </c>
      <c r="R97" s="1" t="str">
        <f>[3]FT_Tous!R16</f>
        <v>Christian Dussault</v>
      </c>
      <c r="S97" s="1">
        <f>[3]FT_Tous!S16</f>
        <v>0</v>
      </c>
      <c r="T97" s="1" t="str">
        <f>[3]FT_Tous!BP16</f>
        <v>NA</v>
      </c>
      <c r="U97" s="1" t="str">
        <f>[3]FT_Tous!BQ16</f>
        <v>NA</v>
      </c>
      <c r="V97" s="1">
        <f>[3]FT_Tous!BR16</f>
        <v>0</v>
      </c>
      <c r="W97" s="1">
        <f>[3]FT_Tous!BS16</f>
        <v>0</v>
      </c>
      <c r="X97" s="1">
        <f>[3]FT_Tous!BT16</f>
        <v>0</v>
      </c>
      <c r="Y97" s="1">
        <f>[3]FT_Tous!BU16</f>
        <v>0</v>
      </c>
      <c r="Z97" s="1">
        <f>[3]FT_Tous!BV16</f>
        <v>0</v>
      </c>
      <c r="AA97" s="1">
        <f>[3]FT_Tous!BW16</f>
        <v>0</v>
      </c>
      <c r="AB97" s="1">
        <f>[3]FT_Tous!BX16</f>
        <v>0</v>
      </c>
      <c r="AC97" s="1">
        <f>[3]FT_Tous!BY16</f>
        <v>0</v>
      </c>
      <c r="AD97" s="1">
        <f>[3]FT_Tous!BZ16</f>
        <v>0</v>
      </c>
      <c r="AE97" s="1">
        <f>[3]FT_Tous!CA16</f>
        <v>0</v>
      </c>
      <c r="AF97" s="1">
        <f>[3]FT_Tous!CB16</f>
        <v>0</v>
      </c>
      <c r="AG97" s="1">
        <f>[3]FT_Tous!CC16</f>
        <v>0</v>
      </c>
      <c r="AH97" s="1">
        <f>[3]FT_Tous!CD16</f>
        <v>0</v>
      </c>
      <c r="AI97" s="1" t="str">
        <f>[3]FT_Tous!CE16</f>
        <v>NA</v>
      </c>
      <c r="AJ97" s="42"/>
      <c r="AK97" s="42"/>
      <c r="AL97" s="42"/>
      <c r="AM97" s="42"/>
      <c r="AN97" s="42"/>
      <c r="AO97" s="42"/>
      <c r="AP97" s="50"/>
      <c r="AQ97" s="57" t="s">
        <v>62</v>
      </c>
      <c r="AR97" s="42"/>
      <c r="AS97" s="42"/>
    </row>
    <row r="98" spans="1:45" s="1" customFormat="1" ht="27.6" hidden="1" x14ac:dyDescent="0.3">
      <c r="A98" s="1" t="str">
        <f>[3]FT_Tous!A17</f>
        <v>FT-2019-04</v>
      </c>
      <c r="B98" s="1" t="str">
        <f>[3]FT_Tous!B17</f>
        <v>x</v>
      </c>
      <c r="C98" s="1" t="str">
        <f>[3]FT_Tous!C17</f>
        <v>X</v>
      </c>
      <c r="D98" s="1" t="str">
        <f>[3]FT_Tous!D17</f>
        <v>SFP</v>
      </c>
      <c r="E98" s="1" t="str">
        <f>[3]FT_Tous!E17</f>
        <v>Faune terrestre</v>
      </c>
      <c r="F98" s="1" t="str">
        <f>[3]FT_Tous!F17</f>
        <v>DGGFH</v>
      </c>
      <c r="G98" s="1" t="str">
        <f>[3]FT_Tous!G17</f>
        <v>DEFTHA</v>
      </c>
      <c r="H98" s="1" t="str">
        <f>[3]FT_Tous!H17</f>
        <v>non</v>
      </c>
      <c r="I98" s="1" t="str">
        <f>[3]FT_Tous!I17</f>
        <v>3 ans</v>
      </c>
      <c r="J98" s="1" t="str">
        <f>[3]FT_Tous!J17</f>
        <v>2 ans sur 3</v>
      </c>
      <c r="K98" s="1" t="str">
        <f>[3]FT_Tous!K17</f>
        <v>En continu</v>
      </c>
      <c r="L98" s="1" t="str">
        <f>[3]FT_Tous!L17</f>
        <v>Projet ponctuel (durée déterminée, réalisé une seule fois, production de livrables, etc.)</v>
      </c>
      <c r="M98" s="32" t="str">
        <f>[3]FT_Tous!M17</f>
        <v>Plan de gestion et de conservation du troupeau de la rivière George</v>
      </c>
      <c r="N98" s="1" t="str">
        <f>[3]FT_Tous!N17</f>
        <v>Le précédent plan de gestion du caribou migrateur dans le Nord-du-Québec est échu depuis 2010 et concernait le troupeau de la rivière aux Feuilles et le troupeau de la rivière George (TRG), sans égard aux juridictions voisines. L'aire de répartition du TRG couvre toutefois une partie du Labrador où aucun plan de gestion n'a été réalisé à ce jour. L'inventaire aérien réalisé en 2018 sur le TRG a confirmé la poursuite du déclin démographique à moins de 5 500 individus, indiquant que la pérennité de la population pourrait être compromise. La gestion du TRG est complexe, car le Ministère doit collaborer régulièrement avec les affaires juridiques et autochtones, le gouvernement de Terre-Neuve-et-Labrador (T.-N.-L.) et la Table ronde autochtone sur le caribou de la péninsule d'Ungava (TRACPU). Les gouvernements du Québec et de T.-N.-L. ont convenu d'élaborer conjointement un plan de gestion et de conservation du TRG. Le gouvernement du Québec demeure toutefois dans l'obligation de consulter le Comité conjoint de chasse, de pêche et de piégeage (CCCPP). Cette collaboration s'effectue d'abord par l'entremise du Groupe de travail gros gibier (GTGG) formé de membres du gouvernement du Québec et de représentants des nations autochtones du CCCPP. Le Ministère doit aussi réévaluer la pertinence de reprendre le processus de désignation du TRG en vertu de la Loi sur les espèces menacées et vulnérables (LEMV) du Québec et ce, dans le contexte où un processus de désignation est en cours au fédéral.</v>
      </c>
      <c r="O98" s="1" t="str">
        <f>[3]FT_Tous!O17</f>
        <v xml:space="preserve">Un plan de gestion et de conservation sera élaboré en partenariat avec la province de Terre-Neuve-et-Labrador dans une optique de partage de la ressource entre les utilisateurs des deux provinces. Statuer sur la pertinence du processus de désignation du TRG en vertu de la Loi sur les espèces menacées et vulnérables (LEMV) du Québec et évaluer l'implication d'une désignation sur le processus anticipé de gestion dans un contexte inter juridictionnel. </v>
      </c>
      <c r="P98" s="1" t="str">
        <f>[3]FT_Tous!P17</f>
        <v>Publier le portrait biologique de la population, qui est en phase avancée de rédaction. Définir la structure du plan de gestion et de conservation ainsi que les principes directeurs qui orienteront la prise de décision quant aux taux de récolte et à la protection des habitats critiques qui considérera, idéalement, les attentes communiquées par la stratégie de gestion de la TRACPU.</v>
      </c>
      <c r="Q98" s="1" t="str">
        <f>[3]FT_Tous!Q17</f>
        <v>(À compléter ultérieurement, lors de la reddition de comptes)</v>
      </c>
      <c r="R98" s="1" t="str">
        <f>[3]FT_Tous!R17</f>
        <v>Marie-Claude Richer</v>
      </c>
      <c r="S98" s="1" t="str">
        <f>[3]FT_Tous!S17</f>
        <v>DEFTHA</v>
      </c>
      <c r="T98" s="1" t="str">
        <f>[3]FT_Tous!BP17</f>
        <v>NA</v>
      </c>
      <c r="U98" s="1" t="str">
        <f>[3]FT_Tous!BQ17</f>
        <v>NA</v>
      </c>
      <c r="V98" s="1">
        <f>[3]FT_Tous!BR17</f>
        <v>0</v>
      </c>
      <c r="W98" s="1">
        <f>[3]FT_Tous!BS17</f>
        <v>0</v>
      </c>
      <c r="X98" s="1">
        <f>[3]FT_Tous!BT17</f>
        <v>0</v>
      </c>
      <c r="Y98" s="1">
        <f>[3]FT_Tous!BU17</f>
        <v>0</v>
      </c>
      <c r="Z98" s="1">
        <f>[3]FT_Tous!BV17</f>
        <v>0</v>
      </c>
      <c r="AA98" s="1">
        <f>[3]FT_Tous!BW17</f>
        <v>0</v>
      </c>
      <c r="AB98" s="1">
        <f>[3]FT_Tous!BX17</f>
        <v>0</v>
      </c>
      <c r="AC98" s="1">
        <f>[3]FT_Tous!BY17</f>
        <v>0</v>
      </c>
      <c r="AD98" s="1">
        <f>[3]FT_Tous!BZ17</f>
        <v>0</v>
      </c>
      <c r="AE98" s="1">
        <f>[3]FT_Tous!CA17</f>
        <v>0</v>
      </c>
      <c r="AF98" s="1">
        <f>[3]FT_Tous!CB17</f>
        <v>0</v>
      </c>
      <c r="AG98" s="1">
        <f>[3]FT_Tous!CC17</f>
        <v>0</v>
      </c>
      <c r="AH98" s="1">
        <f>[3]FT_Tous!CD17</f>
        <v>0</v>
      </c>
      <c r="AI98" s="1" t="str">
        <f>[3]FT_Tous!CE17</f>
        <v>NA</v>
      </c>
      <c r="AJ98" s="42"/>
      <c r="AK98" s="42"/>
      <c r="AL98" s="42"/>
      <c r="AM98" s="42"/>
      <c r="AN98" s="42"/>
      <c r="AO98" s="42"/>
      <c r="AP98" s="50"/>
      <c r="AQ98" s="54" t="s">
        <v>61</v>
      </c>
      <c r="AR98" s="42"/>
      <c r="AS98" s="42"/>
    </row>
    <row r="99" spans="1:45" s="1" customFormat="1" ht="27.6" x14ac:dyDescent="0.3">
      <c r="A99" s="41" t="str">
        <f>[3]FT_Tous!A18</f>
        <v>FT-2019-16</v>
      </c>
      <c r="B99" s="1" t="str">
        <f>[3]FT_Tous!B18</f>
        <v>X</v>
      </c>
      <c r="C99" s="1" t="str">
        <f>[3]FT_Tous!C18</f>
        <v>X</v>
      </c>
      <c r="D99" s="1" t="str">
        <f>[3]FT_Tous!D18</f>
        <v>SFP</v>
      </c>
      <c r="E99" s="1" t="str">
        <f>[3]FT_Tous!E18</f>
        <v>Faune terrestre</v>
      </c>
      <c r="F99" s="1" t="str">
        <f>[3]FT_Tous!F18</f>
        <v>DGGFH</v>
      </c>
      <c r="G99" s="1" t="str">
        <f>[3]FT_Tous!G18</f>
        <v>DEFTHA</v>
      </c>
      <c r="H99" s="1" t="str">
        <f>[3]FT_Tous!H18</f>
        <v>oui</v>
      </c>
      <c r="I99" s="1" t="str">
        <f>[3]FT_Tous!I18</f>
        <v>Projet récurrent</v>
      </c>
      <c r="J99" s="1" t="str">
        <f>[3]FT_Tous!J18</f>
        <v>Projet récurrent</v>
      </c>
      <c r="K99" s="1" t="str">
        <f>[3]FT_Tous!K18</f>
        <v>En continu</v>
      </c>
      <c r="L99" s="1" t="str">
        <f>[3]FT_Tous!L18</f>
        <v>Suivi récurrent (travaux de terrain, acquisition de données, rapport d'activité, etc.)</v>
      </c>
      <c r="M99" s="32" t="str">
        <f>[3]FT_Tous!M18</f>
        <v>Maladie débilitante chronique des cervidés (MDC)</v>
      </c>
      <c r="N99" s="1" t="str">
        <f>[3]FT_Tous!N18</f>
        <v>Un premier cas de maladie débilitante chronique des cervidés (MDC) a été confirmé en septembre 2018 dans un élevage de cerfs rouges des Laurentides. La MDC constitue une menace importante pour les cheptels de cervidés du Québec. Un plan d’intervention visant à éviter que la maladie ne s’établisse dans les populations de cervidés sauvages a été déployé en septembre 2018. Des actions additionnelles, certaines localisées, d'autres à l’échelle provinciales, devront être posées pour au moins les six prochaines années, afin de consolider les efforts d’éradication entreprises cet automne et de s'assurer que la maladie ne s'est pas propagée aux cervidés sauvages autour de la ferme touchée ou ailleurs au Québec. 
Les opérations de réduction de population (abattage) envisagées dans la ZIC à l'hiver/printemps 2019  ne sont pas traitées dans la présente fiche. Les dépenses notées pour l'année 2018-19 incluent uniquement les activités de surveillance régulière.</v>
      </c>
      <c r="O99" s="1" t="str">
        <f>[3]FT_Tous!O18</f>
        <v>Rehaussement de la surveillance sur le territoire québécois: Prélèvements d'échantillons sur des cerfs abattus et enregistrés dans les stations d’enregistrement dans la ZSR, collecte de têtes de cerfs dans des boucheries de 10 régions administratives (en plus des boucheries qui participent à la surveillance régulière en Estrie et en Montérégie) et sur les cerfs victimes d'un accident de la route dans le rayon de 45 km de la ferme touchée, et prélèvements des échantillons. Révision du programme de surveillance provincial.  /  Ajustement des modalités de chasse dans la ZIC pour y maintenir les densités de cerfs faibles pour les six prochaines années.  /  Prévention de l’introduction et de la propagation de la MDC au Québec: Révision (et modifications législatives et règlementaire) des normes de garde en captivité de cervidés et des pratiques en lien avec l’utilisation d’urine de cervidés, le nourrissage à des fins récréatives et l’appâtage en période de chasse. Modification du Règlement sur possession et la vente d'un animal.  Rédaction d'une directive pour la récupération des cervidés échappés d'élevage. Application de la règlementation et communications.  /  Mise à jour, avec le MAPAQ et l'ACIA, de la Stratégie d’intervention pour la maladie débilitante chronique des cervidés au Québec de 2011.  /  Bilan de la crise de l'automne 2018 et recommandations en prévision de la détection d'un autre cas de MDC. / Rachat possible de permis de chasse.</v>
      </c>
      <c r="P99" s="1" t="str">
        <f>[3]FT_Tous!P18</f>
        <v>- Mise à jour périodique du site Internet sur la MDC
- Publication (sur Internet) des résutlats des tests de détection de la MDC réalisés sur les animaux abattus à la chasse: automne (pour la ZIC et la ZSR) et hiver (pour le reste de la province) de chaque année
- Modifications règlementaires envisagées pour l'automne 2019
- Déploiement de la surveillance rehaussée pour l'automne 2019</v>
      </c>
      <c r="Q99" s="1" t="str">
        <f>[3]FT_Tous!Q18</f>
        <v>(À compléter ultérieurement, lors de la reddition de comptes)</v>
      </c>
      <c r="R99" s="1" t="str">
        <f>[3]FT_Tous!R18</f>
        <v xml:space="preserve">Isabelle Laurion (SGEHT) </v>
      </c>
      <c r="S99" s="1">
        <f>[3]FT_Tous!S18</f>
        <v>0</v>
      </c>
      <c r="T99" s="1" t="str">
        <f>[3]FT_Tous!BP18</f>
        <v>R-04-17</v>
      </c>
      <c r="U99" s="1" t="str">
        <f>[3]FT_Tous!BQ18</f>
        <v>Cadieux, É.</v>
      </c>
      <c r="V99" s="1">
        <f>[3]FT_Tous!BR18</f>
        <v>36</v>
      </c>
      <c r="W99" s="1">
        <f>[3]FT_Tous!BS18</f>
        <v>1</v>
      </c>
      <c r="X99" s="1">
        <f>[3]FT_Tous!BT18</f>
        <v>0</v>
      </c>
      <c r="Y99" s="1">
        <f>[3]FT_Tous!BU18</f>
        <v>0</v>
      </c>
      <c r="Z99" s="1">
        <f>[3]FT_Tous!BV18</f>
        <v>0</v>
      </c>
      <c r="AA99" s="1">
        <f>[3]FT_Tous!BW18</f>
        <v>7870</v>
      </c>
      <c r="AB99" s="1">
        <f>[3]FT_Tous!BX18</f>
        <v>0</v>
      </c>
      <c r="AC99" s="1">
        <f>[3]FT_Tous!BY18</f>
        <v>1035.5999999999999</v>
      </c>
      <c r="AD99" s="1">
        <f>[3]FT_Tous!BZ18</f>
        <v>7870</v>
      </c>
      <c r="AE99" s="1">
        <f>[3]FT_Tous!CA18</f>
        <v>0</v>
      </c>
      <c r="AF99" s="1">
        <f>[3]FT_Tous!CB18</f>
        <v>0</v>
      </c>
      <c r="AG99" s="1">
        <f>[3]FT_Tous!CC18</f>
        <v>0</v>
      </c>
      <c r="AH99" s="1">
        <f>[3]FT_Tous!CD18</f>
        <v>1035.5999999999999</v>
      </c>
      <c r="AI99" s="1" t="str">
        <f>[3]FT_Tous!CE18</f>
        <v>C</v>
      </c>
      <c r="AJ99" s="43" t="s">
        <v>59</v>
      </c>
      <c r="AK99" s="42"/>
      <c r="AL99" s="42"/>
      <c r="AM99" s="42"/>
      <c r="AN99" s="42"/>
      <c r="AO99" s="42"/>
      <c r="AP99" s="50"/>
      <c r="AQ99" s="54" t="s">
        <v>61</v>
      </c>
      <c r="AR99" s="47" t="s">
        <v>60</v>
      </c>
      <c r="AS99" s="50"/>
    </row>
    <row r="100" spans="1:45" s="1" customFormat="1" ht="28.8" x14ac:dyDescent="0.3">
      <c r="A100" s="41" t="str">
        <f>[3]FT_Tous!A19</f>
        <v>FT-2019-17</v>
      </c>
      <c r="B100" s="1">
        <f>[3]FT_Tous!B19</f>
        <v>0</v>
      </c>
      <c r="C100" s="1">
        <f>[3]FT_Tous!C19</f>
        <v>0</v>
      </c>
      <c r="D100" s="1" t="str">
        <f>[3]FT_Tous!D19</f>
        <v>SFP</v>
      </c>
      <c r="E100" s="1" t="str">
        <f>[3]FT_Tous!E19</f>
        <v>Faune terrestre</v>
      </c>
      <c r="F100" s="1" t="str">
        <f>[3]FT_Tous!F19</f>
        <v>DGGFH</v>
      </c>
      <c r="G100" s="1" t="str">
        <f>[3]FT_Tous!G19</f>
        <v>DEFTHA</v>
      </c>
      <c r="H100" s="1" t="str">
        <f>[3]FT_Tous!H19</f>
        <v>non</v>
      </c>
      <c r="I100" s="1" t="str">
        <f>[3]FT_Tous!I19</f>
        <v>Projet récurrent</v>
      </c>
      <c r="J100" s="1" t="str">
        <f>[3]FT_Tous!J19</f>
        <v>Projet récurrent</v>
      </c>
      <c r="K100" s="1" t="str">
        <f>[3]FT_Tous!K19</f>
        <v>En continu</v>
      </c>
      <c r="L100" s="1" t="str">
        <f>[3]FT_Tous!L19</f>
        <v>Suivi récurrent (travaux de terrain, acquisition de données, rapport d'activité, etc.)</v>
      </c>
      <c r="M100" s="32" t="str">
        <f>[3]FT_Tous!M19</f>
        <v>Éradication des sangliers en liberté au Québec</v>
      </c>
      <c r="N100" s="1" t="str">
        <f>[3]FT_Tous!N19</f>
        <v xml:space="preserve">Des sangliers issus de garde en captivité sont observés dans la nature chaque année, à différents endroits au Québec. L'expérience nous a confirmé que ces animaux peuvent survivre et se reproduire à l'état sauvage sur une bonne proportion du territoire québécois. Notamment, un groupe d'individus se reproduisait à l'état naturel au Centre-du-Québec en 2016.  
Le sanglier est considéré comme l'une des espèces exotiques envahissantes les plus néfastes au monde. Particulièrement prolifique, le sanglier peut notamment:
-  transmettre plusieurs maladies et parasites aux humains, aux animaux domestiques et à la faune sauvages;
- affecter négativement les écosystèmes (faune indigène, communautés végétales, sols, milieux humides, plans d'eau,  etc.)
- détruire les récoltes, se nourrir des animaux de ferme et causer des dégâts aux propriétés privées.
Une fois bien implantées, les populations de sangliers sont extrêmement difficiles à éliminer. </v>
      </c>
      <c r="O100" s="1" t="str">
        <f>[3]FT_Tous!O19</f>
        <v xml:space="preserve">Le MFFP doit intensifier ses interventions pour retirer du milieu naturel les sangliers qui s'y trouvent, et ce avant qu'une population ne s'implante et que l'éradication ne soit plus possible. Pour être en mesure d'intervenir rapidement, le MFFP envisage former des contractuels pour localiser les animaux, les appâter, les capturer et les abattre. Des démarches ont été entamées en ce sens en 2018, auprès de la Fédération des trappeurs gestionnaires du Québec (FTGQ). Des contractuels pourront d'abord engagés dans le cadre d'un projet pilote, dans les régions (autres que la 04-17) où le plus de sangliers en liberté ont été observés en 2017, soit les régions 05-06-13-16 et 14-15. Le projet pilote pourrait être étendu aux autres régions en 2020-2021 afin que chaque région puisse bénéficier du soutien de partenaires externes pour récupérer rapidement des sangliers observés dans la nature. /  Les régions auraient à intervenir uniquement si des signalements de sangliers en liberté sont rapportés sur leur territoire. Une visioconférence sera organisée pour expliquer le rôle de chaque intervenant dans la procédure pour la récupération des sangliers ainsi que le fonctionnement de la base de données (qui contient les informations relatives à chaque signalement, aux actions réalisées et aux résultats obtenus).  /  Les répondants des régions 05-06-13-16 et 14-15 superviseront les interventions des contractuels. </v>
      </c>
      <c r="P100" s="1" t="str">
        <f>[3]FT_Tous!P19</f>
        <v xml:space="preserve">• Formation des contractuels (et du personnel MFFP non formé) et début du projet pilote sur le terrain (été 2019)
• Récupération des sangliers échappés et mise à jour continue de la base de données par les répondants régionaux (avril 2019 - mars 2020)
• Bilan des opérations 2019-2020 par la DEFTHA (mars 2020)
</v>
      </c>
      <c r="Q100" s="1" t="str">
        <f>[3]FT_Tous!Q19</f>
        <v>(À compléter ultérieurement, lors de la reddition de comptes)</v>
      </c>
      <c r="R100" s="1" t="str">
        <f>[3]FT_Tous!R19</f>
        <v>Laurion, Isabelle (SGEHT, DEFTHA)</v>
      </c>
      <c r="S100" s="1">
        <f>[3]FT_Tous!S19</f>
        <v>0</v>
      </c>
      <c r="T100" s="1" t="str">
        <f>[3]FT_Tous!BP19</f>
        <v>R-04-17</v>
      </c>
      <c r="U100" s="1" t="str">
        <f>[3]FT_Tous!BQ19</f>
        <v>Cadieux, É.</v>
      </c>
      <c r="V100" s="1">
        <f>[3]FT_Tous!BR19</f>
        <v>260</v>
      </c>
      <c r="W100" s="1">
        <f>[3]FT_Tous!BS19</f>
        <v>25</v>
      </c>
      <c r="X100" s="1">
        <f>[3]FT_Tous!BT19</f>
        <v>15</v>
      </c>
      <c r="Y100" s="1">
        <f>[3]FT_Tous!BU19</f>
        <v>0</v>
      </c>
      <c r="Z100" s="1">
        <f>[3]FT_Tous!BV19</f>
        <v>4725</v>
      </c>
      <c r="AA100" s="1">
        <f>[3]FT_Tous!BW19</f>
        <v>67075</v>
      </c>
      <c r="AB100" s="1">
        <f>[3]FT_Tous!BX19</f>
        <v>42725</v>
      </c>
      <c r="AC100" s="1">
        <f>[3]FT_Tous!BY19</f>
        <v>10000</v>
      </c>
      <c r="AD100" s="1">
        <f>[3]FT_Tous!BZ19</f>
        <v>24350</v>
      </c>
      <c r="AE100" s="1">
        <f>[3]FT_Tous!CA19</f>
        <v>0</v>
      </c>
      <c r="AF100" s="1">
        <f>[3]FT_Tous!CB19</f>
        <v>0</v>
      </c>
      <c r="AG100" s="1">
        <f>[3]FT_Tous!CC19</f>
        <v>0</v>
      </c>
      <c r="AH100" s="1">
        <f>[3]FT_Tous!CD19</f>
        <v>10000</v>
      </c>
      <c r="AI100" s="1" t="str">
        <f>[3]FT_Tous!CE19</f>
        <v>C</v>
      </c>
      <c r="AJ100" s="43" t="s">
        <v>59</v>
      </c>
      <c r="AK100" s="42"/>
      <c r="AL100" s="42"/>
      <c r="AM100" s="42"/>
      <c r="AN100" s="42"/>
      <c r="AO100" s="42"/>
      <c r="AP100" s="50" t="s">
        <v>76</v>
      </c>
      <c r="AQ100" s="57" t="s">
        <v>62</v>
      </c>
      <c r="AR100" s="47" t="s">
        <v>60</v>
      </c>
      <c r="AS100" s="50" t="s">
        <v>178</v>
      </c>
    </row>
    <row r="101" spans="1:45" s="1" customFormat="1" ht="27.6" x14ac:dyDescent="0.3">
      <c r="A101" s="41" t="str">
        <f>[3]FT_Tous!A20</f>
        <v>FT-2019-18</v>
      </c>
      <c r="B101" s="1" t="str">
        <f>[3]FT_Tous!B20</f>
        <v>x</v>
      </c>
      <c r="C101" s="1" t="str">
        <f>[3]FT_Tous!C20</f>
        <v>x</v>
      </c>
      <c r="D101" s="1" t="str">
        <f>[3]FT_Tous!D20</f>
        <v>SFP</v>
      </c>
      <c r="E101" s="1" t="str">
        <f>[3]FT_Tous!E20</f>
        <v>Faune terrestre</v>
      </c>
      <c r="F101" s="1" t="str">
        <f>[3]FT_Tous!F20</f>
        <v>DGGFH</v>
      </c>
      <c r="G101" s="1" t="str">
        <f>[3]FT_Tous!G20</f>
        <v>DEFTHA</v>
      </c>
      <c r="H101" s="1" t="str">
        <f>[3]FT_Tous!H20</f>
        <v>non</v>
      </c>
      <c r="I101" s="1" t="str">
        <f>[3]FT_Tous!I20</f>
        <v>3 ans</v>
      </c>
      <c r="J101" s="1" t="str">
        <f>[3]FT_Tous!J20</f>
        <v>2 ans sur 3</v>
      </c>
      <c r="K101" s="1" t="str">
        <f>[3]FT_Tous!K20</f>
        <v>Mai</v>
      </c>
      <c r="L101" s="1" t="str">
        <f>[3]FT_Tous!L20</f>
        <v>Projet ponctuel (durée déterminée, réalisé une seule fois, production de livrables, etc.)</v>
      </c>
      <c r="M101" s="32" t="str">
        <f>[3]FT_Tous!M20</f>
        <v>Effet de l’évolution de l’habitat sur les populations de rats musqués</v>
      </c>
      <c r="N101" s="1" t="str">
        <f>[3]FT_Tous!N20</f>
        <v>Malgré un prix de la fourrure faible (7$ de moyenne), le rat musqué est l’espèce la plus piégée au Québec avec en moyenne près de 65 000 rats musqués récoltés par année, dans les 10 dernières années. Cependant, le récent bilan de l’exploitation de cette espèce montre une tendance à la baisse de la récolte depuis 2006, et ce, malgré un soubresaut des prix en 2012 et 2013 (11-12$). Cette baisse est aussi plus marquée dans les UGAF le long du fleuve, qui représentent les habitats traditionnellement les plus productifs. Au-delà de la récolte, les piégeurs rapportent des déclins importants des populations. Certains commencent à demander la réduction de la saison de piégeage, notamment la fermeture de la récolte printanière. Cette tendance récente s’ajoute à une baisse marquée (de 76%) qui a déjà eu lieu à la fin des années 80. Plusieurs auteurs rapportent des baisses similaires observées partout en Amérique du Nord. Les causes de cette baisse marquée ne sont pas claires : perte et/ou dégradation de l’habitat, changements hydrologiques de causes naturelles ou anthropiques (variations des niveaux d’eau), changement des pratiques de piégeage, apparition de maladies (tularémie). Considérant les retombées économiques importantes associées à cette espèce et les préoccupations sur l’état des populations, et dans le contexte de la mise en place d’un 1er plan de gestion des animaux à fourrure,  il apparait pertinent de dresser un portrait adéquat de la situation du rat musqué au Québec.</v>
      </c>
      <c r="O101" s="1" t="str">
        <f>[3]FT_Tous!O20</f>
        <v>L’objectif de l’étude est d’investiguer les causes de la baisse des populations de rats musqués. Plus spécifiquement, il est prévu de : 1- documenter l’évolution de l’habitat du rat musqué dans des sites pour lesquels des données historiques sont disponibles, notamment au sujet des niveaux d’eau et des groupements végétaux (nourriture disponible), 2- documenter l’évolution des populations de rats musqués dans ces mêmes sites, notamment la densité des huttes et la dynamique des populations (productivité des femelles), et 3- établir un portrait de l’activité de piégeage de cette espèce à l’aide de questionnaires, notamment le succès de capture, la saison où l’effort est déployé (automne, hiver, printemps), les engins de piégeage utilisés.
Il est proposé d'avoir recours à un étudiant de maitrise en co-direction entre le MFFP et un chercheur universitaire spécialiste de l’habitat le long du fleuve St Laurent (possiblement de l’UQTR). Dans un premier temps, la problématique de l’habitat du rat musqué le long du fleuve (habitats productifs) sera investiguée. Pendant l'année 1 du projet, tout a été mis en place pour être opérationnel (marche à suivre pour la collecte de carcasses auprès des trappeurs, protocole et formation pour les nécropsies). Les inventaires de huttes n'ont pu être réalisés à l'automne en raison des conditions météo, mais tout est prêt pour reprendre l'exercice au printemps.</v>
      </c>
      <c r="P101" s="1" t="str">
        <f>[3]FT_Tous!P20</f>
        <v>Livrable 2019-20 : Portrait de la densité actuelle des rats musqués dans des sites ayant des données historiques le long du fleuve St Laurent via l’inventaire des huttes (1 inventaire par an (automne ou printemps, moyenne sur 2 années minimum)). 
Livrable 2020-21 : Collectes de carcasses de rats musqués auprès des piégeurs pour analyses de la productivité et de la survie hivernale (2 collectes par an (automne et printemps, moyenne sur 2 années minimum). Portrait de l’évolution de l’habitat le long du fleuve (été 2020). Analayses. Rapport final/mémoire de maitrise (hiver 2021).</v>
      </c>
      <c r="Q101" s="1" t="str">
        <f>[3]FT_Tous!Q20</f>
        <v>(À compléter ultérieurement, lors de la reddition de comptes)</v>
      </c>
      <c r="R101" s="1" t="str">
        <f>[3]FT_Tous!R20</f>
        <v>Pierre Blanchette</v>
      </c>
      <c r="S101" s="1" t="str">
        <f>[3]FT_Tous!S20</f>
        <v>DEFTHA</v>
      </c>
      <c r="T101" s="1" t="str">
        <f>[3]FT_Tous!BP20</f>
        <v>R-04-17</v>
      </c>
      <c r="U101" s="1" t="str">
        <f>[3]FT_Tous!BQ20</f>
        <v>Édith Cadieux</v>
      </c>
      <c r="V101" s="1">
        <f>[3]FT_Tous!BR20</f>
        <v>25</v>
      </c>
      <c r="W101" s="1">
        <f>[3]FT_Tous!BS20</f>
        <v>10</v>
      </c>
      <c r="X101" s="1">
        <f>[3]FT_Tous!BT20</f>
        <v>3</v>
      </c>
      <c r="Y101" s="1">
        <f>[3]FT_Tous!BU20</f>
        <v>0</v>
      </c>
      <c r="Z101" s="1">
        <f>[3]FT_Tous!BV20</f>
        <v>945</v>
      </c>
      <c r="AA101" s="1">
        <f>[3]FT_Tous!BW20</f>
        <v>9295</v>
      </c>
      <c r="AB101" s="1">
        <f>[3]FT_Tous!BX20</f>
        <v>945</v>
      </c>
      <c r="AC101" s="1">
        <f>[3]FT_Tous!BY20</f>
        <v>0</v>
      </c>
      <c r="AD101" s="1">
        <f>[3]FT_Tous!BZ20</f>
        <v>8350</v>
      </c>
      <c r="AE101" s="1">
        <f>[3]FT_Tous!CA20</f>
        <v>0</v>
      </c>
      <c r="AF101" s="1">
        <f>[3]FT_Tous!CB20</f>
        <v>0</v>
      </c>
      <c r="AG101" s="1">
        <f>[3]FT_Tous!CC20</f>
        <v>0</v>
      </c>
      <c r="AH101" s="1">
        <f>[3]FT_Tous!CD20</f>
        <v>0</v>
      </c>
      <c r="AI101" s="1" t="str">
        <f>[3]FT_Tous!CE20</f>
        <v>C</v>
      </c>
      <c r="AJ101" s="43" t="s">
        <v>59</v>
      </c>
      <c r="AK101" s="42"/>
      <c r="AL101" s="42"/>
      <c r="AM101" s="42"/>
      <c r="AN101" s="42"/>
      <c r="AO101" s="42"/>
      <c r="AP101" s="50"/>
      <c r="AQ101" s="54" t="s">
        <v>61</v>
      </c>
      <c r="AR101" s="47" t="s">
        <v>60</v>
      </c>
      <c r="AS101" s="50"/>
    </row>
    <row r="102" spans="1:45" s="1" customFormat="1" ht="27.6" x14ac:dyDescent="0.3">
      <c r="A102" s="41" t="str">
        <f>[3]FT_Tous!A21</f>
        <v>FT-2019-19</v>
      </c>
      <c r="B102" s="1" t="str">
        <f>[3]FT_Tous!B21</f>
        <v>x</v>
      </c>
      <c r="C102" s="1" t="str">
        <f>[3]FT_Tous!C21</f>
        <v>x</v>
      </c>
      <c r="D102" s="1" t="str">
        <f>[3]FT_Tous!D21</f>
        <v>SFP</v>
      </c>
      <c r="E102" s="1" t="str">
        <f>[3]FT_Tous!E21</f>
        <v>Faune terrestre</v>
      </c>
      <c r="F102" s="1" t="str">
        <f>[3]FT_Tous!F21</f>
        <v>DGGFH</v>
      </c>
      <c r="G102" s="1" t="str">
        <f>[3]FT_Tous!G21</f>
        <v>DEFTHA</v>
      </c>
      <c r="H102" s="1" t="str">
        <f>[3]FT_Tous!H21</f>
        <v>non</v>
      </c>
      <c r="I102" s="1" t="str">
        <f>[3]FT_Tous!I21</f>
        <v>2 ans</v>
      </c>
      <c r="J102" s="1" t="str">
        <f>[3]FT_Tous!J21</f>
        <v>1 an sur 2</v>
      </c>
      <c r="K102" s="1" t="str">
        <f>[3]FT_Tous!K21</f>
        <v>Octobre</v>
      </c>
      <c r="L102" s="1" t="str">
        <f>[3]FT_Tous!L21</f>
        <v>Projet ponctuel (durée déterminée, réalisé une seule fois, production de livrables, etc.)</v>
      </c>
      <c r="M102" s="32" t="str">
        <f>[3]FT_Tous!M21</f>
        <v>Développement d'indicateurs de suivi des populations d'animaux à fourrure (lynx, pékan)</v>
      </c>
      <c r="N102" s="1" t="str">
        <f>[3]FT_Tous!N21</f>
        <v xml:space="preserve">Dans le cadre du premier plan de gestion des animaux à fourrure (PGAAF), le Ministère s’est engagé à assurer un suivi plus serré des 2 espèces de lynx suite à l’abandon des quotas. Il devient alors important d’établir un système de suivi de ces espèces qui regroupera plusieurs indicateurs, incluant certains indépendants de la récolte. Une revue de littérature des indicateurs de suivi potentiels a été réalisée. Il convient maintenant de tester l’efficacité des méthodes proposées. Nous voyons l’opportunité d’une synergie entre ces tests de méthodes d'inventaires non invasives (pistes, caméras, pièges à poils) pour la gestion des populations d’animaux à fourrure avec un autre projet dont l’objectif est de développer un modèle de qualité de l’habitat (MQH) pour le pékan dans le contexte de l’aménagement forestier. Ce second projet a connu plusieurs difficultés dans les années passées : nombre de captures insuffisantes et problèmes techniques avec les colliers émetteurs, ce qui nous a amené à réviser notre approche pour nous tourner vers des méthodes non invasives.  </v>
      </c>
      <c r="O102" s="1" t="str">
        <f>[3]FT_Tous!O21</f>
        <v xml:space="preserve">L'objectif du projet est double : 1- tester des méthodes non invasives d’inventaire de l’état des populations de lynx pour développer un système de suivi des populations dans le cadre du PGAAF et 2- acquérir des données de présence/absence du pékan afin de développer un MQH pour intégrer les besoins de cette espèce sensible dans le processus de planification forestière. Les 2 aspects seront investigués en utilisant les mêmes dispositifs : des sites avec caméras et pièges à poils afin d’évaluer le potentiel de détection de ces dispositifs et l’effort requis. Par ailleurs, pour le pékan, une connaissance plus fine de l’habitat utilisé est nécessaire. Il est donc prévu, en plus, 1- de munir quelques piégeurs repères de GPS afin de dresser un portrait préliminaire de l’occupation du territoire par les pékans (captures, pistes et autres signes de présence), et 2- d’effectuer des suivis de pistes à rebours dans les secteurs occupés pour identifier les habitats et attributs utilisés (sites de repos). Par ailleurs, deux régions ont été ciblées qui présentent dans le cas des lynx des situations différentes et complémentaires (R08: lynx du Canada abondant et R12: lynx du Canada plus rare mais présence aussi de lynx roux). Dans le cas du pékan, il s'agit de régions (les mêmes) dans lesquelles des tentatives de capture ont déjà eu lieu et pour lesquels des réseaux de contact existent déjà avec les piégeurs et la connaissance du terrain est assurément un atout. </v>
      </c>
      <c r="P102" s="1" t="str">
        <f>[3]FT_Tous!P21</f>
        <v>Livrable 2019-20: Installation et entretien des sites de caméras + Collecte de l’information provenant des piégeurs (automne 2019-hiver 2020), Pistage à rebours (hiver 2020)
Livrable 2020-21: Analyses génétiques / Analyse des données de présence de lynx et de pékans / Déploiement du dispositif dans d'autres régions afin de couvrir la variabilité de densité des populations des 2 espèces (si les tests sont concluants)
Livrable 2021-2022 : Mise en place d’un réseau permanent de suivi des lynx (établissement de partenariats avec des parcs par ex.) / Développement du MQH de pékan / Rédaction d'un guide d'aménagement de l'habitat du pékan, incluant le MQH.</v>
      </c>
      <c r="Q102" s="1" t="str">
        <f>[3]FT_Tous!Q21</f>
        <v>(À compléter ultérieurement, lors de la reddition de comptes)</v>
      </c>
      <c r="R102" s="1" t="str">
        <f>[3]FT_Tous!R21</f>
        <v>Marianne Cheveau</v>
      </c>
      <c r="S102" s="1" t="str">
        <f>[3]FT_Tous!S21</f>
        <v>DEFTHA</v>
      </c>
      <c r="T102" s="1" t="str">
        <f>[3]FT_Tous!BP21</f>
        <v>NA</v>
      </c>
      <c r="U102" s="1" t="str">
        <f>[3]FT_Tous!BQ21</f>
        <v>NA</v>
      </c>
      <c r="V102" s="1">
        <f>[3]FT_Tous!BR21</f>
        <v>0</v>
      </c>
      <c r="W102" s="1">
        <f>[3]FT_Tous!BS21</f>
        <v>0</v>
      </c>
      <c r="X102" s="1">
        <f>[3]FT_Tous!BT21</f>
        <v>0</v>
      </c>
      <c r="Y102" s="1">
        <f>[3]FT_Tous!BU21</f>
        <v>0</v>
      </c>
      <c r="Z102" s="1">
        <f>[3]FT_Tous!BV21</f>
        <v>0</v>
      </c>
      <c r="AA102" s="1">
        <f>[3]FT_Tous!BW21</f>
        <v>0</v>
      </c>
      <c r="AB102" s="1">
        <f>[3]FT_Tous!BX21</f>
        <v>0</v>
      </c>
      <c r="AC102" s="1">
        <f>[3]FT_Tous!BY21</f>
        <v>0</v>
      </c>
      <c r="AD102" s="1">
        <f>[3]FT_Tous!BZ21</f>
        <v>0</v>
      </c>
      <c r="AE102" s="1">
        <f>[3]FT_Tous!CA21</f>
        <v>0</v>
      </c>
      <c r="AF102" s="1">
        <f>[3]FT_Tous!CB21</f>
        <v>0</v>
      </c>
      <c r="AG102" s="1">
        <f>[3]FT_Tous!CC21</f>
        <v>0</v>
      </c>
      <c r="AH102" s="1">
        <f>[3]FT_Tous!CD21</f>
        <v>0</v>
      </c>
      <c r="AI102" s="1" t="str">
        <f>[3]FT_Tous!CE21</f>
        <v>NA</v>
      </c>
      <c r="AJ102" s="43" t="s">
        <v>59</v>
      </c>
      <c r="AK102" s="42"/>
      <c r="AL102" s="42"/>
      <c r="AM102" s="42"/>
      <c r="AN102" s="42"/>
      <c r="AO102" s="42"/>
      <c r="AP102" s="50"/>
      <c r="AQ102" s="54" t="s">
        <v>61</v>
      </c>
      <c r="AR102" s="47" t="s">
        <v>60</v>
      </c>
      <c r="AS102" s="50"/>
    </row>
    <row r="103" spans="1:45" s="1" customFormat="1" ht="28.8" x14ac:dyDescent="0.3">
      <c r="A103" s="41" t="str">
        <f>[3]FT_Tous!A22</f>
        <v>FT-2019-20</v>
      </c>
      <c r="B103" s="1">
        <f>[3]FT_Tous!B22</f>
        <v>0</v>
      </c>
      <c r="C103" s="1" t="str">
        <f>[3]FT_Tous!C22</f>
        <v>x</v>
      </c>
      <c r="D103" s="1" t="str">
        <f>[3]FT_Tous!D22</f>
        <v>SFP</v>
      </c>
      <c r="E103" s="1" t="str">
        <f>[3]FT_Tous!E22</f>
        <v>Faune terrestre</v>
      </c>
      <c r="F103" s="1" t="str">
        <f>[3]FT_Tous!F22</f>
        <v>DGGFH</v>
      </c>
      <c r="G103" s="1" t="str">
        <f>[3]FT_Tous!G22</f>
        <v>DEFTHA</v>
      </c>
      <c r="H103" s="1" t="str">
        <f>[3]FT_Tous!H22</f>
        <v>non</v>
      </c>
      <c r="I103" s="1">
        <f>[3]FT_Tous!I22</f>
        <v>0</v>
      </c>
      <c r="J103" s="1">
        <f>[3]FT_Tous!J22</f>
        <v>0</v>
      </c>
      <c r="K103" s="1" t="str">
        <f>[3]FT_Tous!K22</f>
        <v>En continu</v>
      </c>
      <c r="L103" s="1" t="str">
        <f>[3]FT_Tous!L22</f>
        <v>Activité autre (comité, groupe de travail, etc.)</v>
      </c>
      <c r="M103" s="32" t="str">
        <f>[3]FT_Tous!M22</f>
        <v>Plan de gestion des animaux à fourrure (PGAAF) - suivi de la mise en œuvre et réseau AAF</v>
      </c>
      <c r="N103" s="1" t="str">
        <f>[3]FT_Tous!N22</f>
        <v xml:space="preserve">À l'automne 2018, le MFFP a adopté son premier plan de gestion provincial des animaux à fourrure prévu pour une durée de huit ans (2018-2025). Au cours de sa mise en œuvre, ce Plan prévoit une évaluation de l'efficacité des mesures adoptées à sa mi-plan, soit à la fin de la période culminant en 2021.  Pour bien mener ce processus à terme, il est prévu de réviser la production des 16 bilans provinciaux d'exploitation des animaux à fourrure. Toutefois, la mise en oeuvre du Plan prévoit la révision des bilans d'exploitation des lynx sur une base périodique plus rapprochée (i.e. aux deux ans) que ceux attendus à la mi-plan (2021) pour toutes les autres espèces exploitées.  De plus, il est prévu d'améliorer la stratégie d'échantillonnage applicable aux carnets du piégeur et la consultation des données biologiques dans le SIAF. </v>
      </c>
      <c r="O103" s="1" t="str">
        <f>[3]FT_Tous!O22</f>
        <v>Les objectifs de ce projet sont de : 1) assurer une collecte appropriée des données nécessaires au suivi biologique pour leur consultation dans SIAF (logiciel R, carnet du piégeur, etc.);  2) actualiser les bilans d'exploitation des lynx (tableaux et figures seulement).</v>
      </c>
      <c r="P103" s="1" t="str">
        <f>[3]FT_Tous!P22</f>
        <v xml:space="preserve">-Établir une stratégie d'échantillonnage et un plan de distribution des carnets du piégeur dans le cadre d'un comité de travail à cet effet (automne 2019);       -Assurer le transfert de la saisie et de l'enregistrement des formulaires 414 (récolte) et des carnets du piégeur dans le SIAF (mai-août 2019); -Actualiser les informations contenues (pas le texte) dans les bilans d'exploitation pour les lynx (Septembre 2019). </v>
      </c>
      <c r="Q103" s="1" t="str">
        <f>[3]FT_Tous!Q22</f>
        <v>(À compléter ultérieurement, lors de la reddition de comptes)</v>
      </c>
      <c r="R103" s="1" t="str">
        <f>[3]FT_Tous!R22</f>
        <v>Emmanuel Dalpé-Charron</v>
      </c>
      <c r="S103" s="1" t="str">
        <f>[3]FT_Tous!S22</f>
        <v>DEFTHA</v>
      </c>
      <c r="T103" s="1" t="str">
        <f>[3]FT_Tous!BP22</f>
        <v>R-04-17</v>
      </c>
      <c r="U103" s="1" t="str">
        <f>[3]FT_Tous!BQ22</f>
        <v>Édith Cadieux</v>
      </c>
      <c r="V103" s="1">
        <f>[3]FT_Tous!BR22</f>
        <v>0</v>
      </c>
      <c r="W103" s="1">
        <f>[3]FT_Tous!BS22</f>
        <v>2</v>
      </c>
      <c r="X103" s="1">
        <f>[3]FT_Tous!BT22</f>
        <v>0</v>
      </c>
      <c r="Y103" s="1">
        <f>[3]FT_Tous!BU22</f>
        <v>0</v>
      </c>
      <c r="Z103" s="1">
        <f>[3]FT_Tous!BV22</f>
        <v>0</v>
      </c>
      <c r="AA103" s="1">
        <f>[3]FT_Tous!BW22</f>
        <v>620</v>
      </c>
      <c r="AB103" s="1">
        <f>[3]FT_Tous!BX22</f>
        <v>0</v>
      </c>
      <c r="AC103" s="1">
        <f>[3]FT_Tous!BY22</f>
        <v>0</v>
      </c>
      <c r="AD103" s="1">
        <f>[3]FT_Tous!BZ22</f>
        <v>620</v>
      </c>
      <c r="AE103" s="1">
        <f>[3]FT_Tous!CA22</f>
        <v>0</v>
      </c>
      <c r="AF103" s="1">
        <f>[3]FT_Tous!CB22</f>
        <v>0</v>
      </c>
      <c r="AG103" s="1">
        <f>[3]FT_Tous!CC22</f>
        <v>0</v>
      </c>
      <c r="AH103" s="1">
        <f>[3]FT_Tous!CD22</f>
        <v>0</v>
      </c>
      <c r="AI103" s="1" t="str">
        <f>[3]FT_Tous!CE22</f>
        <v>C</v>
      </c>
      <c r="AJ103" s="43" t="s">
        <v>59</v>
      </c>
      <c r="AK103" s="42"/>
      <c r="AL103" s="42">
        <v>10</v>
      </c>
      <c r="AM103" s="42"/>
      <c r="AN103" s="42"/>
      <c r="AO103" s="42"/>
      <c r="AP103" s="50" t="s">
        <v>77</v>
      </c>
      <c r="AQ103" s="54" t="s">
        <v>61</v>
      </c>
      <c r="AR103" s="47" t="s">
        <v>60</v>
      </c>
      <c r="AS103" s="50"/>
    </row>
    <row r="104" spans="1:45" s="1" customFormat="1" ht="27.6" hidden="1" x14ac:dyDescent="0.3">
      <c r="A104" s="1" t="str">
        <f>[3]FT_Tous!A23</f>
        <v>FT-2019-21</v>
      </c>
      <c r="B104" s="1">
        <f>[3]FT_Tous!B23</f>
        <v>0</v>
      </c>
      <c r="C104" s="1" t="str">
        <f>[3]FT_Tous!C23</f>
        <v>x</v>
      </c>
      <c r="D104" s="1" t="str">
        <f>[3]FT_Tous!D23</f>
        <v>SFP</v>
      </c>
      <c r="E104" s="1" t="str">
        <f>[3]FT_Tous!E23</f>
        <v>Faune terrestre</v>
      </c>
      <c r="F104" s="1" t="str">
        <f>[3]FT_Tous!F23</f>
        <v>DGGFH</v>
      </c>
      <c r="G104" s="1" t="str">
        <f>[3]FT_Tous!G23</f>
        <v>DEFTHA</v>
      </c>
      <c r="H104" s="1" t="str">
        <f>[3]FT_Tous!H23</f>
        <v>non</v>
      </c>
      <c r="I104" s="1" t="str">
        <f>[3]FT_Tous!I23</f>
        <v>Projet récurrent</v>
      </c>
      <c r="J104" s="1" t="str">
        <f>[3]FT_Tous!J23</f>
        <v>Projet récurrent</v>
      </c>
      <c r="K104" s="1" t="str">
        <f>[3]FT_Tous!K23</f>
        <v>Septembre</v>
      </c>
      <c r="L104" s="1" t="str">
        <f>[3]FT_Tous!L23</f>
        <v>Suivi récurrent (travaux de terrain, acquisition de données, rapport d'activité, etc.)</v>
      </c>
      <c r="M104" s="32" t="str">
        <f>[3]FT_Tous!M23</f>
        <v>Évaluation de l'état des populations et de l'habitat des espèces de petit gibier.</v>
      </c>
      <c r="N104" s="1" t="str">
        <f>[3]FT_Tous!N23</f>
        <v>La chasse au petit gibier constitue la seconde activité de chasse en importance avec près de 158 000 permis vendus en 2018 (= 3.86M$) et plus de 138 M$ en dépenses générées par les chasseurs. Elle est toujours considérée comme l’activité de chasse qui initie le plus grand nombre de nouveaux adeptes. Le plan de gestion du petit gibier a émis plusieurs constats dont celui d’un suivi de base des populations de ces espèces et de leur récolte pour le moins rudimentaire voire inexistant et une appréhension au niveau du maintien de la qualité des habitats à la suite des activités humaines. De plus, le Plan de gestion avait pour cible de dresser un portrait régional des populations des espèces de petit gibier pour lesquelles il existe peu ou pas de données (6.2). À cela s’ajoute les nouvelles menaces reliées aux effets des changements climatiques ou encore à l’apparition de parasites ou maladies pouvant affecter ces espèces et leurs habitats. Ce projet vise à répondre aux actions suivantes du Plan de gestion: 6.2.1 (projets de recherche sur les espèces dont l’état des populations est préoccupant ou qui sont méconnues), 6.2.2 (vérifier les tendances des populations de perdrix grises dans les zones où elles sont présentes), et mesurer les effets de l’aménagement forestier sur l’habitat de la gélinotte huppée et le lièvre d’Amérique. Il s’inscrit dans l’objectif 4 du but 1 du Plan de gestion soit d’améliorer l’offre de récolte du petit gibier car il permettra de bonifier nos connaissances sur les effets de nouvelles modalités d’aménagement forestier sur la qualité de l’habitat des espèces visées.</v>
      </c>
      <c r="O104" s="1" t="str">
        <f>[3]FT_Tous!O23</f>
        <v>Le premier volet de ce projet a pour objectif d'effectuer un inventaire acoustique de la population de perdrix grise dans la zone de chasse 8. À partir des résultats obtenus, statuer sur l'opportunité d'ouvrir une saison de chasse à cette espèce dans cette zone. Le second volet de ce projet comporte trois objectifs. Le premier objectif est de suivre les effets à long terme des aménagements de l'habitat de la gélinotte huppée à l'aide d'indicateurs liés à la récolte d'un groupe témoin de chasseurs dans la réserve faunique de Portneuf. Le second objectif est de mesurer les effets des coupes partielles sur l'utilisation de l'habitat par la gélinotte huppée en période de reproduction (tambourinage, nidification et élevage des couvées). Le troisième objectif est d'évaluer les effets des travaux d'aménagement forestier sur la qualité de l'habitat, la densité de la population des espèces de petit gibier et le succès de chasse dans un secteur fortement utilisé par les chasseurs de petit gibier de la Zec Batiscan-Neilson Les actions pour 2019-2020 consistent à poursuivre les activités du premier objectif, à planifier les travaux pour le second objectif et à mettre en place le dispositif visant à répondre au troisième objectif en collaboration avec la Zec. Le second volet de ce projet a pour objectif de mesurer les effets d'une nouvelle modalité d'éclaircie précommerciale sur le lièvre d'Amérique. Ce volet est réalisé dans le cadre d'une collaboration avec la direction de la recherche forestière.</v>
      </c>
      <c r="P104" s="1" t="str">
        <f>[3]FT_Tous!P23</f>
        <v>Rapport final sur la mise au point de la méthode d'inventaire des perdrix grises et la caractérisation des habitats utilisés durant la reproduction (été 2019). Rapport sur l'inventaire de la population de perdrix grise dans les zones de chasse 7 et 8 (hiver 2020). Rapport d'étape du suivi des indicateurs liés à la récolte dans la réserve faunique de portneuf à l'été 2019 . Production du dispositif expérimental pour l'évaluation des travaux d'aménagement dans la Zec. Production d'un rapport des activités pour le projet sur le lièvre à l'automne 2019.</v>
      </c>
      <c r="Q104" s="1" t="str">
        <f>[3]FT_Tous!Q23</f>
        <v>(À compléter ultérieurement, lors de la reddition de comptes)</v>
      </c>
      <c r="R104" s="1" t="str">
        <f>[3]FT_Tous!R23</f>
        <v>Pierre Blanchette</v>
      </c>
      <c r="S104" s="1" t="str">
        <f>[3]FT_Tous!S23</f>
        <v>DGGFH</v>
      </c>
      <c r="T104" s="1" t="str">
        <f>[3]FT_Tous!BP23</f>
        <v>NA</v>
      </c>
      <c r="U104" s="1" t="str">
        <f>[3]FT_Tous!BQ23</f>
        <v>NA</v>
      </c>
      <c r="V104" s="1">
        <f>[3]FT_Tous!BR23</f>
        <v>0</v>
      </c>
      <c r="W104" s="1">
        <f>[3]FT_Tous!BS23</f>
        <v>0</v>
      </c>
      <c r="X104" s="1">
        <f>[3]FT_Tous!BT23</f>
        <v>0</v>
      </c>
      <c r="Y104" s="1">
        <f>[3]FT_Tous!BU23</f>
        <v>0</v>
      </c>
      <c r="Z104" s="1">
        <f>[3]FT_Tous!BV23</f>
        <v>0</v>
      </c>
      <c r="AA104" s="1">
        <f>[3]FT_Tous!BW23</f>
        <v>0</v>
      </c>
      <c r="AB104" s="1">
        <f>[3]FT_Tous!BX23</f>
        <v>0</v>
      </c>
      <c r="AC104" s="1">
        <f>[3]FT_Tous!BY23</f>
        <v>0</v>
      </c>
      <c r="AD104" s="1">
        <f>[3]FT_Tous!BZ23</f>
        <v>0</v>
      </c>
      <c r="AE104" s="1">
        <f>[3]FT_Tous!CA23</f>
        <v>0</v>
      </c>
      <c r="AF104" s="1">
        <f>[3]FT_Tous!CB23</f>
        <v>0</v>
      </c>
      <c r="AG104" s="1">
        <f>[3]FT_Tous!CC23</f>
        <v>0</v>
      </c>
      <c r="AH104" s="1">
        <f>[3]FT_Tous!CD23</f>
        <v>0</v>
      </c>
      <c r="AI104" s="1" t="str">
        <f>[3]FT_Tous!CE23</f>
        <v>NA</v>
      </c>
      <c r="AJ104" s="42"/>
      <c r="AK104" s="42"/>
      <c r="AL104" s="42"/>
      <c r="AM104" s="42"/>
      <c r="AN104" s="42"/>
      <c r="AO104" s="42"/>
      <c r="AP104" s="50"/>
      <c r="AQ104" s="54" t="s">
        <v>61</v>
      </c>
      <c r="AR104" s="42"/>
      <c r="AS104" s="42"/>
    </row>
    <row r="105" spans="1:45" s="1" customFormat="1" ht="27.6" hidden="1" x14ac:dyDescent="0.3">
      <c r="A105" s="1" t="str">
        <f>[3]FT_Tous!A24</f>
        <v>FT-2019-22</v>
      </c>
      <c r="B105" s="1">
        <f>[3]FT_Tous!B24</f>
        <v>0</v>
      </c>
      <c r="C105" s="1">
        <f>[3]FT_Tous!C24</f>
        <v>0</v>
      </c>
      <c r="D105" s="1" t="str">
        <f>[3]FT_Tous!D24</f>
        <v>SFP</v>
      </c>
      <c r="E105" s="1" t="str">
        <f>[3]FT_Tous!E24</f>
        <v>Faune terrestre</v>
      </c>
      <c r="F105" s="1" t="str">
        <f>[3]FT_Tous!F24</f>
        <v>DGGFH</v>
      </c>
      <c r="G105" s="1" t="str">
        <f>[3]FT_Tous!G24</f>
        <v>R-05-06-13-16 Estrie--Montréal--Laval--Montérégie</v>
      </c>
      <c r="H105" s="1" t="str">
        <f>[3]FT_Tous!H24</f>
        <v>non</v>
      </c>
      <c r="I105" s="1" t="str">
        <f>[3]FT_Tous!I24</f>
        <v>1 an</v>
      </c>
      <c r="J105" s="1" t="str">
        <f>[3]FT_Tous!J24</f>
        <v>Dernière année</v>
      </c>
      <c r="K105" s="1" t="str">
        <f>[3]FT_Tous!K24</f>
        <v>Avril</v>
      </c>
      <c r="L105" s="1">
        <f>[3]FT_Tous!L24</f>
        <v>0</v>
      </c>
      <c r="M105" s="32" t="str">
        <f>[3]FT_Tous!M24</f>
        <v xml:space="preserve">Inventaire des populations de perdrix grises : zone de chasse 8, </v>
      </c>
      <c r="N105" s="1" t="str">
        <f>[3]FT_Tous!N24</f>
        <v>Ce projet s'inscrit dans le cadre du Plan de gestion du petit gibier, particulièrement l'action 6.2.2 qui consiste à vérifier périodiquement la présence et les tendances des populations de perdrix grises dans les zones où elles sont présentes et pour lesquelles des problèmes sont pressentis en raison de perte d'habitat ou d'exploitation intensive. Pour la zone de chasse 8, les données fragmentaires provenant des ornithologues amateurs suggèrent une forte baisse de la population de perdrix grises dans les années 1980, pour ensuite être stable à de faibles niveaux d'abondance. Au tournant des années 2000, la chasse à cette espèce a été interdite dans cette zone par principe de précaution. Le SGEHT a développé une méthode d'inventaire pour cette espèce basée sur des points d'écoute dans la zone de chasse 7 nord en mars 2018. Cette méthode pourra être appliquée dans la zone 8 en mars 2019 afin de mesurer l’abondance relative de la population et éventuellement permettre à nouveau son exploitation.</v>
      </c>
      <c r="O105" s="1" t="str">
        <f>[3]FT_Tous!O24</f>
        <v>Effectuer un inventaire acoustique de la population de perdrix grise de la zone de chasse 8. À partir des résultats obtenus, statuer sur l'opportunité d'ouvrir une saison de chasse à cette espèce dans cette zone.  Dans cette éventualité, les données de 2019 pourront être essentielles pour fins de comparaison advenant un suivi de la population de perdrix grise de cette zone.</v>
      </c>
      <c r="P105" s="1" t="str">
        <f>[3]FT_Tous!P24</f>
        <v>Une mesure de la densité relative de la population de perdrix grises de la zone de chasse 8 qui servira à prendre une décision sur l'ouverture ou non d'une période de chasse à cette espèce. Ces données seront disponibles à l'automne 2019</v>
      </c>
      <c r="Q105" s="1" t="str">
        <f>[3]FT_Tous!Q24</f>
        <v>(À compléter ultérieurement, lors de la reddition de comptes)</v>
      </c>
      <c r="R105" s="1" t="str">
        <f>[3]FT_Tous!R24</f>
        <v>Pierre Blanchette</v>
      </c>
      <c r="S105" s="1" t="str">
        <f>[3]FT_Tous!S24</f>
        <v>DEFTHA</v>
      </c>
      <c r="T105" s="1" t="str">
        <f>[3]FT_Tous!BP24</f>
        <v>NA</v>
      </c>
      <c r="U105" s="1" t="str">
        <f>[3]FT_Tous!BQ24</f>
        <v>NA</v>
      </c>
      <c r="V105" s="1">
        <f>[3]FT_Tous!BR24</f>
        <v>0</v>
      </c>
      <c r="W105" s="1">
        <f>[3]FT_Tous!BS24</f>
        <v>0</v>
      </c>
      <c r="X105" s="1">
        <f>[3]FT_Tous!BT24</f>
        <v>0</v>
      </c>
      <c r="Y105" s="1">
        <f>[3]FT_Tous!BU24</f>
        <v>0</v>
      </c>
      <c r="Z105" s="1">
        <f>[3]FT_Tous!BV24</f>
        <v>0</v>
      </c>
      <c r="AA105" s="1">
        <f>[3]FT_Tous!BW24</f>
        <v>0</v>
      </c>
      <c r="AB105" s="1">
        <f>[3]FT_Tous!BX24</f>
        <v>0</v>
      </c>
      <c r="AC105" s="1">
        <f>[3]FT_Tous!BY24</f>
        <v>0</v>
      </c>
      <c r="AD105" s="1">
        <f>[3]FT_Tous!BZ24</f>
        <v>0</v>
      </c>
      <c r="AE105" s="1">
        <f>[3]FT_Tous!CA24</f>
        <v>0</v>
      </c>
      <c r="AF105" s="1">
        <f>[3]FT_Tous!CB24</f>
        <v>0</v>
      </c>
      <c r="AG105" s="1">
        <f>[3]FT_Tous!CC24</f>
        <v>0</v>
      </c>
      <c r="AH105" s="1">
        <f>[3]FT_Tous!CD24</f>
        <v>0</v>
      </c>
      <c r="AI105" s="1" t="str">
        <f>[3]FT_Tous!CE24</f>
        <v>NA</v>
      </c>
      <c r="AJ105" s="42"/>
      <c r="AK105" s="42"/>
      <c r="AL105" s="42"/>
      <c r="AM105" s="42"/>
      <c r="AN105" s="42"/>
      <c r="AO105" s="42"/>
      <c r="AP105" s="50"/>
      <c r="AQ105" s="54" t="s">
        <v>61</v>
      </c>
      <c r="AR105" s="42"/>
      <c r="AS105" s="42"/>
    </row>
    <row r="106" spans="1:45" s="1" customFormat="1" ht="27.6" hidden="1" x14ac:dyDescent="0.3">
      <c r="A106" s="1" t="str">
        <f>[3]FT_Tous!A25</f>
        <v>FT-2019-23</v>
      </c>
      <c r="B106" s="1">
        <f>[3]FT_Tous!B25</f>
        <v>0</v>
      </c>
      <c r="C106" s="1">
        <f>[3]FT_Tous!C25</f>
        <v>0</v>
      </c>
      <c r="D106" s="1" t="str">
        <f>[3]FT_Tous!D25</f>
        <v>SFP</v>
      </c>
      <c r="E106" s="1" t="str">
        <f>[3]FT_Tous!E25</f>
        <v>Faune terrestre</v>
      </c>
      <c r="F106" s="1" t="str">
        <f>[3]FT_Tous!F25</f>
        <v>DGGFH</v>
      </c>
      <c r="G106" s="1" t="str">
        <f>[3]FT_Tous!G25</f>
        <v>DEFTHA</v>
      </c>
      <c r="H106" s="1" t="str">
        <f>[3]FT_Tous!H25</f>
        <v>non</v>
      </c>
      <c r="I106" s="1" t="str">
        <f>[3]FT_Tous!I25</f>
        <v>Projet récurrent</v>
      </c>
      <c r="J106" s="1" t="str">
        <f>[3]FT_Tous!J25</f>
        <v>Projet récurrent</v>
      </c>
      <c r="K106" s="1" t="str">
        <f>[3]FT_Tous!K25</f>
        <v>Juin</v>
      </c>
      <c r="L106" s="1">
        <f>[3]FT_Tous!L25</f>
        <v>0</v>
      </c>
      <c r="M106" s="32" t="str">
        <f>[3]FT_Tous!M25</f>
        <v>Évaluation d'une nouvelle modalité d'éclaircie précommerciale sur le lièvre d'Amérique</v>
      </c>
      <c r="N106" s="1" t="str">
        <f>[3]FT_Tous!N25</f>
        <v xml:space="preserve">Ce projet s’inscrit dans le Programme de recherche en partenariat sur l’aménagement et l’environnement forestiers-IV (Biodiversité, écologie et environnement forestier et Sylviculture et rendement des forêts et des plantations). Il vise à déterminer les seuils critiques de modification des écosystèmes qu’on ne peut dépasser sans en affecter la biodiversité et développer les connaissances et les outils qui permettront d’en apprécier la naturalité en lien avec les activités anthropiques et les perturbations naturelles. Le projet répondra aussi partiellement au besoin 2.3 en évaluant l’effet sur la biodiversité et les habitats fauniques de plusieurs pratiques et stratégies d’aménagement écosystémique. </v>
      </c>
      <c r="O106" s="1" t="str">
        <f>[3]FT_Tous!O25</f>
        <v>L’objectif de cette étude est de mesurer la naturalité et le rendement de peuplements issus de différentes modalités d’éclaircie précommerciale qui s’inspirent de la variabilité naturelle des peuplements du paysage préindustriel. Le premier objectif spécifique est de développer des indicateurs du degré de naturalité (IDN) sur la base de la variabilité naturelle des peuplements du paysage préindustriel et des besoins en habitat d’espèces sensibles à l’aménagement forestier. Le deuxième objectif spécifique est de comparer l’effet des deux types d’éclaircie précommerciale alternatifs à l’effet de l’éclaircie précommerciale systématique sur les variables dendrométriques et sur les IDN. Le troisième objectif spécifique est de valider la mesure du degré de naturalité par l’étude d’espèces sensibles à l’aménagement forestier, dont le lièvre d’Amérique. Nous allons mesurer l’occurrence d’espèces sensibles (fauniques ou végétales) à l’aménagement forestier pour valider la mesure du degré de naturalité basée sur la variabilité naturelle du paysage préindustriel. Nous voulons ainsi vérifier si les espèces sensibles sont réellement plus présentes dans les peuplements ayant un plus haut degré de naturalité. Spécifiquement pour le lièvre, des mesures aux deux ans sont prévues (nettoiement des parcelles à l’automne et décompte des fèces et mesures de paramètres de l’habitat le printemps suivant).</v>
      </c>
      <c r="P106" s="1" t="str">
        <f>[3]FT_Tous!P25</f>
        <v>Un rapport des activités sera produit à l'automne 2019.</v>
      </c>
      <c r="Q106" s="1" t="str">
        <f>[3]FT_Tous!Q25</f>
        <v>(À compléter ultérieurement, lors de la reddition de comptes)</v>
      </c>
      <c r="R106" s="1" t="str">
        <f>[3]FT_Tous!R25</f>
        <v>Pierre Blanchette</v>
      </c>
      <c r="S106" s="1" t="str">
        <f>[3]FT_Tous!S25</f>
        <v>DEFTHA</v>
      </c>
      <c r="T106" s="1" t="str">
        <f>[3]FT_Tous!BP25</f>
        <v>NA</v>
      </c>
      <c r="U106" s="1" t="str">
        <f>[3]FT_Tous!BQ25</f>
        <v>NA</v>
      </c>
      <c r="V106" s="1">
        <f>[3]FT_Tous!BR25</f>
        <v>0</v>
      </c>
      <c r="W106" s="1">
        <f>[3]FT_Tous!BS25</f>
        <v>0</v>
      </c>
      <c r="X106" s="1">
        <f>[3]FT_Tous!BT25</f>
        <v>0</v>
      </c>
      <c r="Y106" s="1">
        <f>[3]FT_Tous!BU25</f>
        <v>0</v>
      </c>
      <c r="Z106" s="1">
        <f>[3]FT_Tous!BV25</f>
        <v>0</v>
      </c>
      <c r="AA106" s="1">
        <f>[3]FT_Tous!BW25</f>
        <v>0</v>
      </c>
      <c r="AB106" s="1">
        <f>[3]FT_Tous!BX25</f>
        <v>0</v>
      </c>
      <c r="AC106" s="1">
        <f>[3]FT_Tous!BY25</f>
        <v>0</v>
      </c>
      <c r="AD106" s="1">
        <f>[3]FT_Tous!BZ25</f>
        <v>0</v>
      </c>
      <c r="AE106" s="1">
        <f>[3]FT_Tous!CA25</f>
        <v>0</v>
      </c>
      <c r="AF106" s="1">
        <f>[3]FT_Tous!CB25</f>
        <v>0</v>
      </c>
      <c r="AG106" s="1">
        <f>[3]FT_Tous!CC25</f>
        <v>0</v>
      </c>
      <c r="AH106" s="1">
        <f>[3]FT_Tous!CD25</f>
        <v>0</v>
      </c>
      <c r="AI106" s="1" t="str">
        <f>[3]FT_Tous!CE25</f>
        <v>NA</v>
      </c>
      <c r="AJ106" s="42"/>
      <c r="AK106" s="42"/>
      <c r="AL106" s="42"/>
      <c r="AM106" s="42"/>
      <c r="AN106" s="42"/>
      <c r="AO106" s="42"/>
      <c r="AP106" s="50"/>
      <c r="AQ106" s="54" t="s">
        <v>61</v>
      </c>
      <c r="AR106" s="42"/>
      <c r="AS106" s="42"/>
    </row>
    <row r="107" spans="1:45" s="1" customFormat="1" ht="27.6" x14ac:dyDescent="0.3">
      <c r="A107" s="41" t="str">
        <f>[3]FT_Tous!A26</f>
        <v>FT-2019-24</v>
      </c>
      <c r="B107" s="1">
        <f>[3]FT_Tous!B26</f>
        <v>0</v>
      </c>
      <c r="C107" s="1" t="str">
        <f>[3]FT_Tous!C26</f>
        <v>x</v>
      </c>
      <c r="D107" s="1" t="str">
        <f>[3]FT_Tous!D26</f>
        <v>SFP</v>
      </c>
      <c r="E107" s="1" t="str">
        <f>[3]FT_Tous!E26</f>
        <v>Faune terrestre</v>
      </c>
      <c r="F107" s="1" t="str">
        <f>[3]FT_Tous!F26</f>
        <v>DGGFH</v>
      </c>
      <c r="G107" s="1" t="str">
        <f>[3]FT_Tous!G26</f>
        <v>DEFTHA</v>
      </c>
      <c r="H107" s="1" t="str">
        <f>[3]FT_Tous!H26</f>
        <v>oui</v>
      </c>
      <c r="I107" s="1" t="str">
        <f>[3]FT_Tous!I26</f>
        <v>3 ans</v>
      </c>
      <c r="J107" s="1" t="str">
        <f>[3]FT_Tous!J26</f>
        <v>1 an sur 3</v>
      </c>
      <c r="K107" s="1" t="str">
        <f>[3]FT_Tous!K26</f>
        <v>Avril</v>
      </c>
      <c r="L107" s="1" t="str">
        <f>[3]FT_Tous!L26</f>
        <v>Activité autre (comité, groupe de travail, etc.)</v>
      </c>
      <c r="M107" s="32" t="str">
        <f>[3]FT_Tous!M26</f>
        <v>Plan de gestion du petit gibier au Québec 2022-2029</v>
      </c>
      <c r="N107" s="1" t="str">
        <f>[3]FT_Tous!N26</f>
        <v xml:space="preserve">La chasse au petit gibier constitue la seconde activité de chasse en importance au Québec avec près de 165 000 permis vendus en 2017. Le premier Plan de gestion du petit gibier est entré en vigueur en 2011 et c’est terminé en 2018. Ce plan de gestion avait pour but de rétablir la popularité de la chasse au petit gibier chez les usagers. Afin d’atteindre ce but, un ambitieux plan d’actions avait été proposé. Bien que plusieurs objectifs de ce plan d’actions aient été atteints, une stagnation de la vente des permis de chasse au petit gibier est observée depuis la mise en vigueur du Plan de gestion. La mise à jour du Plan de gestion nécessitera d'effectuer un bilan des actions réalisées, de mettre à jour nos connaissances sur la clientèle et la ressource, d'établier les problématiques liées à la gestion du petit gibier, d'identifier les orientations futures et de proposer  des mesures visant à répondre aux objectifs qui seront établis. L’élaboration de ce nouveau plan de gestion sera entamée par le Secteur de la faune et des parcs en collaboration avec le Secteur des opérations régionales. Les partenaires fauniques et les intervenants du milieu seront impliqués au moment opportun.
</v>
      </c>
      <c r="O107" s="1" t="str">
        <f>[3]FT_Tous!O26</f>
        <v xml:space="preserve">Au courant de la première année, les objectifs spécifiques sont :
1- Faire un bilan succinct du Plan de gestion 2011-2018 et mettre à jour l'état des connaissances sur le petit gibier ;
2- Tenir trois visio-conférences avec les coordonnateurs régionaux du petit gibier afin d'établir les problématiques liées à la gestion du petit gibier et d'ammorcer la révision du plan de gestion.
Ces discussions aideront également à établir le portrait de la ressource et des clientèles et définir les objectifs, orientations et balises. Par la suite, il sera possible d'entamer les diverses consultations au niveau national et au niveau régional.
</v>
      </c>
      <c r="P107" s="1" t="str">
        <f>[3]FT_Tous!P26</f>
        <v>Recommendations pour débuter la rédaction du plan de gestion (fin de l'hiver).
Une rencontre physique des professionnels à Québec pourrait être requise.</v>
      </c>
      <c r="Q107" s="1" t="str">
        <f>[3]FT_Tous!Q26</f>
        <v>(À compléter ultérieurement, lors de la reddition de comptes)</v>
      </c>
      <c r="R107" s="1" t="str">
        <f>[3]FT_Tous!R26</f>
        <v>Édith Cadieux</v>
      </c>
      <c r="S107" s="1" t="str">
        <f>[3]FT_Tous!S26</f>
        <v>DEFTHA</v>
      </c>
      <c r="T107" s="1" t="str">
        <f>[3]FT_Tous!BP26</f>
        <v>R-04-17</v>
      </c>
      <c r="U107" s="1" t="str">
        <f>[3]FT_Tous!BQ26</f>
        <v>Pascale Dombrowski</v>
      </c>
      <c r="V107" s="1">
        <f>[3]FT_Tous!BR26</f>
        <v>0</v>
      </c>
      <c r="W107" s="1">
        <f>[3]FT_Tous!BS26</f>
        <v>5</v>
      </c>
      <c r="X107" s="1">
        <f>[3]FT_Tous!BT26</f>
        <v>0</v>
      </c>
      <c r="Y107" s="1">
        <f>[3]FT_Tous!BU26</f>
        <v>0</v>
      </c>
      <c r="Z107" s="1">
        <f>[3]FT_Tous!BV26</f>
        <v>0</v>
      </c>
      <c r="AA107" s="1">
        <f>[3]FT_Tous!BW26</f>
        <v>1550</v>
      </c>
      <c r="AB107" s="1">
        <f>[3]FT_Tous!BX26</f>
        <v>0</v>
      </c>
      <c r="AC107" s="1">
        <f>[3]FT_Tous!BY26</f>
        <v>0</v>
      </c>
      <c r="AD107" s="1">
        <f>[3]FT_Tous!BZ26</f>
        <v>1550</v>
      </c>
      <c r="AE107" s="1">
        <f>[3]FT_Tous!CA26</f>
        <v>0</v>
      </c>
      <c r="AF107" s="1">
        <f>[3]FT_Tous!CB26</f>
        <v>0</v>
      </c>
      <c r="AG107" s="1">
        <f>[3]FT_Tous!CC26</f>
        <v>450</v>
      </c>
      <c r="AH107" s="1">
        <f>[3]FT_Tous!CD26</f>
        <v>450</v>
      </c>
      <c r="AI107" s="1" t="str">
        <f>[3]FT_Tous!CE26</f>
        <v>C</v>
      </c>
      <c r="AJ107" s="43" t="s">
        <v>59</v>
      </c>
      <c r="AK107" s="42"/>
      <c r="AL107" s="42"/>
      <c r="AM107" s="42"/>
      <c r="AN107" s="42"/>
      <c r="AO107" s="42"/>
      <c r="AP107" s="50"/>
      <c r="AQ107" s="54" t="s">
        <v>61</v>
      </c>
      <c r="AR107" s="47" t="s">
        <v>60</v>
      </c>
      <c r="AS107" s="50"/>
    </row>
    <row r="108" spans="1:45" s="1" customFormat="1" ht="28.8" hidden="1" x14ac:dyDescent="0.3">
      <c r="A108" s="1" t="str">
        <f>[3]FT_Tous!A27</f>
        <v>FT-2019-25</v>
      </c>
      <c r="B108" s="1">
        <f>[3]FT_Tous!B27</f>
        <v>0</v>
      </c>
      <c r="C108" s="1">
        <f>[3]FT_Tous!C27</f>
        <v>0</v>
      </c>
      <c r="D108" s="1" t="str">
        <f>[3]FT_Tous!D27</f>
        <v>SFP</v>
      </c>
      <c r="E108" s="1" t="str">
        <f>[3]FT_Tous!E27</f>
        <v>Faune terrestre</v>
      </c>
      <c r="F108" s="1" t="str">
        <f>[3]FT_Tous!F27</f>
        <v>DGGFH</v>
      </c>
      <c r="G108" s="1" t="str">
        <f>[3]FT_Tous!G27</f>
        <v>DEFTHA</v>
      </c>
      <c r="H108" s="1" t="str">
        <f>[3]FT_Tous!H27</f>
        <v>oui</v>
      </c>
      <c r="I108" s="1" t="str">
        <f>[3]FT_Tous!I27</f>
        <v>5 ans</v>
      </c>
      <c r="J108" s="1" t="str">
        <f>[3]FT_Tous!J27</f>
        <v>1 an sur 5</v>
      </c>
      <c r="K108" s="1" t="str">
        <f>[3]FT_Tous!K27</f>
        <v>Avril</v>
      </c>
      <c r="L108" s="1" t="str">
        <f>[3]FT_Tous!L27</f>
        <v>Suivi récurrent (travaux de terrain, acquisition de données, rapport d'activité, etc.)</v>
      </c>
      <c r="M108" s="32" t="str">
        <f>[3]FT_Tous!M27</f>
        <v>Dynamique des populations de lagopèdes des saules au sud de leur aire de distribution dans un contexte de développement anthropologique</v>
      </c>
      <c r="N108" s="1" t="str">
        <f>[3]FT_Tous!N27</f>
        <v>La chasse aux lagopèdes suscite un certain engouement depuis quelques années et environ 40% des chasseurs de petit gibier y portent un intérêt, laissant entrevoir un potentiel de mise en valeur de cette ressource. Considérant que la limite de possession de 30 oiseaux, la récolte maximale de lagopèdes pourrait s’élever à plus de 1 000 000 d'individus, à laquelle viendrait s’ajouter la récolte autochtone. Par contre, il existe très peu de d’informations concernant les patrons de migration, les taux de dispersion et même l’écologie de base de ces espèces. Il s’avère donc essentiel de se doter d’outils et de connaissances pour gérer de façon durable les lagopèdes. Cela est particulièrement vrai pour les populations de lagopèdes des saules qui migrent vers le sud à l’automne et qui atteignent les limites du réseau routier. Ces populations pourraient provenir majoritairement des sommets des Monts Groulx et elles seraient probablement isolées des autres populations retrouvées beaucoup plus au nord. Si tel est le cas, cette chasse hivernale doit être surveillée de près car un taux de prélèvement de plus de 15% de la population d’automne peut compromettre le renouvellement de la population reproductrice du printemps suivant. Enfin, cette activité est effectuée principalement par des chasseurs venant des régions plus au sud, ce qui engendre des retombées économiques non négligeables pour les régions impliquées.</v>
      </c>
      <c r="O108" s="1" t="str">
        <f>[3]FT_Tous!O27</f>
        <v>1- Identifier l’origine des lagopèdes des saules qui sont prélevés par la chasse sportive dans les régions du Nord du Québec (environ de Chibougamau), du Saguenay-Lac-St-Jean (chemin des Passes dangereuses) et de la Côte-Nord (Manic 5, Havre-St-Pierre et Mingan).
2- Évaluer l’abondance de la population de lagopèdes des saules des Monts Groulx.
3- Incorporer la détection du lagopède des saules au programme d’inventaire de la biodiversité afin de préciser la répartition de cette espèce au sud de son aire de répartition estivale.</v>
      </c>
      <c r="P108" s="1" t="str">
        <f>[3]FT_Tous!P27</f>
        <v>Rapport sur la caractérisation de la récolte des lagopèdes des saules au sud du Québec (2023); Rapport sur la dynamique des populations de lagopèdes des saules montagnardes localisées au sud de son aire de répartition (2025).</v>
      </c>
      <c r="Q108" s="1" t="str">
        <f>[3]FT_Tous!Q27</f>
        <v>(À compléter ultérieurement, lors de la reddition de comptes)</v>
      </c>
      <c r="R108" s="1" t="str">
        <f>[3]FT_Tous!R27</f>
        <v>Pierre Blanchette</v>
      </c>
      <c r="S108" s="1" t="str">
        <f>[3]FT_Tous!S27</f>
        <v>DEFTHA</v>
      </c>
      <c r="T108" s="1" t="str">
        <f>[3]FT_Tous!BP27</f>
        <v>NA</v>
      </c>
      <c r="U108" s="1" t="str">
        <f>[3]FT_Tous!BQ27</f>
        <v>NA</v>
      </c>
      <c r="V108" s="1">
        <f>[3]FT_Tous!BR27</f>
        <v>0</v>
      </c>
      <c r="W108" s="1">
        <f>[3]FT_Tous!BS27</f>
        <v>0</v>
      </c>
      <c r="X108" s="1">
        <f>[3]FT_Tous!BT27</f>
        <v>0</v>
      </c>
      <c r="Y108" s="1">
        <f>[3]FT_Tous!BU27</f>
        <v>0</v>
      </c>
      <c r="Z108" s="1">
        <f>[3]FT_Tous!BV27</f>
        <v>0</v>
      </c>
      <c r="AA108" s="1">
        <f>[3]FT_Tous!BW27</f>
        <v>0</v>
      </c>
      <c r="AB108" s="1">
        <f>[3]FT_Tous!BX27</f>
        <v>0</v>
      </c>
      <c r="AC108" s="1">
        <f>[3]FT_Tous!BY27</f>
        <v>0</v>
      </c>
      <c r="AD108" s="1">
        <f>[3]FT_Tous!BZ27</f>
        <v>0</v>
      </c>
      <c r="AE108" s="1">
        <f>[3]FT_Tous!CA27</f>
        <v>0</v>
      </c>
      <c r="AF108" s="1">
        <f>[3]FT_Tous!CB27</f>
        <v>0</v>
      </c>
      <c r="AG108" s="1">
        <f>[3]FT_Tous!CC27</f>
        <v>0</v>
      </c>
      <c r="AH108" s="1">
        <f>[3]FT_Tous!CD27</f>
        <v>0</v>
      </c>
      <c r="AI108" s="1" t="str">
        <f>[3]FT_Tous!CE27</f>
        <v>NA</v>
      </c>
      <c r="AJ108" s="42"/>
      <c r="AK108" s="42"/>
      <c r="AL108" s="42"/>
      <c r="AM108" s="42"/>
      <c r="AN108" s="42"/>
      <c r="AO108" s="42"/>
      <c r="AP108" s="50"/>
      <c r="AQ108" s="57" t="s">
        <v>62</v>
      </c>
      <c r="AR108" s="42"/>
      <c r="AS108" s="42"/>
    </row>
    <row r="109" spans="1:45" s="1" customFormat="1" ht="27.6" hidden="1" x14ac:dyDescent="0.3">
      <c r="A109" s="41" t="str">
        <f>[3]FT_Tous!A28</f>
        <v>FT-2019-26</v>
      </c>
      <c r="B109" s="1" t="str">
        <f>[3]FT_Tous!B28</f>
        <v>x</v>
      </c>
      <c r="C109" s="1" t="str">
        <f>[3]FT_Tous!C28</f>
        <v>x</v>
      </c>
      <c r="D109" s="1" t="str">
        <f>[3]FT_Tous!D28</f>
        <v>SFP</v>
      </c>
      <c r="E109" s="1" t="str">
        <f>[3]FT_Tous!E28</f>
        <v>Faune terrestre</v>
      </c>
      <c r="F109" s="1" t="str">
        <f>[3]FT_Tous!F28</f>
        <v>DGGFH</v>
      </c>
      <c r="G109" s="1" t="str">
        <f>[3]FT_Tous!G28</f>
        <v>DEFTHA</v>
      </c>
      <c r="H109" s="1">
        <f>[3]FT_Tous!H28</f>
        <v>0</v>
      </c>
      <c r="I109" s="1" t="str">
        <f>[3]FT_Tous!I28</f>
        <v>7 ans</v>
      </c>
      <c r="J109" s="1" t="str">
        <f>[3]FT_Tous!J28</f>
        <v>4 ans sur 7</v>
      </c>
      <c r="K109" s="1" t="str">
        <f>[3]FT_Tous!K28</f>
        <v>Avril</v>
      </c>
      <c r="L109" s="1" t="str">
        <f>[3]FT_Tous!L28</f>
        <v>Projet ponctuel (durée déterminée, réalisé une seule fois, production de livrables, etc.)</v>
      </c>
      <c r="M109" s="32" t="str">
        <f>[3]FT_Tous!M28</f>
        <v xml:space="preserve">Expérimentation d'une restriction de la taille légale des bois (RTLB) chez le cerf de Virginie </v>
      </c>
      <c r="N109" s="1" t="str">
        <f>[3]FT_Tous!N28</f>
        <v>La chasse sélective est un outil de gestion populaire dans l'est de l'Amérique du Nord pour modifier la structure des populations de cervidés ou les caractéristiques physiques des animaux abattus à la chasse. Plusieurs chasseurs américains adhèrent à la philosophie du Quality Deer Management qui prône l'amélioration de la qualité de la chasse de diverses manières, notamment par la réduction de la pression de chasse sur les jeunes mâles qui composent habituellement une grande part de la récolte, afin de leur permettre de vieillir et de développer leur masse corporelle et leur bois. Pour soustraire les jeunes mâles à la chasse, des mesures de restriction de la taille légale des bois (RTLB) sont appliquées ou expérimentées par plusieurs administrations aux États-Unis. Dans le cadre de l'élaboration du Plan de gestion du cerf de Virginie au Québec (PGCV) 2010-2017, un projet d'expérimentation de l'application d'une RTLB chez le cerf de Virginie a été demandé par la Fédération québécoise des chasseurs et pêcheurs (FédéCP) et d'autres intervenants du milieu. Le MFFP a donné son accord au projet en 2015 et le Secteur de la Faune et des Parcs a élaboré et mis en oeuvre un protocole d'expérimentation. Ainsi, une RTLB limitant la chasse aux cerfs mâles adultes à ceux possédant au moins 3 pointes d'un côté du panache est en vigueur depuis 2017 dans les zones de chasse 6 nord et 6 sud situées majoritairement en Estrie. La zone 7 sud dans le Centre-du-Québec sert de zone témoin.</v>
      </c>
      <c r="O109" s="1" t="str">
        <f>[3]FT_Tous!O28</f>
        <v>Le projet a pour principal objectif d'évaluer les impacts biologiques et socioéconomiques d'une restriction de la taille légale des bois (RTLB) chez le cerf de Virginie dans le contexte québécois. Les objectifs spécifiques sont:  1) d'évaluer si cette nouvelle stratégie de gestion des populations de cerfs de Virginie permet de respecter les cibles de densités de cerfs indiquées dans le plan de gestion; 2) d'évaluer l'impact d'une RTLB sur la qualité de la chasse (succès de récolte, caractéristiques des animaux récoltés, nombre de cerfs vus, etc...); 3) d'évaluer l'impact d'une RTLB sur les populations de cerfs (densité, rapport des sexes, recrutement, etc.); 4) d'évaluer l'impact d'une RTLB sur la clientèle des chasseurs (relève, diversification, etc.); 5) dans le cas d'impacts positifs, d'optimiser le potentiel de récolte et de maximiser les retombées économiques de l'activité; 6) dans tous les cas, de posséder des données scientifiques sur lesquelles se baser pour prendre des décisions éclairées dans la gestion des populations de cerfs au Québec. La modalité de restriction de la taille légale des bois expérimentée est en vigueur depuis l'automne 2017 et ce, pour une période prévue de 5 ans. Des données sont prises depuis 2016-2017 (année de référence) pour mesurer l'impact de cette modalité de gestion sur les populations de cerfs, la clientèle des chasseurs et la qualité de la chasse dans le contexte québécois.</v>
      </c>
      <c r="P109" s="1" t="str">
        <f>[3]FT_Tous!P28</f>
        <v>Les principaux travaux et livrables planifiés en 2019-2020 sont similaires à ceux des années précédentes et consisteront en: 1)  mesures de productivité et inventaire routier pour évaluer le ratio faons/100 adultes (printemps 2019); 2) rencontre de suivi avec les partenaires (été 2019); 3) analyse des données et rédaction d'un bilan de mi-parcours (automne 2019); 4) envoi d'un 4e sondage annuel (automne 2019); 5) mesures aux stations d'enregistrement (automne 2019); 6) lecture de dents pour détermination de l'âge des cerfs (hiver 2020).</v>
      </c>
      <c r="Q109" s="1" t="str">
        <f>[3]FT_Tous!Q28</f>
        <v>(À compléter ultérieurement, lors de la reddition de comptes)</v>
      </c>
      <c r="R109" s="1" t="str">
        <f>[3]FT_Tous!R28</f>
        <v>Sonia de Bellefeuille</v>
      </c>
      <c r="S109" s="1">
        <f>[3]FT_Tous!S28</f>
        <v>0</v>
      </c>
      <c r="T109" s="1" t="str">
        <f>[3]FT_Tous!BP28</f>
        <v>R-04-17</v>
      </c>
      <c r="U109" s="1" t="str">
        <f>[3]FT_Tous!BQ28</f>
        <v>Édith Cadieux, 2-4 tech</v>
      </c>
      <c r="V109" s="1">
        <f>[3]FT_Tous!BR28</f>
        <v>29</v>
      </c>
      <c r="W109" s="1">
        <f>[3]FT_Tous!BS28</f>
        <v>8</v>
      </c>
      <c r="X109" s="1">
        <f>[3]FT_Tous!BT28</f>
        <v>28</v>
      </c>
      <c r="Y109" s="1">
        <f>[3]FT_Tous!BU28</f>
        <v>4</v>
      </c>
      <c r="Z109" s="1">
        <f>[3]FT_Tous!BV28</f>
        <v>10060</v>
      </c>
      <c r="AA109" s="1">
        <f>[3]FT_Tous!BW28</f>
        <v>18630</v>
      </c>
      <c r="AB109" s="1">
        <f>[3]FT_Tous!BX28</f>
        <v>10060</v>
      </c>
      <c r="AC109" s="1">
        <f>[3]FT_Tous!BY28</f>
        <v>1750</v>
      </c>
      <c r="AD109" s="1">
        <f>[3]FT_Tous!BZ28</f>
        <v>8570</v>
      </c>
      <c r="AE109" s="1">
        <f>[3]FT_Tous!CA28</f>
        <v>0</v>
      </c>
      <c r="AF109" s="1">
        <f>[3]FT_Tous!CB28</f>
        <v>0</v>
      </c>
      <c r="AG109" s="1">
        <f>[3]FT_Tous!CC28</f>
        <v>0</v>
      </c>
      <c r="AH109" s="1">
        <f>[3]FT_Tous!CD28</f>
        <v>1750</v>
      </c>
      <c r="AI109" s="1" t="str">
        <f>[3]FT_Tous!CE28</f>
        <v>C</v>
      </c>
      <c r="AJ109" s="43" t="s">
        <v>59</v>
      </c>
      <c r="AK109" s="42"/>
      <c r="AL109" s="42"/>
      <c r="AM109" s="42"/>
      <c r="AN109" s="42"/>
      <c r="AO109" s="42"/>
      <c r="AP109" s="50"/>
      <c r="AQ109" s="55" t="s">
        <v>59</v>
      </c>
      <c r="AR109" s="42"/>
      <c r="AS109" s="42"/>
    </row>
    <row r="110" spans="1:45" s="1" customFormat="1" ht="27.6" x14ac:dyDescent="0.3">
      <c r="A110" s="41" t="str">
        <f>[3]FT_Tous!A29</f>
        <v>FT-2019-27</v>
      </c>
      <c r="B110" s="1">
        <f>[3]FT_Tous!B29</f>
        <v>0</v>
      </c>
      <c r="C110" s="1">
        <f>[3]FT_Tous!C29</f>
        <v>0</v>
      </c>
      <c r="D110" s="1" t="str">
        <f>[3]FT_Tous!D29</f>
        <v>SFP</v>
      </c>
      <c r="E110" s="1" t="str">
        <f>[3]FT_Tous!E29</f>
        <v>Faune terrestre</v>
      </c>
      <c r="F110" s="1" t="str">
        <f>[3]FT_Tous!F29</f>
        <v>DGGFH</v>
      </c>
      <c r="G110" s="1" t="str">
        <f>[3]FT_Tous!G29</f>
        <v>DEFTHA</v>
      </c>
      <c r="H110" s="1" t="str">
        <f>[3]FT_Tous!H29</f>
        <v>non</v>
      </c>
      <c r="I110" s="1" t="str">
        <f>[3]FT_Tous!I29</f>
        <v>2 ans</v>
      </c>
      <c r="J110" s="1" t="str">
        <f>[3]FT_Tous!J29</f>
        <v>Dernière année</v>
      </c>
      <c r="K110" s="1" t="str">
        <f>[3]FT_Tous!K29</f>
        <v>Avril</v>
      </c>
      <c r="L110" s="1" t="str">
        <f>[3]FT_Tous!L29</f>
        <v>Projet ponctuel (durée déterminée, réalisé une seule fois, production de livrables, etc.)</v>
      </c>
      <c r="M110" s="32" t="str">
        <f>[3]FT_Tous!M29</f>
        <v>Plan de gestion du cerf de Virginie 2020-2027</v>
      </c>
      <c r="N110" s="1" t="str">
        <f>[3]FT_Tous!N29</f>
        <v xml:space="preserve"> Il est essentiel d'assurer une gestion optimale du cerf de Virginie puisqu'il s'agit  d'un gros gibier prisé par les chasseurs québécois. Également, cette espèce est susceptible de causer des problèmes de déprédation (ex.: accidents routiers, dommages agricoles, etc) lorsque les populations sont abondantes. Puisque cette espèce peut connaître des fluctuations annuelles importantes, selon entre autres les conditions hivernales, il est important d'avoir des outils performants afin d'adapter la gestion de cet animal selon le contexte.
Le dernier plan de gestion produit pour le cerf de Virginie couvrait la période 2010 à 2017.
L'élaboration d'un nouveau plan de gestion a été entamée par le Secteur de la faune et des parcs en collaboration avec le Secteur des opérations régionales, les partenaires fauniques et les intervenants du milieu. À cet effet, une rencontre s'est tenue à Québec en décembre 2017 entre les différents biologistes responsables de la gestion du cerf pour convenir d'un plan d'action qui comprend entre autres les différents travaux qui ont pu être réalisés pendant l'hiver et le printemps 2018 pour élaborer le plan de gestion. À la suite à ces travaux, des recommandations ont été faites auprès des autorités. Les consultations auprès des partenaires et intervenants du milieu sont en cours et se termineront à la fin avril 2018 . La mise en oeuvre du nouveau Plan de gestion du cerf de Virginie au Québec est prévue en 2020 pour une période de huit ans.</v>
      </c>
      <c r="O110" s="1" t="str">
        <f>[3]FT_Tous!O29</f>
        <v xml:space="preserve">Au cours de l'année 2019-2020, la synthèse des positions et des commentaires des partenaires nationaux et régionaux sur le PGCV 2020-2027 sera effectuée. Par la suite, des ajustements, au besoin, seront proposés à certains actions de ce plan de gestion. Des recommandations seront effectuées aux autorités et des rencontres sont à prévoir avec les partenaires nationaux et les tables régionales de la faune afin de leur faire part des actions recommandées pour ce plan de gestion. Enfin, des demandes de modifications réglementaires seront déposées.
Également, au cours de l'année la rédaction d'un document synthèse annonçant le PGCV 2020-2027 et les nouveautés sera réalisée. Une stratégie de communication sera déployée afin de faire connaître entre autre à la clientèle les nouvelles modalités d'exploitation pour le cerf de Virginie pour les prochaines années.
</v>
      </c>
      <c r="P110" s="1" t="str">
        <f>[3]FT_Tous!P29</f>
        <v xml:space="preserve">Avril 2019: Synthèse des positions et des commentaires reçus des partenaires face aux propositions du PGCV 2020-2027. Travail effectué au sein d'un groupe de travail et discuter avec l'ensemble des biologistes reponsables de la gestion du cerf. Faire des recommandations aux autorités et déposer des demandes de modifications réglementaires. Rencontres à prévoir auprès des partenaires fauniques au niveau national et régional.
Septembre à Décembre 2019: Préparation d'une stratégie de communication afin d'informer la clientèle des nouveautés du PGCV 2020-2027
Janvier à Mars 2020: Déploiement de la stratégie de communication
</v>
      </c>
      <c r="Q110" s="1" t="str">
        <f>[3]FT_Tous!Q29</f>
        <v>(À compléter ultérieurement, lors de la reddition de comptes)</v>
      </c>
      <c r="R110" s="1" t="str">
        <f>[3]FT_Tous!R29</f>
        <v>François Lebel</v>
      </c>
      <c r="S110" s="1">
        <f>[3]FT_Tous!S29</f>
        <v>0</v>
      </c>
      <c r="T110" s="1" t="str">
        <f>[3]FT_Tous!BP29</f>
        <v>R-04-17</v>
      </c>
      <c r="U110" s="1" t="str">
        <f>[3]FT_Tous!BQ29</f>
        <v>E. Cadieux</v>
      </c>
      <c r="V110" s="1">
        <f>[3]FT_Tous!BR29</f>
        <v>0</v>
      </c>
      <c r="W110" s="1">
        <f>[3]FT_Tous!BS29</f>
        <v>5</v>
      </c>
      <c r="X110" s="1">
        <f>[3]FT_Tous!BT29</f>
        <v>0</v>
      </c>
      <c r="Y110" s="1">
        <f>[3]FT_Tous!BU29</f>
        <v>0</v>
      </c>
      <c r="Z110" s="1">
        <f>[3]FT_Tous!BV29</f>
        <v>0</v>
      </c>
      <c r="AA110" s="1">
        <f>[3]FT_Tous!BW29</f>
        <v>1550</v>
      </c>
      <c r="AB110" s="1">
        <f>[3]FT_Tous!BX29</f>
        <v>0</v>
      </c>
      <c r="AC110" s="1">
        <f>[3]FT_Tous!BY29</f>
        <v>0</v>
      </c>
      <c r="AD110" s="1">
        <f>[3]FT_Tous!BZ29</f>
        <v>1550</v>
      </c>
      <c r="AE110" s="1">
        <f>[3]FT_Tous!CA29</f>
        <v>0</v>
      </c>
      <c r="AF110" s="1">
        <f>[3]FT_Tous!CB29</f>
        <v>0</v>
      </c>
      <c r="AG110" s="1">
        <f>[3]FT_Tous!CC29</f>
        <v>0</v>
      </c>
      <c r="AH110" s="1">
        <f>[3]FT_Tous!CD29</f>
        <v>0</v>
      </c>
      <c r="AI110" s="1" t="str">
        <f>[3]FT_Tous!CE29</f>
        <v>C</v>
      </c>
      <c r="AJ110" s="43" t="s">
        <v>59</v>
      </c>
      <c r="AK110" s="42"/>
      <c r="AL110" s="42"/>
      <c r="AM110" s="42"/>
      <c r="AN110" s="42"/>
      <c r="AO110" s="42"/>
      <c r="AP110" s="50"/>
      <c r="AQ110" s="54" t="s">
        <v>61</v>
      </c>
      <c r="AR110" s="47" t="s">
        <v>60</v>
      </c>
      <c r="AS110" s="50"/>
    </row>
    <row r="111" spans="1:45" s="1" customFormat="1" ht="27.6" hidden="1" x14ac:dyDescent="0.3">
      <c r="A111" s="1" t="str">
        <f>[3]FT_Tous!A30</f>
        <v>FT-2019-28</v>
      </c>
      <c r="B111" s="1" t="str">
        <f>[3]FT_Tous!B30</f>
        <v>x</v>
      </c>
      <c r="C111" s="1">
        <f>[3]FT_Tous!C30</f>
        <v>0</v>
      </c>
      <c r="D111" s="1" t="str">
        <f>[3]FT_Tous!D30</f>
        <v>SFP</v>
      </c>
      <c r="E111" s="1" t="str">
        <f>[3]FT_Tous!E30</f>
        <v>Faune terrestre</v>
      </c>
      <c r="F111" s="1" t="str">
        <f>[3]FT_Tous!F30</f>
        <v>DGGFH</v>
      </c>
      <c r="G111" s="1" t="str">
        <f>[3]FT_Tous!G30</f>
        <v>DEFTHA</v>
      </c>
      <c r="H111" s="1" t="str">
        <f>[3]FT_Tous!H30</f>
        <v>non</v>
      </c>
      <c r="I111" s="1" t="str">
        <f>[3]FT_Tous!I30</f>
        <v>Projet récurrent</v>
      </c>
      <c r="J111" s="1" t="str">
        <f>[3]FT_Tous!J30</f>
        <v>Projet récurrent</v>
      </c>
      <c r="K111" s="1" t="str">
        <f>[3]FT_Tous!K30</f>
        <v>En continu</v>
      </c>
      <c r="L111" s="1">
        <f>[3]FT_Tous!L30</f>
        <v>0</v>
      </c>
      <c r="M111" s="32" t="str">
        <f>[3]FT_Tous!M30</f>
        <v>Sondage auprès de la clientèle de chasseurs de dindon sauvage 2019</v>
      </c>
      <c r="N111" s="1" t="str">
        <f>[3]FT_Tous!N30</f>
        <v xml:space="preserve">Depuis l’instauration d’une chasse régulière spécifique au printemps 2008, le nombre de permis vendus pour la chase au dindon sauvage n’a cessé d’augmenter. Les populations sont bien établies dans plusieurs régions du Québec . Par contre, des fluctuations des populations peuvent survenir annuellement dues par exemple à la rigueur hivernale. Il est donc essentiel pour le Ministère de suivre les tendances de populations afin d’assurer une saine gestion de ce gibier. Une des actions inscrites dans le plan de gestion est de mettre en place un système de suivi des populations avec des indicateurs efficaces. Il a ainsi été convenu de réaliser un sondage annuel auprès des chasseurs afin d’obtenir leurs observations lors de leur chasse printanière. Au printemps 2017, 10 000 sondages ont été transmis par la poste et 2 638 invitations Web ont été transmises aux chasseurs. Un taux de réponse de 30 % a été obtenu pour les sondages reçus par la poste et un taux de 62 % pour les sondages reçus par le Web, ce qui est excellent pour ce type de sondage. L’analyse des réponses des chasseurs a démontré que des indicateurs de suivi des populations pouvaient être mis en place grâce à ce sondage. Puisque l’exploitation du dindon sauvage apporte des retombées économiques de plus de 5 M$ annuellement, la mise en place d’un sondage annuel pour obtenir des indicateurs de suivi des populations de dindons sauvages s’avère une méthode efficace et économiquement rentables
</v>
      </c>
      <c r="O111" s="1" t="str">
        <f>[3]FT_Tous!O30</f>
        <v xml:space="preserve">• Développement d’indicateurs de suivi des tendances des populations de dindons sauvages dans les différentes zones de chasse au Québec à partir des observations des chasseurs qui seront inscrites dans le sondage
• Compilation des données et analyses statistiques annuellement
• Mise à jour annuelle des indicateurs de suivi des tendances de populations de dindons sauvages pour chacune des zones de chasse
• Évaluation des indicateurs pour suivre les populations de dindons sauvages dans les différentes zones de chasse
</v>
      </c>
      <c r="P111" s="1" t="str">
        <f>[3]FT_Tous!P30</f>
        <v xml:space="preserve"> - Mise à jour du sondage et transmission à 10 000 chasseurs de dindons sauvages (Printemps et été 2019)
 - Analyse des résultats (automne 2019)
 - Rédaction d'un compte-rendu et publication au public (Décembre 2019)
 </v>
      </c>
      <c r="Q111" s="1" t="str">
        <f>[3]FT_Tous!Q30</f>
        <v>(À compléter ultérieurement, lors de la reddition de comptes)</v>
      </c>
      <c r="R111" s="1" t="str">
        <f>[3]FT_Tous!R30</f>
        <v>Maxime Lavoie</v>
      </c>
      <c r="S111" s="1">
        <f>[3]FT_Tous!S30</f>
        <v>0</v>
      </c>
      <c r="T111" s="1" t="str">
        <f>[3]FT_Tous!BP30</f>
        <v>NA</v>
      </c>
      <c r="U111" s="1" t="str">
        <f>[3]FT_Tous!BQ30</f>
        <v>NA</v>
      </c>
      <c r="V111" s="1">
        <f>[3]FT_Tous!BR30</f>
        <v>0</v>
      </c>
      <c r="W111" s="1">
        <f>[3]FT_Tous!BS30</f>
        <v>0</v>
      </c>
      <c r="X111" s="1">
        <f>[3]FT_Tous!BT30</f>
        <v>0</v>
      </c>
      <c r="Y111" s="1">
        <f>[3]FT_Tous!BU30</f>
        <v>0</v>
      </c>
      <c r="Z111" s="1">
        <f>[3]FT_Tous!BV30</f>
        <v>0</v>
      </c>
      <c r="AA111" s="1">
        <f>[3]FT_Tous!BW30</f>
        <v>0</v>
      </c>
      <c r="AB111" s="1">
        <f>[3]FT_Tous!BX30</f>
        <v>0</v>
      </c>
      <c r="AC111" s="1">
        <f>[3]FT_Tous!BY30</f>
        <v>0</v>
      </c>
      <c r="AD111" s="1">
        <f>[3]FT_Tous!BZ30</f>
        <v>0</v>
      </c>
      <c r="AE111" s="1">
        <f>[3]FT_Tous!CA30</f>
        <v>0</v>
      </c>
      <c r="AF111" s="1">
        <f>[3]FT_Tous!CB30</f>
        <v>0</v>
      </c>
      <c r="AG111" s="1">
        <f>[3]FT_Tous!CC30</f>
        <v>0</v>
      </c>
      <c r="AH111" s="1">
        <f>[3]FT_Tous!CD30</f>
        <v>0</v>
      </c>
      <c r="AI111" s="1" t="str">
        <f>[3]FT_Tous!CE30</f>
        <v>NA</v>
      </c>
      <c r="AJ111" s="42"/>
      <c r="AK111" s="42"/>
      <c r="AL111" s="42"/>
      <c r="AM111" s="42"/>
      <c r="AN111" s="42"/>
      <c r="AO111" s="42"/>
      <c r="AP111" s="50"/>
      <c r="AQ111" s="55" t="s">
        <v>59</v>
      </c>
      <c r="AR111" s="42"/>
      <c r="AS111" s="42"/>
    </row>
    <row r="112" spans="1:45" s="1" customFormat="1" ht="27.6" hidden="1" x14ac:dyDescent="0.3">
      <c r="A112" s="1" t="str">
        <f>[3]FT_Tous!A31</f>
        <v>FT-2019-29</v>
      </c>
      <c r="B112" s="1" t="str">
        <f>[3]FT_Tous!B31</f>
        <v>X</v>
      </c>
      <c r="C112" s="1">
        <f>[3]FT_Tous!C31</f>
        <v>0</v>
      </c>
      <c r="D112" s="1" t="str">
        <f>[3]FT_Tous!D31</f>
        <v>SFP</v>
      </c>
      <c r="E112" s="1" t="str">
        <f>[3]FT_Tous!E31</f>
        <v>Faune terrestre</v>
      </c>
      <c r="F112" s="1" t="str">
        <f>[3]FT_Tous!F31</f>
        <v>DGGFH</v>
      </c>
      <c r="G112" s="1" t="str">
        <f>[3]FT_Tous!G31</f>
        <v>DEFTHA</v>
      </c>
      <c r="H112" s="1" t="str">
        <f>[3]FT_Tous!H31</f>
        <v>non</v>
      </c>
      <c r="I112" s="1" t="str">
        <f>[3]FT_Tous!I31</f>
        <v>2 ans</v>
      </c>
      <c r="J112" s="1" t="str">
        <f>[3]FT_Tous!J31</f>
        <v>Dernière année</v>
      </c>
      <c r="K112" s="1" t="str">
        <f>[3]FT_Tous!K31</f>
        <v>Avril</v>
      </c>
      <c r="L112" s="1">
        <f>[3]FT_Tous!L31</f>
        <v>0</v>
      </c>
      <c r="M112" s="32" t="str">
        <f>[3]FT_Tous!M31</f>
        <v>Révision du système de suivi du cerf de Virginie</v>
      </c>
      <c r="N112" s="1" t="str">
        <f>[3]FT_Tous!N31</f>
        <v>Dans le cadre de l'Atelier Grande Faune en 2012, il a été recommandé de mandater un comité centre-régions pour réviser et proposer au besoin des améliorations au système de suivi des populations de cerfs de Virginie. Il a été également entendu que le comité identifie les documents essentiels à la gestion de cette espèce (bilan annuel, plan de gestion, etc). Le système de suivi actuellement en place date de plus de 20 ans et il est important de s'assurer que les indicateurs utilisés sont efficaces dans le contexte actuel. Des recommandations également devront être faites afin d'améliorer le système de suivi actuel en tenant compte d'indicateurs utilisés dans les administrations voisines, selon la littérature et avec des analyses statistiques effectuées sur l'ensemble des données prises depuis les années 1970.</v>
      </c>
      <c r="O112" s="1" t="str">
        <f>[3]FT_Tous!O31</f>
        <v>L'objectif principal de réviser le système de suivi des populations de cerfs de Virginie était de trouver les meilleurs indicateurs afin d'assurer la pérennité des cheptels de cerfs de Virginie et favoriser la mise en valeur optimale du gibier. De plus, il était important de trouver consensus auprès des biologistes reponsables de la gestion du cerf de Virginie dans les différentes régions du Québec, du coordonnateur provincial de la gestion de ce gibier et les gestionnaires concernés afin que le nouveau système de suivi soit compris et entériné par tous. Le nouveau système de suivi devra être respecté au cours des prochaines années et les mesures des différents indicateurs devront être prises de manière uniforme et une centralisation des données sera nécessaire.
En plus d'un comité de travail formé pour travailler sur cette recommandation, l'ensemble des biologistes reponsables de la gestion du cerf de Virginie ont collaboré à ce travail. Un rapport a été produit et a été soumis aux DGFa régionales. Le système devra être finalisé en 2019.</v>
      </c>
      <c r="P112" s="1" t="str">
        <f>[3]FT_Tous!P31</f>
        <v>Publication du nouveau système de suivi des populations de cerfs de Virginie</v>
      </c>
      <c r="Q112" s="1" t="str">
        <f>[3]FT_Tous!Q31</f>
        <v>(À compléter ultérieurement, lors de la reddition de comptes)</v>
      </c>
      <c r="R112" s="1" t="str">
        <f>[3]FT_Tous!R31</f>
        <v>François Lebel</v>
      </c>
      <c r="S112" s="1" t="str">
        <f>[3]FT_Tous!S31</f>
        <v>DEFTHA</v>
      </c>
      <c r="T112" s="1" t="str">
        <f>[3]FT_Tous!BP31</f>
        <v>NA</v>
      </c>
      <c r="U112" s="1" t="str">
        <f>[3]FT_Tous!BQ31</f>
        <v>NA</v>
      </c>
      <c r="V112" s="1">
        <f>[3]FT_Tous!BR31</f>
        <v>0</v>
      </c>
      <c r="W112" s="1">
        <f>[3]FT_Tous!BS31</f>
        <v>0</v>
      </c>
      <c r="X112" s="1">
        <f>[3]FT_Tous!BT31</f>
        <v>0</v>
      </c>
      <c r="Y112" s="1">
        <f>[3]FT_Tous!BU31</f>
        <v>0</v>
      </c>
      <c r="Z112" s="1">
        <f>[3]FT_Tous!BV31</f>
        <v>0</v>
      </c>
      <c r="AA112" s="1">
        <f>[3]FT_Tous!BW31</f>
        <v>0</v>
      </c>
      <c r="AB112" s="1">
        <f>[3]FT_Tous!BX31</f>
        <v>0</v>
      </c>
      <c r="AC112" s="1">
        <f>[3]FT_Tous!BY31</f>
        <v>0</v>
      </c>
      <c r="AD112" s="1">
        <f>[3]FT_Tous!BZ31</f>
        <v>0</v>
      </c>
      <c r="AE112" s="1">
        <f>[3]FT_Tous!CA31</f>
        <v>0</v>
      </c>
      <c r="AF112" s="1">
        <f>[3]FT_Tous!CB31</f>
        <v>0</v>
      </c>
      <c r="AG112" s="1">
        <f>[3]FT_Tous!CC31</f>
        <v>0</v>
      </c>
      <c r="AH112" s="1">
        <f>[3]FT_Tous!CD31</f>
        <v>0</v>
      </c>
      <c r="AI112" s="1" t="str">
        <f>[3]FT_Tous!CE31</f>
        <v>NA</v>
      </c>
      <c r="AJ112" s="42"/>
      <c r="AK112" s="42"/>
      <c r="AL112" s="42"/>
      <c r="AM112" s="42"/>
      <c r="AN112" s="42"/>
      <c r="AO112" s="42"/>
      <c r="AP112" s="50"/>
      <c r="AQ112" s="54" t="s">
        <v>61</v>
      </c>
      <c r="AR112" s="42"/>
      <c r="AS112" s="42"/>
    </row>
    <row r="113" spans="1:45" s="1" customFormat="1" ht="28.8" x14ac:dyDescent="0.3">
      <c r="A113" s="41" t="str">
        <f>[3]FT_Tous!A32</f>
        <v>FT-2019-30</v>
      </c>
      <c r="B113" s="1" t="str">
        <f>[3]FT_Tous!B32</f>
        <v>X</v>
      </c>
      <c r="C113" s="1" t="str">
        <f>[3]FT_Tous!C32</f>
        <v>X</v>
      </c>
      <c r="D113" s="1" t="str">
        <f>[3]FT_Tous!D32</f>
        <v>SFP</v>
      </c>
      <c r="E113" s="1" t="str">
        <f>[3]FT_Tous!E32</f>
        <v>Faune terrestre</v>
      </c>
      <c r="F113" s="1" t="str">
        <f>[3]FT_Tous!F32</f>
        <v>DGGFH</v>
      </c>
      <c r="G113" s="1" t="str">
        <f>[3]FT_Tous!G32</f>
        <v>DGGFH</v>
      </c>
      <c r="H113" s="1">
        <f>[3]FT_Tous!H32</f>
        <v>0</v>
      </c>
      <c r="I113" s="1" t="str">
        <f>[3]FT_Tous!I32</f>
        <v>Projet récurrent</v>
      </c>
      <c r="J113" s="1" t="str">
        <f>[3]FT_Tous!J32</f>
        <v>Projet récurrent</v>
      </c>
      <c r="K113" s="1" t="str">
        <f>[3]FT_Tous!K32</f>
        <v>En continu</v>
      </c>
      <c r="L113" s="1" t="str">
        <f>[3]FT_Tous!L32</f>
        <v>Suivi récurrent (travaux de terrain, acquisition de données, rapport d'activité, etc.)</v>
      </c>
      <c r="M113" s="32" t="str">
        <f>[3]FT_Tous!M32</f>
        <v>Programmation des inventaires aériens de la grande faune et de ses habitats</v>
      </c>
      <c r="N113" s="1" t="str">
        <f>[3]FT_Tous!N32</f>
        <v xml:space="preserve">Les inventaires aériens permettent de connaître l'état d'une population animale en vue d'en faire une saine exploitation. Il est nécessaire de réaliser des inventaires à intervalle régulier afin de s'assurer que le prélèvement annuel des espèces exploitées respecte le potentiel des populations. Tout les types d'inventaires sont encadrés par des normes méthodologiques.Les inventaires aériens sont des composants importants des systèmes de suivi de l'exploitation des cervidés depuis maintenant plus de trente années. 
Les inventaires aériens permettent une gestion plus fine des espèces de gros gibier. Ils visent deux objectifs, soit de dénombrer des populations et localiser des habitats fauniques essentiels. </v>
      </c>
      <c r="O113" s="1" t="str">
        <f>[3]FT_Tous!O32</f>
        <v>Les inventaires aérien demandés par les DGFa lors de l'année financière 2019-2020 ainsi que les montants sont les suivants: - Orignal population Zone 15 (183 000$) ; Orignal population – zones 10 E – 10 O (180 000$) ; Orignal population – zones 11 E – 11 O (120 000$) ; Cerf habitat zone 4 (45 000$) ; Cerf habitat 6 sud et 5 est (45 000$) ;Cerf habitat 8 sud (15 000$) ; Orignal population – zone 26 (196 000$) ; Orignal population – zones 17 et sud zone 22 (243 000$) ; Orignal population – zone 2 (175 000$) - Cerf population zone 01 (40 000$)
Étant donné les nombreux besoins soulevés par le Secteur des opérations régionales, une priorisation des propositions des inventaires aériens a été effectuée.</v>
      </c>
      <c r="P113" s="1" t="str">
        <f>[3]FT_Tous!P32</f>
        <v>Inventaires réalisés en janvier/ février 2020;
Suivi budgétaire en février et début mars 2020;
Rapports d’inventaires synthèses (2 pages) effectués par les régions terminés en mai 2020 et déposés avec les données brutes au SFP.</v>
      </c>
      <c r="Q113" s="1" t="str">
        <f>[3]FT_Tous!Q32</f>
        <v>(À compléter ultérieurement, lors de la reddition de comptes)</v>
      </c>
      <c r="R113" s="1" t="str">
        <f>[3]FT_Tous!R32</f>
        <v>François Landry</v>
      </c>
      <c r="S113" s="1" t="str">
        <f>[3]FT_Tous!S32</f>
        <v>DGGFH</v>
      </c>
      <c r="T113" s="1" t="str">
        <f>[3]FT_Tous!BP32</f>
        <v>R-04-17</v>
      </c>
      <c r="U113" s="1" t="str">
        <f>[3]FT_Tous!BQ32</f>
        <v>EC (orignal pop. zone 26)</v>
      </c>
      <c r="V113" s="1">
        <f>[3]FT_Tous!BR32</f>
        <v>107</v>
      </c>
      <c r="W113" s="1">
        <f>[3]FT_Tous!BS32</f>
        <v>20</v>
      </c>
      <c r="X113" s="1">
        <f>[3]FT_Tous!BT32</f>
        <v>46.1</v>
      </c>
      <c r="Y113" s="1">
        <f>[3]FT_Tous!BU32</f>
        <v>7</v>
      </c>
      <c r="Z113" s="1">
        <f>[3]FT_Tous!BV32</f>
        <v>16691.5</v>
      </c>
      <c r="AA113" s="1">
        <f>[3]FT_Tous!BW32</f>
        <v>45361.5</v>
      </c>
      <c r="AB113" s="1">
        <f>[3]FT_Tous!BX32</f>
        <v>16692.5</v>
      </c>
      <c r="AC113" s="1">
        <f>[3]FT_Tous!BY32</f>
        <v>179308</v>
      </c>
      <c r="AD113" s="1">
        <f>[3]FT_Tous!BZ32</f>
        <v>28669</v>
      </c>
      <c r="AE113" s="1">
        <f>[3]FT_Tous!CA32</f>
        <v>0</v>
      </c>
      <c r="AF113" s="1">
        <f>[3]FT_Tous!CB32</f>
        <v>0</v>
      </c>
      <c r="AG113" s="1">
        <f>[3]FT_Tous!CC32</f>
        <v>0</v>
      </c>
      <c r="AH113" s="1">
        <f>[3]FT_Tous!CD32</f>
        <v>179308</v>
      </c>
      <c r="AI113" s="1" t="str">
        <f>[3]FT_Tous!CE32</f>
        <v>C</v>
      </c>
      <c r="AJ113" s="43" t="s">
        <v>59</v>
      </c>
      <c r="AK113" s="42"/>
      <c r="AL113" s="42"/>
      <c r="AM113" s="42"/>
      <c r="AN113" s="42"/>
      <c r="AO113" s="42"/>
      <c r="AP113" s="50" t="s">
        <v>78</v>
      </c>
      <c r="AQ113" s="57" t="s">
        <v>62</v>
      </c>
      <c r="AR113" s="47" t="s">
        <v>60</v>
      </c>
      <c r="AS113" s="50" t="s">
        <v>177</v>
      </c>
    </row>
    <row r="114" spans="1:45" s="1" customFormat="1" ht="27.6" hidden="1" x14ac:dyDescent="0.3">
      <c r="A114" s="1" t="str">
        <f>[3]FT_Tous!A33</f>
        <v>FT-2019-31</v>
      </c>
      <c r="B114" s="1" t="str">
        <f>[3]FT_Tous!B33</f>
        <v>x</v>
      </c>
      <c r="C114" s="1" t="str">
        <f>[3]FT_Tous!C33</f>
        <v>x</v>
      </c>
      <c r="D114" s="1" t="str">
        <f>[3]FT_Tous!D33</f>
        <v>SFP</v>
      </c>
      <c r="E114" s="1" t="str">
        <f>[3]FT_Tous!E33</f>
        <v>Faune terrestre</v>
      </c>
      <c r="F114" s="1" t="str">
        <f>[3]FT_Tous!F33</f>
        <v>DGGFH</v>
      </c>
      <c r="G114" s="1" t="str">
        <f>[3]FT_Tous!G33</f>
        <v>DEFTHA</v>
      </c>
      <c r="H114" s="1" t="str">
        <f>[3]FT_Tous!H33</f>
        <v>non</v>
      </c>
      <c r="I114" s="1" t="str">
        <f>[3]FT_Tous!I33</f>
        <v>Projet récurrent</v>
      </c>
      <c r="J114" s="1" t="str">
        <f>[3]FT_Tous!J33</f>
        <v>Projet récurrent</v>
      </c>
      <c r="K114" s="1" t="str">
        <f>[3]FT_Tous!K33</f>
        <v>En continu</v>
      </c>
      <c r="L114" s="1" t="str">
        <f>[3]FT_Tous!L33</f>
        <v>Suivi récurrent (travaux de terrain, acquisition de données, rapport d'activité, etc.)</v>
      </c>
      <c r="M114" s="32" t="str">
        <f>[3]FT_Tous!M33</f>
        <v>Plan de gestion et de conservation du troupeau de la rivière George</v>
      </c>
      <c r="N114" s="1" t="str">
        <f>[3]FT_Tous!N33</f>
        <v>Le précédent plan de gestion du caribou migrateur dans le Nord-du-Québec est échu depuis 2010 et concernait le troupeau de la rivière aux Feuilles et le troupeau de la rivière George (TRG), sans égard aux juridictions voisines. L'aire de répartition du TRG couvre toutefois une partie du Labrador où aucun plan de gestion n'a été réalisé à ce jour. L'inventaire aérien réalisé en 2018 sur le TRG a confirmé la poursuite du déclin démographique à moins de 5 500 individus, indiquant que la pérennité de la population pourrait être compromise. La gestion du TRG est complexe, car le Ministère doit collaborer régulièrement avec les affaires juridiques et autochtones, le gouvernement de Terre-Neuve-et-Labrador (T.-N.-L.) et la Table ronde autochtone sur le caribou de la péninsule d'Ungava (TRACPU). Les gouvernements du Québec et de T.-N.-L. ont convenu d'élaborer conjointement un plan de gestion et de conservation du TRG. Le gouvernement du Québec demeure toutefois dans l'obligation de consulter le Comité conjoint de chasse, de pêche et de piégeage (CCCPP). Cette collaboration s'effectue d'abord par l'entremise du Groupe de travail gros gibier (GTGG) formé de membres du gouvernement du Québec et de représentants des nations autochtones du CCCPP. Le Ministère doit aussi réévaluer la pertinence de reprendre le processus de désignation du TRG en vertu de la Loi sur les espèces menacées et vulnérables (LEMV) du Québec et ce, dans le contexte où un processus de désignation est en cours au fédéral.</v>
      </c>
      <c r="O114" s="1" t="str">
        <f>[3]FT_Tous!O33</f>
        <v xml:space="preserve">Un plan de gestion et de conservation sera élaboré en partenariat avec la province de Terre-Neuve-et-Labrador dans une optique de partage de la ressource entre les utilisateurs des deux provinces. Statuer sur la pertinence du processus de désignation du TRG en vertu de la Loi sur les espèces menacées et vulnérables (LEMV) du Québec et évaluer l'implication d'une désignation sur le processus anticipé de gestion dans un contexte inter juridictionnel. </v>
      </c>
      <c r="P114" s="1" t="str">
        <f>[3]FT_Tous!P33</f>
        <v>Publier le portrait biologique de la population, qui est en phase avancée de rédaction.
Définir la structure du plan de gestion et de conservation ainsi que les principes directeurs qui orienteront la prise de décision quant aux taux de récolte et à la protection des caribous et des habitats critiques.</v>
      </c>
      <c r="Q114" s="1" t="str">
        <f>[3]FT_Tous!Q33</f>
        <v>(À compléter ultérieurement, lors de la reddition de comptes)</v>
      </c>
      <c r="R114" s="1" t="str">
        <f>[3]FT_Tous!R33</f>
        <v>Marie-Claude Richer</v>
      </c>
      <c r="S114" s="1" t="str">
        <f>[3]FT_Tous!S33</f>
        <v>DEFTHA</v>
      </c>
      <c r="T114" s="1" t="str">
        <f>[3]FT_Tous!BP33</f>
        <v>NA</v>
      </c>
      <c r="U114" s="1" t="str">
        <f>[3]FT_Tous!BQ33</f>
        <v>NA</v>
      </c>
      <c r="V114" s="1">
        <f>[3]FT_Tous!BR33</f>
        <v>0</v>
      </c>
      <c r="W114" s="1">
        <f>[3]FT_Tous!BS33</f>
        <v>0</v>
      </c>
      <c r="X114" s="1">
        <f>[3]FT_Tous!BT33</f>
        <v>0</v>
      </c>
      <c r="Y114" s="1">
        <f>[3]FT_Tous!BU33</f>
        <v>0</v>
      </c>
      <c r="Z114" s="1">
        <f>[3]FT_Tous!BV33</f>
        <v>0</v>
      </c>
      <c r="AA114" s="1">
        <f>[3]FT_Tous!BW33</f>
        <v>0</v>
      </c>
      <c r="AB114" s="1">
        <f>[3]FT_Tous!BX33</f>
        <v>0</v>
      </c>
      <c r="AC114" s="1">
        <f>[3]FT_Tous!BY33</f>
        <v>0</v>
      </c>
      <c r="AD114" s="1">
        <f>[3]FT_Tous!BZ33</f>
        <v>0</v>
      </c>
      <c r="AE114" s="1">
        <f>[3]FT_Tous!CA33</f>
        <v>0</v>
      </c>
      <c r="AF114" s="1">
        <f>[3]FT_Tous!CB33</f>
        <v>0</v>
      </c>
      <c r="AG114" s="1">
        <f>[3]FT_Tous!CC33</f>
        <v>0</v>
      </c>
      <c r="AH114" s="1">
        <f>[3]FT_Tous!CD33</f>
        <v>0</v>
      </c>
      <c r="AI114" s="1" t="str">
        <f>[3]FT_Tous!CE33</f>
        <v>NA</v>
      </c>
      <c r="AJ114" s="42"/>
      <c r="AK114" s="42"/>
      <c r="AL114" s="42"/>
      <c r="AM114" s="42"/>
      <c r="AN114" s="42"/>
      <c r="AO114" s="42"/>
      <c r="AP114" s="50"/>
      <c r="AQ114" s="54" t="s">
        <v>61</v>
      </c>
      <c r="AR114" s="42"/>
      <c r="AS114" s="42"/>
    </row>
    <row r="115" spans="1:45" s="1" customFormat="1" hidden="1" x14ac:dyDescent="0.3">
      <c r="A115" s="1" t="str">
        <f>[3]FT_Tous!A34</f>
        <v>FT-2019-32</v>
      </c>
      <c r="B115" s="1" t="str">
        <f>[3]FT_Tous!B34</f>
        <v>x</v>
      </c>
      <c r="C115" s="1">
        <f>[3]FT_Tous!C34</f>
        <v>0</v>
      </c>
      <c r="D115" s="1" t="str">
        <f>[3]FT_Tous!D34</f>
        <v>SFP</v>
      </c>
      <c r="E115" s="1" t="str">
        <f>[3]FT_Tous!E34</f>
        <v>Faune terrestre</v>
      </c>
      <c r="F115" s="1" t="str">
        <f>[3]FT_Tous!F34</f>
        <v>DGGFH</v>
      </c>
      <c r="G115" s="1" t="str">
        <f>[3]FT_Tous!G34</f>
        <v>DEFTHA</v>
      </c>
      <c r="H115" s="1" t="str">
        <f>[3]FT_Tous!H34</f>
        <v>oui</v>
      </c>
      <c r="I115" s="1" t="str">
        <f>[3]FT_Tous!I34</f>
        <v>1 an</v>
      </c>
      <c r="J115" s="1">
        <f>[3]FT_Tous!J34</f>
        <v>0</v>
      </c>
      <c r="K115" s="1" t="str">
        <f>[3]FT_Tous!K34</f>
        <v>Mai</v>
      </c>
      <c r="L115" s="1">
        <f>[3]FT_Tous!L34</f>
        <v>0</v>
      </c>
      <c r="M115" s="32" t="str">
        <f>[3]FT_Tous!M34</f>
        <v>Mise à jour de SIAF en lien avec le nouveau carnet du piégeur</v>
      </c>
      <c r="N115" s="1">
        <f>[3]FT_Tous!N34</f>
        <v>0</v>
      </c>
      <c r="O115" s="1">
        <f>[3]FT_Tous!O34</f>
        <v>0</v>
      </c>
      <c r="P115" s="1" t="str">
        <f>[3]FT_Tous!P34</f>
        <v>30 Juin 2019: Livraison des ajustements de SIAF afin que les régions puissent saisir l'information des nouveaus carnets du piégeur (saison 2018-2019)</v>
      </c>
      <c r="Q115" s="1" t="str">
        <f>[3]FT_Tous!Q34</f>
        <v>(À compléter ultérieurement, lors de la reddition de comptes)</v>
      </c>
      <c r="R115" s="1" t="str">
        <f>[3]FT_Tous!R34</f>
        <v>Marianne Cheveau</v>
      </c>
      <c r="S115" s="1" t="str">
        <f>[3]FT_Tous!S34</f>
        <v>DEFTHA</v>
      </c>
      <c r="T115" s="1" t="str">
        <f>[3]FT_Tous!BP34</f>
        <v>NA</v>
      </c>
      <c r="U115" s="1" t="str">
        <f>[3]FT_Tous!BQ34</f>
        <v>NA</v>
      </c>
      <c r="V115" s="1">
        <f>[3]FT_Tous!BR34</f>
        <v>0</v>
      </c>
      <c r="W115" s="1">
        <f>[3]FT_Tous!BS34</f>
        <v>0</v>
      </c>
      <c r="X115" s="1">
        <f>[3]FT_Tous!BT34</f>
        <v>0</v>
      </c>
      <c r="Y115" s="1">
        <f>[3]FT_Tous!BU34</f>
        <v>0</v>
      </c>
      <c r="Z115" s="1">
        <f>[3]FT_Tous!BV34</f>
        <v>0</v>
      </c>
      <c r="AA115" s="1">
        <f>[3]FT_Tous!BW34</f>
        <v>0</v>
      </c>
      <c r="AB115" s="1">
        <f>[3]FT_Tous!BX34</f>
        <v>0</v>
      </c>
      <c r="AC115" s="1">
        <f>[3]FT_Tous!BY34</f>
        <v>0</v>
      </c>
      <c r="AD115" s="1">
        <f>[3]FT_Tous!BZ34</f>
        <v>0</v>
      </c>
      <c r="AE115" s="1">
        <f>[3]FT_Tous!CA34</f>
        <v>0</v>
      </c>
      <c r="AF115" s="1">
        <f>[3]FT_Tous!CB34</f>
        <v>0</v>
      </c>
      <c r="AG115" s="1">
        <f>[3]FT_Tous!CC34</f>
        <v>0</v>
      </c>
      <c r="AH115" s="1">
        <f>[3]FT_Tous!CD34</f>
        <v>0</v>
      </c>
      <c r="AI115" s="1" t="str">
        <f>[3]FT_Tous!CE34</f>
        <v>NA</v>
      </c>
      <c r="AJ115" s="42"/>
      <c r="AK115" s="42"/>
      <c r="AL115" s="42"/>
      <c r="AM115" s="42"/>
      <c r="AN115" s="42"/>
      <c r="AO115" s="42"/>
      <c r="AP115" s="50"/>
      <c r="AQ115" s="57" t="s">
        <v>62</v>
      </c>
      <c r="AR115" s="42"/>
      <c r="AS115" s="42"/>
    </row>
    <row r="116" spans="1:45" s="1" customFormat="1" hidden="1" x14ac:dyDescent="0.3">
      <c r="A116" s="1" t="str">
        <f>[3]FT_Tous!A35</f>
        <v>FT-2019-33</v>
      </c>
      <c r="B116" s="1" t="str">
        <f>[3]FT_Tous!B35</f>
        <v>X</v>
      </c>
      <c r="C116" s="1" t="str">
        <f>[3]FT_Tous!C35</f>
        <v>X</v>
      </c>
      <c r="D116" s="1" t="str">
        <f>[3]FT_Tous!D35</f>
        <v>SFP</v>
      </c>
      <c r="E116" s="1" t="str">
        <f>[3]FT_Tous!E35</f>
        <v>Faune terrestre</v>
      </c>
      <c r="F116" s="1" t="str">
        <f>[3]FT_Tous!F35</f>
        <v>DGGFH</v>
      </c>
      <c r="G116" s="1" t="str">
        <f>[3]FT_Tous!G35</f>
        <v>DEFTHA</v>
      </c>
      <c r="H116" s="1" t="str">
        <f>[3]FT_Tous!H35</f>
        <v>oui</v>
      </c>
      <c r="I116" s="1" t="str">
        <f>[3]FT_Tous!I35</f>
        <v>1 an</v>
      </c>
      <c r="J116" s="1">
        <f>[3]FT_Tous!J35</f>
        <v>0</v>
      </c>
      <c r="K116" s="1" t="str">
        <f>[3]FT_Tous!K35</f>
        <v>Avril</v>
      </c>
      <c r="L116" s="1" t="str">
        <f>[3]FT_Tous!L35</f>
        <v>Projet ponctuel (durée déterminée, réalisé une seule fois, production de livrables, etc.)</v>
      </c>
      <c r="M116" s="32" t="str">
        <f>[3]FT_Tous!M35</f>
        <v>Réalisation d'un atelier sur le caribou migrateur</v>
      </c>
      <c r="N116" s="1" t="str">
        <f>[3]FT_Tous!N35</f>
        <v xml:space="preserve">Dans le contexte du déclin marqué des populations de caribous migrateurs, il est pertinent de poursuivre les actions de concertation initiées en 2009 par le MFFP à travers son mandat au sein du Comité conjoint de chasse, de pêche et de piégeage. À cet effet, deux ateliers de travail, réunissant des parties autochtones, gouvernementales et de l'industrie de la pourvoirie, tant du Québec que du Labrador, ont été tenus à Montréal en 2010 et en 2012. Il s'agissait des premières rencontres tenues depuis le début du déclin du troupeau de la rivière George (TRG) et depuis l'initiative initiale de la sorte qui avait été organisée en 1978 à Schefferville (The First Québec-Labrador Caribou Conference). Les rencontres de 2010 et de 2012 ont mis en lumière que le manque d'actions de communication et de concertation a contribué à la mauvaise compréhension des enjeux et des points de vues des acteurs concernés par le caribou migrateur.  La situation démographique des troupeaux de caribou migrateur justifie de prioriser  la  concertation des acteurs concernés. Bien que la Table ronde autochtone pour le caribou de la péninsule de l'Ungava (TRACPU), créé suite à l'atelier de 2012, ait permis la concertation d'une majorité de Nations, son fonctionnement exclusif brime actuellement le dialogue entre les acteurs impliqués dans la gestion faunique des deux provinces. La tenue d'un événement rassembleur serait bénéfique afin de rétablir un climat de concertation et mettre à profit les progrès réalisés par la TRACPU au cours des 7 dernières années.        
</v>
      </c>
      <c r="O116" s="1" t="str">
        <f>[3]FT_Tous!O35</f>
        <v xml:space="preserve">Diffuser à tous les intervenants à la fois l'information concernant :
- État des populations;
- Avancement de la recherche sur le caribou, les habitats (compétition et productivité) et les prédateurs, ainsi que sur l'impact du développement anthropique;
-Nécessité de développer une vision commune et de collaborer à des mesures visant le rétablissement des populations de caribous migrateurs au Québec et au Labrador;
- Clarifier le cadre réglementaire en territoire conventionné;
- Partager les orientations des plans de gestion et de conservation en développement;
- Partager les initiatives locales ou régionales de gestion de la récolte et de conservation;
</v>
      </c>
      <c r="P116" s="1" t="str">
        <f>[3]FT_Tous!P35</f>
        <v>Planification de l'atelier dès avril 2019 pour une réalisation à l'automne 2019. Un compte-rendu de l'atelier serait partagé en mars 2020.</v>
      </c>
      <c r="Q116" s="1" t="str">
        <f>[3]FT_Tous!Q35</f>
        <v>(À compléter ultérieurement, lors de la reddition de comptes)</v>
      </c>
      <c r="R116" s="1" t="str">
        <f>[3]FT_Tous!R35</f>
        <v>Marie-Claude Richer</v>
      </c>
      <c r="S116" s="1">
        <f>[3]FT_Tous!S35</f>
        <v>0</v>
      </c>
      <c r="T116" s="1" t="str">
        <f>[3]FT_Tous!BP35</f>
        <v>NA</v>
      </c>
      <c r="U116" s="1" t="str">
        <f>[3]FT_Tous!BQ35</f>
        <v>NA</v>
      </c>
      <c r="V116" s="1">
        <f>[3]FT_Tous!BR35</f>
        <v>0</v>
      </c>
      <c r="W116" s="1">
        <f>[3]FT_Tous!BS35</f>
        <v>0</v>
      </c>
      <c r="X116" s="1">
        <f>[3]FT_Tous!BT35</f>
        <v>0</v>
      </c>
      <c r="Y116" s="1">
        <f>[3]FT_Tous!BU35</f>
        <v>0</v>
      </c>
      <c r="Z116" s="1">
        <f>[3]FT_Tous!BV35</f>
        <v>0</v>
      </c>
      <c r="AA116" s="1">
        <f>[3]FT_Tous!BW35</f>
        <v>0</v>
      </c>
      <c r="AB116" s="1">
        <f>[3]FT_Tous!BX35</f>
        <v>0</v>
      </c>
      <c r="AC116" s="1">
        <f>[3]FT_Tous!BY35</f>
        <v>0</v>
      </c>
      <c r="AD116" s="1">
        <f>[3]FT_Tous!BZ35</f>
        <v>0</v>
      </c>
      <c r="AE116" s="1">
        <f>[3]FT_Tous!CA35</f>
        <v>0</v>
      </c>
      <c r="AF116" s="1">
        <f>[3]FT_Tous!CB35</f>
        <v>0</v>
      </c>
      <c r="AG116" s="1">
        <f>[3]FT_Tous!CC35</f>
        <v>0</v>
      </c>
      <c r="AH116" s="1">
        <f>[3]FT_Tous!CD35</f>
        <v>0</v>
      </c>
      <c r="AI116" s="1" t="str">
        <f>[3]FT_Tous!CE35</f>
        <v>NA</v>
      </c>
      <c r="AJ116" s="42"/>
      <c r="AK116" s="42"/>
      <c r="AL116" s="42"/>
      <c r="AM116" s="42"/>
      <c r="AN116" s="42"/>
      <c r="AO116" s="42"/>
      <c r="AP116" s="50"/>
      <c r="AQ116" s="57" t="s">
        <v>62</v>
      </c>
      <c r="AR116" s="42"/>
      <c r="AS116" s="42"/>
    </row>
    <row r="117" spans="1:45" s="1" customFormat="1" hidden="1" x14ac:dyDescent="0.3">
      <c r="A117" s="1" t="str">
        <f>[3]FT_Tous!A36</f>
        <v>FT-2019-34</v>
      </c>
      <c r="B117" s="1" t="str">
        <f>[3]FT_Tous!B36</f>
        <v>x</v>
      </c>
      <c r="C117" s="1" t="str">
        <f>[3]FT_Tous!C36</f>
        <v>x</v>
      </c>
      <c r="D117" s="1" t="str">
        <f>[3]FT_Tous!D36</f>
        <v>SOR</v>
      </c>
      <c r="E117" s="1" t="str">
        <f>[3]FT_Tous!E36</f>
        <v>Faune terrestre</v>
      </c>
      <c r="F117" s="1" t="str">
        <f>[3]FT_Tous!F36</f>
        <v>Secteur central</v>
      </c>
      <c r="G117" s="1" t="str">
        <f>[3]FT_Tous!G36</f>
        <v>R-03-12 Capitale-Nationale--Chaudière-Appalaches</v>
      </c>
      <c r="H117" s="1" t="str">
        <f>[3]FT_Tous!H36</f>
        <v>oui</v>
      </c>
      <c r="I117" s="1" t="str">
        <f>[3]FT_Tous!I36</f>
        <v>1 an</v>
      </c>
      <c r="J117" s="1" t="str">
        <f>[3]FT_Tous!J36</f>
        <v>Dernière année</v>
      </c>
      <c r="K117" s="1" t="str">
        <f>[3]FT_Tous!K36</f>
        <v>Septembre</v>
      </c>
      <c r="L117" s="1" t="str">
        <f>[3]FT_Tous!L36</f>
        <v>Projet ponctuel (durée déterminée, réalisé une seule fois, production de livrables, etc.)</v>
      </c>
      <c r="M117" s="32" t="str">
        <f>[3]FT_Tous!M36</f>
        <v>Actualisation de l'état du cheptel d'orignaux de la réserve faunique des Laurentides</v>
      </c>
      <c r="N117" s="1" t="str">
        <f>[3]FT_Tous!N36</f>
        <v>Depuis 2014, le Conseil de la nation Huronne-Wendat (CNHW) autorise ses membres à chasser l'orignal dans un nombre croissant de secteurs de la Réserve faunique des Laurentides, en même temps que les clients de la Société des établissements de plein air du Québec (SEPAQ). Ce chevauchement des périodes de chasse allochtone et autochtone dans la RFL est liée à deux éléments : 1- l'arrivée progressive des chasseurs Innus (Mashteuiatsh) dans la RFL, suite à la signature, en 2004, de l'Entente de principe d'ordre général (EPOG), et à 2- l'augmentation du nombre de membres de la Nation huronne-wendat (NHW) suite au jugement McIvor de 2008. Cette situation pose un problème de cohabitation sur ce territoire. Pour identifier des solutions, M. Luc Blanchette, alors ministre du MFFP, et le Grand Chef de la NHW, M. Konrad Sioui, ont convenu de constituer un comité stratégique composé de haut dirigeants du MFFP (SMA et DG), de la SÉPAQ (PDG et VP) et de la NHW. Ce comité est à pied d'oeuvre depuis plus d'un an. À l'automne 2018, la communauté innue de Mashteuiatsh s'est mise à pratiquer la chasse à l'orignal dans l'ensemble des secteurs, alors qu'elle avait jusque là concentré ses activités dans le nord-ouest de la RFL. Cette décision qui constitue une affirmation territoriale de Mashteuiatsh, découle notamment de la montée progressive des membres de la NHW, vers le nord de la réserve. Cette situation a exacerbé le climat de tension entre les deux nations. Le MFFP entretien le dialogue avec la nation Innue, principalement concernant la chasse à l'orignal afin de trouver une voie de passage. Ce contexte a accentué la pression sur le cheptel d'orignaux de la RFL alors que l'état du cheptel et la qualité de la chasse sont au coeur des préoccupations des parties prenantes à ce dossier. Avec du recul, la DGFa 03-12 considère que la gestion de l'orignal sur ce territoire devra dorénavant se faire en fonction d'une approche plus englobante. En effet, afin de supporter activement les efforts de rétablissement du caribou forestier de Charlevoix, la DGFa 03-12 souhaite travailler à la mise en place d’une gestion de la faune multi-espèces adaptée à la présence de ce cervidé en difficulté, dans un tissu social, biologique, forestier et politique complexe. En effet, la présence de nombreux chemins et coupes forestières récentes ont favorisé l’expansion de l’orignal et de ses prédateurs (loup et ours) dans l’habitat du caribou forestier. Cela se répercute sur la mortalité par prédation des  caribous. À cela s’ajoute une pression de chasse croissante sur l’orignal de la part des chasseurs autochtones, mais du souhait simultané de différents intervenants de maintenir, voire d’augmenter la densité d’orignaux dans la RFL, ce qui accentuerait la pression de prédation.</v>
      </c>
      <c r="O117" s="1" t="str">
        <f>[3]FT_Tous!O36</f>
        <v>Considérant que le dernier inventaire de l’orignal dans la RFL date de 2009 et que la situation cette espèce et de son habitat a grandement évoluée, la DGFa 03-12 croit qu’il est impératif de mettre à jour les données concernant la population d’orignaux de la RFL en procédant à un nouvel inventaire aérien. Ce portrait actualisé permettra, en collaboration avec la NHW, les innus de Mashteuiatsh, la SÉPAQ et le secteur de la Faune et des Parcs, d’élaborer un plan d’action qui visera à répartir équitablement la récolte d’orignaux entre les différents intervenants tout en adressant les enjeux associés au rétablissement du caribou forestier de Charlevoix. Ainsi, deux enjeux politiques importants au niveau régional et national, à savoir la cohabitation entre les chasseurs sportifs et autochtones et entre les deux nations autochtones dans la RFL et la mise en place d’un modèle de gestion novateur qui favorisera le rétablissement du caribou forestier de Charlevoix pourraient être adressé simultanément. Mais pour cela, nous devons établir une base de discussion commune soit l’état actuel du cheptel d’orignaux de la RFL.</v>
      </c>
      <c r="P117" s="1" t="str">
        <f>[3]FT_Tous!P36</f>
        <v>Un rapport faisant état du résultat de l'inventaire et des recommandations s'appliquant aux exploitants (SEPAQ/Nations autochtones). Ces recommandations prendront en compte la présence du caribou de Chalevoix et l'effet de la biomase totale de cervidés sur la productivité des prédateurs. Échéance : mars-avril 2020</v>
      </c>
      <c r="Q117" s="1" t="str">
        <f>[3]FT_Tous!Q36</f>
        <v>(À compléter ultérieurement, lors de la reddition de comptes)</v>
      </c>
      <c r="R117" s="1" t="str">
        <f>[3]FT_Tous!R36</f>
        <v>Jean-François Dumont, biologiste</v>
      </c>
      <c r="S117" s="1" t="str">
        <f>[3]FT_Tous!S36</f>
        <v>R-03-12 Capitale-Nationale--Chaudière-Appalaches</v>
      </c>
      <c r="T117" s="1" t="str">
        <f>[3]FT_Tous!BP36</f>
        <v>NA</v>
      </c>
      <c r="U117" s="1" t="str">
        <f>[3]FT_Tous!BQ36</f>
        <v>NA</v>
      </c>
      <c r="V117" s="1">
        <f>[3]FT_Tous!BR36</f>
        <v>0</v>
      </c>
      <c r="W117" s="1">
        <f>[3]FT_Tous!BS36</f>
        <v>0</v>
      </c>
      <c r="X117" s="1">
        <f>[3]FT_Tous!BT36</f>
        <v>0</v>
      </c>
      <c r="Y117" s="1">
        <f>[3]FT_Tous!BU36</f>
        <v>0</v>
      </c>
      <c r="Z117" s="1">
        <f>[3]FT_Tous!BV36</f>
        <v>0</v>
      </c>
      <c r="AA117" s="1">
        <f>[3]FT_Tous!BW36</f>
        <v>0</v>
      </c>
      <c r="AB117" s="1">
        <f>[3]FT_Tous!BX36</f>
        <v>0</v>
      </c>
      <c r="AC117" s="1">
        <f>[3]FT_Tous!BY36</f>
        <v>0</v>
      </c>
      <c r="AD117" s="1">
        <f>[3]FT_Tous!BZ36</f>
        <v>0</v>
      </c>
      <c r="AE117" s="1">
        <f>[3]FT_Tous!CA36</f>
        <v>0</v>
      </c>
      <c r="AF117" s="1">
        <f>[3]FT_Tous!CB36</f>
        <v>0</v>
      </c>
      <c r="AG117" s="1">
        <f>[3]FT_Tous!CC36</f>
        <v>0</v>
      </c>
      <c r="AH117" s="1">
        <f>[3]FT_Tous!CD36</f>
        <v>0</v>
      </c>
      <c r="AI117" s="1" t="str">
        <f>[3]FT_Tous!CE36</f>
        <v>NA</v>
      </c>
      <c r="AJ117" s="42"/>
      <c r="AK117" s="42"/>
      <c r="AL117" s="42"/>
      <c r="AM117" s="42"/>
      <c r="AN117" s="42"/>
      <c r="AO117" s="42"/>
      <c r="AP117" s="50"/>
      <c r="AQ117" s="57" t="s">
        <v>62</v>
      </c>
      <c r="AR117" s="42"/>
      <c r="AS117" s="42"/>
    </row>
    <row r="118" spans="1:45" s="1" customFormat="1" x14ac:dyDescent="0.3">
      <c r="A118" s="41" t="str">
        <f>[3]FT_Tous!A37</f>
        <v>FT-2019-35</v>
      </c>
      <c r="B118" s="1">
        <f>[3]FT_Tous!B37</f>
        <v>0</v>
      </c>
      <c r="C118" s="1">
        <f>[3]FT_Tous!C37</f>
        <v>0</v>
      </c>
      <c r="D118" s="1" t="str">
        <f>[3]FT_Tous!D37</f>
        <v>SFP</v>
      </c>
      <c r="E118" s="1">
        <f>[3]FT_Tous!E37</f>
        <v>0</v>
      </c>
      <c r="F118" s="1" t="str">
        <f>[3]FT_Tous!F37</f>
        <v>DGGFH</v>
      </c>
      <c r="G118" s="1" t="str">
        <f>[3]FT_Tous!G37</f>
        <v>DEFTHA</v>
      </c>
      <c r="H118" s="1" t="str">
        <f>[3]FT_Tous!H37</f>
        <v>oui</v>
      </c>
      <c r="I118" s="1" t="str">
        <f>[3]FT_Tous!I37</f>
        <v>2 ans</v>
      </c>
      <c r="J118" s="1" t="str">
        <f>[3]FT_Tous!J37</f>
        <v>1 an sur 2</v>
      </c>
      <c r="K118" s="1" t="str">
        <f>[3]FT_Tous!K37</f>
        <v>Avril</v>
      </c>
      <c r="L118" s="1" t="str">
        <f>[3]FT_Tous!L37</f>
        <v>Projet ponctuel (durée déterminée, réalisé une seule fois, production de livrables, etc.)</v>
      </c>
      <c r="M118" s="32" t="str">
        <f>[3]FT_Tous!M37</f>
        <v>Élaboration du Plan de gestion de l'orignal au Québec 2022-2029</v>
      </c>
      <c r="N118" s="1" t="str">
        <f>[3]FT_Tous!N37</f>
        <v>Il est essentiel d'assurer une gestion optiomale de l'orignal puisqu'il s'agit entre autre du gros gibier le plus prisé par les chasseurs québécois. Le suivi des populations d'orignaux a d'ailleurs fait l'objet récemment d'un exercice de révision afin d'identifier les meilleurs indicateurs à utiliser. Puisque cette espèce peut connaître des fluctuations dans les différentes régions selon différents facteurs (prédation, chasse sportive, parasite, etc), il est important maintenant de débuter dans un second temps la réflexion sur la gestion de cette espèce pour les prochaines années.
Le Plan de gestion de l'orignal au Québec en vigueur actuellement couvre la période de 2012 à 2019. Ce plan de gestion sera reconduit pour une période de deux ans et le prochain plan sera mis en oeuvre en 2022 pour une période de 8 ans. Pendant ces deux années, plusieurs travaux seront conduits pour élaborer ce plan de gestion avec le Secteur des opérations régionales, les partenaires fauniques et les communautés autochtones</v>
      </c>
      <c r="O118" s="1" t="str">
        <f>[3]FT_Tous!O37</f>
        <v>Pour cette première année d'élaboration du Plan de gestion de l'orignal 2022-2029, différents travaux seront réalisés:
1- identification des enjeux régionaux et nationaux pour le Secteur Faune et Parcs et le Secteur des Opérations régionales en ce qui concerne la gestion de l'orignal pour les prochaines années;
2- débuter l'état de situation des populations d'orignaux au Québec et le portrait de la clientèle;
3- élaboration d'un plan d'action et formation de comités de travail afin d'entamer certains travaux sur différents volets de la gestion de l'orignal (coffre d'outils pour les territoires fauniques, modalités d'exploitation pour la gestion de l'orignal, etc);
4- rencontre physique à Québec des biologistes responsables de la gestion de l'orignal et du coordonnateur provincial pour résumer les travaux effectués, convenir du plan d'action pour l'élaboration du plan de gestion, présenter le nouveau système de suivi des populations d'orignaux proposé et rappeler les étapes de planification et de réalisation d'un inventaire aérien qu"il est important de maîtriser pour réussir ce type de travaux. Il s'agit d'une rencontre qui pourrait durer 2 journées 1/2 à Québec qui inclut les frais associés aux repas, l'hébergement et les déplacements (voir tableau ci-après).</v>
      </c>
      <c r="P118" s="1" t="str">
        <f>[3]FT_Tous!P37</f>
        <v>Printemps-Été 2019: Identification des enjeux nationaux et régionaux de la gestion de l'orignal au Québec
Été 2019: Début des travaux d'analyse du coffre d'outils pour les territoires fauniques
Automne 2019: Début de l'élaboration de l'état de situation des populations d'orignaux et du portrait de la clientèle
Automne 2019: Élaboration d'un plan d'action préliminaire
Décembre 2019: Rencontre physique à Québec des biologistes responsables de la gestion de l'orignal
Un sondage de la clientèle doit également être préparé pendant le projet.</v>
      </c>
      <c r="Q118" s="1" t="str">
        <f>[3]FT_Tous!Q37</f>
        <v>(À compléter ultérieurement, lors de la reddition de comptes)</v>
      </c>
      <c r="R118" s="1" t="str">
        <f>[3]FT_Tous!R37</f>
        <v>Maxime Lavoie</v>
      </c>
      <c r="S118" s="1" t="str">
        <f>[3]FT_Tous!S37</f>
        <v>DEFTHA</v>
      </c>
      <c r="T118" s="1" t="str">
        <f>[3]FT_Tous!BP37</f>
        <v>R-04-17</v>
      </c>
      <c r="U118" s="1" t="str">
        <f>[3]FT_Tous!BQ37</f>
        <v>EC</v>
      </c>
      <c r="V118" s="1">
        <f>[3]FT_Tous!BR37</f>
        <v>0</v>
      </c>
      <c r="W118" s="1">
        <f>[3]FT_Tous!BS37</f>
        <v>10</v>
      </c>
      <c r="X118" s="1">
        <f>[3]FT_Tous!BT37</f>
        <v>0</v>
      </c>
      <c r="Y118" s="1">
        <f>[3]FT_Tous!BU37</f>
        <v>0</v>
      </c>
      <c r="Z118" s="1">
        <f>[3]FT_Tous!BV37</f>
        <v>0</v>
      </c>
      <c r="AA118" s="1">
        <f>[3]FT_Tous!BW37</f>
        <v>3100</v>
      </c>
      <c r="AB118" s="1">
        <f>[3]FT_Tous!BX37</f>
        <v>0</v>
      </c>
      <c r="AC118" s="1">
        <f>[3]FT_Tous!BY37</f>
        <v>0</v>
      </c>
      <c r="AD118" s="1">
        <f>[3]FT_Tous!BZ37</f>
        <v>3100</v>
      </c>
      <c r="AE118" s="1">
        <f>[3]FT_Tous!CA37</f>
        <v>638.87</v>
      </c>
      <c r="AF118" s="1">
        <f>[3]FT_Tous!CB37</f>
        <v>0</v>
      </c>
      <c r="AG118" s="1">
        <f>[3]FT_Tous!CC37</f>
        <v>0</v>
      </c>
      <c r="AH118" s="1">
        <f>[3]FT_Tous!CD37</f>
        <v>638.87</v>
      </c>
      <c r="AI118" s="1" t="str">
        <f>[3]FT_Tous!CE37</f>
        <v>C</v>
      </c>
      <c r="AJ118" s="42"/>
      <c r="AK118" s="42"/>
      <c r="AL118" s="42"/>
      <c r="AM118" s="42"/>
      <c r="AN118" s="42"/>
      <c r="AO118" s="42"/>
      <c r="AP118" s="50"/>
      <c r="AQ118" s="58" t="s">
        <v>153</v>
      </c>
      <c r="AR118" s="47" t="s">
        <v>60</v>
      </c>
      <c r="AS118" s="50"/>
    </row>
    <row r="119" spans="1:45" s="1" customFormat="1" hidden="1" x14ac:dyDescent="0.3">
      <c r="A119" s="1" t="str">
        <f>[3]FT_Tous!A38</f>
        <v>FT-2019-36</v>
      </c>
      <c r="B119" s="1" t="str">
        <f>[3]FT_Tous!B38</f>
        <v>x</v>
      </c>
      <c r="C119" s="1">
        <f>[3]FT_Tous!C38</f>
        <v>0</v>
      </c>
      <c r="D119" s="1" t="str">
        <f>[3]FT_Tous!D38</f>
        <v>SFP</v>
      </c>
      <c r="E119" s="1">
        <f>[3]FT_Tous!E38</f>
        <v>0</v>
      </c>
      <c r="F119" s="1" t="str">
        <f>[3]FT_Tous!F38</f>
        <v>DGGFH</v>
      </c>
      <c r="G119" s="1" t="str">
        <f>[3]FT_Tous!G38</f>
        <v>DEFTHA</v>
      </c>
      <c r="H119" s="1" t="str">
        <f>[3]FT_Tous!H38</f>
        <v>non</v>
      </c>
      <c r="I119" s="1" t="str">
        <f>[3]FT_Tous!I38</f>
        <v>Projet récurrent</v>
      </c>
      <c r="J119" s="1" t="str">
        <f>[3]FT_Tous!J38</f>
        <v>Projet récurrent</v>
      </c>
      <c r="K119" s="1" t="str">
        <f>[3]FT_Tous!K38</f>
        <v>En continu</v>
      </c>
      <c r="L119" s="1">
        <f>[3]FT_Tous!L38</f>
        <v>0</v>
      </c>
      <c r="M119" s="32" t="str">
        <f>[3]FT_Tous!M38</f>
        <v xml:space="preserve">Contribution financière à l'Institut de la fourrure du Canada </v>
      </c>
      <c r="N119" s="1" t="str">
        <f>[3]FT_Tous!N38</f>
        <v>Depuis 1997, l’Institut de la fourrure du Canada (IFC) est responsable de l’application des protocoles scientifiques et de la mise en œuvre du plan de travail lié au Programme canadien de recherche sur les pièges sans cruauté en vertu de l'Accord sur les normes internationales de piégeage sans cruauté (ANIPSC). L'IFC est  responsable de la recherche mondiale liée à la certification internationale des pièges pour le bien-être des animaux sauvages. Pour assurer son fonctionnement global, chaque autorité compétente soutient financièrement les services de l'IFC par l'octroi d'une contribution annuelle et le versement des frais inhérents au renouvellement de son adhésion annuelle. Sur une base périodique, cet engagement assure au Gouvernement du Québec des services qu’il ne pourrait assumer seul et à moindre coût. Plus précisément, ces services consistent en travaux de recherche et d’expérimentation de pièges certifiés pour la capture des animaux à fourrure selon les normes internationales établies, d’amélioration et d’accréditation de méthodes ou d’approches de capture qui respecte les exigences pour le bien-être des animaux ainsi que de production d’outils de sensibilisation et d’éducation pour les citoyens et les utilisateurs fauniques. Par conséquent, l'IFC garantit le respect des engagements du Ministère à l’égard de la mise en oeuvre de l'ANIPSC. Cet accord a été reconnu officiellement par un décret du Gouvernement du Québec (décret 116-2000, 9 février 2000).</v>
      </c>
      <c r="O119" s="1" t="str">
        <f>[3]FT_Tous!O38</f>
        <v xml:space="preserve">1) respecter le partage des coûts liés aux engagements mutuels des autorités canadiennes pour la mise en oeuvre de l'ANIPCS;  2) soutenir financièrement le fonctionnement de l'IFC et le développement de ses activités corporatives (comités de recherche et de développement, conseil d'administration, etc.). 
</v>
      </c>
      <c r="P119" s="1" t="str">
        <f>[3]FT_Tous!P38</f>
        <v>1) octroyer à l'IFC une contribution financière annuelle de 10k$ (automne 2019); 2) verser à l'IFC la cotisation annuelle de 500$ prévue pour le renouvellement de l'adhésion corporative.</v>
      </c>
      <c r="Q119" s="1" t="str">
        <f>[3]FT_Tous!Q38</f>
        <v>(À compléter ultérieurement, lors de la reddition de comptes)</v>
      </c>
      <c r="R119" s="1" t="str">
        <f>[3]FT_Tous!R38</f>
        <v>Emmanuel Dalpé-Charron</v>
      </c>
      <c r="S119" s="1">
        <f>[3]FT_Tous!S38</f>
        <v>0</v>
      </c>
      <c r="T119" s="1" t="str">
        <f>[3]FT_Tous!BP38</f>
        <v>NA</v>
      </c>
      <c r="U119" s="1" t="str">
        <f>[3]FT_Tous!BQ38</f>
        <v>NA</v>
      </c>
      <c r="V119" s="1">
        <f>[3]FT_Tous!BR38</f>
        <v>0</v>
      </c>
      <c r="W119" s="1">
        <f>[3]FT_Tous!BS38</f>
        <v>0</v>
      </c>
      <c r="X119" s="1">
        <f>[3]FT_Tous!BT38</f>
        <v>0</v>
      </c>
      <c r="Y119" s="1">
        <f>[3]FT_Tous!BU38</f>
        <v>0</v>
      </c>
      <c r="Z119" s="1">
        <f>[3]FT_Tous!BV38</f>
        <v>0</v>
      </c>
      <c r="AA119" s="1">
        <f>[3]FT_Tous!BW38</f>
        <v>0</v>
      </c>
      <c r="AB119" s="1">
        <f>[3]FT_Tous!BX38</f>
        <v>0</v>
      </c>
      <c r="AC119" s="1">
        <f>[3]FT_Tous!BY38</f>
        <v>0</v>
      </c>
      <c r="AD119" s="1">
        <f>[3]FT_Tous!BZ38</f>
        <v>0</v>
      </c>
      <c r="AE119" s="1">
        <f>[3]FT_Tous!CA38</f>
        <v>0</v>
      </c>
      <c r="AF119" s="1">
        <f>[3]FT_Tous!CB38</f>
        <v>0</v>
      </c>
      <c r="AG119" s="1">
        <f>[3]FT_Tous!CC38</f>
        <v>0</v>
      </c>
      <c r="AH119" s="1">
        <f>[3]FT_Tous!CD38</f>
        <v>0</v>
      </c>
      <c r="AI119" s="1" t="str">
        <f>[3]FT_Tous!CE38</f>
        <v>NA</v>
      </c>
      <c r="AJ119" s="42"/>
      <c r="AK119" s="42"/>
      <c r="AL119" s="42"/>
      <c r="AM119" s="42"/>
      <c r="AN119" s="42"/>
      <c r="AO119" s="42"/>
      <c r="AP119" s="50"/>
      <c r="AQ119" s="56" t="s">
        <v>152</v>
      </c>
      <c r="AR119" s="42"/>
      <c r="AS119" s="42"/>
    </row>
    <row r="120" spans="1:45" s="1" customFormat="1" hidden="1" x14ac:dyDescent="0.3">
      <c r="A120" s="1" t="str">
        <f>[3]FT_Tous!A39</f>
        <v>FT-2019-37</v>
      </c>
      <c r="B120" s="1">
        <f>[3]FT_Tous!B39</f>
        <v>0</v>
      </c>
      <c r="C120" s="1">
        <f>[3]FT_Tous!C39</f>
        <v>0</v>
      </c>
      <c r="D120" s="1">
        <f>[3]FT_Tous!D39</f>
        <v>0</v>
      </c>
      <c r="E120" s="1" t="str">
        <f>[3]FT_Tous!E39</f>
        <v>Faune terrestre</v>
      </c>
      <c r="F120" s="1">
        <f>[3]FT_Tous!F39</f>
        <v>0</v>
      </c>
      <c r="G120" s="1">
        <f>[3]FT_Tous!G39</f>
        <v>0</v>
      </c>
      <c r="H120" s="1">
        <f>[3]FT_Tous!H39</f>
        <v>0</v>
      </c>
      <c r="I120" s="1">
        <f>[3]FT_Tous!I39</f>
        <v>0</v>
      </c>
      <c r="J120" s="1">
        <f>[3]FT_Tous!J39</f>
        <v>0</v>
      </c>
      <c r="K120" s="1">
        <f>[3]FT_Tous!K39</f>
        <v>0</v>
      </c>
      <c r="L120" s="1">
        <f>[3]FT_Tous!L39</f>
        <v>0</v>
      </c>
      <c r="M120" s="32">
        <f>[3]FT_Tous!M39</f>
        <v>0</v>
      </c>
      <c r="N120" s="1">
        <f>[3]FT_Tous!N39</f>
        <v>0</v>
      </c>
      <c r="O120" s="1">
        <f>[3]FT_Tous!O39</f>
        <v>0</v>
      </c>
      <c r="P120" s="1">
        <f>[3]FT_Tous!P39</f>
        <v>0</v>
      </c>
      <c r="Q120" s="1" t="str">
        <f>[3]FT_Tous!Q39</f>
        <v>(À compléter ultérieurement, lors de la reddition de comptes)</v>
      </c>
      <c r="R120" s="1" t="str">
        <f>[3]FT_Tous!R39</f>
        <v>(nom du responsable)</v>
      </c>
      <c r="S120" s="1">
        <f>[3]FT_Tous!S39</f>
        <v>0</v>
      </c>
      <c r="T120" s="1" t="str">
        <f>[3]FT_Tous!BP39</f>
        <v>NA</v>
      </c>
      <c r="U120" s="1" t="str">
        <f>[3]FT_Tous!BQ39</f>
        <v>NA</v>
      </c>
      <c r="V120" s="1">
        <f>[3]FT_Tous!BR39</f>
        <v>0</v>
      </c>
      <c r="W120" s="1">
        <f>[3]FT_Tous!BS39</f>
        <v>0</v>
      </c>
      <c r="X120" s="1">
        <f>[3]FT_Tous!BT39</f>
        <v>0</v>
      </c>
      <c r="Y120" s="1">
        <f>[3]FT_Tous!BU39</f>
        <v>0</v>
      </c>
      <c r="Z120" s="1">
        <f>[3]FT_Tous!BV39</f>
        <v>0</v>
      </c>
      <c r="AA120" s="1">
        <f>[3]FT_Tous!BW39</f>
        <v>0</v>
      </c>
      <c r="AB120" s="1">
        <f>[3]FT_Tous!BX39</f>
        <v>0</v>
      </c>
      <c r="AC120" s="1">
        <f>[3]FT_Tous!BY39</f>
        <v>0</v>
      </c>
      <c r="AD120" s="1">
        <f>[3]FT_Tous!BZ39</f>
        <v>0</v>
      </c>
      <c r="AE120" s="1">
        <f>[3]FT_Tous!CA39</f>
        <v>0</v>
      </c>
      <c r="AF120" s="1">
        <f>[3]FT_Tous!CB39</f>
        <v>0</v>
      </c>
      <c r="AG120" s="1">
        <f>[3]FT_Tous!CC39</f>
        <v>0</v>
      </c>
      <c r="AH120" s="1">
        <f>[3]FT_Tous!CD39</f>
        <v>0</v>
      </c>
      <c r="AI120" s="1" t="str">
        <f>[3]FT_Tous!CE39</f>
        <v>NA</v>
      </c>
      <c r="AJ120" s="42"/>
      <c r="AK120" s="42"/>
      <c r="AL120" s="42"/>
      <c r="AM120" s="42"/>
      <c r="AN120" s="42"/>
      <c r="AO120" s="42"/>
      <c r="AP120" s="50"/>
      <c r="AQ120" s="56" t="s">
        <v>152</v>
      </c>
      <c r="AR120" s="42"/>
      <c r="AS120" s="42"/>
    </row>
    <row r="121" spans="1:45" s="1" customFormat="1" hidden="1" x14ac:dyDescent="0.3">
      <c r="A121" s="1" t="str">
        <f>[3]FT_Tous!A40</f>
        <v>FT-2019-38</v>
      </c>
      <c r="B121" s="1">
        <f>[3]FT_Tous!B40</f>
        <v>0</v>
      </c>
      <c r="C121" s="1">
        <f>[3]FT_Tous!C40</f>
        <v>0</v>
      </c>
      <c r="D121" s="1">
        <f>[3]FT_Tous!D40</f>
        <v>0</v>
      </c>
      <c r="E121" s="1" t="str">
        <f>[3]FT_Tous!E40</f>
        <v>Faune terrestre</v>
      </c>
      <c r="F121" s="1">
        <f>[3]FT_Tous!F40</f>
        <v>0</v>
      </c>
      <c r="G121" s="1">
        <f>[3]FT_Tous!G40</f>
        <v>0</v>
      </c>
      <c r="H121" s="1">
        <f>[3]FT_Tous!H40</f>
        <v>0</v>
      </c>
      <c r="I121" s="1">
        <f>[3]FT_Tous!I40</f>
        <v>0</v>
      </c>
      <c r="J121" s="1">
        <f>[3]FT_Tous!J40</f>
        <v>0</v>
      </c>
      <c r="K121" s="1">
        <f>[3]FT_Tous!K40</f>
        <v>0</v>
      </c>
      <c r="L121" s="1">
        <f>[3]FT_Tous!L40</f>
        <v>0</v>
      </c>
      <c r="M121" s="32">
        <f>[3]FT_Tous!M40</f>
        <v>0</v>
      </c>
      <c r="N121" s="1">
        <f>[3]FT_Tous!N40</f>
        <v>0</v>
      </c>
      <c r="O121" s="1">
        <f>[3]FT_Tous!O40</f>
        <v>0</v>
      </c>
      <c r="P121" s="1">
        <f>[3]FT_Tous!P40</f>
        <v>0</v>
      </c>
      <c r="Q121" s="1" t="str">
        <f>[3]FT_Tous!Q40</f>
        <v>(À compléter ultérieurement, lors de la reddition de comptes)</v>
      </c>
      <c r="R121" s="1" t="str">
        <f>[3]FT_Tous!R40</f>
        <v>(nom du responsable)</v>
      </c>
      <c r="S121" s="1">
        <f>[3]FT_Tous!S40</f>
        <v>0</v>
      </c>
      <c r="T121" s="1" t="str">
        <f>[3]FT_Tous!BP40</f>
        <v>NA</v>
      </c>
      <c r="U121" s="1" t="str">
        <f>[3]FT_Tous!BQ40</f>
        <v>NA</v>
      </c>
      <c r="V121" s="1">
        <f>[3]FT_Tous!BR40</f>
        <v>0</v>
      </c>
      <c r="W121" s="1">
        <f>[3]FT_Tous!BS40</f>
        <v>0</v>
      </c>
      <c r="X121" s="1">
        <f>[3]FT_Tous!BT40</f>
        <v>0</v>
      </c>
      <c r="Y121" s="1">
        <f>[3]FT_Tous!BU40</f>
        <v>0</v>
      </c>
      <c r="Z121" s="1">
        <f>[3]FT_Tous!BV40</f>
        <v>0</v>
      </c>
      <c r="AA121" s="1">
        <f>[3]FT_Tous!BW40</f>
        <v>0</v>
      </c>
      <c r="AB121" s="1">
        <f>[3]FT_Tous!BX40</f>
        <v>0</v>
      </c>
      <c r="AC121" s="1">
        <f>[3]FT_Tous!BY40</f>
        <v>0</v>
      </c>
      <c r="AD121" s="1">
        <f>[3]FT_Tous!BZ40</f>
        <v>0</v>
      </c>
      <c r="AE121" s="1">
        <f>[3]FT_Tous!CA40</f>
        <v>0</v>
      </c>
      <c r="AF121" s="1">
        <f>[3]FT_Tous!CB40</f>
        <v>0</v>
      </c>
      <c r="AG121" s="1">
        <f>[3]FT_Tous!CC40</f>
        <v>0</v>
      </c>
      <c r="AH121" s="1">
        <f>[3]FT_Tous!CD40</f>
        <v>0</v>
      </c>
      <c r="AI121" s="1" t="str">
        <f>[3]FT_Tous!CE40</f>
        <v>NA</v>
      </c>
      <c r="AJ121" s="42"/>
      <c r="AK121" s="42"/>
      <c r="AL121" s="42"/>
      <c r="AM121" s="42"/>
      <c r="AN121" s="42"/>
      <c r="AO121" s="42"/>
      <c r="AP121" s="50"/>
      <c r="AQ121" s="56" t="s">
        <v>152</v>
      </c>
      <c r="AR121" s="42"/>
      <c r="AS121" s="42"/>
    </row>
    <row r="122" spans="1:45" s="1" customFormat="1" hidden="1" x14ac:dyDescent="0.3">
      <c r="A122" s="1" t="str">
        <f>[3]FT_Tous!A41</f>
        <v>FT-2019-39</v>
      </c>
      <c r="B122" s="1">
        <f>[3]FT_Tous!B41</f>
        <v>0</v>
      </c>
      <c r="C122" s="1">
        <f>[3]FT_Tous!C41</f>
        <v>0</v>
      </c>
      <c r="D122" s="1">
        <f>[3]FT_Tous!D41</f>
        <v>0</v>
      </c>
      <c r="E122" s="1" t="str">
        <f>[3]FT_Tous!E41</f>
        <v>Faune terrestre</v>
      </c>
      <c r="F122" s="1">
        <f>[3]FT_Tous!F41</f>
        <v>0</v>
      </c>
      <c r="G122" s="1">
        <f>[3]FT_Tous!G41</f>
        <v>0</v>
      </c>
      <c r="H122" s="1">
        <f>[3]FT_Tous!H41</f>
        <v>0</v>
      </c>
      <c r="I122" s="1">
        <f>[3]FT_Tous!I41</f>
        <v>0</v>
      </c>
      <c r="J122" s="1">
        <f>[3]FT_Tous!J41</f>
        <v>0</v>
      </c>
      <c r="K122" s="1">
        <f>[3]FT_Tous!K41</f>
        <v>0</v>
      </c>
      <c r="L122" s="1">
        <f>[3]FT_Tous!L41</f>
        <v>0</v>
      </c>
      <c r="M122" s="32">
        <f>[3]FT_Tous!M41</f>
        <v>0</v>
      </c>
      <c r="N122" s="1">
        <f>[3]FT_Tous!N41</f>
        <v>0</v>
      </c>
      <c r="O122" s="1">
        <f>[3]FT_Tous!O41</f>
        <v>0</v>
      </c>
      <c r="P122" s="1">
        <f>[3]FT_Tous!P41</f>
        <v>0</v>
      </c>
      <c r="Q122" s="1" t="str">
        <f>[3]FT_Tous!Q41</f>
        <v>(À compléter ultérieurement, lors de la reddition de comptes)</v>
      </c>
      <c r="R122" s="1" t="str">
        <f>[3]FT_Tous!R41</f>
        <v>(nom du responsable)</v>
      </c>
      <c r="S122" s="1">
        <f>[3]FT_Tous!S41</f>
        <v>0</v>
      </c>
      <c r="T122" s="1" t="str">
        <f>[3]FT_Tous!BP41</f>
        <v>NA</v>
      </c>
      <c r="U122" s="1" t="str">
        <f>[3]FT_Tous!BQ41</f>
        <v>NA</v>
      </c>
      <c r="V122" s="1">
        <f>[3]FT_Tous!BR41</f>
        <v>0</v>
      </c>
      <c r="W122" s="1">
        <f>[3]FT_Tous!BS41</f>
        <v>0</v>
      </c>
      <c r="X122" s="1">
        <f>[3]FT_Tous!BT41</f>
        <v>0</v>
      </c>
      <c r="Y122" s="1">
        <f>[3]FT_Tous!BU41</f>
        <v>0</v>
      </c>
      <c r="Z122" s="1">
        <f>[3]FT_Tous!BV41</f>
        <v>0</v>
      </c>
      <c r="AA122" s="1">
        <f>[3]FT_Tous!BW41</f>
        <v>0</v>
      </c>
      <c r="AB122" s="1">
        <f>[3]FT_Tous!BX41</f>
        <v>0</v>
      </c>
      <c r="AC122" s="1">
        <f>[3]FT_Tous!BY41</f>
        <v>0</v>
      </c>
      <c r="AD122" s="1">
        <f>[3]FT_Tous!BZ41</f>
        <v>0</v>
      </c>
      <c r="AE122" s="1">
        <f>[3]FT_Tous!CA41</f>
        <v>0</v>
      </c>
      <c r="AF122" s="1">
        <f>[3]FT_Tous!CB41</f>
        <v>0</v>
      </c>
      <c r="AG122" s="1">
        <f>[3]FT_Tous!CC41</f>
        <v>0</v>
      </c>
      <c r="AH122" s="1">
        <f>[3]FT_Tous!CD41</f>
        <v>0</v>
      </c>
      <c r="AI122" s="1" t="str">
        <f>[3]FT_Tous!CE41</f>
        <v>NA</v>
      </c>
      <c r="AJ122" s="42"/>
      <c r="AK122" s="42"/>
      <c r="AL122" s="42"/>
      <c r="AM122" s="42"/>
      <c r="AN122" s="42"/>
      <c r="AO122" s="42"/>
      <c r="AP122" s="50"/>
      <c r="AQ122" s="56" t="s">
        <v>152</v>
      </c>
      <c r="AR122" s="42"/>
      <c r="AS122" s="42"/>
    </row>
    <row r="123" spans="1:45" s="1" customFormat="1" hidden="1" x14ac:dyDescent="0.3">
      <c r="A123" s="1" t="str">
        <f>[3]FT_Tous!A42</f>
        <v>FT-2019-40</v>
      </c>
      <c r="B123" s="1">
        <f>[3]FT_Tous!B42</f>
        <v>0</v>
      </c>
      <c r="C123" s="1">
        <f>[3]FT_Tous!C42</f>
        <v>0</v>
      </c>
      <c r="D123" s="1">
        <f>[3]FT_Tous!D42</f>
        <v>0</v>
      </c>
      <c r="E123" s="1" t="str">
        <f>[3]FT_Tous!E42</f>
        <v>Faune terrestre</v>
      </c>
      <c r="F123" s="1">
        <f>[3]FT_Tous!F42</f>
        <v>0</v>
      </c>
      <c r="G123" s="1">
        <f>[3]FT_Tous!G42</f>
        <v>0</v>
      </c>
      <c r="H123" s="1">
        <f>[3]FT_Tous!H42</f>
        <v>0</v>
      </c>
      <c r="I123" s="1">
        <f>[3]FT_Tous!I42</f>
        <v>0</v>
      </c>
      <c r="J123" s="1">
        <f>[3]FT_Tous!J42</f>
        <v>0</v>
      </c>
      <c r="K123" s="1">
        <f>[3]FT_Tous!K42</f>
        <v>0</v>
      </c>
      <c r="L123" s="1">
        <f>[3]FT_Tous!L42</f>
        <v>0</v>
      </c>
      <c r="M123" s="32">
        <f>[3]FT_Tous!M42</f>
        <v>0</v>
      </c>
      <c r="N123" s="1">
        <f>[3]FT_Tous!N42</f>
        <v>0</v>
      </c>
      <c r="O123" s="1">
        <f>[3]FT_Tous!O42</f>
        <v>0</v>
      </c>
      <c r="P123" s="1">
        <f>[3]FT_Tous!P42</f>
        <v>0</v>
      </c>
      <c r="Q123" s="1" t="str">
        <f>[3]FT_Tous!Q42</f>
        <v>(À compléter ultérieurement, lors de la reddition de comptes)</v>
      </c>
      <c r="R123" s="1" t="str">
        <f>[3]FT_Tous!R42</f>
        <v>(nom du responsable)</v>
      </c>
      <c r="S123" s="1">
        <f>[3]FT_Tous!S42</f>
        <v>0</v>
      </c>
      <c r="T123" s="1" t="str">
        <f>[3]FT_Tous!BP42</f>
        <v>NA</v>
      </c>
      <c r="U123" s="1" t="str">
        <f>[3]FT_Tous!BQ42</f>
        <v>NA</v>
      </c>
      <c r="V123" s="1">
        <f>[3]FT_Tous!BR42</f>
        <v>0</v>
      </c>
      <c r="W123" s="1">
        <f>[3]FT_Tous!BS42</f>
        <v>0</v>
      </c>
      <c r="X123" s="1">
        <f>[3]FT_Tous!BT42</f>
        <v>0</v>
      </c>
      <c r="Y123" s="1">
        <f>[3]FT_Tous!BU42</f>
        <v>0</v>
      </c>
      <c r="Z123" s="1">
        <f>[3]FT_Tous!BV42</f>
        <v>0</v>
      </c>
      <c r="AA123" s="1">
        <f>[3]FT_Tous!BW42</f>
        <v>0</v>
      </c>
      <c r="AB123" s="1">
        <f>[3]FT_Tous!BX42</f>
        <v>0</v>
      </c>
      <c r="AC123" s="1">
        <f>[3]FT_Tous!BY42</f>
        <v>0</v>
      </c>
      <c r="AD123" s="1">
        <f>[3]FT_Tous!BZ42</f>
        <v>0</v>
      </c>
      <c r="AE123" s="1">
        <f>[3]FT_Tous!CA42</f>
        <v>0</v>
      </c>
      <c r="AF123" s="1">
        <f>[3]FT_Tous!CB42</f>
        <v>0</v>
      </c>
      <c r="AG123" s="1">
        <f>[3]FT_Tous!CC42</f>
        <v>0</v>
      </c>
      <c r="AH123" s="1">
        <f>[3]FT_Tous!CD42</f>
        <v>0</v>
      </c>
      <c r="AI123" s="1" t="str">
        <f>[3]FT_Tous!CE42</f>
        <v>NA</v>
      </c>
      <c r="AJ123" s="42"/>
      <c r="AK123" s="42"/>
      <c r="AL123" s="42"/>
      <c r="AM123" s="42"/>
      <c r="AN123" s="42"/>
      <c r="AO123" s="42"/>
      <c r="AP123" s="50"/>
      <c r="AQ123" s="56" t="s">
        <v>152</v>
      </c>
      <c r="AR123" s="42"/>
      <c r="AS123" s="42"/>
    </row>
    <row r="124" spans="1:45" s="1" customFormat="1" ht="27.6" hidden="1" x14ac:dyDescent="0.3">
      <c r="A124" s="1" t="str">
        <f>[4]ME_Tous!A3</f>
        <v>ME-2019-01</v>
      </c>
      <c r="B124" s="1" t="str">
        <f>[4]ME_Tous!B3</f>
        <v>X</v>
      </c>
      <c r="C124" s="1">
        <f>[4]ME_Tous!C3</f>
        <v>0</v>
      </c>
      <c r="D124" s="1" t="str">
        <f>[4]ME_Tous!D3</f>
        <v>SFP</v>
      </c>
      <c r="E124" s="1" t="str">
        <f>[4]ME_Tous!E3</f>
        <v>Mise en valeur, éducation</v>
      </c>
      <c r="F124" s="1" t="str">
        <f>[4]ME_Tous!F3</f>
        <v>DGVPN</v>
      </c>
      <c r="G124" s="1" t="str">
        <f>[4]ME_Tous!G3</f>
        <v>DSEP</v>
      </c>
      <c r="H124" s="1" t="str">
        <f>[4]ME_Tous!H3</f>
        <v>non</v>
      </c>
      <c r="I124" s="1" t="str">
        <f>[4]ME_Tous!I3</f>
        <v>Projet récurrent</v>
      </c>
      <c r="J124" s="1" t="str">
        <f>[4]ME_Tous!J3</f>
        <v>Projet récurrent</v>
      </c>
      <c r="K124" s="1" t="str">
        <f>[4]ME_Tous!K3</f>
        <v>En continu</v>
      </c>
      <c r="L124" s="1">
        <f>[4]ME_Tous!L3</f>
        <v>0</v>
      </c>
      <c r="M124" s="32" t="str">
        <f>[4]ME_Tous!M3</f>
        <v>Entreposage et diffusion de matériels éducatifs</v>
      </c>
      <c r="N124" s="1" t="str">
        <f>[4]ME_Tous!N3</f>
        <v>Au cours des années précédentes, l’équipe éducation a produit différents matériels éducatifs et pédagogiques. Pour les prochaines années, des sommes seront nécessaires afin d’entreposer et de distribuer avec soin et efficacité ce matériel. Le matériel à entreposer et à distribuer est le suivant :
- La collection d’affiches fauniques : Principales espèces chassées, pêchées, piégées, observées et menacées et   vulnérables au Québec. (30 000 unités de chacune)
- L'affiche Poissons d’eau douce du Québec (4 000 unités)
- Le jeu À l’affut (5 700 unités)
- Le jeu Faune à la carte (1000 unités)
- Les livres de la collection faune jeunesse : les animaux à fourrure et les espèces chassées (3000 unités de chaque)
- Le matériel relatif au programme La faune et vous (Guide Caribou, etc.)
- Le matériel relatif à la fête de la pêche (Affiches, coupe-lignes, etc.)</v>
      </c>
      <c r="O124" s="1" t="str">
        <f>[4]ME_Tous!O3</f>
        <v xml:space="preserve">Entreposage :
Le matériel éducatif est principalement entreposé au centre de services partagés du Québec (CSPQ) :
Estimation des coûts d’entreposage pour une année : 10 000 $
Une partie du matériel éducatif est entreposée dans un local au 880, chemin Sainte-Foy (4e sous-sol) :
Estimation des coûts d’entreposage pour une année : 2 000 $
Distribution :
Selon les produits, un plan de distribution est établi. Les organisations ciblées pourraient inclure : les bibliothèques des écoles primaires, les organismes fauniques qui œuvrent auprès des jeunes (Scouts, 4H, Club de loisirs scientifiques, etc.), les territoires fauniques qui offrent la chasse au cerf, les salons plein air, camping, chasse et pêche, les bureaux régionaux des agents de protection de la faune, les services de garde en milieu scolaire, etc.
La distribution du matériel éducatif se fait à partir de l'entrepôt du CSPQ.
Estimation des coûts de distribution pour une année : 7 500 $
</v>
      </c>
      <c r="P124" s="1" t="str">
        <f>[4]ME_Tous!P3</f>
        <v xml:space="preserve">Livrable : livraison des produits éducatifs aux différentes clientèles visées.
Échéancier : la distribution et l’entreposage se font tout au long d'une année et devraient se faire sur plusieurs années.
</v>
      </c>
      <c r="Q124" s="1" t="str">
        <f>[4]ME_Tous!Q3</f>
        <v>(À compléter ultérieurement, lors de la reddition de comptes)</v>
      </c>
      <c r="R124" s="1" t="str">
        <f>[4]ME_Tous!R3</f>
        <v>Edith Lacombe</v>
      </c>
      <c r="S124" s="1" t="str">
        <f>[4]ME_Tous!S3</f>
        <v>DSEP</v>
      </c>
      <c r="T124" s="1" t="str">
        <f>[4]ME_Tous!BP3</f>
        <v>NA</v>
      </c>
      <c r="U124" s="1" t="str">
        <f>[4]ME_Tous!BQ3</f>
        <v>NA</v>
      </c>
      <c r="V124" s="1">
        <f>[4]ME_Tous!BR3</f>
        <v>0</v>
      </c>
      <c r="W124" s="1">
        <f>[4]ME_Tous!BS3</f>
        <v>0</v>
      </c>
      <c r="X124" s="1">
        <f>[4]ME_Tous!BT3</f>
        <v>0</v>
      </c>
      <c r="Y124" s="1">
        <f>[4]ME_Tous!BU3</f>
        <v>0</v>
      </c>
      <c r="Z124" s="1">
        <f>[4]ME_Tous!BV3</f>
        <v>0</v>
      </c>
      <c r="AA124" s="1">
        <f>[4]ME_Tous!BW3</f>
        <v>0</v>
      </c>
      <c r="AB124" s="1">
        <f>[4]ME_Tous!BX3</f>
        <v>0</v>
      </c>
      <c r="AC124" s="1">
        <f>[4]ME_Tous!BY3</f>
        <v>0</v>
      </c>
      <c r="AD124" s="1">
        <f>[4]ME_Tous!BZ3</f>
        <v>0</v>
      </c>
      <c r="AE124" s="1">
        <f>[4]ME_Tous!CA3</f>
        <v>0</v>
      </c>
      <c r="AF124" s="1">
        <f>[4]ME_Tous!CB3</f>
        <v>0</v>
      </c>
      <c r="AG124" s="1">
        <f>[4]ME_Tous!CC3</f>
        <v>0</v>
      </c>
      <c r="AH124" s="1">
        <f>[4]ME_Tous!CD3</f>
        <v>0</v>
      </c>
      <c r="AI124" s="1" t="str">
        <f>[4]ME_Tous!CE3</f>
        <v>NA</v>
      </c>
      <c r="AJ124" s="42"/>
      <c r="AK124" s="42"/>
      <c r="AL124" s="42"/>
      <c r="AM124" s="42"/>
      <c r="AN124" s="42"/>
      <c r="AO124" s="42"/>
      <c r="AP124" s="50"/>
      <c r="AQ124" s="55" t="s">
        <v>59</v>
      </c>
      <c r="AR124" s="42"/>
      <c r="AS124" s="42"/>
    </row>
    <row r="125" spans="1:45" s="1" customFormat="1" ht="27.6" hidden="1" x14ac:dyDescent="0.3">
      <c r="A125" s="1" t="str">
        <f>[4]ME_Tous!A4</f>
        <v>ME-2019-02</v>
      </c>
      <c r="B125" s="1" t="str">
        <f>[4]ME_Tous!B4</f>
        <v>X</v>
      </c>
      <c r="C125" s="1">
        <f>[4]ME_Tous!C4</f>
        <v>0</v>
      </c>
      <c r="D125" s="1" t="str">
        <f>[4]ME_Tous!D4</f>
        <v>SFP</v>
      </c>
      <c r="E125" s="1" t="str">
        <f>[4]ME_Tous!E4</f>
        <v>Mise en valeur, éducation</v>
      </c>
      <c r="F125" s="1" t="str">
        <f>[4]ME_Tous!F4</f>
        <v>DGVPN</v>
      </c>
      <c r="G125" s="1" t="str">
        <f>[4]ME_Tous!G4</f>
        <v>DSEP</v>
      </c>
      <c r="H125" s="1" t="str">
        <f>[4]ME_Tous!H4</f>
        <v>non</v>
      </c>
      <c r="I125" s="1" t="str">
        <f>[4]ME_Tous!I4</f>
        <v>Projet récurrent</v>
      </c>
      <c r="J125" s="1" t="str">
        <f>[4]ME_Tous!J4</f>
        <v>Projet récurrent</v>
      </c>
      <c r="K125" s="1" t="str">
        <f>[4]ME_Tous!K4</f>
        <v>Septembre</v>
      </c>
      <c r="L125" s="1">
        <f>[4]ME_Tous!L4</f>
        <v>0</v>
      </c>
      <c r="M125" s="32" t="str">
        <f>[4]ME_Tous!M4</f>
        <v>La biodiversité et moi</v>
      </c>
      <c r="N125" s="1" t="str">
        <f>[4]ME_Tous!N4</f>
        <v>Le programme éducatif La faune et vous, animé par les agents de protection de la faune dans les écoles primaires, est offert gratuitement dans toutes les régions du Québec sauf sur l’île de Montréal, où l’on compte le plus grand nombre d’écoles primaires au Québec (près de 420). 
En réponse à cette problématique, le MFFP a élaboré le programme La biodiversité et moi et a fait appel au service d’animation d'un organisme scientifique de l’île de Montréal. Le programme présenté aux jeunes du 
3e cycle du primaire connaît un vif succès! 
À raison de 145 à 175 animations par année, le programme La biodiversité et moi a été présenté durant les années scolaires 2016-2017, 2017-2018 et 2018-2019.
Le MFFP souhaite poursuivre, en 2019-2020, la diffusion de ce programme par l'entremise d'un organisme à vocation scientifique qui offre des services d'animation sur l'île de Montréal et qui a un réseau bien implanté auprès des écoles primaires.</v>
      </c>
      <c r="O125" s="1" t="str">
        <f>[4]ME_Tous!O4</f>
        <v xml:space="preserve">Le projet permet de sensibiliser les élèves du 3e cycle du primaire à la gestion de la biodiversité du Québec (conservation et mise en valeur de la faune et des habitats). 
L’animation et la promotion seront prises en charge par l'organisme à vocation scientifique offrant des services d'animation qui sera sélectionné. Les animateurs choisis, qui sont formés par le MFFP, sont dynamiques et compétents (les évaluations des enseignants en témoignent). </v>
      </c>
      <c r="P125" s="1" t="str">
        <f>[4]ME_Tous!P4</f>
        <v>Clôture de l'appel d'offre en vue de la sélection du contractant : juin 2019
Rencontre entre l'organisme sélectionné et l’équipe éducation : septembre 2019
Formation de nouveaux animateurs (au besoin) : septembre 2019
Promotion, animation et diffusion du programme par l'organisme : octobre 2019 à mars 2020</v>
      </c>
      <c r="Q125" s="1" t="str">
        <f>[4]ME_Tous!Q4</f>
        <v>(À compléter ultérieurement, lors de la reddition de comptes)</v>
      </c>
      <c r="R125" s="1" t="str">
        <f>[4]ME_Tous!R4</f>
        <v>Christine Robitaille</v>
      </c>
      <c r="S125" s="1" t="str">
        <f>[4]ME_Tous!S4</f>
        <v>DSEP</v>
      </c>
      <c r="T125" s="1" t="str">
        <f>[4]ME_Tous!BP4</f>
        <v>NA</v>
      </c>
      <c r="U125" s="1" t="str">
        <f>[4]ME_Tous!BQ4</f>
        <v>NA</v>
      </c>
      <c r="V125" s="1">
        <f>[4]ME_Tous!BR4</f>
        <v>0</v>
      </c>
      <c r="W125" s="1">
        <f>[4]ME_Tous!BS4</f>
        <v>0</v>
      </c>
      <c r="X125" s="1">
        <f>[4]ME_Tous!BT4</f>
        <v>0</v>
      </c>
      <c r="Y125" s="1">
        <f>[4]ME_Tous!BU4</f>
        <v>0</v>
      </c>
      <c r="Z125" s="1">
        <f>[4]ME_Tous!BV4</f>
        <v>0</v>
      </c>
      <c r="AA125" s="1">
        <f>[4]ME_Tous!BW4</f>
        <v>0</v>
      </c>
      <c r="AB125" s="1">
        <f>[4]ME_Tous!BX4</f>
        <v>0</v>
      </c>
      <c r="AC125" s="1">
        <f>[4]ME_Tous!BY4</f>
        <v>0</v>
      </c>
      <c r="AD125" s="1">
        <f>[4]ME_Tous!BZ4</f>
        <v>0</v>
      </c>
      <c r="AE125" s="1">
        <f>[4]ME_Tous!CA4</f>
        <v>0</v>
      </c>
      <c r="AF125" s="1">
        <f>[4]ME_Tous!CB4</f>
        <v>0</v>
      </c>
      <c r="AG125" s="1">
        <f>[4]ME_Tous!CC4</f>
        <v>0</v>
      </c>
      <c r="AH125" s="1">
        <f>[4]ME_Tous!CD4</f>
        <v>0</v>
      </c>
      <c r="AI125" s="1" t="str">
        <f>[4]ME_Tous!CE4</f>
        <v>NA</v>
      </c>
      <c r="AJ125" s="42"/>
      <c r="AK125" s="42"/>
      <c r="AL125" s="42"/>
      <c r="AM125" s="42"/>
      <c r="AN125" s="42"/>
      <c r="AO125" s="42"/>
      <c r="AP125" s="50"/>
      <c r="AQ125" s="55" t="s">
        <v>59</v>
      </c>
      <c r="AR125" s="42"/>
      <c r="AS125" s="42"/>
    </row>
    <row r="126" spans="1:45" s="1" customFormat="1" ht="27.6" hidden="1" x14ac:dyDescent="0.3">
      <c r="A126" s="1" t="str">
        <f>[4]ME_Tous!A5</f>
        <v>ME-2019-03</v>
      </c>
      <c r="B126" s="1" t="str">
        <f>[4]ME_Tous!B5</f>
        <v>X</v>
      </c>
      <c r="C126" s="1">
        <f>[4]ME_Tous!C5</f>
        <v>0</v>
      </c>
      <c r="D126" s="1" t="str">
        <f>[4]ME_Tous!D5</f>
        <v>SFP</v>
      </c>
      <c r="E126" s="1" t="str">
        <f>[4]ME_Tous!E5</f>
        <v>Mise en valeur, éducation</v>
      </c>
      <c r="F126" s="1" t="str">
        <f>[4]ME_Tous!F5</f>
        <v>DGVPN</v>
      </c>
      <c r="G126" s="1" t="str">
        <f>[4]ME_Tous!G5</f>
        <v>DSEP</v>
      </c>
      <c r="H126" s="1" t="str">
        <f>[4]ME_Tous!H5</f>
        <v>oui</v>
      </c>
      <c r="I126" s="1" t="str">
        <f>[4]ME_Tous!I5</f>
        <v>1 an</v>
      </c>
      <c r="J126" s="1">
        <f>[4]ME_Tous!J5</f>
        <v>0</v>
      </c>
      <c r="K126" s="1" t="str">
        <f>[4]ME_Tous!K5</f>
        <v>En continu</v>
      </c>
      <c r="L126" s="1">
        <f>[4]ME_Tous!L5</f>
        <v>0</v>
      </c>
      <c r="M126" s="32" t="str">
        <f>[4]ME_Tous!M5</f>
        <v>Collection faune jeunesse : livres éducatifs pour jeunes. Phase 3 : Pêche.</v>
      </c>
      <c r="N126" s="1" t="str">
        <f>[4]ME_Tous!N5</f>
        <v>Parmi tous les livres éducatifs destinés aux jeunes (5-10 ans) actuellement disponibles, on constate l’absence de ressources sur les espèces fauniques exploitées du Québec. Plusieurs livres portent sur les espèces exotiques d’Afrique ou d’autres pays, mais il n’y a aucun livre qui porte à la fois sur la faune exploitée de notre province et les activités de prélèvement concernées. Le constat est que les jeunes connaissent souvent mieux les espèces fauniques des autres régions, alors qu’il y a aussi une richesse intéressante et diversifiée au Québec. Combiné avec ce manque, il y a aussi une méconnaissance des activités de mise en valeur de la faune. L'objectif est donc de concevoir des ressources éducatives qui porteront à la fois sur les espèces fauniques et sur les possibilités de mise en valeur. En couvrant les espèces piégées, chassées et pêchées, les jeunes pourront apprendre à reconnaître une centaine d’espèces fauniques du Québec. Pour assurer le maintien des activités de prélèvement de la faune, il faut intéresser les jeunes le plus tôt possible.
Le manque de ressources éducatives sur la faune exploitée du Québec et la méconnaissance des activités de mise en valeur de la faune comme le piégeage, la chasse et la pêche sont des enjeux importants en éducation pour le MFFP. Cette série de livres permettra de renseigner les jeunes, d’assurer une relève et de rendre efficace les activités de prélèvement.</v>
      </c>
      <c r="O126" s="1" t="str">
        <f>[4]ME_Tous!O5</f>
        <v>La phase 1 du projet a été réalisée et la phase 2 est en cours de réalisation (en 2017-2018 et 2018-2019), soit la production du premier et du deuxième livre de la collection faune jeunesse sur les espèces piégées et chassées. La phase 3 consiste à produire un autre livre de la collection sur les espèces pêchées au Québec. Le livre présentera les principales espèces de poissons du Québec dans un contexte de mise en valeur.  Comme les autres livres, celui sur les espèces pêchées va intégrer différentes notions de la biologie comme la morphologie et l’anatomie, un profil complet de chaque espèce sera présenté (photo, description, habitat, régime alimentaire, etc.) ainsi que les méthodes de récolte et la mise en valeur des poissons. Plusieurs éléments graphiques seront utilisés pour susciter l’intérêt et la faciliter de compréhension. Un questionnaire sera intégré à la fin des livres pour réviser les connaissances apprises.  Le plan des chapitres/sections serait semblable aux livres déjà produits sur les espèces piégées et chassées au Québec.  Rédaction du livre : 10 000 $. Illustration et graphisme : 8 000 $. Impression (3000 copies) : 15 000 $.</v>
      </c>
      <c r="P126" s="1" t="str">
        <f>[4]ME_Tous!P5</f>
        <v xml:space="preserve">Production de 3 000 livres sur les espèces pêchées (la rédaction, l’illustration, le graphisme et l’impression) d'ici mars 2020.
Distribution du livre selon le plan prévu pour les deux premiers tomes de la collection, dans le but de rejoindre les écoles primaires (classes et bibliothèques des écoles) et les autres clientèles ciblées telles que les groupes et les ateliers où les jeunes en apprennent sur les animaux du Québec et la pratique des activités de prélèvement (4H, Scouts, animation par des organismes externes, etc.).
</v>
      </c>
      <c r="Q126" s="1" t="str">
        <f>[4]ME_Tous!Q5</f>
        <v>(À compléter ultérieurement, lors de la reddition de comptes)</v>
      </c>
      <c r="R126" s="1" t="str">
        <f>[4]ME_Tous!R5</f>
        <v>Edith Lacombe</v>
      </c>
      <c r="S126" s="1" t="str">
        <f>[4]ME_Tous!S5</f>
        <v>DSEP</v>
      </c>
      <c r="T126" s="1" t="str">
        <f>[4]ME_Tous!BP5</f>
        <v>NA</v>
      </c>
      <c r="U126" s="1" t="str">
        <f>[4]ME_Tous!BQ5</f>
        <v>NA</v>
      </c>
      <c r="V126" s="1">
        <f>[4]ME_Tous!BR5</f>
        <v>0</v>
      </c>
      <c r="W126" s="1">
        <f>[4]ME_Tous!BS5</f>
        <v>0</v>
      </c>
      <c r="X126" s="1">
        <f>[4]ME_Tous!BT5</f>
        <v>0</v>
      </c>
      <c r="Y126" s="1">
        <f>[4]ME_Tous!BU5</f>
        <v>0</v>
      </c>
      <c r="Z126" s="1">
        <f>[4]ME_Tous!BV5</f>
        <v>0</v>
      </c>
      <c r="AA126" s="1">
        <f>[4]ME_Tous!BW5</f>
        <v>0</v>
      </c>
      <c r="AB126" s="1">
        <f>[4]ME_Tous!BX5</f>
        <v>0</v>
      </c>
      <c r="AC126" s="1">
        <f>[4]ME_Tous!BY5</f>
        <v>0</v>
      </c>
      <c r="AD126" s="1">
        <f>[4]ME_Tous!BZ5</f>
        <v>0</v>
      </c>
      <c r="AE126" s="1">
        <f>[4]ME_Tous!CA5</f>
        <v>0</v>
      </c>
      <c r="AF126" s="1">
        <f>[4]ME_Tous!CB5</f>
        <v>0</v>
      </c>
      <c r="AG126" s="1">
        <f>[4]ME_Tous!CC5</f>
        <v>0</v>
      </c>
      <c r="AH126" s="1">
        <f>[4]ME_Tous!CD5</f>
        <v>0</v>
      </c>
      <c r="AI126" s="1" t="str">
        <f>[4]ME_Tous!CE5</f>
        <v>NA</v>
      </c>
      <c r="AJ126" s="42"/>
      <c r="AK126" s="42"/>
      <c r="AL126" s="42"/>
      <c r="AM126" s="42"/>
      <c r="AN126" s="42"/>
      <c r="AO126" s="42"/>
      <c r="AP126" s="50"/>
      <c r="AQ126" s="55" t="s">
        <v>59</v>
      </c>
      <c r="AR126" s="42"/>
      <c r="AS126" s="42"/>
    </row>
    <row r="127" spans="1:45" s="1" customFormat="1" ht="27.6" hidden="1" x14ac:dyDescent="0.3">
      <c r="A127" s="1" t="str">
        <f>[4]ME_Tous!A6</f>
        <v>ME-2019-04</v>
      </c>
      <c r="B127" s="1" t="str">
        <f>[4]ME_Tous!B6</f>
        <v>X</v>
      </c>
      <c r="C127" s="1" t="str">
        <f>[4]ME_Tous!C6</f>
        <v>X</v>
      </c>
      <c r="D127" s="1" t="str">
        <f>[4]ME_Tous!D6</f>
        <v>SOR</v>
      </c>
      <c r="E127" s="1" t="str">
        <f>[4]ME_Tous!E6</f>
        <v>Mise en valeur, éducation</v>
      </c>
      <c r="F127" s="1" t="str">
        <f>[4]ME_Tous!F6</f>
        <v>Secteur sud-est</v>
      </c>
      <c r="G127" s="1" t="str">
        <f>[4]ME_Tous!G6</f>
        <v>R-01 Bas-Saint-Laurent</v>
      </c>
      <c r="H127" s="1" t="str">
        <f>[4]ME_Tous!H6</f>
        <v>non</v>
      </c>
      <c r="I127" s="1" t="str">
        <f>[4]ME_Tous!I6</f>
        <v>5 ans</v>
      </c>
      <c r="J127" s="1" t="str">
        <f>[4]ME_Tous!J6</f>
        <v>3 ans sur 5</v>
      </c>
      <c r="K127" s="1" t="str">
        <f>[4]ME_Tous!K6</f>
        <v>En continu</v>
      </c>
      <c r="L127" s="1">
        <f>[4]ME_Tous!L6</f>
        <v>0</v>
      </c>
      <c r="M127" s="32" t="str">
        <f>[4]ME_Tous!M6</f>
        <v>Programme scolaire Faune-Études</v>
      </c>
      <c r="N127" s="1" t="str">
        <f>[4]ME_Tous!N6</f>
        <v xml:space="preserve">On estime à 80 % la population du Québec qui vit en milieu urbain et que plusieurs jeunes urbains souffrent d’un 
« déficit nature ». Ces derniers n’ont pas l’occasion de vivre des expériences en forêt. Comme nous, leurs journées se déroulent à l’intérieur, et désormais, leurs loisirs se passent trop souvent devant un écran, tendance qui se propage également chez les jeunes des milieux ruraux. La chasse, la pêche et le piégeage sont pourtant des activités traditionnelles bien ancrées au Québec. 
</v>
      </c>
      <c r="O127" s="1" t="str">
        <f>[4]ME_Tous!O6</f>
        <v>Élaborer un programme enrichi pour les élèves de 3e, de 4e et de 5e année du secondaire orienté sur l’apprentissage des techniques de la chasse, de la pêche et du piégeage. En plus de ces compétences, le programme vise l’acquisition de connaissances de base concernant les habitats, l’écologie et la biologie de la faune du Québec. Les deux premières années du projet consistaient à engager un coordonnateur pour superviser, en collaboration avec les partenaires fauniques et scolaires, le développement dudit programme. Le lancement du programme est prévu dans toutes les écoles de la Commission scolaire des phares, et ce, dès septembre 2019 pour une première cohorte du 3e secondaire. Les trois prochaines années consistent à l'établissement officiel du programme dans le milieu scolaire, le suivi du bon déroulement du programme avec les acteurs de la commission scolaire et l'établissement d'un plan de financement visant l'autonomie du programme.</v>
      </c>
      <c r="P127" s="1" t="str">
        <f>[4]ME_Tous!P6</f>
        <v>1- Activités parascolaires: Au cours de la dernière année, des activités parascolaires ont été élaborées et offertes aux élèves afin qu’ils aient un premier contact avec les différentes activités proposées par le programme. L'objectif 2019-2020 est de poursuivre ce volet. 2- Mise en place de partenariats  3- Mise en place d'un plan de financement visant l'autonomie financière 4- Programme scolaire faune-études exportable et prêt à être opérationnalisé pour septembre 2019</v>
      </c>
      <c r="Q127" s="1" t="str">
        <f>[4]ME_Tous!Q6</f>
        <v>(À compléter ultérieurement, lors de la reddition de comptes)</v>
      </c>
      <c r="R127" s="1" t="str">
        <f>[4]ME_Tous!R6</f>
        <v>Sébastien Ross</v>
      </c>
      <c r="S127" s="1" t="str">
        <f>[4]ME_Tous!S6</f>
        <v>R-01 Bas-Saint-Laurent</v>
      </c>
      <c r="T127" s="1" t="str">
        <f>[4]ME_Tous!BP6</f>
        <v>NA</v>
      </c>
      <c r="U127" s="1" t="str">
        <f>[4]ME_Tous!BQ6</f>
        <v>NA</v>
      </c>
      <c r="V127" s="1">
        <f>[4]ME_Tous!BR6</f>
        <v>0</v>
      </c>
      <c r="W127" s="1">
        <f>[4]ME_Tous!BS6</f>
        <v>0</v>
      </c>
      <c r="X127" s="1">
        <f>[4]ME_Tous!BT6</f>
        <v>0</v>
      </c>
      <c r="Y127" s="1">
        <f>[4]ME_Tous!BU6</f>
        <v>0</v>
      </c>
      <c r="Z127" s="1">
        <f>[4]ME_Tous!BV6</f>
        <v>0</v>
      </c>
      <c r="AA127" s="1">
        <f>[4]ME_Tous!BW6</f>
        <v>0</v>
      </c>
      <c r="AB127" s="1">
        <f>[4]ME_Tous!BX6</f>
        <v>0</v>
      </c>
      <c r="AC127" s="1">
        <f>[4]ME_Tous!BY6</f>
        <v>0</v>
      </c>
      <c r="AD127" s="1">
        <f>[4]ME_Tous!BZ6</f>
        <v>0</v>
      </c>
      <c r="AE127" s="1">
        <f>[4]ME_Tous!CA6</f>
        <v>0</v>
      </c>
      <c r="AF127" s="1">
        <f>[4]ME_Tous!CB6</f>
        <v>0</v>
      </c>
      <c r="AG127" s="1">
        <f>[4]ME_Tous!CC6</f>
        <v>0</v>
      </c>
      <c r="AH127" s="1">
        <f>[4]ME_Tous!CD6</f>
        <v>0</v>
      </c>
      <c r="AI127" s="1" t="str">
        <f>[4]ME_Tous!CE6</f>
        <v>NA</v>
      </c>
      <c r="AJ127" s="42"/>
      <c r="AK127" s="42"/>
      <c r="AL127" s="42"/>
      <c r="AM127" s="42"/>
      <c r="AN127" s="42"/>
      <c r="AO127" s="42"/>
      <c r="AP127" s="50"/>
      <c r="AQ127" s="55" t="s">
        <v>59</v>
      </c>
      <c r="AR127" s="42"/>
      <c r="AS127" s="42"/>
    </row>
    <row r="128" spans="1:45" s="1" customFormat="1" ht="27.6" hidden="1" x14ac:dyDescent="0.3">
      <c r="A128" s="1" t="str">
        <f>[4]ME_Tous!A7</f>
        <v>ME-2019-05</v>
      </c>
      <c r="B128" s="1" t="str">
        <f>[4]ME_Tous!B7</f>
        <v>X</v>
      </c>
      <c r="C128" s="1">
        <f>[4]ME_Tous!C7</f>
        <v>0</v>
      </c>
      <c r="D128" s="1" t="str">
        <f>[4]ME_Tous!D7</f>
        <v>SFP</v>
      </c>
      <c r="E128" s="1" t="str">
        <f>[4]ME_Tous!E7</f>
        <v>Mise en valeur, éducation</v>
      </c>
      <c r="F128" s="1" t="str">
        <f>[4]ME_Tous!F7</f>
        <v>DGVPN</v>
      </c>
      <c r="G128" s="1" t="str">
        <f>[4]ME_Tous!G7</f>
        <v>DSEP</v>
      </c>
      <c r="H128" s="1" t="str">
        <f>[4]ME_Tous!H7</f>
        <v>non</v>
      </c>
      <c r="I128" s="1" t="str">
        <f>[4]ME_Tous!I7</f>
        <v>Projet récurrent</v>
      </c>
      <c r="J128" s="1" t="str">
        <f>[4]ME_Tous!J7</f>
        <v>Projet récurrent</v>
      </c>
      <c r="K128" s="1" t="str">
        <f>[4]ME_Tous!K7</f>
        <v>En continu</v>
      </c>
      <c r="L128" s="1">
        <f>[4]ME_Tous!L7</f>
        <v>0</v>
      </c>
      <c r="M128" s="32" t="str">
        <f>[4]ME_Tous!M7</f>
        <v>La faune et vous / outils promotionnels</v>
      </c>
      <c r="N128" s="1" t="str">
        <f>[4]ME_Tous!N7</f>
        <v>Le programme La faune et vous est un programme offert gratuitement aux élèves de 6e année partout au Québec (sauf sur l’île de Montréal, voir demande La biodiversité et moi). Le programme consiste en une visite d’un agent de protection de la faune en classe.
Lors de cette visite, les agents remettent à chaque jeune un objet de rétention du message. La règle de 15 cm en plastique arbore le logo de la protection de la faune et les coordonnées de la ligne téléphonique SOS braconnage et est très appréciée des jeunes. Un montant d’environ 10 000 $ est à prévoir pour la production d'une quinzaine de milliers d'exemplaires d’un tel produit, qui correspond au nombre de jeunes rencontré par année. Des mousquetons à l'effigie de la protection de la faune sont habituellement distribués. Un montant d'environ 25 000 $ est à prévoir pour la production d'environ 22 000 exemplaires du mousqueton. Des mousquetons sont aussi distribués lors d'événements publics tenus par la Direction générale de la protection de la faune.</v>
      </c>
      <c r="O128" s="1" t="str">
        <f>[4]ME_Tous!O7</f>
        <v>S’inscrivant parfaitement dans le développement de la relève dans les activités de chasse de pêche et de piégeage et dans la lutte au déficit nature, le programme La faune et vous représente un contact direct et privilégié avec les jeunes du Québec. Leur présenter du matériel concret fait en sorte d’augmenter leur désir de s’impliquer dans la protection de la faune et dans sa mise en valeur.
Chaque année, environ 670 classes sont visitées par les agents de protection de la faune pour un total de 13 680 élèves. Ce nombre est en progression.</v>
      </c>
      <c r="P128" s="1" t="str">
        <f>[4]ME_Tous!P7</f>
        <v>Production et livraison des règles de 15 cm : été 2019.
Production et livraison des mousquetons : été 2019.</v>
      </c>
      <c r="Q128" s="1" t="str">
        <f>[4]ME_Tous!Q7</f>
        <v>(À compléter ultérieurement, lors de la reddition de comptes)</v>
      </c>
      <c r="R128" s="1" t="str">
        <f>[4]ME_Tous!R7</f>
        <v>Christine Robitaille</v>
      </c>
      <c r="S128" s="1" t="str">
        <f>[4]ME_Tous!S7</f>
        <v>DSEP</v>
      </c>
      <c r="T128" s="1" t="str">
        <f>[4]ME_Tous!BP7</f>
        <v>NA</v>
      </c>
      <c r="U128" s="1" t="str">
        <f>[4]ME_Tous!BQ7</f>
        <v>NA</v>
      </c>
      <c r="V128" s="1">
        <f>[4]ME_Tous!BR7</f>
        <v>0</v>
      </c>
      <c r="W128" s="1">
        <f>[4]ME_Tous!BS7</f>
        <v>0</v>
      </c>
      <c r="X128" s="1">
        <f>[4]ME_Tous!BT7</f>
        <v>0</v>
      </c>
      <c r="Y128" s="1">
        <f>[4]ME_Tous!BU7</f>
        <v>0</v>
      </c>
      <c r="Z128" s="1">
        <f>[4]ME_Tous!BV7</f>
        <v>0</v>
      </c>
      <c r="AA128" s="1">
        <f>[4]ME_Tous!BW7</f>
        <v>0</v>
      </c>
      <c r="AB128" s="1">
        <f>[4]ME_Tous!BX7</f>
        <v>0</v>
      </c>
      <c r="AC128" s="1">
        <f>[4]ME_Tous!BY7</f>
        <v>0</v>
      </c>
      <c r="AD128" s="1">
        <f>[4]ME_Tous!BZ7</f>
        <v>0</v>
      </c>
      <c r="AE128" s="1">
        <f>[4]ME_Tous!CA7</f>
        <v>0</v>
      </c>
      <c r="AF128" s="1">
        <f>[4]ME_Tous!CB7</f>
        <v>0</v>
      </c>
      <c r="AG128" s="1">
        <f>[4]ME_Tous!CC7</f>
        <v>0</v>
      </c>
      <c r="AH128" s="1">
        <f>[4]ME_Tous!CD7</f>
        <v>0</v>
      </c>
      <c r="AI128" s="1" t="str">
        <f>[4]ME_Tous!CE7</f>
        <v>NA</v>
      </c>
      <c r="AJ128" s="42"/>
      <c r="AK128" s="42"/>
      <c r="AL128" s="42"/>
      <c r="AM128" s="42"/>
      <c r="AN128" s="42"/>
      <c r="AO128" s="42"/>
      <c r="AP128" s="50"/>
      <c r="AQ128" s="55" t="s">
        <v>59</v>
      </c>
      <c r="AR128" s="42"/>
      <c r="AS128" s="42"/>
    </row>
    <row r="129" spans="1:45" s="1" customFormat="1" ht="27.6" hidden="1" x14ac:dyDescent="0.3">
      <c r="A129" s="1" t="str">
        <f>[4]ME_Tous!A8</f>
        <v>ME-2019-06</v>
      </c>
      <c r="B129" s="1" t="str">
        <f>[4]ME_Tous!B8</f>
        <v>X</v>
      </c>
      <c r="C129" s="1">
        <f>[4]ME_Tous!C8</f>
        <v>0</v>
      </c>
      <c r="D129" s="1" t="str">
        <f>[4]ME_Tous!D8</f>
        <v>SFP</v>
      </c>
      <c r="E129" s="1" t="str">
        <f>[4]ME_Tous!E8</f>
        <v>Mise en valeur, éducation</v>
      </c>
      <c r="F129" s="1" t="str">
        <f>[4]ME_Tous!F8</f>
        <v>DGVPN</v>
      </c>
      <c r="G129" s="1" t="str">
        <f>[4]ME_Tous!G8</f>
        <v>DSEP</v>
      </c>
      <c r="H129" s="1" t="str">
        <f>[4]ME_Tous!H8</f>
        <v>oui</v>
      </c>
      <c r="I129" s="1" t="str">
        <f>[4]ME_Tous!I8</f>
        <v>1 an</v>
      </c>
      <c r="J129" s="1">
        <f>[4]ME_Tous!J8</f>
        <v>0</v>
      </c>
      <c r="K129" s="1" t="str">
        <f>[4]ME_Tous!K8</f>
        <v>Avril</v>
      </c>
      <c r="L129" s="1">
        <f>[4]ME_Tous!L8</f>
        <v>0</v>
      </c>
      <c r="M129" s="32" t="str">
        <f>[4]ME_Tous!M8</f>
        <v>Livre numérique - Animaux à fourrure et le piégeage</v>
      </c>
      <c r="N129" s="1" t="str">
        <f>[4]ME_Tous!N8</f>
        <v xml:space="preserve">Les livres de la collection faune jeunesse qui visent un public de 5 à 10 ans ont comme objectif de présenter les espèces fauniques du Québec dans un contexte de mise en valeur. Le tome 1 de la collection "Les animaux à fourrure et le piégeage" a été réalisé lors de l'année financière 2017-2018 et est disponible en format papier seulement.                                                                               
Avec la multiplication de l’utilisation d’appareils informatiques mobiles par les jeunes et leur mise en réseaux, le matériel éducatif sur plateformes numériques représente un outil d'éducation moderne et incontournable. Il est donc réaliste de prévoir une utilisation grandissante de versions électroniques de livres en classe ou à la maison afin d’intéresser les jeunes aux contenus éducatifs fauniques qui leur sont destinés.                                                                                                                                                                                                                                                                                                                                                                                                                                                                                                                                                                                                                                                                                                             En gardant en tête cette vision moderne, actuelle et futuriste de l'éducation, il serait pertinent d'effectuer la conversion du livre papier sur "Les animaux à fourrure et le piégeage" en format numérique interactif web et tablette.                                                                                                                                                                                                                                                                                                                                                                  
                                                                                                                                                                                           Finalement, le projet de livre interactif s'inscrirait parfaitement dans le Plan d'action numérique en éducation et en enseignement supérieur issu de la Stratégie numérique du Québec en éducation. </v>
      </c>
      <c r="O129" s="1" t="str">
        <f>[4]ME_Tous!O8</f>
        <v>Transfert et conversion du livre La faune du Québec, les animaux à fourrure et le piégeage en format interactif numérique compatible sur support tablette. Ce livre interactif de type e-learning a les mêmes objectifs que celui en format papier soit de présenter les espèces fauniques du Québec dans un contexte de mise en valeur. 
                                                                                                                                                                                                  Le livre interactif intégrera différentes notions de la biologie comme la morphologie, l’anatomie, le squelette et un profil complet de chaque espèce sera présenté interactivement (narration, photo, description, habitat, régime alimentaire, etc.), ainsi que le contexte historique et actuel du piégeage, les techniques et l’équipement, le piégeage comme outil de gestion de la faune et finalement, les autres possibilités de mise en valeur des animaux piégés. Plusieurs éléments graphiques interactifs seront utilisés pour susciter l’intérêt et la faciliter de compréhension. Des jeux ludiques et des questionnaires interactifs seront intégrés aux différentes sections. Ce livre interactif permettra de capter l'attention, de renseigner les jeunes, d’assurer une relève et de rendre efficace les activités de prélèvement tout en utilisant un support numérique comme outil d'apprentissage moderne.</v>
      </c>
      <c r="P129" s="1" t="str">
        <f>[4]ME_Tous!P8</f>
        <v>Appel d'offres, attribution de contrat à une firme spécialisée en e-learning, réalisation, validation et lancement de la version numérique d'ici mars 2020.</v>
      </c>
      <c r="Q129" s="1" t="str">
        <f>[4]ME_Tous!Q8</f>
        <v>(À compléter ultérieurement, lors de la reddition de comptes)</v>
      </c>
      <c r="R129" s="1" t="str">
        <f>[4]ME_Tous!R8</f>
        <v xml:space="preserve">Alexandre Asselin </v>
      </c>
      <c r="S129" s="1" t="str">
        <f>[4]ME_Tous!S8</f>
        <v>DSEP</v>
      </c>
      <c r="T129" s="1" t="str">
        <f>[4]ME_Tous!BP8</f>
        <v>NA</v>
      </c>
      <c r="U129" s="1" t="str">
        <f>[4]ME_Tous!BQ8</f>
        <v>NA</v>
      </c>
      <c r="V129" s="1">
        <f>[4]ME_Tous!BR8</f>
        <v>0</v>
      </c>
      <c r="W129" s="1">
        <f>[4]ME_Tous!BS8</f>
        <v>0</v>
      </c>
      <c r="X129" s="1">
        <f>[4]ME_Tous!BT8</f>
        <v>0</v>
      </c>
      <c r="Y129" s="1">
        <f>[4]ME_Tous!BU8</f>
        <v>0</v>
      </c>
      <c r="Z129" s="1">
        <f>[4]ME_Tous!BV8</f>
        <v>0</v>
      </c>
      <c r="AA129" s="1">
        <f>[4]ME_Tous!BW8</f>
        <v>0</v>
      </c>
      <c r="AB129" s="1">
        <f>[4]ME_Tous!BX8</f>
        <v>0</v>
      </c>
      <c r="AC129" s="1">
        <f>[4]ME_Tous!BY8</f>
        <v>0</v>
      </c>
      <c r="AD129" s="1">
        <f>[4]ME_Tous!BZ8</f>
        <v>0</v>
      </c>
      <c r="AE129" s="1">
        <f>[4]ME_Tous!CA8</f>
        <v>0</v>
      </c>
      <c r="AF129" s="1">
        <f>[4]ME_Tous!CB8</f>
        <v>0</v>
      </c>
      <c r="AG129" s="1">
        <f>[4]ME_Tous!CC8</f>
        <v>0</v>
      </c>
      <c r="AH129" s="1">
        <f>[4]ME_Tous!CD8</f>
        <v>0</v>
      </c>
      <c r="AI129" s="1" t="str">
        <f>[4]ME_Tous!CE8</f>
        <v>NA</v>
      </c>
      <c r="AJ129" s="42"/>
      <c r="AK129" s="42"/>
      <c r="AL129" s="42"/>
      <c r="AM129" s="42"/>
      <c r="AN129" s="42"/>
      <c r="AO129" s="42"/>
      <c r="AP129" s="50"/>
      <c r="AQ129" s="55" t="s">
        <v>59</v>
      </c>
      <c r="AR129" s="42"/>
      <c r="AS129" s="42"/>
    </row>
    <row r="130" spans="1:45" s="1" customFormat="1" ht="27.6" hidden="1" x14ac:dyDescent="0.3">
      <c r="A130" s="41" t="str">
        <f>[4]ME_Tous!A9</f>
        <v>ME-2019-07</v>
      </c>
      <c r="B130" s="1" t="str">
        <f>[4]ME_Tous!B9</f>
        <v>X</v>
      </c>
      <c r="C130" s="1" t="str">
        <f>[4]ME_Tous!C9</f>
        <v>X</v>
      </c>
      <c r="D130" s="1" t="str">
        <f>[4]ME_Tous!D9</f>
        <v>SFP</v>
      </c>
      <c r="E130" s="1" t="str">
        <f>[4]ME_Tous!E9</f>
        <v>Mise en valeur, éducation</v>
      </c>
      <c r="F130" s="1" t="str">
        <f>[4]ME_Tous!F9</f>
        <v>DGVPN</v>
      </c>
      <c r="G130" s="1" t="str">
        <f>[4]ME_Tous!G9</f>
        <v>DSEP</v>
      </c>
      <c r="H130" s="1">
        <f>[4]ME_Tous!H9</f>
        <v>0</v>
      </c>
      <c r="I130" s="1" t="str">
        <f>[4]ME_Tous!I9</f>
        <v>Projet récurrent</v>
      </c>
      <c r="J130" s="1" t="str">
        <f>[4]ME_Tous!J9</f>
        <v>Projet récurrent</v>
      </c>
      <c r="K130" s="1" t="str">
        <f>[4]ME_Tous!K9</f>
        <v>Avril</v>
      </c>
      <c r="L130" s="1" t="str">
        <f>[4]ME_Tous!L9</f>
        <v>Suivi récurrent (travaux de terrain, acquisition de données, rapport d'activité, etc.)</v>
      </c>
      <c r="M130" s="32" t="str">
        <f>[4]ME_Tous!M9</f>
        <v>Programme de soutien à l'encemensement des lacs et des cours d'eau (PSELCE)</v>
      </c>
      <c r="N130" s="1" t="str">
        <f>[4]ME_Tous!N9</f>
        <v xml:space="preserve">La faune aquatique des milieux urbains, périurbains et ruraux a été perturbée à la suite de la détérioration de la qualité de l'eau et de ses habitats fauniques, causée entre autres par l'artificialisation et l'érosion des berges. Afin de maintenir la qualité de la pêche, le gouvernement est régulièrement intervenu par le passé pour ensemencer gratuitement les lacs et les cours d'eau faisant l'objet d'une trop forte exploitation. De plus, soulignons que le Ministère doit faire face, depuis plusieurs années, à une diminution de son nombre d'adeptes pratiquant la pêche récréative, particulièrement chez les jeunes. </v>
      </c>
      <c r="O130" s="1" t="str">
        <f>[4]ME_Tous!O9</f>
        <v>Créé en 1994, l'objectif du programme est de contribuer au développement d'une nouvelle clientèle de pêcheurs au Québec. Il a comme objectif spécifique de garantir un succès de pêche ponctuel lors d'activités destinées à la relève, et ce, afin de favoriser une première expérience de pêche chez la clientèle. Ce succès sera obtenu ou encouragé par l'ensemencement des lacs et des cours d'eau. Le programme s'adresse aux villes, aux municipalités, aux écoles primaires et secondaires et aux organismes à but non lucratif légalement constitués. Le programme comporte trois volets distincts: un volet estival, un volet hivernal et un volet camp de vacances. Pour être admissibles à une aide financière, les projets d'ensemencement doivent être associés à une activité non tarifiée visant le recrutement d'une relève et de nouveaux pêcheurs. Les organismes demandeurs peuvent bénéficier de subventions provenant d'une station piscicole gouvernementale ou d'une aide financière disponible pour l'achat de poissons auprès de piscicultures privées. Ce programme contribue à contrer la diminution du nombre d'adeptes de la pratique de la pêche sportive.</v>
      </c>
      <c r="P130" s="1" t="str">
        <f>[4]ME_Tous!P9</f>
        <v xml:space="preserve">Rapport annuel et bilan financier
2020-11-01
</v>
      </c>
      <c r="Q130" s="1" t="str">
        <f>[4]ME_Tous!Q9</f>
        <v>(À compléter ultérieurement, lors de la reddition de comptes)</v>
      </c>
      <c r="R130" s="1" t="str">
        <f>[4]ME_Tous!R9</f>
        <v xml:space="preserve">Marc Alain </v>
      </c>
      <c r="S130" s="1" t="str">
        <f>[4]ME_Tous!S9</f>
        <v>DSEP</v>
      </c>
      <c r="T130" s="1" t="str">
        <f>[4]ME_Tous!BP9</f>
        <v>R-04-17</v>
      </c>
      <c r="U130" s="1" t="str">
        <f>[4]ME_Tous!BQ9</f>
        <v>René Perreault</v>
      </c>
      <c r="V130" s="1">
        <f>[4]ME_Tous!BR9</f>
        <v>6</v>
      </c>
      <c r="W130" s="1">
        <f>[4]ME_Tous!BS9</f>
        <v>0</v>
      </c>
      <c r="X130" s="1">
        <f>[4]ME_Tous!BT9</f>
        <v>0</v>
      </c>
      <c r="Y130" s="1">
        <f>[4]ME_Tous!BU9</f>
        <v>0</v>
      </c>
      <c r="Z130" s="1">
        <f>[4]ME_Tous!BV9</f>
        <v>0</v>
      </c>
      <c r="AA130" s="1">
        <f>[4]ME_Tous!BW9</f>
        <v>1260</v>
      </c>
      <c r="AB130" s="1">
        <f>[4]ME_Tous!BX9</f>
        <v>0</v>
      </c>
      <c r="AC130" s="1">
        <f>[4]ME_Tous!BY9</f>
        <v>0</v>
      </c>
      <c r="AD130" s="1">
        <f>[4]ME_Tous!BZ9</f>
        <v>1260</v>
      </c>
      <c r="AE130" s="1">
        <f>[4]ME_Tous!CA9</f>
        <v>0</v>
      </c>
      <c r="AF130" s="1">
        <f>[4]ME_Tous!CB9</f>
        <v>0</v>
      </c>
      <c r="AG130" s="1">
        <f>[4]ME_Tous!CC9</f>
        <v>0</v>
      </c>
      <c r="AH130" s="1">
        <f>[4]ME_Tous!CD9</f>
        <v>0</v>
      </c>
      <c r="AI130" s="1" t="str">
        <f>[4]ME_Tous!CE9</f>
        <v>C</v>
      </c>
      <c r="AJ130" s="43" t="s">
        <v>59</v>
      </c>
      <c r="AK130" s="42"/>
      <c r="AL130" s="42"/>
      <c r="AM130" s="42"/>
      <c r="AN130" s="42"/>
      <c r="AO130" s="42"/>
      <c r="AP130" s="50"/>
      <c r="AQ130" s="55" t="s">
        <v>59</v>
      </c>
      <c r="AR130" s="42"/>
      <c r="AS130" s="42"/>
    </row>
    <row r="131" spans="1:45" s="1" customFormat="1" ht="27.6" x14ac:dyDescent="0.3">
      <c r="A131" s="41" t="str">
        <f>[4]ME_Tous!A10</f>
        <v>ME-2019-08</v>
      </c>
      <c r="B131" s="1" t="str">
        <f>[4]ME_Tous!B10</f>
        <v>X</v>
      </c>
      <c r="C131" s="1" t="str">
        <f>[4]ME_Tous!C10</f>
        <v>X</v>
      </c>
      <c r="D131" s="1" t="str">
        <f>[4]ME_Tous!D10</f>
        <v>SFP</v>
      </c>
      <c r="E131" s="1" t="str">
        <f>[4]ME_Tous!E10</f>
        <v>Mise en valeur, éducation</v>
      </c>
      <c r="F131" s="1" t="str">
        <f>[4]ME_Tous!F10</f>
        <v>DGVPN</v>
      </c>
      <c r="G131" s="1" t="str">
        <f>[4]ME_Tous!G10</f>
        <v>DSEP</v>
      </c>
      <c r="H131" s="1" t="str">
        <f>[4]ME_Tous!H10</f>
        <v>Non</v>
      </c>
      <c r="I131" s="1" t="str">
        <f>[4]ME_Tous!I10</f>
        <v>Projet récurrent</v>
      </c>
      <c r="J131" s="1" t="str">
        <f>[4]ME_Tous!J10</f>
        <v>Projet récurrent</v>
      </c>
      <c r="K131" s="1" t="str">
        <f>[4]ME_Tous!K10</f>
        <v>Avril</v>
      </c>
      <c r="L131" s="1" t="str">
        <f>[4]ME_Tous!L10</f>
        <v>Activité autre (comité, groupe de travail, etc.)</v>
      </c>
      <c r="M131" s="32" t="str">
        <f>[4]ME_Tous!M10</f>
        <v>Fête de la pêche</v>
      </c>
      <c r="N131" s="1" t="str">
        <f>[4]ME_Tous!N10</f>
        <v>Près de 700 000 adeptes pratiquent annuellement la pêche récréative dans l'ensemble des régions du Québec. Depuis plusieurs années, le Ministère doit pallier la décroissance du nombre d'adeptes, particulièrement ceux de la relève. Le Ministère devait réagir afin d'assurer une relève de pêcheurs sportifs, et de maintenir, voire augmenter, les retombées économiques associées à la pêche récréative. La Fête de la pêche s'inscrit également dans une vision de développement régional. La collaboration et le développement de partenariats entre les organismes, les entreprises, les municipalités et le Ministère, afin de réaliser des activités dans le cadre de l'événement, en font foi. Réalisée pour la première fois en 2000, la Fête de la pêche a pris de l'ampleur au fils des ans et est devenue un événement très attendu du public.</v>
      </c>
      <c r="O131" s="1" t="str">
        <f>[4]ME_Tous!O10</f>
        <v>Événement annuel ayant pour objectif de faire découvrir la pêche récréative à la population québécoise. Elle vise à développer une relève de pêcheurs en réunissant les conditions gagnantes favorisant une première expérience de pêche. Elle permet la pratique de la pêche récréative "sans permis" pour l'ensemble de la population québécoise, là où la réglementation en vigueur le permet. Cette année, elle se tiendra les 7, 8, et 9 juin 2019. Les activités tenues lors de la Fête de la pêche sont en général soutenues (89 %) par le Programme de soutien à l'ensemencement des lacs et des cours d'eau, ainsi que le programme Pêche en herbe de la Fondation de la faune du Québec. La réalisation de cet événement a pour objectif de développer la clientèle qui pratique la pêche récréative au Québec.</v>
      </c>
      <c r="P131" s="1" t="str">
        <f>[4]ME_Tous!P10</f>
        <v>Rapport annuel et bilan financier - 2019-12-01
Coordination avec les autres programmes (Janvier à Avril)
Mise à jour du visuel et réalisation graphique de l'affiche (Février- Mars)
Choix et commande des articles promotionnels, mise à jour des sites Internet, Facebook et la stratégie médias sociaux (Mars)
Préparation du concours en ligne, réalisation du Plan d'entrevue à l'attention des répondants régionaux en communication (Mars-Avril)
Placements publicitaires et communiqués de presse. Livraison du matériel promotionnel dans les régions et lancement de l'événement (Avril-Mai-Juin)</v>
      </c>
      <c r="Q131" s="1" t="str">
        <f>[4]ME_Tous!Q10</f>
        <v>(À compléter ultérieurement, lors de la reddition de comptes)</v>
      </c>
      <c r="R131" s="1" t="str">
        <f>[4]ME_Tous!R10</f>
        <v>Marc Alain</v>
      </c>
      <c r="S131" s="1" t="str">
        <f>[4]ME_Tous!S10</f>
        <v>DSEP</v>
      </c>
      <c r="T131" s="1" t="str">
        <f>[4]ME_Tous!BP10</f>
        <v>R-04-17</v>
      </c>
      <c r="U131" s="1" t="str">
        <f>[4]ME_Tous!BQ10</f>
        <v>Nadia Deshaies</v>
      </c>
      <c r="V131" s="1">
        <f>[4]ME_Tous!BR10</f>
        <v>0</v>
      </c>
      <c r="W131" s="1">
        <f>[4]ME_Tous!BS10</f>
        <v>5</v>
      </c>
      <c r="X131" s="1">
        <f>[4]ME_Tous!BT10</f>
        <v>0</v>
      </c>
      <c r="Y131" s="1">
        <f>[4]ME_Tous!BU10</f>
        <v>0</v>
      </c>
      <c r="Z131" s="1">
        <f>[4]ME_Tous!BV10</f>
        <v>0</v>
      </c>
      <c r="AA131" s="1">
        <f>[4]ME_Tous!BW10</f>
        <v>1550</v>
      </c>
      <c r="AB131" s="1">
        <f>[4]ME_Tous!BX10</f>
        <v>0</v>
      </c>
      <c r="AC131" s="1">
        <f>[4]ME_Tous!BY10</f>
        <v>0</v>
      </c>
      <c r="AD131" s="1">
        <f>[4]ME_Tous!BZ10</f>
        <v>1550</v>
      </c>
      <c r="AE131" s="1">
        <f>[4]ME_Tous!CA10</f>
        <v>0</v>
      </c>
      <c r="AF131" s="1">
        <f>[4]ME_Tous!CB10</f>
        <v>0</v>
      </c>
      <c r="AG131" s="1">
        <f>[4]ME_Tous!CC10</f>
        <v>0</v>
      </c>
      <c r="AH131" s="1">
        <f>[4]ME_Tous!CD10</f>
        <v>0</v>
      </c>
      <c r="AI131" s="1" t="str">
        <f>[4]ME_Tous!CE10</f>
        <v>C</v>
      </c>
      <c r="AJ131" s="43" t="s">
        <v>59</v>
      </c>
      <c r="AK131" s="42"/>
      <c r="AL131" s="42"/>
      <c r="AM131" s="42"/>
      <c r="AN131" s="42"/>
      <c r="AO131" s="42"/>
      <c r="AP131" s="50"/>
      <c r="AQ131" s="54" t="s">
        <v>61</v>
      </c>
      <c r="AR131" s="47" t="s">
        <v>60</v>
      </c>
      <c r="AS131" s="50"/>
    </row>
    <row r="132" spans="1:45" s="1" customFormat="1" ht="27.6" hidden="1" x14ac:dyDescent="0.3">
      <c r="A132" s="1" t="str">
        <f>[4]ME_Tous!A11</f>
        <v>ME-2019-09</v>
      </c>
      <c r="B132" s="1" t="str">
        <f>[4]ME_Tous!B11</f>
        <v>x</v>
      </c>
      <c r="C132" s="1">
        <f>[4]ME_Tous!C11</f>
        <v>0</v>
      </c>
      <c r="D132" s="1" t="str">
        <f>[4]ME_Tous!D11</f>
        <v>SFP</v>
      </c>
      <c r="E132" s="1" t="str">
        <f>[4]ME_Tous!E11</f>
        <v>Mise en valeur, éducation</v>
      </c>
      <c r="F132" s="1" t="str">
        <f>[4]ME_Tous!F11</f>
        <v>DGVPN</v>
      </c>
      <c r="G132" s="1" t="str">
        <f>[4]ME_Tous!G11</f>
        <v>DSEP</v>
      </c>
      <c r="H132" s="1" t="str">
        <f>[4]ME_Tous!H11</f>
        <v>Non</v>
      </c>
      <c r="I132" s="1" t="str">
        <f>[4]ME_Tous!I11</f>
        <v>Projet récurrent</v>
      </c>
      <c r="J132" s="1" t="str">
        <f>[4]ME_Tous!J11</f>
        <v>Projet récurrent</v>
      </c>
      <c r="K132" s="1" t="str">
        <f>[4]ME_Tous!K11</f>
        <v>Novembre</v>
      </c>
      <c r="L132" s="1">
        <f>[4]ME_Tous!L11</f>
        <v>0</v>
      </c>
      <c r="M132" s="32" t="str">
        <f>[4]ME_Tous!M11</f>
        <v>Prix Harfang des neiges</v>
      </c>
      <c r="N132" s="1" t="str">
        <f>[4]ME_Tous!N11</f>
        <v xml:space="preserve">L'idée d'un prix de reconnaissance a été discutée à la Table nationale de la faune (TNF) du 2 mai 2017. Cette proposition est le fruit de discussions avec les fédérations. La majorité des organismes fauniques travaillant en partenariat avec le ministère peuvent compter sur une participation majoritaire de bénévoles. Ceux-ci tiennent une place importante dans le développement et la mise en valeur de la faune au Québec. </v>
      </c>
      <c r="O132" s="1" t="str">
        <f>[4]ME_Tous!O11</f>
        <v>Pour sa deuxième année, le ministre des Forêts de la faune et des Parcs souhaite souligner le travail exceptionnel de personnes ou d'organisations qui oeuvrent à conserver, à gérer et à mettre en valeur la faune du Québec. Le prix s'adresse à toute personne, tout groupe de personnes, tout organisme, toute entreprise ou tout établissement d'éducation et il se décline en six catégories. Chacune des catégories vise à reconnaître une contribution spécifique au secteur faunique: Contribution des sciences à la faune, Innovation en région, Coup de coeur relève individuel, Coup de coeur relève groupe, Excellence en bénévolat et Bâtisseur. La cérémonie de remise des prix sera également l'occasion de souligner le dévouement de bénévoles dont la contribution a été reconnue au cours de l'année par l'un ou l'autre des organismes membres de la Table nationale de la faune.</v>
      </c>
      <c r="P132" s="1" t="str">
        <f>[4]ME_Tous!P11</f>
        <v>Lancement : 9 janvier 2019                                                                                                                                                                                                                                         Mise en candidature : 9 janvier au 3 mars 2019                                                                                                                                                                                                      Évaluation par le comité : du 4 au 29 mars 2019                                                                                                                                                                                                   Cérémonie de remise des médailles à l'Assemblée nationale : 16 mai 2019</v>
      </c>
      <c r="Q132" s="1" t="str">
        <f>[4]ME_Tous!Q11</f>
        <v>(À compléter ultérieurement, lors de la reddition de comptes)</v>
      </c>
      <c r="R132" s="1" t="str">
        <f>[4]ME_Tous!R11</f>
        <v>Marc Alain</v>
      </c>
      <c r="S132" s="1" t="str">
        <f>[4]ME_Tous!S11</f>
        <v>DSEP</v>
      </c>
      <c r="T132" s="1" t="str">
        <f>[4]ME_Tous!BP11</f>
        <v>NA</v>
      </c>
      <c r="U132" s="1" t="str">
        <f>[4]ME_Tous!BQ11</f>
        <v>NA</v>
      </c>
      <c r="V132" s="1">
        <f>[4]ME_Tous!BR11</f>
        <v>0</v>
      </c>
      <c r="W132" s="1">
        <f>[4]ME_Tous!BS11</f>
        <v>0</v>
      </c>
      <c r="X132" s="1">
        <f>[4]ME_Tous!BT11</f>
        <v>0</v>
      </c>
      <c r="Y132" s="1">
        <f>[4]ME_Tous!BU11</f>
        <v>0</v>
      </c>
      <c r="Z132" s="1">
        <f>[4]ME_Tous!BV11</f>
        <v>0</v>
      </c>
      <c r="AA132" s="1">
        <f>[4]ME_Tous!BW11</f>
        <v>0</v>
      </c>
      <c r="AB132" s="1">
        <f>[4]ME_Tous!BX11</f>
        <v>0</v>
      </c>
      <c r="AC132" s="1">
        <f>[4]ME_Tous!BY11</f>
        <v>0</v>
      </c>
      <c r="AD132" s="1">
        <f>[4]ME_Tous!BZ11</f>
        <v>0</v>
      </c>
      <c r="AE132" s="1">
        <f>[4]ME_Tous!CA11</f>
        <v>0</v>
      </c>
      <c r="AF132" s="1">
        <f>[4]ME_Tous!CB11</f>
        <v>0</v>
      </c>
      <c r="AG132" s="1">
        <f>[4]ME_Tous!CC11</f>
        <v>0</v>
      </c>
      <c r="AH132" s="1">
        <f>[4]ME_Tous!CD11</f>
        <v>0</v>
      </c>
      <c r="AI132" s="1" t="str">
        <f>[4]ME_Tous!CE11</f>
        <v>NA</v>
      </c>
      <c r="AJ132" s="42"/>
      <c r="AK132" s="42"/>
      <c r="AL132" s="42"/>
      <c r="AM132" s="42"/>
      <c r="AN132" s="42"/>
      <c r="AO132" s="42"/>
      <c r="AP132" s="50"/>
      <c r="AQ132" s="55" t="s">
        <v>59</v>
      </c>
      <c r="AR132" s="42"/>
      <c r="AS132" s="42"/>
    </row>
    <row r="133" spans="1:45" s="1" customFormat="1" ht="28.8" hidden="1" x14ac:dyDescent="0.3">
      <c r="A133" s="1" t="str">
        <f>[4]ME_Tous!A12</f>
        <v>ME-2019-10</v>
      </c>
      <c r="B133" s="1" t="str">
        <f>[4]ME_Tous!B12</f>
        <v>x</v>
      </c>
      <c r="C133" s="1">
        <f>[4]ME_Tous!C12</f>
        <v>0</v>
      </c>
      <c r="D133" s="1" t="str">
        <f>[4]ME_Tous!D12</f>
        <v>SFP</v>
      </c>
      <c r="E133" s="1" t="str">
        <f>[4]ME_Tous!E12</f>
        <v>Mise en valeur, éducation</v>
      </c>
      <c r="F133" s="1" t="str">
        <f>[4]ME_Tous!F12</f>
        <v>DGVPN</v>
      </c>
      <c r="G133" s="1" t="str">
        <f>[4]ME_Tous!G12</f>
        <v>DSEP</v>
      </c>
      <c r="H133" s="1" t="str">
        <f>[4]ME_Tous!H12</f>
        <v>non</v>
      </c>
      <c r="I133" s="1" t="str">
        <f>[4]ME_Tous!I12</f>
        <v>2 ans</v>
      </c>
      <c r="J133" s="1" t="str">
        <f>[4]ME_Tous!J12</f>
        <v>1 an sur 2</v>
      </c>
      <c r="K133" s="1" t="str">
        <f>[4]ME_Tous!K12</f>
        <v>Janvier</v>
      </c>
      <c r="L133" s="1">
        <f>[4]ME_Tous!L12</f>
        <v>0</v>
      </c>
      <c r="M133" s="32" t="str">
        <f>[4]ME_Tous!M12</f>
        <v>Étude sur les retombées économiques des activités de chasse, pêche et piégeage au Québec en 2018 et leur ventilation par espèce et par région</v>
      </c>
      <c r="N133" s="1" t="str">
        <f>[4]ME_Tous!N12</f>
        <v xml:space="preserve">La mise à jour des retombées économiques est prévue depuis 2017. Les données globales produites par cette étude seront utilisées dans plusieurs publications ministérielles d’ici la prochaine mise à jour.   
Le portrait des retombées économiques a pour but d’évaluer l’importance économique de la pratique des activités de CPP pour le Québec. Ce portrait donnera aux associations et aux autorités des arguments économiques nécessaires pour justifier les initiatives de promotion et de mise en valeur de ces activités dans les années à venir.
Le total du projet est estimé à 70 000 $ maximum. La majorité devrait être déboursée avec les fonds alloués pour 2018-2019. Un montant de 19 200 $ doit être réservé en 2019-2020 pour terminer le projet.
Deux projets internes 2018-2019 sont fusionnés pour composer ce projet, soit 141054215 et 141054385. Le no 141054215 sera utilisé dans l'appel d'offres et pour la partie 2019-2020 ici proposée. </v>
      </c>
      <c r="O133" s="1" t="str">
        <f>[4]ME_Tous!O12</f>
        <v xml:space="preserve">
Le portrait des retombées économiques a pour but d’évaluer l’importance économique de la pratique des activités de CPP pour le Québec. Ce portrait donnera aux associations et aux autorités des arguments économiques nécessaires pour justifier les initiatives de promotion et de mise en valeur de ces activités dans les années à venir.
L’étude de 2014 ventilant les retombées provinciales par espèce et par région est encore utilisée pour estimer les retombées économiques régionales par de nombreux acteurs. La méthodologie de pareille étude est sophistiquée et représente raisonnablement la meilleure manière d’estimer des retombées économiques régionales des activités de CPP à partir des outils disponibles. 
</v>
      </c>
      <c r="P133" s="1" t="str">
        <f>[4]ME_Tous!P12</f>
        <v xml:space="preserve">2018-2019 
Février 2019 : contrat et lancement des travaux avec le prestataire, remise du premier livrable et paiement de 30 %
Mars 2019 : remise des livrables 2, 3 et 4, incluant le rapport sur les retombées provinciales et paiement de 40 %
2019-2020
Mars 2020 : au plus tard, remise du rapport sur la ventilation des retombées par espèce et par région. Paiement des 30 % restants.
</v>
      </c>
      <c r="Q133" s="1" t="str">
        <f>[4]ME_Tous!Q12</f>
        <v>(À compléter ultérieurement, lors de la reddition de comptes)</v>
      </c>
      <c r="R133" s="1" t="str">
        <f>[4]ME_Tous!R12</f>
        <v>Nathaniel Bérubé-Mimeault</v>
      </c>
      <c r="S133" s="1" t="str">
        <f>[4]ME_Tous!S12</f>
        <v>DSEP</v>
      </c>
      <c r="T133" s="1" t="str">
        <f>[4]ME_Tous!BP12</f>
        <v>NA</v>
      </c>
      <c r="U133" s="1" t="str">
        <f>[4]ME_Tous!BQ12</f>
        <v>NA</v>
      </c>
      <c r="V133" s="1">
        <f>[4]ME_Tous!BR12</f>
        <v>0</v>
      </c>
      <c r="W133" s="1">
        <f>[4]ME_Tous!BS12</f>
        <v>0</v>
      </c>
      <c r="X133" s="1">
        <f>[4]ME_Tous!BT12</f>
        <v>0</v>
      </c>
      <c r="Y133" s="1">
        <f>[4]ME_Tous!BU12</f>
        <v>0</v>
      </c>
      <c r="Z133" s="1">
        <f>[4]ME_Tous!BV12</f>
        <v>0</v>
      </c>
      <c r="AA133" s="1">
        <f>[4]ME_Tous!BW12</f>
        <v>0</v>
      </c>
      <c r="AB133" s="1">
        <f>[4]ME_Tous!BX12</f>
        <v>0</v>
      </c>
      <c r="AC133" s="1">
        <f>[4]ME_Tous!BY12</f>
        <v>0</v>
      </c>
      <c r="AD133" s="1">
        <f>[4]ME_Tous!BZ12</f>
        <v>0</v>
      </c>
      <c r="AE133" s="1">
        <f>[4]ME_Tous!CA12</f>
        <v>0</v>
      </c>
      <c r="AF133" s="1">
        <f>[4]ME_Tous!CB12</f>
        <v>0</v>
      </c>
      <c r="AG133" s="1">
        <f>[4]ME_Tous!CC12</f>
        <v>0</v>
      </c>
      <c r="AH133" s="1">
        <f>[4]ME_Tous!CD12</f>
        <v>0</v>
      </c>
      <c r="AI133" s="1" t="str">
        <f>[4]ME_Tous!CE12</f>
        <v>NA</v>
      </c>
      <c r="AJ133" s="42"/>
      <c r="AK133" s="42"/>
      <c r="AL133" s="42"/>
      <c r="AM133" s="42"/>
      <c r="AN133" s="42"/>
      <c r="AO133" s="42"/>
      <c r="AP133" s="50"/>
      <c r="AQ133" s="54" t="s">
        <v>61</v>
      </c>
      <c r="AR133" s="42"/>
      <c r="AS133" s="42"/>
    </row>
    <row r="134" spans="1:45" s="1" customFormat="1" ht="27.6" hidden="1" x14ac:dyDescent="0.3">
      <c r="A134" s="1" t="str">
        <f>[5]PF_Tous!A3</f>
        <v>PF-2019-01</v>
      </c>
      <c r="B134" s="1" t="str">
        <f>[5]PF_Tous!B3</f>
        <v>x</v>
      </c>
      <c r="C134" s="1">
        <f>[5]PF_Tous!C3</f>
        <v>0</v>
      </c>
      <c r="D134" s="1" t="str">
        <f>[5]PF_Tous!D3</f>
        <v>SFP</v>
      </c>
      <c r="E134" s="1" t="str">
        <f>[5]PF_Tous!E3</f>
        <v>Protection de la faune</v>
      </c>
      <c r="F134" s="1" t="str">
        <f>[5]PF_Tous!F3</f>
        <v>DGPF</v>
      </c>
      <c r="G134" s="1" t="str">
        <f>[5]PF_Tous!G3</f>
        <v>DGPF</v>
      </c>
      <c r="H134" s="1" t="str">
        <f>[5]PF_Tous!H3</f>
        <v>non</v>
      </c>
      <c r="I134" s="1" t="str">
        <f>[5]PF_Tous!I3</f>
        <v>1 an</v>
      </c>
      <c r="J134" s="1">
        <f>[5]PF_Tous!J3</f>
        <v>0</v>
      </c>
      <c r="K134" s="1" t="str">
        <f>[5]PF_Tous!K3</f>
        <v>En continu</v>
      </c>
      <c r="L134" s="1">
        <f>[5]PF_Tous!L3</f>
        <v>0</v>
      </c>
      <c r="M134" s="32" t="str">
        <f>[5]PF_Tous!M3</f>
        <v xml:space="preserve">Approche de proximité </v>
      </c>
      <c r="N134" s="1" t="str">
        <f>[5]PF_Tous!N3</f>
        <v>L'approche de proximité favorise la collaboration des citoyens à la protection de la faune et de ses habitats. Ce projet est une continuité au projet Harfang. Dans un contexte où les ressources sont limitées, il est essentiel d’innover afin de réaliser les mandats qui sont dévolus aux agents de protection de la faune (APF). L’implantation d’une approche de proximité avec les citoyens ainsi que la l'utilisation des deux Unités d’éducation mobiles permettent de rejoindre davantage la population. De plus, il est envisagé que les employés de la Protection de la Faune du Québec (PFQ) suivent des formations ciblées afin de mieux les outiller pour faire face aux réactions médiatiques. 
D'autres outils et moyens seront développés pour optimiser le rapprochement entre les APF, les citoyens et les organismes du mileu et ce, afin de favoriser leur collaboration à la protection de la faune et de ses habitats. Une stratégie de communication sera élaborée, permettant de mieux faire connaître les orientations en matière de réglementation, de mise en valeur et de protection des ressources fauniques auprès du public. Un plan d'action sera également développé afin de se rapprocher davantage de la population.</v>
      </c>
      <c r="O134" s="1" t="str">
        <f>[5]PF_Tous!O3</f>
        <v>Organiser le fonctionnement des communications à la PFQ en fonction de l'approche de proximité (information, sensibilisation, formation, collaboration, amélioration continue, etc.). Une stratégie de communication doit être élaborée, et un plan d'action doit être développé. Formations ciblées à tous le personnel (ex.: relation médias).</v>
      </c>
      <c r="P134" s="1" t="str">
        <f>[5]PF_Tous!P3</f>
        <v>Formations (automne 2019), stratégie de communication (été 2019) et plan d'action (automne 2019)</v>
      </c>
      <c r="Q134" s="1" t="str">
        <f>[5]PF_Tous!Q3</f>
        <v>(À compléter ultérieurement, lors de la reddition de comptes)</v>
      </c>
      <c r="R134" s="1" t="str">
        <f>[5]PF_Tous!R3</f>
        <v>Caroline Lacasse</v>
      </c>
      <c r="S134" s="1" t="str">
        <f>[5]PF_Tous!S3</f>
        <v>DGPF</v>
      </c>
      <c r="T134" s="1" t="str">
        <f>[5]PF_Tous!BP3</f>
        <v>NA</v>
      </c>
      <c r="U134" s="1" t="str">
        <f>[5]PF_Tous!BQ3</f>
        <v>NA</v>
      </c>
      <c r="V134" s="1">
        <f>[5]PF_Tous!BR3</f>
        <v>0</v>
      </c>
      <c r="W134" s="1">
        <f>[5]PF_Tous!BS3</f>
        <v>0</v>
      </c>
      <c r="X134" s="1">
        <f>[5]PF_Tous!BT3</f>
        <v>0</v>
      </c>
      <c r="Y134" s="1">
        <f>[5]PF_Tous!BU3</f>
        <v>0</v>
      </c>
      <c r="Z134" s="1">
        <f>[5]PF_Tous!BV3</f>
        <v>0</v>
      </c>
      <c r="AA134" s="1">
        <f>[5]PF_Tous!BW3</f>
        <v>0</v>
      </c>
      <c r="AB134" s="1">
        <f>[5]PF_Tous!BX3</f>
        <v>0</v>
      </c>
      <c r="AC134" s="1">
        <f>[5]PF_Tous!BY3</f>
        <v>0</v>
      </c>
      <c r="AD134" s="1">
        <f>[5]PF_Tous!BZ3</f>
        <v>0</v>
      </c>
      <c r="AE134" s="1">
        <f>[5]PF_Tous!CA3</f>
        <v>0</v>
      </c>
      <c r="AF134" s="1">
        <f>[5]PF_Tous!CB3</f>
        <v>0</v>
      </c>
      <c r="AG134" s="1">
        <f>[5]PF_Tous!CC3</f>
        <v>0</v>
      </c>
      <c r="AH134" s="1">
        <f>[5]PF_Tous!CD3</f>
        <v>0</v>
      </c>
      <c r="AI134" s="1" t="str">
        <f>[5]PF_Tous!CE3</f>
        <v>NA</v>
      </c>
      <c r="AJ134" s="42"/>
      <c r="AK134" s="42"/>
      <c r="AL134" s="42"/>
      <c r="AM134" s="42"/>
      <c r="AN134" s="42"/>
      <c r="AO134" s="42"/>
      <c r="AP134" s="50"/>
      <c r="AQ134" s="55" t="s">
        <v>59</v>
      </c>
      <c r="AR134" s="42"/>
      <c r="AS134" s="42"/>
    </row>
    <row r="135" spans="1:45" s="1" customFormat="1" ht="27.6" hidden="1" x14ac:dyDescent="0.3">
      <c r="A135" s="1" t="str">
        <f>[5]PF_Tous!A4</f>
        <v>PF-2019-02</v>
      </c>
      <c r="B135" s="1" t="str">
        <f>[5]PF_Tous!B4</f>
        <v>x</v>
      </c>
      <c r="C135" s="1">
        <f>[5]PF_Tous!C4</f>
        <v>0</v>
      </c>
      <c r="D135" s="1" t="str">
        <f>[5]PF_Tous!D4</f>
        <v>SFP</v>
      </c>
      <c r="E135" s="1" t="str">
        <f>[5]PF_Tous!E4</f>
        <v>Protection de la faune</v>
      </c>
      <c r="F135" s="1" t="str">
        <f>[5]PF_Tous!F4</f>
        <v>DGPF</v>
      </c>
      <c r="G135" s="1" t="str">
        <f>[5]PF_Tous!G4</f>
        <v>DGPF</v>
      </c>
      <c r="H135" s="1" t="str">
        <f>[5]PF_Tous!H4</f>
        <v>non</v>
      </c>
      <c r="I135" s="1">
        <f>[5]PF_Tous!I4</f>
        <v>0</v>
      </c>
      <c r="J135" s="1">
        <f>[5]PF_Tous!J4</f>
        <v>0</v>
      </c>
      <c r="K135" s="1">
        <f>[5]PF_Tous!K4</f>
        <v>0</v>
      </c>
      <c r="L135" s="1">
        <f>[5]PF_Tous!L4</f>
        <v>0</v>
      </c>
      <c r="M135" s="32" t="str">
        <f>[5]PF_Tous!M4</f>
        <v>Devis technique - restauration des habitats</v>
      </c>
      <c r="N135" s="1" t="str">
        <f>[5]PF_Tous!N4</f>
        <v xml:space="preserve">Depuis 2008, le directeur des poursuites criminelles et pénales (DPCP) du ministère de la Justice du Québec (MJQ) exige que la Protection de la faune du Québec (PFQ) joigne à tout dossier d’infraction pour lequel une ordonnance de restauration est demandée :
• un devis de restauration
• une évaluation du coût de la restauration
Les poursuites s’appuient sur :
• la Loi sur les pêches (F-14)
• la Loi sur la conservation et la mise en valeur de la faune (C-61.1, chapitre IV.I sur les habitats fauniques) (depuis 2009)
Certains devis peuvent être réalisés par les biologistes régionaux du MFFP. Par contre, le recours à des ingénieurs de firmes externes devient nécessaire lorsque des devis nécessitent certains travaux en eaux qui sont du champ de compétence réservé à cette profession. Les devis obtenus de firmes externes coûtent entre 5 k$ et 15 k$. L’estimation des coûts de restauration est requise systématiquement, que le devis soit produit à l’interne ou à l’externe.
La PFQ ne possède pas la marge de manœuvre nécessaire dans son budget de fonctionnement pour assumer ces dépenses exigées par le MJQ.
</v>
      </c>
      <c r="O135" s="1" t="str">
        <f>[5]PF_Tous!O4</f>
        <v xml:space="preserve">Le gain pour l’habitat est nul si on obtient seulement une amende et qu’aucune restauration n’est obtenue.
L’accès aux ressources financières requises à la restauration d’habitats détruits ou modifiés illégalement permet de démontrer à la population que personne ne peut simplement payer une amende et continuer de profiter de l’habitat modifié après sa condamnation.
Seul un devis clair permet de faire respecter l’ordonnance de restauration.
</v>
      </c>
      <c r="P135" s="1" t="str">
        <f>[5]PF_Tous!P4</f>
        <v xml:space="preserve">La PFQ obtient d’une firme spécialisée les plans et devis de la restauration qui seront demandés par une ordonnance du tribunal. Il peut aussi réaliser lui-même le devis et obtenir d’une firme de génie conseils une estimation des coûts de la restauration reliés à ce devis.
Échéancier : en continu.
</v>
      </c>
      <c r="Q135" s="1" t="str">
        <f>[5]PF_Tous!Q4</f>
        <v>(À compléter ultérieurement, lors de la reddition de comptes)</v>
      </c>
      <c r="R135" s="1" t="str">
        <f>[5]PF_Tous!R4</f>
        <v>Valérie Dubé</v>
      </c>
      <c r="S135" s="1" t="str">
        <f>[5]PF_Tous!S4</f>
        <v>DGPF</v>
      </c>
      <c r="T135" s="1" t="str">
        <f>[5]PF_Tous!BP4</f>
        <v>NA</v>
      </c>
      <c r="U135" s="1" t="str">
        <f>[5]PF_Tous!BQ4</f>
        <v>NA</v>
      </c>
      <c r="V135" s="1">
        <f>[5]PF_Tous!BR4</f>
        <v>0</v>
      </c>
      <c r="W135" s="1">
        <f>[5]PF_Tous!BS4</f>
        <v>0</v>
      </c>
      <c r="X135" s="1">
        <f>[5]PF_Tous!BT4</f>
        <v>0</v>
      </c>
      <c r="Y135" s="1">
        <f>[5]PF_Tous!BU4</f>
        <v>0</v>
      </c>
      <c r="Z135" s="1">
        <f>[5]PF_Tous!BV4</f>
        <v>0</v>
      </c>
      <c r="AA135" s="1">
        <f>[5]PF_Tous!BW4</f>
        <v>0</v>
      </c>
      <c r="AB135" s="1">
        <f>[5]PF_Tous!BX4</f>
        <v>0</v>
      </c>
      <c r="AC135" s="1">
        <f>[5]PF_Tous!BY4</f>
        <v>0</v>
      </c>
      <c r="AD135" s="1">
        <f>[5]PF_Tous!BZ4</f>
        <v>0</v>
      </c>
      <c r="AE135" s="1">
        <f>[5]PF_Tous!CA4</f>
        <v>0</v>
      </c>
      <c r="AF135" s="1">
        <f>[5]PF_Tous!CB4</f>
        <v>0</v>
      </c>
      <c r="AG135" s="1">
        <f>[5]PF_Tous!CC4</f>
        <v>0</v>
      </c>
      <c r="AH135" s="1">
        <f>[5]PF_Tous!CD4</f>
        <v>0</v>
      </c>
      <c r="AI135" s="1" t="str">
        <f>[5]PF_Tous!CE4</f>
        <v>NA</v>
      </c>
      <c r="AJ135" s="42"/>
      <c r="AK135" s="42"/>
      <c r="AL135" s="42"/>
      <c r="AM135" s="42"/>
      <c r="AN135" s="42"/>
      <c r="AO135" s="42"/>
      <c r="AP135" s="50"/>
      <c r="AQ135" s="55" t="s">
        <v>59</v>
      </c>
      <c r="AR135" s="42"/>
      <c r="AS135" s="42"/>
    </row>
    <row r="136" spans="1:45" s="1" customFormat="1" hidden="1" x14ac:dyDescent="0.3">
      <c r="A136" s="1" t="str">
        <f>[5]PF_Tous!A5</f>
        <v>PF-2019-03</v>
      </c>
      <c r="B136" s="1" t="str">
        <f>[5]PF_Tous!B5</f>
        <v>x</v>
      </c>
      <c r="C136" s="1">
        <f>[5]PF_Tous!C5</f>
        <v>0</v>
      </c>
      <c r="D136" s="1">
        <f>[5]PF_Tous!D5</f>
        <v>0</v>
      </c>
      <c r="E136" s="1" t="str">
        <f>[5]PF_Tous!E5</f>
        <v>Protection de la faune</v>
      </c>
      <c r="F136" s="1">
        <f>[5]PF_Tous!F5</f>
        <v>0</v>
      </c>
      <c r="G136" s="1">
        <f>[5]PF_Tous!G5</f>
        <v>0</v>
      </c>
      <c r="H136" s="1">
        <f>[5]PF_Tous!H5</f>
        <v>0</v>
      </c>
      <c r="I136" s="1">
        <f>[5]PF_Tous!I5</f>
        <v>0</v>
      </c>
      <c r="J136" s="1">
        <f>[5]PF_Tous!J5</f>
        <v>0</v>
      </c>
      <c r="K136" s="1">
        <f>[5]PF_Tous!K5</f>
        <v>0</v>
      </c>
      <c r="L136" s="1">
        <f>[5]PF_Tous!L5</f>
        <v>0</v>
      </c>
      <c r="M136" s="32">
        <f>[5]PF_Tous!M5</f>
        <v>0</v>
      </c>
      <c r="N136" s="1">
        <f>[5]PF_Tous!N5</f>
        <v>0</v>
      </c>
      <c r="O136" s="1">
        <f>[5]PF_Tous!O5</f>
        <v>0</v>
      </c>
      <c r="P136" s="1">
        <f>[5]PF_Tous!P5</f>
        <v>0</v>
      </c>
      <c r="Q136" s="1" t="str">
        <f>[5]PF_Tous!Q5</f>
        <v>(À compléter ultérieurement, lors de la reddition de comptes)</v>
      </c>
      <c r="R136" s="1" t="str">
        <f>[5]PF_Tous!R5</f>
        <v>(nom du responsable)</v>
      </c>
      <c r="S136" s="1">
        <f>[5]PF_Tous!S5</f>
        <v>0</v>
      </c>
      <c r="T136" s="1" t="str">
        <f>[5]PF_Tous!BP5</f>
        <v>NA</v>
      </c>
      <c r="U136" s="1" t="str">
        <f>[5]PF_Tous!BQ5</f>
        <v>NA</v>
      </c>
      <c r="V136" s="1">
        <f>[5]PF_Tous!BR5</f>
        <v>0</v>
      </c>
      <c r="W136" s="1">
        <f>[5]PF_Tous!BS5</f>
        <v>0</v>
      </c>
      <c r="X136" s="1">
        <f>[5]PF_Tous!BT5</f>
        <v>0</v>
      </c>
      <c r="Y136" s="1">
        <f>[5]PF_Tous!BU5</f>
        <v>0</v>
      </c>
      <c r="Z136" s="1">
        <f>[5]PF_Tous!BV5</f>
        <v>0</v>
      </c>
      <c r="AA136" s="1">
        <f>[5]PF_Tous!BW5</f>
        <v>0</v>
      </c>
      <c r="AB136" s="1">
        <f>[5]PF_Tous!BX5</f>
        <v>0</v>
      </c>
      <c r="AC136" s="1">
        <f>[5]PF_Tous!BY5</f>
        <v>0</v>
      </c>
      <c r="AD136" s="1">
        <f>[5]PF_Tous!BZ5</f>
        <v>0</v>
      </c>
      <c r="AE136" s="1">
        <f>[5]PF_Tous!CA5</f>
        <v>0</v>
      </c>
      <c r="AF136" s="1">
        <f>[5]PF_Tous!CB5</f>
        <v>0</v>
      </c>
      <c r="AG136" s="1">
        <f>[5]PF_Tous!CC5</f>
        <v>0</v>
      </c>
      <c r="AH136" s="1">
        <f>[5]PF_Tous!CD5</f>
        <v>0</v>
      </c>
      <c r="AI136" s="1" t="str">
        <f>[5]PF_Tous!CE5</f>
        <v>NA</v>
      </c>
      <c r="AJ136" s="42"/>
      <c r="AK136" s="42"/>
      <c r="AL136" s="42"/>
      <c r="AM136" s="42"/>
      <c r="AN136" s="42"/>
      <c r="AO136" s="42"/>
      <c r="AP136" s="50"/>
      <c r="AQ136" s="56" t="s">
        <v>152</v>
      </c>
      <c r="AR136" s="42"/>
      <c r="AS136" s="42"/>
    </row>
    <row r="137" spans="1:45" s="1" customFormat="1" ht="27.6" hidden="1" x14ac:dyDescent="0.3">
      <c r="A137" s="1" t="str">
        <f>[5]PF_Tous!A6</f>
        <v>PF-2019-04</v>
      </c>
      <c r="B137" s="1" t="str">
        <f>[5]PF_Tous!B6</f>
        <v>x</v>
      </c>
      <c r="C137" s="1">
        <f>[5]PF_Tous!C6</f>
        <v>0</v>
      </c>
      <c r="D137" s="1" t="str">
        <f>[5]PF_Tous!D6</f>
        <v>SFP</v>
      </c>
      <c r="E137" s="1" t="str">
        <f>[5]PF_Tous!E6</f>
        <v>Protection de la faune</v>
      </c>
      <c r="F137" s="1" t="str">
        <f>[5]PF_Tous!F6</f>
        <v>DGPF</v>
      </c>
      <c r="G137" s="1" t="str">
        <f>[5]PF_Tous!G6</f>
        <v>DGPF</v>
      </c>
      <c r="H137" s="1" t="str">
        <f>[5]PF_Tous!H6</f>
        <v>oui</v>
      </c>
      <c r="I137" s="1" t="str">
        <f>[5]PF_Tous!I6</f>
        <v>Projet récurrent</v>
      </c>
      <c r="J137" s="1" t="str">
        <f>[5]PF_Tous!J6</f>
        <v>Projet récurrent</v>
      </c>
      <c r="K137" s="1" t="str">
        <f>[5]PF_Tous!K6</f>
        <v>Juin</v>
      </c>
      <c r="L137" s="1">
        <f>[5]PF_Tous!L6</f>
        <v>0</v>
      </c>
      <c r="M137" s="32" t="str">
        <f>[5]PF_Tous!M6</f>
        <v>Surveillance arérienne du territoire</v>
      </c>
      <c r="N137" s="1" t="str">
        <f>[5]PF_Tous!N6</f>
        <v>Le projet concerne la mise en œuvre d’un programme provincial pour la surveillance aérienne du territoire. S’adaptant aux besoins respectifs de chaque région administrative, la surveillance aérienne permettra de maximiser les interventions des agents de protection de la faune (APF) en s’insérant dans leur planification opérationnelle. Le programme de surveillance aérienne permettra de maximiser l’efficacité des opérations et d’augmenter la couverture territoriale. Par le fait même, il aura une portée significative sur l’accomplissement de la mission, tout en tenant compte des recommandations du rapport du Vérificateur général du Québec et du futur Plan stratégique 2019-2023. 
De plus, le programme s’inscrit directement dans les actions qui permettent de tenir compte des recommandations issues du rapport du Vérificateur général du Québec (VGQ 2016-2017) qui consistent à 1) favoriser l’application de la réglementation concernant la chasse et la pêche (recommandation 6 du VGQ) et 2) revoir l’organisation du travail des APF afin d’accroître l’effet dissuasif découlant de leur présence sur le terrain et d’accroître le soutien aux zones d’exploitation contrôlée et aux pourvoiries (recommandation 7 du VGQ). Finalement, le projet est directement lié au prochain plan stratégique, car il permet d’accroître la protection des espèces, des habitats et des milieux naturels (objectif 1.5).</v>
      </c>
      <c r="O137" s="1" t="str">
        <f>[5]PF_Tous!O6</f>
        <v>Pour la première année de mise en œuvre, les efforts du programme de surveillance aérienne se concentreront :
- été 2019 : Surveillance des sites de pêche isolés et éloignés qui sont rarement visités par les APF;
- automne 2019 : Surveillance aérienne de nuit, considérant qu'une large portion du braconnage s'effectue à cette période;
- hiver 2019-2020 : Patrouille des sites de pêche hivernaux (localisation et surveillance) afin d'intervenir sur les prélèvements illégaux d’espèces aquatiques dans les zones prohibées.
Lors des années subséquentes, d’autres projets pourront s’ajouter à la programmation annuelle.</v>
      </c>
      <c r="P137" s="1" t="str">
        <f>[5]PF_Tous!P6</f>
        <v xml:space="preserve">Mai : Direction du soutien aux opérations (DSO) –  Appel de projet aux directions régionnales (DR); préparation de la planification opérationnelle concernée par la surveillance aérienne du territoire et soumission à la Direction générale de la protection de la faune.
Juin : DSO – Analyse des demandes reçues et préparation de la programmation annuelle. Rédaction de la fiche de projet interne.
Juillet : DSO – Annonce aux régions des projets approuvés pour l’année en cours, conditionnellement aux montants accordés. 
Janvier-Février : DSO - Reddition de comptes sur les efforts consentis et sur les résultats obtenus. Rapport synthèse.
</v>
      </c>
      <c r="Q137" s="1" t="str">
        <f>[5]PF_Tous!Q6</f>
        <v>(À compléter ultérieurement, lors de la reddition de comptes)</v>
      </c>
      <c r="R137" s="1" t="str">
        <f>[5]PF_Tous!R6</f>
        <v>Mathieu Charette</v>
      </c>
      <c r="S137" s="1" t="str">
        <f>[5]PF_Tous!S6</f>
        <v>DGPF</v>
      </c>
      <c r="T137" s="1" t="str">
        <f>[5]PF_Tous!BP6</f>
        <v>NA</v>
      </c>
      <c r="U137" s="1" t="str">
        <f>[5]PF_Tous!BQ6</f>
        <v>NA</v>
      </c>
      <c r="V137" s="1">
        <f>[5]PF_Tous!BR6</f>
        <v>0</v>
      </c>
      <c r="W137" s="1">
        <f>[5]PF_Tous!BS6</f>
        <v>0</v>
      </c>
      <c r="X137" s="1">
        <f>[5]PF_Tous!BT6</f>
        <v>0</v>
      </c>
      <c r="Y137" s="1">
        <f>[5]PF_Tous!BU6</f>
        <v>0</v>
      </c>
      <c r="Z137" s="1">
        <f>[5]PF_Tous!BV6</f>
        <v>0</v>
      </c>
      <c r="AA137" s="1">
        <f>[5]PF_Tous!BW6</f>
        <v>0</v>
      </c>
      <c r="AB137" s="1">
        <f>[5]PF_Tous!BX6</f>
        <v>0</v>
      </c>
      <c r="AC137" s="1">
        <f>[5]PF_Tous!BY6</f>
        <v>0</v>
      </c>
      <c r="AD137" s="1">
        <f>[5]PF_Tous!BZ6</f>
        <v>0</v>
      </c>
      <c r="AE137" s="1">
        <f>[5]PF_Tous!CA6</f>
        <v>0</v>
      </c>
      <c r="AF137" s="1">
        <f>[5]PF_Tous!CB6</f>
        <v>0</v>
      </c>
      <c r="AG137" s="1">
        <f>[5]PF_Tous!CC6</f>
        <v>0</v>
      </c>
      <c r="AH137" s="1">
        <f>[5]PF_Tous!CD6</f>
        <v>0</v>
      </c>
      <c r="AI137" s="1" t="str">
        <f>[5]PF_Tous!CE6</f>
        <v>NA</v>
      </c>
      <c r="AJ137" s="42"/>
      <c r="AK137" s="42"/>
      <c r="AL137" s="42"/>
      <c r="AM137" s="42"/>
      <c r="AN137" s="42"/>
      <c r="AO137" s="42"/>
      <c r="AP137" s="50"/>
      <c r="AQ137" s="55" t="s">
        <v>59</v>
      </c>
      <c r="AR137" s="42"/>
      <c r="AS137" s="42"/>
    </row>
    <row r="138" spans="1:45" s="1" customFormat="1" ht="27.6" hidden="1" x14ac:dyDescent="0.3">
      <c r="A138" s="1" t="str">
        <f>[5]PF_Tous!A7</f>
        <v>PF-2019-05</v>
      </c>
      <c r="B138" s="1" t="str">
        <f>[5]PF_Tous!B7</f>
        <v>x</v>
      </c>
      <c r="C138" s="1">
        <f>[5]PF_Tous!C7</f>
        <v>0</v>
      </c>
      <c r="D138" s="1" t="str">
        <f>[5]PF_Tous!D7</f>
        <v>SFP</v>
      </c>
      <c r="E138" s="1" t="str">
        <f>[5]PF_Tous!E7</f>
        <v>Protection de la faune</v>
      </c>
      <c r="F138" s="1" t="str">
        <f>[5]PF_Tous!F7</f>
        <v>DGPF</v>
      </c>
      <c r="G138" s="1" t="str">
        <f>[5]PF_Tous!G7</f>
        <v>DGPF</v>
      </c>
      <c r="H138" s="1" t="str">
        <f>[5]PF_Tous!H7</f>
        <v>non</v>
      </c>
      <c r="I138" s="1" t="str">
        <f>[5]PF_Tous!I7</f>
        <v>1 an</v>
      </c>
      <c r="J138" s="1" t="str">
        <f>[5]PF_Tous!J7</f>
        <v>Projet récurrent</v>
      </c>
      <c r="K138" s="1" t="str">
        <f>[5]PF_Tous!K7</f>
        <v>En continu</v>
      </c>
      <c r="L138" s="1">
        <f>[5]PF_Tous!L7</f>
        <v>0</v>
      </c>
      <c r="M138" s="32" t="str">
        <f>[5]PF_Tous!M7</f>
        <v>Unité d'éducation mobile (UEM)</v>
      </c>
      <c r="N138" s="1" t="str">
        <f>[5]PF_Tous!N7</f>
        <v>Les deux unités d'éducation mobiles (UEM) sont des remorques dont disposent la Protection de la faune du Québec (PFQ) qui se rapportent à la mise en valeur et à la protection de la faune et de ses habitats. Ces remorques sont dotées de salles d’exposition aménagées de façon à présenter à la population divers volets, dont le travail des agents de protection de la faune (APF) et l’histoire du plus vieux corps d’agent de la paix du Québec. Les salles d’exposition sont munies d’écrans, de modules interactifs, d’artéfacts, d’animaux naturalisés et d'autres visuels permettant à la population de mieux comprendre le travail des APF d’aujourd’hui et d’hier. 
La PFQ souhaite canalisé une aprtie importante en matière de communication via ses deux outils. 
Remorquées par les véhicules de la PFQ, les UEM circulent partout au Québec et sont présentes lors des différents évènements : salons, congrès, etc. Leur fonctionnement engendre des frais d'entretien, de location de camionettes et de déplacements pour les APF qui y sont attitrés. 
Les UEM visent  à recruter des candidates et candidats au poste d’APF. Elles visent également à sensibiliser et à informer la population sur le travail réalisé par les APF, sur la mission et l’histoire de l’organisation, en plus de faire des APF des modèles pour les jeunes.</v>
      </c>
      <c r="O138" s="1" t="str">
        <f>[5]PF_Tous!O7</f>
        <v xml:space="preserve">Les déplacements et la présence des deux UEM dans divers évènements à travers la province visent  à promouvoir les activités de chasse, de pêche et de piégeage et à susciter la relève dans ce domaine par l’entremise de l'éducation et la sensibilisation de la population et des jeunes en particulier.
Les objectifs visés sont d'augmenter le nombre d’aspirants à la fonction d’APF et d'augmenter la visibilité et le rayonnement de la PFQ auprès de la population du Québec.
</v>
      </c>
      <c r="P138" s="1" t="str">
        <f>[5]PF_Tous!P7</f>
        <v xml:space="preserve">Les UEM roulent intensivement d'avril à novembre. Par année, chaque UEM peut cumuler plus d'une cinquantaine de sorties et près de 1 000 heures de contact avec le public de la province (déplacements et participation aux évènements).  </v>
      </c>
      <c r="Q138" s="1" t="str">
        <f>[5]PF_Tous!Q7</f>
        <v>(À compléter ultérieurement, lors de la reddition de comptes)</v>
      </c>
      <c r="R138" s="1" t="str">
        <f>[5]PF_Tous!R7</f>
        <v>Marie-France Brisebois</v>
      </c>
      <c r="S138" s="1" t="str">
        <f>[5]PF_Tous!S7</f>
        <v>DGPF</v>
      </c>
      <c r="T138" s="1" t="str">
        <f>[5]PF_Tous!BP7</f>
        <v>NA</v>
      </c>
      <c r="U138" s="1" t="str">
        <f>[5]PF_Tous!BQ7</f>
        <v>NA</v>
      </c>
      <c r="V138" s="1">
        <f>[5]PF_Tous!BR7</f>
        <v>0</v>
      </c>
      <c r="W138" s="1">
        <f>[5]PF_Tous!BS7</f>
        <v>0</v>
      </c>
      <c r="X138" s="1">
        <f>[5]PF_Tous!BT7</f>
        <v>0</v>
      </c>
      <c r="Y138" s="1">
        <f>[5]PF_Tous!BU7</f>
        <v>0</v>
      </c>
      <c r="Z138" s="1">
        <f>[5]PF_Tous!BV7</f>
        <v>0</v>
      </c>
      <c r="AA138" s="1">
        <f>[5]PF_Tous!BW7</f>
        <v>0</v>
      </c>
      <c r="AB138" s="1">
        <f>[5]PF_Tous!BX7</f>
        <v>0</v>
      </c>
      <c r="AC138" s="1">
        <f>[5]PF_Tous!BY7</f>
        <v>0</v>
      </c>
      <c r="AD138" s="1">
        <f>[5]PF_Tous!BZ7</f>
        <v>0</v>
      </c>
      <c r="AE138" s="1">
        <f>[5]PF_Tous!CA7</f>
        <v>0</v>
      </c>
      <c r="AF138" s="1">
        <f>[5]PF_Tous!CB7</f>
        <v>0</v>
      </c>
      <c r="AG138" s="1">
        <f>[5]PF_Tous!CC7</f>
        <v>0</v>
      </c>
      <c r="AH138" s="1">
        <f>[5]PF_Tous!CD7</f>
        <v>0</v>
      </c>
      <c r="AI138" s="1" t="str">
        <f>[5]PF_Tous!CE7</f>
        <v>NA</v>
      </c>
      <c r="AJ138" s="42"/>
      <c r="AK138" s="42"/>
      <c r="AL138" s="42"/>
      <c r="AM138" s="42"/>
      <c r="AN138" s="42"/>
      <c r="AO138" s="42"/>
      <c r="AP138" s="50"/>
      <c r="AQ138" s="55" t="s">
        <v>59</v>
      </c>
      <c r="AR138" s="42"/>
      <c r="AS138" s="42"/>
    </row>
    <row r="139" spans="1:45" s="1" customFormat="1" ht="27.6" hidden="1" x14ac:dyDescent="0.3">
      <c r="A139" s="1" t="str">
        <f>[5]PF_Tous!A8</f>
        <v>PF-2019-06</v>
      </c>
      <c r="B139" s="1" t="str">
        <f>[5]PF_Tous!B8</f>
        <v>x</v>
      </c>
      <c r="C139" s="1">
        <f>[5]PF_Tous!C8</f>
        <v>0</v>
      </c>
      <c r="D139" s="1" t="str">
        <f>[5]PF_Tous!D8</f>
        <v>SFP</v>
      </c>
      <c r="E139" s="1" t="str">
        <f>[5]PF_Tous!E8</f>
        <v>Protection de la faune</v>
      </c>
      <c r="F139" s="1" t="str">
        <f>[5]PF_Tous!F8</f>
        <v>DGPF</v>
      </c>
      <c r="G139" s="1" t="str">
        <f>[5]PF_Tous!G8</f>
        <v>DGPF</v>
      </c>
      <c r="H139" s="1" t="str">
        <f>[5]PF_Tous!H8</f>
        <v>non</v>
      </c>
      <c r="I139" s="1" t="str">
        <f>[5]PF_Tous!I8</f>
        <v>2 ans</v>
      </c>
      <c r="J139" s="1" t="str">
        <f>[5]PF_Tous!J8</f>
        <v>Dernière année</v>
      </c>
      <c r="K139" s="1" t="str">
        <f>[5]PF_Tous!K8</f>
        <v>En continu</v>
      </c>
      <c r="L139" s="1">
        <f>[5]PF_Tous!L8</f>
        <v>0</v>
      </c>
      <c r="M139" s="32" t="str">
        <f>[5]PF_Tous!M8</f>
        <v xml:space="preserve">UQROP </v>
      </c>
      <c r="N139" s="1" t="str">
        <f>[5]PF_Tous!N8</f>
        <v xml:space="preserve">Conformément au Règlement sur les animaux à déclaration obligatoire, les oiseaux de proie blessés ou morts doivent être déclarés à un agent de protection de la faune (APF). De plus, l'article 1° du Règlement de la Loi sur la conservation et la mise en valeur de la faune prévoit qu'un APF peut disposer d'un animal saisi ou confisqué auprès d'un organisme reconnu. Depuis plus de 30 ans, l’Union québécoise de réhabilitation des oiseaux de poie (UQROP) est un organisme hautement reconnu qui détient l’expertise et les infrastructures requises pour la réhabilitation des oiseaux de proie trouvés blessés, malades ou orphelins. Dans le cadre de son mandat, l'UQROP assure la prise en charge des oiseaux de proie blessés, malades ou morts qui lui sont acheminés par les différents bureaux locaux. 
La Protection de la Faune du Québec (PFQ) ne possède ni l’expertise, ni les ressources ou les infrastructures requises pour assumer le rôle de l’UQROP dans le domaine de la réhabilitation des oiseaux de proie. C’est pourquoi la PFQ concentre, vers l'UQROP, l'envoi des quelque 200 oiseaux qu'elle récupère à chaque année. La mission de l’UQROP est en phase avec l’ensemble des priorités du Secteur de la faune et des parcs. De plus, la PFQ reconnaît l'expertise unique développée par l'UQROP et son rôle majeur dans l'évolution des préoccupations du public à l'égard de la conservation des oiseaux de proie au Québec. 
</v>
      </c>
      <c r="O139" s="1" t="str">
        <f>[5]PF_Tous!O8</f>
        <v xml:space="preserve">En plus d'assurer la prise en charge des oiseaux de proie acheminés par les bureaux locaux de la PFQ, l'UQROP procède à l'identification, avant la remise à un organisme reconnu par la PFQ, de toutes les carcasses d'oiseaux de proie à l'aide d'un sceau (bague) et en assure le suivi. Elle assure également le suivi et le partage, avec la PFQ, des bases de données et des registres relatifs aux oiseaux de proie récupérés. Aussi, l'UQROP s'occupe de la gestion et du suivi des plumes ou des parties d'oiseaux fournies aux communautés autochtones qui en font la demande. Finalement, l'organisme assure un soutien constant aux APF des bureaux locaux qui en font la demande (expédition des oiseaux, manipulations, etc.).    
</v>
      </c>
      <c r="P139" s="1" t="str">
        <f>[5]PF_Tous!P8</f>
        <v xml:space="preserve">Les services rendus à la PFQ par l'UQROP sont en continu tout au long de l'année. </v>
      </c>
      <c r="Q139" s="1" t="str">
        <f>[5]PF_Tous!Q8</f>
        <v>(À compléter ultérieurement, lors de la reddition de comptes)</v>
      </c>
      <c r="R139" s="1" t="str">
        <f>[5]PF_Tous!R8</f>
        <v>Isabelle Thibault</v>
      </c>
      <c r="S139" s="1" t="str">
        <f>[5]PF_Tous!S8</f>
        <v>DGPF</v>
      </c>
      <c r="T139" s="1" t="str">
        <f>[5]PF_Tous!BP8</f>
        <v>NA</v>
      </c>
      <c r="U139" s="1" t="str">
        <f>[5]PF_Tous!BQ8</f>
        <v>NA</v>
      </c>
      <c r="V139" s="1">
        <f>[5]PF_Tous!BR8</f>
        <v>0</v>
      </c>
      <c r="W139" s="1">
        <f>[5]PF_Tous!BS8</f>
        <v>0</v>
      </c>
      <c r="X139" s="1">
        <f>[5]PF_Tous!BT8</f>
        <v>0</v>
      </c>
      <c r="Y139" s="1">
        <f>[5]PF_Tous!BU8</f>
        <v>0</v>
      </c>
      <c r="Z139" s="1">
        <f>[5]PF_Tous!BV8</f>
        <v>0</v>
      </c>
      <c r="AA139" s="1">
        <f>[5]PF_Tous!BW8</f>
        <v>0</v>
      </c>
      <c r="AB139" s="1">
        <f>[5]PF_Tous!BX8</f>
        <v>0</v>
      </c>
      <c r="AC139" s="1">
        <f>[5]PF_Tous!BY8</f>
        <v>0</v>
      </c>
      <c r="AD139" s="1">
        <f>[5]PF_Tous!BZ8</f>
        <v>0</v>
      </c>
      <c r="AE139" s="1">
        <f>[5]PF_Tous!CA8</f>
        <v>0</v>
      </c>
      <c r="AF139" s="1">
        <f>[5]PF_Tous!CB8</f>
        <v>0</v>
      </c>
      <c r="AG139" s="1">
        <f>[5]PF_Tous!CC8</f>
        <v>0</v>
      </c>
      <c r="AH139" s="1">
        <f>[5]PF_Tous!CD8</f>
        <v>0</v>
      </c>
      <c r="AI139" s="1" t="str">
        <f>[5]PF_Tous!CE8</f>
        <v>NA</v>
      </c>
      <c r="AJ139" s="42"/>
      <c r="AK139" s="42"/>
      <c r="AL139" s="42"/>
      <c r="AM139" s="42"/>
      <c r="AN139" s="42"/>
      <c r="AO139" s="42"/>
      <c r="AP139" s="50"/>
      <c r="AQ139" s="55" t="s">
        <v>59</v>
      </c>
      <c r="AR139" s="42"/>
      <c r="AS139" s="42"/>
    </row>
    <row r="140" spans="1:45" s="1" customFormat="1" hidden="1" x14ac:dyDescent="0.3">
      <c r="A140" s="1" t="str">
        <f>[5]PF_Tous!A9</f>
        <v>PF-2019-07</v>
      </c>
      <c r="B140" s="1">
        <f>[5]PF_Tous!B9</f>
        <v>0</v>
      </c>
      <c r="C140" s="1">
        <f>[5]PF_Tous!C9</f>
        <v>0</v>
      </c>
      <c r="D140" s="1">
        <f>[5]PF_Tous!D9</f>
        <v>0</v>
      </c>
      <c r="E140" s="1" t="str">
        <f>[5]PF_Tous!E9</f>
        <v>Protection de la faune</v>
      </c>
      <c r="F140" s="1">
        <f>[5]PF_Tous!F9</f>
        <v>0</v>
      </c>
      <c r="G140" s="1">
        <f>[5]PF_Tous!G9</f>
        <v>0</v>
      </c>
      <c r="H140" s="1">
        <f>[5]PF_Tous!H9</f>
        <v>0</v>
      </c>
      <c r="I140" s="1">
        <f>[5]PF_Tous!I9</f>
        <v>0</v>
      </c>
      <c r="J140" s="1">
        <f>[5]PF_Tous!J9</f>
        <v>0</v>
      </c>
      <c r="K140" s="1">
        <f>[5]PF_Tous!K9</f>
        <v>0</v>
      </c>
      <c r="L140" s="1">
        <f>[5]PF_Tous!L9</f>
        <v>0</v>
      </c>
      <c r="M140" s="32">
        <f>[5]PF_Tous!M9</f>
        <v>0</v>
      </c>
      <c r="N140" s="1">
        <f>[5]PF_Tous!N9</f>
        <v>0</v>
      </c>
      <c r="O140" s="1">
        <f>[5]PF_Tous!O9</f>
        <v>0</v>
      </c>
      <c r="P140" s="1">
        <f>[5]PF_Tous!P9</f>
        <v>0</v>
      </c>
      <c r="Q140" s="1" t="str">
        <f>[5]PF_Tous!Q9</f>
        <v>(À compléter ultérieurement, lors de la reddition de comptes)</v>
      </c>
      <c r="R140" s="1" t="str">
        <f>[5]PF_Tous!R9</f>
        <v>(nom du responsable)</v>
      </c>
      <c r="S140" s="1">
        <f>[5]PF_Tous!S9</f>
        <v>0</v>
      </c>
      <c r="T140" s="1" t="str">
        <f>[5]PF_Tous!BP9</f>
        <v>NA</v>
      </c>
      <c r="U140" s="1" t="str">
        <f>[5]PF_Tous!BQ9</f>
        <v>NA</v>
      </c>
      <c r="V140" s="1">
        <f>[5]PF_Tous!BR9</f>
        <v>0</v>
      </c>
      <c r="W140" s="1">
        <f>[5]PF_Tous!BS9</f>
        <v>0</v>
      </c>
      <c r="X140" s="1">
        <f>[5]PF_Tous!BT9</f>
        <v>0</v>
      </c>
      <c r="Y140" s="1">
        <f>[5]PF_Tous!BU9</f>
        <v>0</v>
      </c>
      <c r="Z140" s="1">
        <f>[5]PF_Tous!BV9</f>
        <v>0</v>
      </c>
      <c r="AA140" s="1">
        <f>[5]PF_Tous!BW9</f>
        <v>0</v>
      </c>
      <c r="AB140" s="1">
        <f>[5]PF_Tous!BX9</f>
        <v>0</v>
      </c>
      <c r="AC140" s="1">
        <f>[5]PF_Tous!BY9</f>
        <v>0</v>
      </c>
      <c r="AD140" s="1">
        <f>[5]PF_Tous!BZ9</f>
        <v>0</v>
      </c>
      <c r="AE140" s="1">
        <f>[5]PF_Tous!CA9</f>
        <v>0</v>
      </c>
      <c r="AF140" s="1">
        <f>[5]PF_Tous!CB9</f>
        <v>0</v>
      </c>
      <c r="AG140" s="1">
        <f>[5]PF_Tous!CC9</f>
        <v>0</v>
      </c>
      <c r="AH140" s="1">
        <f>[5]PF_Tous!CD9</f>
        <v>0</v>
      </c>
      <c r="AI140" s="1" t="str">
        <f>[5]PF_Tous!CE9</f>
        <v>NA</v>
      </c>
      <c r="AJ140" s="42"/>
      <c r="AK140" s="42"/>
      <c r="AL140" s="42"/>
      <c r="AM140" s="42"/>
      <c r="AN140" s="42"/>
      <c r="AO140" s="42"/>
      <c r="AP140" s="50"/>
      <c r="AQ140" s="56" t="s">
        <v>152</v>
      </c>
      <c r="AR140" s="42"/>
      <c r="AS140" s="42"/>
    </row>
    <row r="141" spans="1:45" s="1" customFormat="1" hidden="1" x14ac:dyDescent="0.3">
      <c r="A141" s="1" t="str">
        <f>[5]PF_Tous!A10</f>
        <v>PF-2019-08</v>
      </c>
      <c r="B141" s="1">
        <f>[5]PF_Tous!B10</f>
        <v>0</v>
      </c>
      <c r="C141" s="1">
        <f>[5]PF_Tous!C10</f>
        <v>0</v>
      </c>
      <c r="D141" s="1">
        <f>[5]PF_Tous!D10</f>
        <v>0</v>
      </c>
      <c r="E141" s="1" t="str">
        <f>[5]PF_Tous!E10</f>
        <v>Protection de la faune</v>
      </c>
      <c r="F141" s="1">
        <f>[5]PF_Tous!F10</f>
        <v>0</v>
      </c>
      <c r="G141" s="1">
        <f>[5]PF_Tous!G10</f>
        <v>0</v>
      </c>
      <c r="H141" s="1">
        <f>[5]PF_Tous!H10</f>
        <v>0</v>
      </c>
      <c r="I141" s="1">
        <f>[5]PF_Tous!I10</f>
        <v>0</v>
      </c>
      <c r="J141" s="1">
        <f>[5]PF_Tous!J10</f>
        <v>0</v>
      </c>
      <c r="K141" s="1">
        <f>[5]PF_Tous!K10</f>
        <v>0</v>
      </c>
      <c r="L141" s="1">
        <f>[5]PF_Tous!L10</f>
        <v>0</v>
      </c>
      <c r="M141" s="32">
        <f>[5]PF_Tous!M10</f>
        <v>0</v>
      </c>
      <c r="N141" s="1">
        <f>[5]PF_Tous!N10</f>
        <v>0</v>
      </c>
      <c r="O141" s="1">
        <f>[5]PF_Tous!O10</f>
        <v>0</v>
      </c>
      <c r="P141" s="1">
        <f>[5]PF_Tous!P10</f>
        <v>0</v>
      </c>
      <c r="Q141" s="1" t="str">
        <f>[5]PF_Tous!Q10</f>
        <v>(À compléter ultérieurement, lors de la reddition de comptes)</v>
      </c>
      <c r="R141" s="1" t="str">
        <f>[5]PF_Tous!R10</f>
        <v>(nom du responsable)</v>
      </c>
      <c r="S141" s="1">
        <f>[5]PF_Tous!S10</f>
        <v>0</v>
      </c>
      <c r="T141" s="1" t="str">
        <f>[5]PF_Tous!BP10</f>
        <v>NA</v>
      </c>
      <c r="U141" s="1" t="str">
        <f>[5]PF_Tous!BQ10</f>
        <v>NA</v>
      </c>
      <c r="V141" s="1">
        <f>[5]PF_Tous!BR10</f>
        <v>0</v>
      </c>
      <c r="W141" s="1">
        <f>[5]PF_Tous!BS10</f>
        <v>0</v>
      </c>
      <c r="X141" s="1">
        <f>[5]PF_Tous!BT10</f>
        <v>0</v>
      </c>
      <c r="Y141" s="1">
        <f>[5]PF_Tous!BU10</f>
        <v>0</v>
      </c>
      <c r="Z141" s="1">
        <f>[5]PF_Tous!BV10</f>
        <v>0</v>
      </c>
      <c r="AA141" s="1">
        <f>[5]PF_Tous!BW10</f>
        <v>0</v>
      </c>
      <c r="AB141" s="1">
        <f>[5]PF_Tous!BX10</f>
        <v>0</v>
      </c>
      <c r="AC141" s="1">
        <f>[5]PF_Tous!BY10</f>
        <v>0</v>
      </c>
      <c r="AD141" s="1">
        <f>[5]PF_Tous!BZ10</f>
        <v>0</v>
      </c>
      <c r="AE141" s="1">
        <f>[5]PF_Tous!CA10</f>
        <v>0</v>
      </c>
      <c r="AF141" s="1">
        <f>[5]PF_Tous!CB10</f>
        <v>0</v>
      </c>
      <c r="AG141" s="1">
        <f>[5]PF_Tous!CC10</f>
        <v>0</v>
      </c>
      <c r="AH141" s="1">
        <f>[5]PF_Tous!CD10</f>
        <v>0</v>
      </c>
      <c r="AI141" s="1" t="str">
        <f>[5]PF_Tous!CE10</f>
        <v>NA</v>
      </c>
      <c r="AJ141" s="42"/>
      <c r="AK141" s="42"/>
      <c r="AL141" s="42"/>
      <c r="AM141" s="42"/>
      <c r="AN141" s="42"/>
      <c r="AO141" s="42"/>
      <c r="AP141" s="50"/>
      <c r="AQ141" s="56" t="s">
        <v>152</v>
      </c>
      <c r="AR141" s="42"/>
      <c r="AS141" s="42"/>
    </row>
    <row r="142" spans="1:45" s="1" customFormat="1" hidden="1" x14ac:dyDescent="0.3">
      <c r="A142" s="1" t="str">
        <f>[5]PF_Tous!A11</f>
        <v>PF-2019-09</v>
      </c>
      <c r="B142" s="1">
        <f>[5]PF_Tous!B11</f>
        <v>0</v>
      </c>
      <c r="C142" s="1">
        <f>[5]PF_Tous!C11</f>
        <v>0</v>
      </c>
      <c r="D142" s="1">
        <f>[5]PF_Tous!D11</f>
        <v>0</v>
      </c>
      <c r="E142" s="1" t="str">
        <f>[5]PF_Tous!E11</f>
        <v>Protection de la faune</v>
      </c>
      <c r="F142" s="1">
        <f>[5]PF_Tous!F11</f>
        <v>0</v>
      </c>
      <c r="G142" s="1">
        <f>[5]PF_Tous!G11</f>
        <v>0</v>
      </c>
      <c r="H142" s="1">
        <f>[5]PF_Tous!H11</f>
        <v>0</v>
      </c>
      <c r="I142" s="1">
        <f>[5]PF_Tous!I11</f>
        <v>0</v>
      </c>
      <c r="J142" s="1">
        <f>[5]PF_Tous!J11</f>
        <v>0</v>
      </c>
      <c r="K142" s="1">
        <f>[5]PF_Tous!K11</f>
        <v>0</v>
      </c>
      <c r="L142" s="1">
        <f>[5]PF_Tous!L11</f>
        <v>0</v>
      </c>
      <c r="M142" s="32">
        <f>[5]PF_Tous!M11</f>
        <v>0</v>
      </c>
      <c r="N142" s="1">
        <f>[5]PF_Tous!N11</f>
        <v>0</v>
      </c>
      <c r="O142" s="1">
        <f>[5]PF_Tous!O11</f>
        <v>0</v>
      </c>
      <c r="P142" s="1">
        <f>[5]PF_Tous!P11</f>
        <v>0</v>
      </c>
      <c r="Q142" s="1" t="str">
        <f>[5]PF_Tous!Q11</f>
        <v>(À compléter ultérieurement, lors de la reddition de comptes)</v>
      </c>
      <c r="R142" s="1" t="str">
        <f>[5]PF_Tous!R11</f>
        <v>(nom du responsable)</v>
      </c>
      <c r="S142" s="1">
        <f>[5]PF_Tous!S11</f>
        <v>0</v>
      </c>
      <c r="T142" s="1" t="str">
        <f>[5]PF_Tous!BP11</f>
        <v>NA</v>
      </c>
      <c r="U142" s="1" t="str">
        <f>[5]PF_Tous!BQ11</f>
        <v>NA</v>
      </c>
      <c r="V142" s="1">
        <f>[5]PF_Tous!BR11</f>
        <v>0</v>
      </c>
      <c r="W142" s="1">
        <f>[5]PF_Tous!BS11</f>
        <v>0</v>
      </c>
      <c r="X142" s="1">
        <f>[5]PF_Tous!BT11</f>
        <v>0</v>
      </c>
      <c r="Y142" s="1">
        <f>[5]PF_Tous!BU11</f>
        <v>0</v>
      </c>
      <c r="Z142" s="1">
        <f>[5]PF_Tous!BV11</f>
        <v>0</v>
      </c>
      <c r="AA142" s="1">
        <f>[5]PF_Tous!BW11</f>
        <v>0</v>
      </c>
      <c r="AB142" s="1">
        <f>[5]PF_Tous!BX11</f>
        <v>0</v>
      </c>
      <c r="AC142" s="1">
        <f>[5]PF_Tous!BY11</f>
        <v>0</v>
      </c>
      <c r="AD142" s="1">
        <f>[5]PF_Tous!BZ11</f>
        <v>0</v>
      </c>
      <c r="AE142" s="1">
        <f>[5]PF_Tous!CA11</f>
        <v>0</v>
      </c>
      <c r="AF142" s="1">
        <f>[5]PF_Tous!CB11</f>
        <v>0</v>
      </c>
      <c r="AG142" s="1">
        <f>[5]PF_Tous!CC11</f>
        <v>0</v>
      </c>
      <c r="AH142" s="1">
        <f>[5]PF_Tous!CD11</f>
        <v>0</v>
      </c>
      <c r="AI142" s="1" t="str">
        <f>[5]PF_Tous!CE11</f>
        <v>NA</v>
      </c>
      <c r="AJ142" s="42"/>
      <c r="AK142" s="42"/>
      <c r="AL142" s="42"/>
      <c r="AM142" s="42"/>
      <c r="AN142" s="42"/>
      <c r="AO142" s="42"/>
      <c r="AP142" s="50"/>
      <c r="AQ142" s="56" t="s">
        <v>152</v>
      </c>
      <c r="AR142" s="42"/>
      <c r="AS142" s="42"/>
    </row>
    <row r="143" spans="1:45" s="1" customFormat="1" hidden="1" x14ac:dyDescent="0.3">
      <c r="A143" s="1" t="str">
        <f>[5]PF_Tous!A12</f>
        <v>PF-2019-10</v>
      </c>
      <c r="B143" s="1">
        <f>[5]PF_Tous!B12</f>
        <v>0</v>
      </c>
      <c r="C143" s="1">
        <f>[5]PF_Tous!C12</f>
        <v>0</v>
      </c>
      <c r="D143" s="1">
        <f>[5]PF_Tous!D12</f>
        <v>0</v>
      </c>
      <c r="E143" s="1" t="str">
        <f>[5]PF_Tous!E12</f>
        <v>Protection de la faune</v>
      </c>
      <c r="F143" s="1">
        <f>[5]PF_Tous!F12</f>
        <v>0</v>
      </c>
      <c r="G143" s="1">
        <f>[5]PF_Tous!G12</f>
        <v>0</v>
      </c>
      <c r="H143" s="1">
        <f>[5]PF_Tous!H12</f>
        <v>0</v>
      </c>
      <c r="I143" s="1">
        <f>[5]PF_Tous!I12</f>
        <v>0</v>
      </c>
      <c r="J143" s="1">
        <f>[5]PF_Tous!J12</f>
        <v>0</v>
      </c>
      <c r="K143" s="1">
        <f>[5]PF_Tous!K12</f>
        <v>0</v>
      </c>
      <c r="L143" s="1">
        <f>[5]PF_Tous!L12</f>
        <v>0</v>
      </c>
      <c r="M143" s="32">
        <f>[5]PF_Tous!M12</f>
        <v>0</v>
      </c>
      <c r="N143" s="1">
        <f>[5]PF_Tous!N12</f>
        <v>0</v>
      </c>
      <c r="O143" s="1">
        <f>[5]PF_Tous!O12</f>
        <v>0</v>
      </c>
      <c r="P143" s="1">
        <f>[5]PF_Tous!P12</f>
        <v>0</v>
      </c>
      <c r="Q143" s="1" t="str">
        <f>[5]PF_Tous!Q12</f>
        <v>(À compléter ultérieurement, lors de la reddition de comptes)</v>
      </c>
      <c r="R143" s="1" t="str">
        <f>[5]PF_Tous!R12</f>
        <v>(nom du responsable)</v>
      </c>
      <c r="S143" s="1">
        <f>[5]PF_Tous!S12</f>
        <v>0</v>
      </c>
      <c r="T143" s="1" t="str">
        <f>[5]PF_Tous!BP12</f>
        <v>NA</v>
      </c>
      <c r="U143" s="1" t="str">
        <f>[5]PF_Tous!BQ12</f>
        <v>NA</v>
      </c>
      <c r="V143" s="1">
        <f>[5]PF_Tous!BR12</f>
        <v>0</v>
      </c>
      <c r="W143" s="1">
        <f>[5]PF_Tous!BS12</f>
        <v>0</v>
      </c>
      <c r="X143" s="1">
        <f>[5]PF_Tous!BT12</f>
        <v>0</v>
      </c>
      <c r="Y143" s="1">
        <f>[5]PF_Tous!BU12</f>
        <v>0</v>
      </c>
      <c r="Z143" s="1">
        <f>[5]PF_Tous!BV12</f>
        <v>0</v>
      </c>
      <c r="AA143" s="1">
        <f>[5]PF_Tous!BW12</f>
        <v>0</v>
      </c>
      <c r="AB143" s="1">
        <f>[5]PF_Tous!BX12</f>
        <v>0</v>
      </c>
      <c r="AC143" s="1">
        <f>[5]PF_Tous!BY12</f>
        <v>0</v>
      </c>
      <c r="AD143" s="1">
        <f>[5]PF_Tous!BZ12</f>
        <v>0</v>
      </c>
      <c r="AE143" s="1">
        <f>[5]PF_Tous!CA12</f>
        <v>0</v>
      </c>
      <c r="AF143" s="1">
        <f>[5]PF_Tous!CB12</f>
        <v>0</v>
      </c>
      <c r="AG143" s="1">
        <f>[5]PF_Tous!CC12</f>
        <v>0</v>
      </c>
      <c r="AH143" s="1">
        <f>[5]PF_Tous!CD12</f>
        <v>0</v>
      </c>
      <c r="AI143" s="1" t="str">
        <f>[5]PF_Tous!CE12</f>
        <v>NA</v>
      </c>
      <c r="AJ143" s="42"/>
      <c r="AK143" s="42"/>
      <c r="AL143" s="42"/>
      <c r="AM143" s="42"/>
      <c r="AN143" s="42"/>
      <c r="AO143" s="42"/>
      <c r="AP143" s="50"/>
      <c r="AQ143" s="56" t="s">
        <v>152</v>
      </c>
      <c r="AR143" s="42"/>
      <c r="AS143" s="42"/>
    </row>
    <row r="144" spans="1:45" s="1" customFormat="1" hidden="1" x14ac:dyDescent="0.3">
      <c r="A144" s="1" t="str">
        <f>[6]RT_Tous!A3</f>
        <v>RT-2019-01</v>
      </c>
      <c r="B144" s="1">
        <f>[6]RT_Tous!B3</f>
        <v>0</v>
      </c>
      <c r="C144" s="1">
        <f>[6]RT_Tous!C3</f>
        <v>0</v>
      </c>
      <c r="D144" s="1">
        <f>[6]RT_Tous!D3</f>
        <v>0</v>
      </c>
      <c r="E144" s="1" t="str">
        <f>[6]RT_Tous!E3</f>
        <v>Réglementation, permis et tarification</v>
      </c>
      <c r="F144" s="1">
        <f>[6]RT_Tous!F3</f>
        <v>0</v>
      </c>
      <c r="G144" s="1">
        <f>[6]RT_Tous!G3</f>
        <v>0</v>
      </c>
      <c r="H144" s="1">
        <f>[6]RT_Tous!H3</f>
        <v>0</v>
      </c>
      <c r="I144" s="1">
        <f>[6]RT_Tous!I3</f>
        <v>0</v>
      </c>
      <c r="J144" s="1">
        <f>[6]RT_Tous!J3</f>
        <v>0</v>
      </c>
      <c r="K144" s="1">
        <f>[6]RT_Tous!K3</f>
        <v>0</v>
      </c>
      <c r="L144" s="1">
        <f>[6]RT_Tous!L3</f>
        <v>0</v>
      </c>
      <c r="M144" s="32">
        <f>[6]RT_Tous!M3</f>
        <v>0</v>
      </c>
      <c r="N144" s="1">
        <f>[6]RT_Tous!N3</f>
        <v>0</v>
      </c>
      <c r="O144" s="1">
        <f>[6]RT_Tous!O3</f>
        <v>0</v>
      </c>
      <c r="P144" s="1">
        <f>[6]RT_Tous!P3</f>
        <v>0</v>
      </c>
      <c r="Q144" s="1" t="str">
        <f>[6]RT_Tous!Q3</f>
        <v>(À compléter ultérieurement, lors de la reddition de comptes)</v>
      </c>
      <c r="R144" s="1" t="str">
        <f>[6]RT_Tous!R3</f>
        <v>(nom du responsable)</v>
      </c>
      <c r="S144" s="1">
        <f>[6]RT_Tous!S3</f>
        <v>0</v>
      </c>
      <c r="T144" s="1" t="str">
        <f>[6]RT_Tous!BP3</f>
        <v>NA</v>
      </c>
      <c r="U144" s="1" t="str">
        <f>[6]RT_Tous!BQ3</f>
        <v>NA</v>
      </c>
      <c r="V144" s="1">
        <f>[6]RT_Tous!BR3</f>
        <v>0</v>
      </c>
      <c r="W144" s="1">
        <f>[6]RT_Tous!BS3</f>
        <v>0</v>
      </c>
      <c r="X144" s="1">
        <f>[6]RT_Tous!BT3</f>
        <v>0</v>
      </c>
      <c r="Y144" s="1">
        <f>[6]RT_Tous!BU3</f>
        <v>0</v>
      </c>
      <c r="Z144" s="1">
        <f>[6]RT_Tous!BV3</f>
        <v>0</v>
      </c>
      <c r="AA144" s="1">
        <f>[6]RT_Tous!BW3</f>
        <v>0</v>
      </c>
      <c r="AB144" s="1">
        <f>[6]RT_Tous!BX3</f>
        <v>0</v>
      </c>
      <c r="AC144" s="1">
        <f>[6]RT_Tous!BY3</f>
        <v>0</v>
      </c>
      <c r="AD144" s="1">
        <f>[6]RT_Tous!BZ3</f>
        <v>0</v>
      </c>
      <c r="AE144" s="1">
        <f>[6]RT_Tous!CA3</f>
        <v>0</v>
      </c>
      <c r="AF144" s="1">
        <f>[6]RT_Tous!CB3</f>
        <v>0</v>
      </c>
      <c r="AG144" s="1">
        <f>[6]RT_Tous!CC3</f>
        <v>0</v>
      </c>
      <c r="AH144" s="1">
        <f>[6]RT_Tous!CD3</f>
        <v>0</v>
      </c>
      <c r="AI144" s="1" t="str">
        <f>[6]RT_Tous!CE3</f>
        <v>NA</v>
      </c>
      <c r="AJ144" s="42"/>
      <c r="AK144" s="42"/>
      <c r="AL144" s="42"/>
      <c r="AM144" s="42"/>
      <c r="AN144" s="42"/>
      <c r="AO144" s="42"/>
      <c r="AP144" s="50"/>
      <c r="AQ144" s="56" t="s">
        <v>152</v>
      </c>
      <c r="AR144" s="42"/>
      <c r="AS144" s="42"/>
    </row>
    <row r="145" spans="1:45" s="1" customFormat="1" hidden="1" x14ac:dyDescent="0.3">
      <c r="A145" s="1" t="str">
        <f>[6]RT_Tous!A4</f>
        <v>RT-2019-02</v>
      </c>
      <c r="B145" s="1">
        <f>[6]RT_Tous!B4</f>
        <v>0</v>
      </c>
      <c r="C145" s="1">
        <f>[6]RT_Tous!C4</f>
        <v>0</v>
      </c>
      <c r="D145" s="1">
        <f>[6]RT_Tous!D4</f>
        <v>0</v>
      </c>
      <c r="E145" s="1" t="str">
        <f>[6]RT_Tous!E4</f>
        <v>Réglementation, permis et tarification</v>
      </c>
      <c r="F145" s="1">
        <f>[6]RT_Tous!F4</f>
        <v>0</v>
      </c>
      <c r="G145" s="1">
        <f>[6]RT_Tous!G4</f>
        <v>0</v>
      </c>
      <c r="H145" s="1">
        <f>[6]RT_Tous!H4</f>
        <v>0</v>
      </c>
      <c r="I145" s="1">
        <f>[6]RT_Tous!I4</f>
        <v>0</v>
      </c>
      <c r="J145" s="1">
        <f>[6]RT_Tous!J4</f>
        <v>0</v>
      </c>
      <c r="K145" s="1">
        <f>[6]RT_Tous!K4</f>
        <v>0</v>
      </c>
      <c r="L145" s="1">
        <f>[6]RT_Tous!L4</f>
        <v>0</v>
      </c>
      <c r="M145" s="32">
        <f>[6]RT_Tous!M4</f>
        <v>0</v>
      </c>
      <c r="N145" s="1">
        <f>[6]RT_Tous!N4</f>
        <v>0</v>
      </c>
      <c r="O145" s="1">
        <f>[6]RT_Tous!O4</f>
        <v>0</v>
      </c>
      <c r="P145" s="1">
        <f>[6]RT_Tous!P4</f>
        <v>0</v>
      </c>
      <c r="Q145" s="1" t="str">
        <f>[6]RT_Tous!Q4</f>
        <v>(À compléter ultérieurement, lors de la reddition de comptes)</v>
      </c>
      <c r="R145" s="1" t="str">
        <f>[6]RT_Tous!R4</f>
        <v>(nom du responsable)</v>
      </c>
      <c r="S145" s="1">
        <f>[6]RT_Tous!S4</f>
        <v>0</v>
      </c>
      <c r="T145" s="1" t="str">
        <f>[6]RT_Tous!BP4</f>
        <v>NA</v>
      </c>
      <c r="U145" s="1" t="str">
        <f>[6]RT_Tous!BQ4</f>
        <v>NA</v>
      </c>
      <c r="V145" s="1">
        <f>[6]RT_Tous!BR4</f>
        <v>0</v>
      </c>
      <c r="W145" s="1">
        <f>[6]RT_Tous!BS4</f>
        <v>0</v>
      </c>
      <c r="X145" s="1">
        <f>[6]RT_Tous!BT4</f>
        <v>0</v>
      </c>
      <c r="Y145" s="1">
        <f>[6]RT_Tous!BU4</f>
        <v>0</v>
      </c>
      <c r="Z145" s="1">
        <f>[6]RT_Tous!BV4</f>
        <v>0</v>
      </c>
      <c r="AA145" s="1">
        <f>[6]RT_Tous!BW4</f>
        <v>0</v>
      </c>
      <c r="AB145" s="1">
        <f>[6]RT_Tous!BX4</f>
        <v>0</v>
      </c>
      <c r="AC145" s="1">
        <f>[6]RT_Tous!BY4</f>
        <v>0</v>
      </c>
      <c r="AD145" s="1">
        <f>[6]RT_Tous!BZ4</f>
        <v>0</v>
      </c>
      <c r="AE145" s="1">
        <f>[6]RT_Tous!CA4</f>
        <v>0</v>
      </c>
      <c r="AF145" s="1">
        <f>[6]RT_Tous!CB4</f>
        <v>0</v>
      </c>
      <c r="AG145" s="1">
        <f>[6]RT_Tous!CC4</f>
        <v>0</v>
      </c>
      <c r="AH145" s="1">
        <f>[6]RT_Tous!CD4</f>
        <v>0</v>
      </c>
      <c r="AI145" s="1" t="str">
        <f>[6]RT_Tous!CE4</f>
        <v>NA</v>
      </c>
      <c r="AJ145" s="42"/>
      <c r="AK145" s="42"/>
      <c r="AL145" s="42"/>
      <c r="AM145" s="42"/>
      <c r="AN145" s="42"/>
      <c r="AO145" s="42"/>
      <c r="AP145" s="50"/>
      <c r="AQ145" s="56" t="s">
        <v>152</v>
      </c>
      <c r="AR145" s="42"/>
      <c r="AS145" s="42"/>
    </row>
    <row r="146" spans="1:45" s="1" customFormat="1" hidden="1" x14ac:dyDescent="0.3">
      <c r="A146" s="1" t="str">
        <f>[6]RT_Tous!A5</f>
        <v>RT-2019-03</v>
      </c>
      <c r="B146" s="1">
        <f>[6]RT_Tous!B5</f>
        <v>0</v>
      </c>
      <c r="C146" s="1">
        <f>[6]RT_Tous!C5</f>
        <v>0</v>
      </c>
      <c r="D146" s="1">
        <f>[6]RT_Tous!D5</f>
        <v>0</v>
      </c>
      <c r="E146" s="1" t="str">
        <f>[6]RT_Tous!E5</f>
        <v>Réglementation, permis et tarification</v>
      </c>
      <c r="F146" s="1">
        <f>[6]RT_Tous!F5</f>
        <v>0</v>
      </c>
      <c r="G146" s="1">
        <f>[6]RT_Tous!G5</f>
        <v>0</v>
      </c>
      <c r="H146" s="1">
        <f>[6]RT_Tous!H5</f>
        <v>0</v>
      </c>
      <c r="I146" s="1">
        <f>[6]RT_Tous!I5</f>
        <v>0</v>
      </c>
      <c r="J146" s="1">
        <f>[6]RT_Tous!J5</f>
        <v>0</v>
      </c>
      <c r="K146" s="1">
        <f>[6]RT_Tous!K5</f>
        <v>0</v>
      </c>
      <c r="L146" s="1">
        <f>[6]RT_Tous!L5</f>
        <v>0</v>
      </c>
      <c r="M146" s="32">
        <f>[6]RT_Tous!M5</f>
        <v>0</v>
      </c>
      <c r="N146" s="1">
        <f>[6]RT_Tous!N5</f>
        <v>0</v>
      </c>
      <c r="O146" s="1">
        <f>[6]RT_Tous!O5</f>
        <v>0</v>
      </c>
      <c r="P146" s="1">
        <f>[6]RT_Tous!P5</f>
        <v>0</v>
      </c>
      <c r="Q146" s="1" t="str">
        <f>[6]RT_Tous!Q5</f>
        <v>(À compléter ultérieurement, lors de la reddition de comptes)</v>
      </c>
      <c r="R146" s="1" t="str">
        <f>[6]RT_Tous!R5</f>
        <v>(nom du responsable)</v>
      </c>
      <c r="S146" s="1">
        <f>[6]RT_Tous!S5</f>
        <v>0</v>
      </c>
      <c r="T146" s="1" t="str">
        <f>[6]RT_Tous!BP5</f>
        <v>NA</v>
      </c>
      <c r="U146" s="1" t="str">
        <f>[6]RT_Tous!BQ5</f>
        <v>NA</v>
      </c>
      <c r="V146" s="1">
        <f>[6]RT_Tous!BR5</f>
        <v>0</v>
      </c>
      <c r="W146" s="1">
        <f>[6]RT_Tous!BS5</f>
        <v>0</v>
      </c>
      <c r="X146" s="1">
        <f>[6]RT_Tous!BT5</f>
        <v>0</v>
      </c>
      <c r="Y146" s="1">
        <f>[6]RT_Tous!BU5</f>
        <v>0</v>
      </c>
      <c r="Z146" s="1">
        <f>[6]RT_Tous!BV5</f>
        <v>0</v>
      </c>
      <c r="AA146" s="1">
        <f>[6]RT_Tous!BW5</f>
        <v>0</v>
      </c>
      <c r="AB146" s="1">
        <f>[6]RT_Tous!BX5</f>
        <v>0</v>
      </c>
      <c r="AC146" s="1">
        <f>[6]RT_Tous!BY5</f>
        <v>0</v>
      </c>
      <c r="AD146" s="1">
        <f>[6]RT_Tous!BZ5</f>
        <v>0</v>
      </c>
      <c r="AE146" s="1">
        <f>[6]RT_Tous!CA5</f>
        <v>0</v>
      </c>
      <c r="AF146" s="1">
        <f>[6]RT_Tous!CB5</f>
        <v>0</v>
      </c>
      <c r="AG146" s="1">
        <f>[6]RT_Tous!CC5</f>
        <v>0</v>
      </c>
      <c r="AH146" s="1">
        <f>[6]RT_Tous!CD5</f>
        <v>0</v>
      </c>
      <c r="AI146" s="1" t="str">
        <f>[6]RT_Tous!CE5</f>
        <v>NA</v>
      </c>
      <c r="AJ146" s="42"/>
      <c r="AK146" s="42"/>
      <c r="AL146" s="42"/>
      <c r="AM146" s="42"/>
      <c r="AN146" s="42"/>
      <c r="AO146" s="42"/>
      <c r="AP146" s="50"/>
      <c r="AQ146" s="56" t="s">
        <v>152</v>
      </c>
      <c r="AR146" s="42"/>
      <c r="AS146" s="42"/>
    </row>
    <row r="147" spans="1:45" s="1" customFormat="1" hidden="1" x14ac:dyDescent="0.3">
      <c r="A147" s="1" t="str">
        <f>[6]RT_Tous!A6</f>
        <v>RT-2019-04</v>
      </c>
      <c r="B147" s="1">
        <f>[6]RT_Tous!B6</f>
        <v>0</v>
      </c>
      <c r="C147" s="1">
        <f>[6]RT_Tous!C6</f>
        <v>0</v>
      </c>
      <c r="D147" s="1">
        <f>[6]RT_Tous!D6</f>
        <v>0</v>
      </c>
      <c r="E147" s="1" t="str">
        <f>[6]RT_Tous!E6</f>
        <v>Réglementation, permis et tarification</v>
      </c>
      <c r="F147" s="1">
        <f>[6]RT_Tous!F6</f>
        <v>0</v>
      </c>
      <c r="G147" s="1">
        <f>[6]RT_Tous!G6</f>
        <v>0</v>
      </c>
      <c r="H147" s="1">
        <f>[6]RT_Tous!H6</f>
        <v>0</v>
      </c>
      <c r="I147" s="1">
        <f>[6]RT_Tous!I6</f>
        <v>0</v>
      </c>
      <c r="J147" s="1">
        <f>[6]RT_Tous!J6</f>
        <v>0</v>
      </c>
      <c r="K147" s="1">
        <f>[6]RT_Tous!K6</f>
        <v>0</v>
      </c>
      <c r="L147" s="1">
        <f>[6]RT_Tous!L6</f>
        <v>0</v>
      </c>
      <c r="M147" s="32">
        <f>[6]RT_Tous!M6</f>
        <v>0</v>
      </c>
      <c r="N147" s="1">
        <f>[6]RT_Tous!N6</f>
        <v>0</v>
      </c>
      <c r="O147" s="1">
        <f>[6]RT_Tous!O6</f>
        <v>0</v>
      </c>
      <c r="P147" s="1">
        <f>[6]RT_Tous!P6</f>
        <v>0</v>
      </c>
      <c r="Q147" s="1" t="str">
        <f>[6]RT_Tous!Q6</f>
        <v>(À compléter ultérieurement, lors de la reddition de comptes)</v>
      </c>
      <c r="R147" s="1" t="str">
        <f>[6]RT_Tous!R6</f>
        <v>(nom du responsable)</v>
      </c>
      <c r="S147" s="1">
        <f>[6]RT_Tous!S6</f>
        <v>0</v>
      </c>
      <c r="T147" s="1" t="str">
        <f>[6]RT_Tous!BP6</f>
        <v>NA</v>
      </c>
      <c r="U147" s="1" t="str">
        <f>[6]RT_Tous!BQ6</f>
        <v>NA</v>
      </c>
      <c r="V147" s="1">
        <f>[6]RT_Tous!BR6</f>
        <v>0</v>
      </c>
      <c r="W147" s="1">
        <f>[6]RT_Tous!BS6</f>
        <v>0</v>
      </c>
      <c r="X147" s="1">
        <f>[6]RT_Tous!BT6</f>
        <v>0</v>
      </c>
      <c r="Y147" s="1">
        <f>[6]RT_Tous!BU6</f>
        <v>0</v>
      </c>
      <c r="Z147" s="1">
        <f>[6]RT_Tous!BV6</f>
        <v>0</v>
      </c>
      <c r="AA147" s="1">
        <f>[6]RT_Tous!BW6</f>
        <v>0</v>
      </c>
      <c r="AB147" s="1">
        <f>[6]RT_Tous!BX6</f>
        <v>0</v>
      </c>
      <c r="AC147" s="1">
        <f>[6]RT_Tous!BY6</f>
        <v>0</v>
      </c>
      <c r="AD147" s="1">
        <f>[6]RT_Tous!BZ6</f>
        <v>0</v>
      </c>
      <c r="AE147" s="1">
        <f>[6]RT_Tous!CA6</f>
        <v>0</v>
      </c>
      <c r="AF147" s="1">
        <f>[6]RT_Tous!CB6</f>
        <v>0</v>
      </c>
      <c r="AG147" s="1">
        <f>[6]RT_Tous!CC6</f>
        <v>0</v>
      </c>
      <c r="AH147" s="1">
        <f>[6]RT_Tous!CD6</f>
        <v>0</v>
      </c>
      <c r="AI147" s="1" t="str">
        <f>[6]RT_Tous!CE6</f>
        <v>NA</v>
      </c>
      <c r="AJ147" s="42"/>
      <c r="AK147" s="42"/>
      <c r="AL147" s="42"/>
      <c r="AM147" s="42"/>
      <c r="AN147" s="42"/>
      <c r="AO147" s="42"/>
      <c r="AP147" s="50"/>
      <c r="AQ147" s="56" t="s">
        <v>152</v>
      </c>
      <c r="AR147" s="42"/>
      <c r="AS147" s="42"/>
    </row>
    <row r="148" spans="1:45" s="1" customFormat="1" hidden="1" x14ac:dyDescent="0.3">
      <c r="A148" s="1" t="str">
        <f>[6]RT_Tous!A7</f>
        <v>RT-2019-05</v>
      </c>
      <c r="B148" s="1">
        <f>[6]RT_Tous!B7</f>
        <v>0</v>
      </c>
      <c r="C148" s="1">
        <f>[6]RT_Tous!C7</f>
        <v>0</v>
      </c>
      <c r="D148" s="1">
        <f>[6]RT_Tous!D7</f>
        <v>0</v>
      </c>
      <c r="E148" s="1" t="str">
        <f>[6]RT_Tous!E7</f>
        <v>Réglementation, permis et tarification</v>
      </c>
      <c r="F148" s="1">
        <f>[6]RT_Tous!F7</f>
        <v>0</v>
      </c>
      <c r="G148" s="1">
        <f>[6]RT_Tous!G7</f>
        <v>0</v>
      </c>
      <c r="H148" s="1">
        <f>[6]RT_Tous!H7</f>
        <v>0</v>
      </c>
      <c r="I148" s="1">
        <f>[6]RT_Tous!I7</f>
        <v>0</v>
      </c>
      <c r="J148" s="1">
        <f>[6]RT_Tous!J7</f>
        <v>0</v>
      </c>
      <c r="K148" s="1">
        <f>[6]RT_Tous!K7</f>
        <v>0</v>
      </c>
      <c r="L148" s="1">
        <f>[6]RT_Tous!L7</f>
        <v>0</v>
      </c>
      <c r="M148" s="32">
        <f>[6]RT_Tous!M7</f>
        <v>0</v>
      </c>
      <c r="N148" s="1">
        <f>[6]RT_Tous!N7</f>
        <v>0</v>
      </c>
      <c r="O148" s="1">
        <f>[6]RT_Tous!O7</f>
        <v>0</v>
      </c>
      <c r="P148" s="1">
        <f>[6]RT_Tous!P7</f>
        <v>0</v>
      </c>
      <c r="Q148" s="1" t="str">
        <f>[6]RT_Tous!Q7</f>
        <v>(À compléter ultérieurement, lors de la reddition de comptes)</v>
      </c>
      <c r="R148" s="1" t="str">
        <f>[6]RT_Tous!R7</f>
        <v>(nom du responsable)</v>
      </c>
      <c r="S148" s="1">
        <f>[6]RT_Tous!S7</f>
        <v>0</v>
      </c>
      <c r="T148" s="1" t="str">
        <f>[6]RT_Tous!BP7</f>
        <v>NA</v>
      </c>
      <c r="U148" s="1" t="str">
        <f>[6]RT_Tous!BQ7</f>
        <v>NA</v>
      </c>
      <c r="V148" s="1">
        <f>[6]RT_Tous!BR7</f>
        <v>0</v>
      </c>
      <c r="W148" s="1">
        <f>[6]RT_Tous!BS7</f>
        <v>0</v>
      </c>
      <c r="X148" s="1">
        <f>[6]RT_Tous!BT7</f>
        <v>0</v>
      </c>
      <c r="Y148" s="1">
        <f>[6]RT_Tous!BU7</f>
        <v>0</v>
      </c>
      <c r="Z148" s="1">
        <f>[6]RT_Tous!BV7</f>
        <v>0</v>
      </c>
      <c r="AA148" s="1">
        <f>[6]RT_Tous!BW7</f>
        <v>0</v>
      </c>
      <c r="AB148" s="1">
        <f>[6]RT_Tous!BX7</f>
        <v>0</v>
      </c>
      <c r="AC148" s="1">
        <f>[6]RT_Tous!BY7</f>
        <v>0</v>
      </c>
      <c r="AD148" s="1">
        <f>[6]RT_Tous!BZ7</f>
        <v>0</v>
      </c>
      <c r="AE148" s="1">
        <f>[6]RT_Tous!CA7</f>
        <v>0</v>
      </c>
      <c r="AF148" s="1">
        <f>[6]RT_Tous!CB7</f>
        <v>0</v>
      </c>
      <c r="AG148" s="1">
        <f>[6]RT_Tous!CC7</f>
        <v>0</v>
      </c>
      <c r="AH148" s="1">
        <f>[6]RT_Tous!CD7</f>
        <v>0</v>
      </c>
      <c r="AI148" s="1" t="str">
        <f>[6]RT_Tous!CE7</f>
        <v>NA</v>
      </c>
      <c r="AJ148" s="42"/>
      <c r="AK148" s="42"/>
      <c r="AL148" s="42"/>
      <c r="AM148" s="42"/>
      <c r="AN148" s="42"/>
      <c r="AO148" s="42"/>
      <c r="AP148" s="50"/>
      <c r="AQ148" s="56" t="s">
        <v>152</v>
      </c>
      <c r="AR148" s="42"/>
      <c r="AS148" s="42"/>
    </row>
    <row r="149" spans="1:45" s="1" customFormat="1" hidden="1" x14ac:dyDescent="0.3">
      <c r="A149" s="1" t="str">
        <f>[6]RT_Tous!A8</f>
        <v>RT-2019-06</v>
      </c>
      <c r="B149" s="1">
        <f>[6]RT_Tous!B8</f>
        <v>0</v>
      </c>
      <c r="C149" s="1">
        <f>[6]RT_Tous!C8</f>
        <v>0</v>
      </c>
      <c r="D149" s="1">
        <f>[6]RT_Tous!D8</f>
        <v>0</v>
      </c>
      <c r="E149" s="1" t="str">
        <f>[6]RT_Tous!E8</f>
        <v>Réglementation, permis et tarification</v>
      </c>
      <c r="F149" s="1">
        <f>[6]RT_Tous!F8</f>
        <v>0</v>
      </c>
      <c r="G149" s="1">
        <f>[6]RT_Tous!G8</f>
        <v>0</v>
      </c>
      <c r="H149" s="1">
        <f>[6]RT_Tous!H8</f>
        <v>0</v>
      </c>
      <c r="I149" s="1">
        <f>[6]RT_Tous!I8</f>
        <v>0</v>
      </c>
      <c r="J149" s="1">
        <f>[6]RT_Tous!J8</f>
        <v>0</v>
      </c>
      <c r="K149" s="1">
        <f>[6]RT_Tous!K8</f>
        <v>0</v>
      </c>
      <c r="L149" s="1">
        <f>[6]RT_Tous!L8</f>
        <v>0</v>
      </c>
      <c r="M149" s="32">
        <f>[6]RT_Tous!M8</f>
        <v>0</v>
      </c>
      <c r="N149" s="1">
        <f>[6]RT_Tous!N8</f>
        <v>0</v>
      </c>
      <c r="O149" s="1">
        <f>[6]RT_Tous!O8</f>
        <v>0</v>
      </c>
      <c r="P149" s="1">
        <f>[6]RT_Tous!P8</f>
        <v>0</v>
      </c>
      <c r="Q149" s="1" t="str">
        <f>[6]RT_Tous!Q8</f>
        <v>(À compléter ultérieurement, lors de la reddition de comptes)</v>
      </c>
      <c r="R149" s="1" t="str">
        <f>[6]RT_Tous!R8</f>
        <v>(nom du responsable)</v>
      </c>
      <c r="S149" s="1">
        <f>[6]RT_Tous!S8</f>
        <v>0</v>
      </c>
      <c r="T149" s="1" t="str">
        <f>[6]RT_Tous!BP8</f>
        <v>NA</v>
      </c>
      <c r="U149" s="1" t="str">
        <f>[6]RT_Tous!BQ8</f>
        <v>NA</v>
      </c>
      <c r="V149" s="1">
        <f>[6]RT_Tous!BR8</f>
        <v>0</v>
      </c>
      <c r="W149" s="1">
        <f>[6]RT_Tous!BS8</f>
        <v>0</v>
      </c>
      <c r="X149" s="1">
        <f>[6]RT_Tous!BT8</f>
        <v>0</v>
      </c>
      <c r="Y149" s="1">
        <f>[6]RT_Tous!BU8</f>
        <v>0</v>
      </c>
      <c r="Z149" s="1">
        <f>[6]RT_Tous!BV8</f>
        <v>0</v>
      </c>
      <c r="AA149" s="1">
        <f>[6]RT_Tous!BW8</f>
        <v>0</v>
      </c>
      <c r="AB149" s="1">
        <f>[6]RT_Tous!BX8</f>
        <v>0</v>
      </c>
      <c r="AC149" s="1">
        <f>[6]RT_Tous!BY8</f>
        <v>0</v>
      </c>
      <c r="AD149" s="1">
        <f>[6]RT_Tous!BZ8</f>
        <v>0</v>
      </c>
      <c r="AE149" s="1">
        <f>[6]RT_Tous!CA8</f>
        <v>0</v>
      </c>
      <c r="AF149" s="1">
        <f>[6]RT_Tous!CB8</f>
        <v>0</v>
      </c>
      <c r="AG149" s="1">
        <f>[6]RT_Tous!CC8</f>
        <v>0</v>
      </c>
      <c r="AH149" s="1">
        <f>[6]RT_Tous!CD8</f>
        <v>0</v>
      </c>
      <c r="AI149" s="1" t="str">
        <f>[6]RT_Tous!CE8</f>
        <v>NA</v>
      </c>
      <c r="AJ149" s="42"/>
      <c r="AK149" s="42"/>
      <c r="AL149" s="42"/>
      <c r="AM149" s="42"/>
      <c r="AN149" s="42"/>
      <c r="AO149" s="42"/>
      <c r="AP149" s="50"/>
      <c r="AQ149" s="56" t="s">
        <v>152</v>
      </c>
      <c r="AR149" s="42"/>
      <c r="AS149" s="42"/>
    </row>
    <row r="150" spans="1:45" s="1" customFormat="1" hidden="1" x14ac:dyDescent="0.3">
      <c r="A150" s="1" t="str">
        <f>[6]RT_Tous!A9</f>
        <v>RT-2019-07</v>
      </c>
      <c r="B150" s="1">
        <f>[6]RT_Tous!B9</f>
        <v>0</v>
      </c>
      <c r="C150" s="1">
        <f>[6]RT_Tous!C9</f>
        <v>0</v>
      </c>
      <c r="D150" s="1">
        <f>[6]RT_Tous!D9</f>
        <v>0</v>
      </c>
      <c r="E150" s="1" t="str">
        <f>[6]RT_Tous!E9</f>
        <v>Réglementation, permis et tarification</v>
      </c>
      <c r="F150" s="1">
        <f>[6]RT_Tous!F9</f>
        <v>0</v>
      </c>
      <c r="G150" s="1">
        <f>[6]RT_Tous!G9</f>
        <v>0</v>
      </c>
      <c r="H150" s="1">
        <f>[6]RT_Tous!H9</f>
        <v>0</v>
      </c>
      <c r="I150" s="1">
        <f>[6]RT_Tous!I9</f>
        <v>0</v>
      </c>
      <c r="J150" s="1">
        <f>[6]RT_Tous!J9</f>
        <v>0</v>
      </c>
      <c r="K150" s="1">
        <f>[6]RT_Tous!K9</f>
        <v>0</v>
      </c>
      <c r="L150" s="1">
        <f>[6]RT_Tous!L9</f>
        <v>0</v>
      </c>
      <c r="M150" s="32">
        <f>[6]RT_Tous!M9</f>
        <v>0</v>
      </c>
      <c r="N150" s="1">
        <f>[6]RT_Tous!N9</f>
        <v>0</v>
      </c>
      <c r="O150" s="1">
        <f>[6]RT_Tous!O9</f>
        <v>0</v>
      </c>
      <c r="P150" s="1">
        <f>[6]RT_Tous!P9</f>
        <v>0</v>
      </c>
      <c r="Q150" s="1" t="str">
        <f>[6]RT_Tous!Q9</f>
        <v>(À compléter ultérieurement, lors de la reddition de comptes)</v>
      </c>
      <c r="R150" s="1" t="str">
        <f>[6]RT_Tous!R9</f>
        <v>(nom du responsable)</v>
      </c>
      <c r="S150" s="1">
        <f>[6]RT_Tous!S9</f>
        <v>0</v>
      </c>
      <c r="T150" s="1" t="str">
        <f>[6]RT_Tous!BP9</f>
        <v>NA</v>
      </c>
      <c r="U150" s="1" t="str">
        <f>[6]RT_Tous!BQ9</f>
        <v>NA</v>
      </c>
      <c r="V150" s="1">
        <f>[6]RT_Tous!BR9</f>
        <v>0</v>
      </c>
      <c r="W150" s="1">
        <f>[6]RT_Tous!BS9</f>
        <v>0</v>
      </c>
      <c r="X150" s="1">
        <f>[6]RT_Tous!BT9</f>
        <v>0</v>
      </c>
      <c r="Y150" s="1">
        <f>[6]RT_Tous!BU9</f>
        <v>0</v>
      </c>
      <c r="Z150" s="1">
        <f>[6]RT_Tous!BV9</f>
        <v>0</v>
      </c>
      <c r="AA150" s="1">
        <f>[6]RT_Tous!BW9</f>
        <v>0</v>
      </c>
      <c r="AB150" s="1">
        <f>[6]RT_Tous!BX9</f>
        <v>0</v>
      </c>
      <c r="AC150" s="1">
        <f>[6]RT_Tous!BY9</f>
        <v>0</v>
      </c>
      <c r="AD150" s="1">
        <f>[6]RT_Tous!BZ9</f>
        <v>0</v>
      </c>
      <c r="AE150" s="1">
        <f>[6]RT_Tous!CA9</f>
        <v>0</v>
      </c>
      <c r="AF150" s="1">
        <f>[6]RT_Tous!CB9</f>
        <v>0</v>
      </c>
      <c r="AG150" s="1">
        <f>[6]RT_Tous!CC9</f>
        <v>0</v>
      </c>
      <c r="AH150" s="1">
        <f>[6]RT_Tous!CD9</f>
        <v>0</v>
      </c>
      <c r="AI150" s="1" t="str">
        <f>[6]RT_Tous!CE9</f>
        <v>NA</v>
      </c>
      <c r="AJ150" s="42"/>
      <c r="AK150" s="42"/>
      <c r="AL150" s="42"/>
      <c r="AM150" s="42"/>
      <c r="AN150" s="42"/>
      <c r="AO150" s="42"/>
      <c r="AP150" s="50"/>
      <c r="AQ150" s="56" t="s">
        <v>152</v>
      </c>
      <c r="AR150" s="42"/>
      <c r="AS150" s="42"/>
    </row>
    <row r="151" spans="1:45" s="1" customFormat="1" hidden="1" x14ac:dyDescent="0.3">
      <c r="A151" s="1" t="str">
        <f>[6]RT_Tous!A10</f>
        <v>RT-2019-08</v>
      </c>
      <c r="B151" s="1">
        <f>[6]RT_Tous!B10</f>
        <v>0</v>
      </c>
      <c r="C151" s="1">
        <f>[6]RT_Tous!C10</f>
        <v>0</v>
      </c>
      <c r="D151" s="1">
        <f>[6]RT_Tous!D10</f>
        <v>0</v>
      </c>
      <c r="E151" s="1" t="str">
        <f>[6]RT_Tous!E10</f>
        <v>Réglementation, permis et tarification</v>
      </c>
      <c r="F151" s="1">
        <f>[6]RT_Tous!F10</f>
        <v>0</v>
      </c>
      <c r="G151" s="1">
        <f>[6]RT_Tous!G10</f>
        <v>0</v>
      </c>
      <c r="H151" s="1">
        <f>[6]RT_Tous!H10</f>
        <v>0</v>
      </c>
      <c r="I151" s="1">
        <f>[6]RT_Tous!I10</f>
        <v>0</v>
      </c>
      <c r="J151" s="1">
        <f>[6]RT_Tous!J10</f>
        <v>0</v>
      </c>
      <c r="K151" s="1">
        <f>[6]RT_Tous!K10</f>
        <v>0</v>
      </c>
      <c r="L151" s="1">
        <f>[6]RT_Tous!L10</f>
        <v>0</v>
      </c>
      <c r="M151" s="32">
        <f>[6]RT_Tous!M10</f>
        <v>0</v>
      </c>
      <c r="N151" s="1">
        <f>[6]RT_Tous!N10</f>
        <v>0</v>
      </c>
      <c r="O151" s="1">
        <f>[6]RT_Tous!O10</f>
        <v>0</v>
      </c>
      <c r="P151" s="1">
        <f>[6]RT_Tous!P10</f>
        <v>0</v>
      </c>
      <c r="Q151" s="1" t="str">
        <f>[6]RT_Tous!Q10</f>
        <v>(À compléter ultérieurement, lors de la reddition de comptes)</v>
      </c>
      <c r="R151" s="1" t="str">
        <f>[6]RT_Tous!R10</f>
        <v>(nom du responsable)</v>
      </c>
      <c r="S151" s="1">
        <f>[6]RT_Tous!S10</f>
        <v>0</v>
      </c>
      <c r="T151" s="1" t="str">
        <f>[6]RT_Tous!BP10</f>
        <v>NA</v>
      </c>
      <c r="U151" s="1" t="str">
        <f>[6]RT_Tous!BQ10</f>
        <v>NA</v>
      </c>
      <c r="V151" s="1">
        <f>[6]RT_Tous!BR10</f>
        <v>0</v>
      </c>
      <c r="W151" s="1">
        <f>[6]RT_Tous!BS10</f>
        <v>0</v>
      </c>
      <c r="X151" s="1">
        <f>[6]RT_Tous!BT10</f>
        <v>0</v>
      </c>
      <c r="Y151" s="1">
        <f>[6]RT_Tous!BU10</f>
        <v>0</v>
      </c>
      <c r="Z151" s="1">
        <f>[6]RT_Tous!BV10</f>
        <v>0</v>
      </c>
      <c r="AA151" s="1">
        <f>[6]RT_Tous!BW10</f>
        <v>0</v>
      </c>
      <c r="AB151" s="1">
        <f>[6]RT_Tous!BX10</f>
        <v>0</v>
      </c>
      <c r="AC151" s="1">
        <f>[6]RT_Tous!BY10</f>
        <v>0</v>
      </c>
      <c r="AD151" s="1">
        <f>[6]RT_Tous!BZ10</f>
        <v>0</v>
      </c>
      <c r="AE151" s="1">
        <f>[6]RT_Tous!CA10</f>
        <v>0</v>
      </c>
      <c r="AF151" s="1">
        <f>[6]RT_Tous!CB10</f>
        <v>0</v>
      </c>
      <c r="AG151" s="1">
        <f>[6]RT_Tous!CC10</f>
        <v>0</v>
      </c>
      <c r="AH151" s="1">
        <f>[6]RT_Tous!CD10</f>
        <v>0</v>
      </c>
      <c r="AI151" s="1" t="str">
        <f>[6]RT_Tous!CE10</f>
        <v>NA</v>
      </c>
      <c r="AJ151" s="42"/>
      <c r="AK151" s="42"/>
      <c r="AL151" s="42"/>
      <c r="AM151" s="42"/>
      <c r="AN151" s="42"/>
      <c r="AO151" s="42"/>
      <c r="AP151" s="50"/>
      <c r="AQ151" s="56" t="s">
        <v>152</v>
      </c>
      <c r="AR151" s="42"/>
      <c r="AS151" s="42"/>
    </row>
    <row r="152" spans="1:45" s="1" customFormat="1" hidden="1" x14ac:dyDescent="0.3">
      <c r="A152" s="1" t="str">
        <f>[6]RT_Tous!A11</f>
        <v>RT-2019-09</v>
      </c>
      <c r="B152" s="1">
        <f>[6]RT_Tous!B11</f>
        <v>0</v>
      </c>
      <c r="C152" s="1">
        <f>[6]RT_Tous!C11</f>
        <v>0</v>
      </c>
      <c r="D152" s="1">
        <f>[6]RT_Tous!D11</f>
        <v>0</v>
      </c>
      <c r="E152" s="1" t="str">
        <f>[6]RT_Tous!E11</f>
        <v>Réglementation, permis et tarification</v>
      </c>
      <c r="F152" s="1">
        <f>[6]RT_Tous!F11</f>
        <v>0</v>
      </c>
      <c r="G152" s="1">
        <f>[6]RT_Tous!G11</f>
        <v>0</v>
      </c>
      <c r="H152" s="1">
        <f>[6]RT_Tous!H11</f>
        <v>0</v>
      </c>
      <c r="I152" s="1">
        <f>[6]RT_Tous!I11</f>
        <v>0</v>
      </c>
      <c r="J152" s="1">
        <f>[6]RT_Tous!J11</f>
        <v>0</v>
      </c>
      <c r="K152" s="1">
        <f>[6]RT_Tous!K11</f>
        <v>0</v>
      </c>
      <c r="L152" s="1">
        <f>[6]RT_Tous!L11</f>
        <v>0</v>
      </c>
      <c r="M152" s="32">
        <f>[6]RT_Tous!M11</f>
        <v>0</v>
      </c>
      <c r="N152" s="1">
        <f>[6]RT_Tous!N11</f>
        <v>0</v>
      </c>
      <c r="O152" s="1">
        <f>[6]RT_Tous!O11</f>
        <v>0</v>
      </c>
      <c r="P152" s="1">
        <f>[6]RT_Tous!P11</f>
        <v>0</v>
      </c>
      <c r="Q152" s="1" t="str">
        <f>[6]RT_Tous!Q11</f>
        <v>(À compléter ultérieurement, lors de la reddition de comptes)</v>
      </c>
      <c r="R152" s="1" t="str">
        <f>[6]RT_Tous!R11</f>
        <v>(nom du responsable)</v>
      </c>
      <c r="S152" s="1">
        <f>[6]RT_Tous!S11</f>
        <v>0</v>
      </c>
      <c r="T152" s="1" t="str">
        <f>[6]RT_Tous!BP11</f>
        <v>NA</v>
      </c>
      <c r="U152" s="1" t="str">
        <f>[6]RT_Tous!BQ11</f>
        <v>NA</v>
      </c>
      <c r="V152" s="1">
        <f>[6]RT_Tous!BR11</f>
        <v>0</v>
      </c>
      <c r="W152" s="1">
        <f>[6]RT_Tous!BS11</f>
        <v>0</v>
      </c>
      <c r="X152" s="1">
        <f>[6]RT_Tous!BT11</f>
        <v>0</v>
      </c>
      <c r="Y152" s="1">
        <f>[6]RT_Tous!BU11</f>
        <v>0</v>
      </c>
      <c r="Z152" s="1">
        <f>[6]RT_Tous!BV11</f>
        <v>0</v>
      </c>
      <c r="AA152" s="1">
        <f>[6]RT_Tous!BW11</f>
        <v>0</v>
      </c>
      <c r="AB152" s="1">
        <f>[6]RT_Tous!BX11</f>
        <v>0</v>
      </c>
      <c r="AC152" s="1">
        <f>[6]RT_Tous!BY11</f>
        <v>0</v>
      </c>
      <c r="AD152" s="1">
        <f>[6]RT_Tous!BZ11</f>
        <v>0</v>
      </c>
      <c r="AE152" s="1">
        <f>[6]RT_Tous!CA11</f>
        <v>0</v>
      </c>
      <c r="AF152" s="1">
        <f>[6]RT_Tous!CB11</f>
        <v>0</v>
      </c>
      <c r="AG152" s="1">
        <f>[6]RT_Tous!CC11</f>
        <v>0</v>
      </c>
      <c r="AH152" s="1">
        <f>[6]RT_Tous!CD11</f>
        <v>0</v>
      </c>
      <c r="AI152" s="1" t="str">
        <f>[6]RT_Tous!CE11</f>
        <v>NA</v>
      </c>
      <c r="AJ152" s="42"/>
      <c r="AK152" s="42"/>
      <c r="AL152" s="42"/>
      <c r="AM152" s="42"/>
      <c r="AN152" s="42"/>
      <c r="AO152" s="42"/>
      <c r="AP152" s="50"/>
      <c r="AQ152" s="56" t="s">
        <v>152</v>
      </c>
      <c r="AR152" s="42"/>
      <c r="AS152" s="42"/>
    </row>
    <row r="153" spans="1:45" s="1" customFormat="1" hidden="1" x14ac:dyDescent="0.3">
      <c r="A153" s="1" t="str">
        <f>[6]RT_Tous!A12</f>
        <v>RT-2019-10</v>
      </c>
      <c r="B153" s="1">
        <f>[6]RT_Tous!B12</f>
        <v>0</v>
      </c>
      <c r="C153" s="1">
        <f>[6]RT_Tous!C12</f>
        <v>0</v>
      </c>
      <c r="D153" s="1">
        <f>[6]RT_Tous!D12</f>
        <v>0</v>
      </c>
      <c r="E153" s="1" t="str">
        <f>[6]RT_Tous!E12</f>
        <v>Réglementation, permis et tarification</v>
      </c>
      <c r="F153" s="1">
        <f>[6]RT_Tous!F12</f>
        <v>0</v>
      </c>
      <c r="G153" s="1">
        <f>[6]RT_Tous!G12</f>
        <v>0</v>
      </c>
      <c r="H153" s="1">
        <f>[6]RT_Tous!H12</f>
        <v>0</v>
      </c>
      <c r="I153" s="1">
        <f>[6]RT_Tous!I12</f>
        <v>0</v>
      </c>
      <c r="J153" s="1">
        <f>[6]RT_Tous!J12</f>
        <v>0</v>
      </c>
      <c r="K153" s="1">
        <f>[6]RT_Tous!K12</f>
        <v>0</v>
      </c>
      <c r="L153" s="1">
        <f>[6]RT_Tous!L12</f>
        <v>0</v>
      </c>
      <c r="M153" s="32">
        <f>[6]RT_Tous!M12</f>
        <v>0</v>
      </c>
      <c r="N153" s="1">
        <f>[6]RT_Tous!N12</f>
        <v>0</v>
      </c>
      <c r="O153" s="1">
        <f>[6]RT_Tous!O12</f>
        <v>0</v>
      </c>
      <c r="P153" s="1">
        <f>[6]RT_Tous!P12</f>
        <v>0</v>
      </c>
      <c r="Q153" s="1" t="str">
        <f>[6]RT_Tous!Q12</f>
        <v>(À compléter ultérieurement, lors de la reddition de comptes)</v>
      </c>
      <c r="R153" s="1" t="str">
        <f>[6]RT_Tous!R12</f>
        <v>(nom du responsable)</v>
      </c>
      <c r="S153" s="1">
        <f>[6]RT_Tous!S12</f>
        <v>0</v>
      </c>
      <c r="T153" s="1" t="str">
        <f>[6]RT_Tous!BP12</f>
        <v>NA</v>
      </c>
      <c r="U153" s="1" t="str">
        <f>[6]RT_Tous!BQ12</f>
        <v>NA</v>
      </c>
      <c r="V153" s="1">
        <f>[6]RT_Tous!BR12</f>
        <v>0</v>
      </c>
      <c r="W153" s="1">
        <f>[6]RT_Tous!BS12</f>
        <v>0</v>
      </c>
      <c r="X153" s="1">
        <f>[6]RT_Tous!BT12</f>
        <v>0</v>
      </c>
      <c r="Y153" s="1">
        <f>[6]RT_Tous!BU12</f>
        <v>0</v>
      </c>
      <c r="Z153" s="1">
        <f>[6]RT_Tous!BV12</f>
        <v>0</v>
      </c>
      <c r="AA153" s="1">
        <f>[6]RT_Tous!BW12</f>
        <v>0</v>
      </c>
      <c r="AB153" s="1">
        <f>[6]RT_Tous!BX12</f>
        <v>0</v>
      </c>
      <c r="AC153" s="1">
        <f>[6]RT_Tous!BY12</f>
        <v>0</v>
      </c>
      <c r="AD153" s="1">
        <f>[6]RT_Tous!BZ12</f>
        <v>0</v>
      </c>
      <c r="AE153" s="1">
        <f>[6]RT_Tous!CA12</f>
        <v>0</v>
      </c>
      <c r="AF153" s="1">
        <f>[6]RT_Tous!CB12</f>
        <v>0</v>
      </c>
      <c r="AG153" s="1">
        <f>[6]RT_Tous!CC12</f>
        <v>0</v>
      </c>
      <c r="AH153" s="1">
        <f>[6]RT_Tous!CD12</f>
        <v>0</v>
      </c>
      <c r="AI153" s="1" t="str">
        <f>[6]RT_Tous!CE12</f>
        <v>NA</v>
      </c>
      <c r="AJ153" s="42"/>
      <c r="AK153" s="42"/>
      <c r="AL153" s="42"/>
      <c r="AM153" s="42"/>
      <c r="AN153" s="42"/>
      <c r="AO153" s="42"/>
      <c r="AP153" s="50"/>
      <c r="AQ153" s="56" t="s">
        <v>152</v>
      </c>
      <c r="AR153" s="42"/>
      <c r="AS153" s="42"/>
    </row>
    <row r="154" spans="1:45" s="1" customFormat="1" ht="28.8" hidden="1" x14ac:dyDescent="0.3">
      <c r="A154" s="1" t="str">
        <f>[7]TF_Tous!A3</f>
        <v>TF-2019-01</v>
      </c>
      <c r="B154" s="1">
        <f>[7]TF_Tous!B3</f>
        <v>0</v>
      </c>
      <c r="C154" s="1" t="str">
        <f>[7]TF_Tous!C3</f>
        <v>X</v>
      </c>
      <c r="D154" s="1" t="str">
        <f>[7]TF_Tous!D3</f>
        <v>SOR</v>
      </c>
      <c r="E154" s="1" t="str">
        <f>[7]TF_Tous!E3</f>
        <v>Territoires structurés et gestion intégrée des ressources</v>
      </c>
      <c r="F154" s="1" t="str">
        <f>[7]TF_Tous!F3</f>
        <v>Secteur métro et sud</v>
      </c>
      <c r="G154" s="1" t="str">
        <f>[7]TF_Tous!G3</f>
        <v>R-05-06-13-16 Estrie--Montréal--Laval--Montérégie</v>
      </c>
      <c r="H154" s="1" t="str">
        <f>[7]TF_Tous!H3</f>
        <v>non</v>
      </c>
      <c r="I154" s="1" t="str">
        <f>[7]TF_Tous!I3</f>
        <v>5 ans</v>
      </c>
      <c r="J154" s="1" t="str">
        <f>[7]TF_Tous!J3</f>
        <v>Projet récurrent</v>
      </c>
      <c r="K154" s="1" t="str">
        <f>[7]TF_Tous!K3</f>
        <v>En continu</v>
      </c>
      <c r="L154" s="1" t="str">
        <f>[7]TF_Tous!L3</f>
        <v>Projet ponctuel (durée déterminée, réalisé une seule fois, production de livrables, etc.)</v>
      </c>
      <c r="M154" s="32" t="str">
        <f>[7]TF_Tous!M3</f>
        <v>Délimitation et mise en place de cinq refuges fauniques en Montérégie (dont 1 à Laval, les Laurentides et Lanaudière, mais géré par la DGFa-Montérégie)</v>
      </c>
      <c r="N154" s="1" t="str">
        <f>[7]TF_Tous!N3</f>
        <v xml:space="preserve">La grande région de Montréal abrite une grande biodiversité. Cette région comporte de nombreux habitats fauniques qui font face aux pressions de développement et d'impacts élevés des activités humaines. Le bassin de population de la région de Montréal dispose de nombreux adeptes d'activités en nature, de la pêche à l'ornithologie. Afin d'améliorer la protection des espèces fauniques et de leurs habitats au profit des Québécois, notamment, des efforts sont investis par la direction régionale visant la création ou l'agrandissement de six (6) refuges fauniques sur son territoire: 1- agrandir deux refuges fauniques existants (le refuge faunique de la Rivière-des-Mille-Îles et le refuge faunique Pierre-Étienne-Fortin (Richelieu) et créer trois autres refuges fauniques soit celui de Marguerite-d'Youville (île Saint-Bernard), du Boisé-Du Tremblay (Longueuil), premier refuge faunique en terres privées, et de la Baie Lavallière. Ces lieux exceptionnels doivent obtenir le statut de refuge faunique, afin d'assurer leur protection et leur mise en valeur dans des délais qui permettront le maintien de leur intégrité et l'application de mesures de gestion favorables aux espèces fauniques résidentes. La gestion de ces dossiers se fait en continu.             </v>
      </c>
      <c r="O154" s="1" t="str">
        <f>[7]TF_Tous!O3</f>
        <v>L'attribution de statut de refuge faunique en vertu de la Loi sur la conservation et la mise en valeur de la faune (RLRQ, chapitre C-61.1). Avancement et coordination des projets de délimitation avec la  chargé de la description tehnique, des consultations sous sa responsabilité et de la préparation de l'arrêté ministériel et du projet de règlement. Développement coinjointement avec tous les intervenants d'un projet règlementaire pour les nouveaux refuges et si nécessaire pour les projets d'agrandissement. Par la suite le SOR coordonne le développement d'un plan d'activités en collaboration avec les partenaires et la surveillance du site et la production des informations pour la clientèle des refuges.</v>
      </c>
      <c r="P154" s="1" t="str">
        <f>[7]TF_Tous!P3</f>
        <v>Obtention du statut par délimitation et règlements pour les projets de refuges fauniques de Marguerite d'Youville, du Boisé-Du Tremblay et de la Baie Lavallière. Modification de la délimitation (agrandissement) et du règlement du refuge faunique de la Rivière-des-Mille-Îles et de celui de Pierre-Étienne-Fortin. Développement des plans d'activités et de gestion des refuges avec des partenaires.</v>
      </c>
      <c r="Q154" s="1" t="str">
        <f>[7]TF_Tous!Q3</f>
        <v>(À compléter ultérieurement, lors de la reddition de comptes)</v>
      </c>
      <c r="R154" s="1" t="str">
        <f>[7]TF_Tous!R3</f>
        <v>Carl Patenaude-Levasseur</v>
      </c>
      <c r="S154" s="1" t="str">
        <f>[7]TF_Tous!S3</f>
        <v>R-05-06-13-16 Estrie--Montréal--Laval--Montérégie</v>
      </c>
      <c r="T154" s="1" t="str">
        <f>[7]TF_Tous!BP3</f>
        <v>NA</v>
      </c>
      <c r="U154" s="1" t="str">
        <f>[7]TF_Tous!BQ3</f>
        <v>NA</v>
      </c>
      <c r="V154" s="1">
        <f>[7]TF_Tous!BR3</f>
        <v>0</v>
      </c>
      <c r="W154" s="1">
        <f>[7]TF_Tous!BS3</f>
        <v>0</v>
      </c>
      <c r="X154" s="1">
        <f>[7]TF_Tous!BT3</f>
        <v>0</v>
      </c>
      <c r="Y154" s="1">
        <f>[7]TF_Tous!BU3</f>
        <v>0</v>
      </c>
      <c r="Z154" s="1">
        <f>[7]TF_Tous!BV3</f>
        <v>0</v>
      </c>
      <c r="AA154" s="1">
        <f>[7]TF_Tous!BW3</f>
        <v>0</v>
      </c>
      <c r="AB154" s="1">
        <f>[7]TF_Tous!BX3</f>
        <v>0</v>
      </c>
      <c r="AC154" s="1">
        <f>[7]TF_Tous!BY3</f>
        <v>0</v>
      </c>
      <c r="AD154" s="1">
        <f>[7]TF_Tous!BZ3</f>
        <v>0</v>
      </c>
      <c r="AE154" s="1">
        <f>[7]TF_Tous!CA3</f>
        <v>0</v>
      </c>
      <c r="AF154" s="1">
        <f>[7]TF_Tous!CB3</f>
        <v>0</v>
      </c>
      <c r="AG154" s="1">
        <f>[7]TF_Tous!CC3</f>
        <v>0</v>
      </c>
      <c r="AH154" s="1">
        <f>[7]TF_Tous!CD3</f>
        <v>0</v>
      </c>
      <c r="AI154" s="1" t="str">
        <f>[7]TF_Tous!CE3</f>
        <v>NA</v>
      </c>
      <c r="AJ154" s="42"/>
      <c r="AK154" s="42"/>
      <c r="AL154" s="42"/>
      <c r="AM154" s="42"/>
      <c r="AN154" s="42"/>
      <c r="AO154" s="42"/>
      <c r="AP154" s="50"/>
      <c r="AQ154" s="55" t="s">
        <v>59</v>
      </c>
      <c r="AR154" s="42"/>
      <c r="AS154" s="42"/>
    </row>
    <row r="155" spans="1:45" s="1" customFormat="1" ht="28.8" hidden="1" x14ac:dyDescent="0.3">
      <c r="A155" s="41" t="str">
        <f>[7]TF_Tous!A4</f>
        <v>TF-2019-02</v>
      </c>
      <c r="B155" s="1">
        <f>[7]TF_Tous!B4</f>
        <v>0</v>
      </c>
      <c r="C155" s="1" t="str">
        <f>[7]TF_Tous!C4</f>
        <v>X</v>
      </c>
      <c r="D155" s="1" t="str">
        <f>[7]TF_Tous!D4</f>
        <v>SFP</v>
      </c>
      <c r="E155" s="1" t="str">
        <f>[7]TF_Tous!E4</f>
        <v>Territoires structurés et gestion intégrée des ressources</v>
      </c>
      <c r="F155" s="1" t="str">
        <f>[7]TF_Tous!F4</f>
        <v>DGVPN</v>
      </c>
      <c r="G155" s="1" t="str">
        <f>[7]TF_Tous!G4</f>
        <v>DCHALTF</v>
      </c>
      <c r="H155" s="1" t="str">
        <f>[7]TF_Tous!H4</f>
        <v>non</v>
      </c>
      <c r="I155" s="1" t="str">
        <f>[7]TF_Tous!I4</f>
        <v>1 an</v>
      </c>
      <c r="J155" s="1" t="str">
        <f>[7]TF_Tous!J4</f>
        <v>Dernière année</v>
      </c>
      <c r="K155" s="1" t="str">
        <f>[7]TF_Tous!K4</f>
        <v>Avril</v>
      </c>
      <c r="L155" s="1" t="str">
        <f>[7]TF_Tous!L4</f>
        <v>Activité autre (comité, groupe de travail, etc.)</v>
      </c>
      <c r="M155" s="32" t="str">
        <f>[7]TF_Tous!M4</f>
        <v>Barrages: Modalité d'application du chapitre IV.1 de la LCMVF et du RHF et harmonisation intergouvernementale</v>
      </c>
      <c r="N155" s="1" t="str">
        <f>[7]TF_Tous!N4</f>
        <v xml:space="preserve">L’application du chapitre IV.1 de la Loi sur la conservation et la mise en valeur de la faune (RLRQ, c. C-61.1) et plus particulièrement de l’article 128.7, peut être ardue dans le cas de travaux sur des barrages. Les impacts sur l’habitat du poisson peuvent s’avérer très variables et leur évaluation par les analystes peut différer. Pour assurer une cohérence dans l’analyse des demandes d’autorisations d’activités influençant le niveau d'eau d’un réservoir, des directives claires doivent être produites. 
La Loi sur les pêches (L.R.C. (1985), c. F-14) s’applique également dans le cas de travaux sur des barrages, en vertu de laquelle des autorisations peuvent être émises par le MPO pour de telles activités. Une harmonisation intergouvernementale est donc nécessaire. </v>
      </c>
      <c r="O155" s="1" t="str">
        <f>[7]TF_Tous!O4</f>
        <v xml:space="preserve">Produire des lignes directrices claires sur les moyens d’évaluation des impacts de travaux sur des barrages et sur les modes de réduction et de compensation de ceux-ci. Un groupe de travail a été formé en 2018 afin de travailler à produire ces lignes directrices destinées aux analystes du MFFP.
Un comité regroupant le MPO et le MELCC visera à identifier les besoins d’harmonisation lors de demandes d’autorisation pour des travaux sur des barrages. Ce comité a pour objectif de définir des procédures visant à éviter la double compensation, uniformiser les conditions d’autorisations émises en vertu des lois provinciales et fédérales et faciliter l’échange d’information entre les gouvernements.
</v>
      </c>
      <c r="P155" s="1" t="str">
        <f>[7]TF_Tous!P4</f>
        <v xml:space="preserve">2019 - Lignes directrices sur l’évaluation des impacts de travaux sur les barrages. 
2019 - Directives sur la réduction des impacts et sur la compensation des pertes d’habitat du poisson lors de travaux sur les barrages.
</v>
      </c>
      <c r="Q155" s="1" t="str">
        <f>[7]TF_Tous!Q4</f>
        <v>(À compléter ultérieurement, lors de la reddition de comptes)</v>
      </c>
      <c r="R155" s="1" t="str">
        <f>[7]TF_Tous!R4</f>
        <v>Mathieu Oreiller</v>
      </c>
      <c r="S155" s="1" t="str">
        <f>[7]TF_Tous!S4</f>
        <v>DCHALTF</v>
      </c>
      <c r="T155" s="1" t="str">
        <f>[7]TF_Tous!BP4</f>
        <v>R-04-17</v>
      </c>
      <c r="U155" s="1" t="str">
        <f>[7]TF_Tous!BQ4</f>
        <v>Nathalie Gélinas</v>
      </c>
      <c r="V155" s="1">
        <f>[7]TF_Tous!BR4</f>
        <v>0</v>
      </c>
      <c r="W155" s="1">
        <f>[7]TF_Tous!BS4</f>
        <v>5</v>
      </c>
      <c r="X155" s="1">
        <f>[7]TF_Tous!BT4</f>
        <v>0</v>
      </c>
      <c r="Y155" s="1">
        <f>[7]TF_Tous!BU4</f>
        <v>0</v>
      </c>
      <c r="Z155" s="1">
        <f>[7]TF_Tous!BV4</f>
        <v>0</v>
      </c>
      <c r="AA155" s="1">
        <f>[7]TF_Tous!BW4</f>
        <v>1550</v>
      </c>
      <c r="AB155" s="1">
        <f>[7]TF_Tous!BX4</f>
        <v>0</v>
      </c>
      <c r="AC155" s="1">
        <f>[7]TF_Tous!BY4</f>
        <v>0</v>
      </c>
      <c r="AD155" s="1">
        <f>[7]TF_Tous!BZ4</f>
        <v>0</v>
      </c>
      <c r="AE155" s="1">
        <f>[7]TF_Tous!CA4</f>
        <v>0</v>
      </c>
      <c r="AF155" s="1">
        <f>[7]TF_Tous!CB4</f>
        <v>1550</v>
      </c>
      <c r="AG155" s="1">
        <f>[7]TF_Tous!CC4</f>
        <v>0</v>
      </c>
      <c r="AH155" s="1">
        <f>[7]TF_Tous!CD4</f>
        <v>0</v>
      </c>
      <c r="AI155" s="1" t="str">
        <f>[7]TF_Tous!CE4</f>
        <v>C</v>
      </c>
      <c r="AJ155" s="43" t="s">
        <v>59</v>
      </c>
      <c r="AK155" s="42"/>
      <c r="AL155" s="42"/>
      <c r="AM155" s="42"/>
      <c r="AN155" s="42"/>
      <c r="AO155" s="42"/>
      <c r="AP155" s="50"/>
      <c r="AQ155" s="55" t="s">
        <v>59</v>
      </c>
      <c r="AR155" s="42"/>
      <c r="AS155" s="42"/>
    </row>
    <row r="156" spans="1:45" s="1" customFormat="1" ht="27.6" hidden="1" x14ac:dyDescent="0.3">
      <c r="A156" s="1" t="str">
        <f>[7]TF_Tous!A5</f>
        <v>TF-2019-03</v>
      </c>
      <c r="B156" s="1">
        <f>[7]TF_Tous!B5</f>
        <v>0</v>
      </c>
      <c r="C156" s="1" t="str">
        <f>[7]TF_Tous!C5</f>
        <v>X</v>
      </c>
      <c r="D156" s="1" t="str">
        <f>[7]TF_Tous!D5</f>
        <v>SFP</v>
      </c>
      <c r="E156" s="1" t="str">
        <f>[7]TF_Tous!E5</f>
        <v>Territoires structurés et gestion intégrée des ressources</v>
      </c>
      <c r="F156" s="1" t="str">
        <f>[7]TF_Tous!F5</f>
        <v>DGVPN</v>
      </c>
      <c r="G156" s="1" t="str">
        <f>[7]TF_Tous!G5</f>
        <v>DCHALTF</v>
      </c>
      <c r="H156" s="1" t="str">
        <f>[7]TF_Tous!H5</f>
        <v>non</v>
      </c>
      <c r="I156" s="1" t="str">
        <f>[7]TF_Tous!I5</f>
        <v>3 ans</v>
      </c>
      <c r="J156" s="1" t="str">
        <f>[7]TF_Tous!J5</f>
        <v>2 ans sur 3</v>
      </c>
      <c r="K156" s="1" t="str">
        <f>[7]TF_Tous!K5</f>
        <v>En continu</v>
      </c>
      <c r="L156" s="1" t="str">
        <f>[7]TF_Tous!L5</f>
        <v>Projet ponctuel (durée déterminée, réalisé une seule fois, production de livrables, etc.)</v>
      </c>
      <c r="M156" s="32" t="str">
        <f>[7]TF_Tous!M5</f>
        <v>Système de gestion des habitats fauniques et autorisation - GHFA</v>
      </c>
      <c r="N156" s="1" t="str">
        <f>[7]TF_Tous!N5</f>
        <v xml:space="preserve">Contexte du projet
En appui à la mission du Secteur de la faune et des parcs, qui vise la conservation et la mise en valeur de la faune, dans une perspective de développement durable, le système actuel de gestion des habitats fauniques, le système DAG, sert à répertorier les habitats fauniques, à gérer les demandes d’autorisations et à assister les gestionnaires et les unités administratives dans l’application de la Loi sur la conservation et la mise en valeur de la faune (RLRQ, chapitre C-61.1), mais plus particulièrement de son chapitre IV.1. Il doit permettre de conserver et de gérer des informations fiables sur tous les habitats fauniques du Québec. Ce système a été mis en service et est exploité depuis 1992. Cependant, de nombreuses études et analyses ont permis dans les dernières années de confirmer que le système DAG-Maxi est désuet au niveau technologique et au niveau fonctionnel. De plus, il ne répond plus aux besoins de ses utilisateurs et il ne rencontre plus la globalité des objectifs du MFFP ni les principes gouvernementaux des ressources informationnelles, de sorte que sa refonte est demandée depuis 1999.
Problématiques
La solution actuelle est désuète tant au niveau technologique qu’au niveau de la réponse aux besoins d’affaires. Les impacts sur la continuité des opérations et des services sont importants notamment :
• Risque de ne pas respecter le cadre réglementaire et la loi.
• Délai élevé pour la réalisation de la mission.
• Difficultés d’exploiter l’information.
• Sécurité de l’information inadéquate.
• Complexité de la gestion des habitats fauniques.
• Nombre limité de ressources assurant le fonctionnement de la solution actuelle.
• Accès déficient à la cartographie des habitats fauniques. </v>
      </c>
      <c r="O156" s="1" t="str">
        <f>[7]TF_Tous!O5</f>
        <v xml:space="preserve">Objectifs
• Assurer une information complète, à jour et intègre dans un cadre de sécurité adapté;
• Fournir les mécanismes appropriés pour soutenir un suivi facilité et plus rigoureux des opérations;
• Adapter la prestation de service aux besoins de la clientèle et à l’intégration participative des partenaires;
• Uniformiser et simplifier au mieux les processus liés à la gestion des habitats fauniques;
• Assurer une évolution facilitée dans un contexte de développement durable.
</v>
      </c>
      <c r="P156" s="1" t="str">
        <f>[7]TF_Tous!P5</f>
        <v>Avant-projet : Août 2018
Gestion de projet : Septembre 2018 – à la fin du projet
Architecture détaillée : Septembre 2018 – Mars 2019
Conception/ réalisation/ implantation : Avril 2019 – Janvier 2021
Entretien/ rodage : Février 2021 – Juillet 2021</v>
      </c>
      <c r="Q156" s="1" t="str">
        <f>[7]TF_Tous!Q5</f>
        <v>(À compléter ultérieurement, lors de la reddition de comptes)</v>
      </c>
      <c r="R156" s="1" t="str">
        <f>[7]TF_Tous!R5</f>
        <v>Noureddine Laarabat</v>
      </c>
      <c r="S156" s="1" t="str">
        <f>[7]TF_Tous!S5</f>
        <v>DCHALTF</v>
      </c>
      <c r="T156" s="1" t="str">
        <f>[7]TF_Tous!BP5</f>
        <v>NA</v>
      </c>
      <c r="U156" s="1" t="str">
        <f>[7]TF_Tous!BQ5</f>
        <v>NA</v>
      </c>
      <c r="V156" s="1">
        <f>[7]TF_Tous!BR5</f>
        <v>0</v>
      </c>
      <c r="W156" s="1">
        <f>[7]TF_Tous!BS5</f>
        <v>0</v>
      </c>
      <c r="X156" s="1">
        <f>[7]TF_Tous!BT5</f>
        <v>0</v>
      </c>
      <c r="Y156" s="1">
        <f>[7]TF_Tous!BU5</f>
        <v>0</v>
      </c>
      <c r="Z156" s="1">
        <f>[7]TF_Tous!BV5</f>
        <v>0</v>
      </c>
      <c r="AA156" s="1">
        <f>[7]TF_Tous!BW5</f>
        <v>0</v>
      </c>
      <c r="AB156" s="1">
        <f>[7]TF_Tous!BX5</f>
        <v>0</v>
      </c>
      <c r="AC156" s="1">
        <f>[7]TF_Tous!BY5</f>
        <v>0</v>
      </c>
      <c r="AD156" s="1">
        <f>[7]TF_Tous!BZ5</f>
        <v>0</v>
      </c>
      <c r="AE156" s="1">
        <f>[7]TF_Tous!CA5</f>
        <v>0</v>
      </c>
      <c r="AF156" s="1">
        <f>[7]TF_Tous!CB5</f>
        <v>0</v>
      </c>
      <c r="AG156" s="1">
        <f>[7]TF_Tous!CC5</f>
        <v>0</v>
      </c>
      <c r="AH156" s="1">
        <f>[7]TF_Tous!CD5</f>
        <v>0</v>
      </c>
      <c r="AI156" s="1" t="str">
        <f>[7]TF_Tous!CE5</f>
        <v>NA</v>
      </c>
      <c r="AJ156" s="42"/>
      <c r="AK156" s="42"/>
      <c r="AL156" s="42"/>
      <c r="AM156" s="42"/>
      <c r="AN156" s="42"/>
      <c r="AO156" s="42"/>
      <c r="AP156" s="50"/>
      <c r="AQ156" s="54" t="s">
        <v>61</v>
      </c>
      <c r="AR156" s="42"/>
      <c r="AS156" s="42"/>
    </row>
    <row r="157" spans="1:45" s="1" customFormat="1" ht="28.8" hidden="1" x14ac:dyDescent="0.3">
      <c r="A157" s="1" t="str">
        <f>[7]TF_Tous!A6</f>
        <v>TF-2019-04</v>
      </c>
      <c r="B157" s="1" t="str">
        <f>[7]TF_Tous!B6</f>
        <v>x</v>
      </c>
      <c r="C157" s="1">
        <f>[7]TF_Tous!C6</f>
        <v>0</v>
      </c>
      <c r="D157" s="1" t="str">
        <f>[7]TF_Tous!D6</f>
        <v>SFP</v>
      </c>
      <c r="E157" s="1" t="str">
        <f>[7]TF_Tous!E6</f>
        <v>Territoires structurés et gestion intégrée des ressources</v>
      </c>
      <c r="F157" s="1" t="str">
        <f>[7]TF_Tous!F6</f>
        <v>DGVPN</v>
      </c>
      <c r="G157" s="1" t="str">
        <f>[7]TF_Tous!G6</f>
        <v>DCHALTF</v>
      </c>
      <c r="H157" s="1" t="str">
        <f>[7]TF_Tous!H6</f>
        <v>non</v>
      </c>
      <c r="I157" s="1" t="str">
        <f>[7]TF_Tous!I6</f>
        <v>Projet récurrent</v>
      </c>
      <c r="J157" s="1" t="str">
        <f>[7]TF_Tous!J6</f>
        <v>Projet récurrent</v>
      </c>
      <c r="K157" s="1">
        <f>[7]TF_Tous!K6</f>
        <v>0</v>
      </c>
      <c r="L157" s="1">
        <f>[7]TF_Tous!L6</f>
        <v>0</v>
      </c>
      <c r="M157" s="32" t="str">
        <f>[7]TF_Tous!M6</f>
        <v>Campagne de sensibilisation et d’éducation aux bonnes pratiques de chasse à l’orignal dans les zecs</v>
      </c>
      <c r="N157" s="1" t="str">
        <f>[7]TF_Tous!N6</f>
        <v>Un comité mis en place par le ministre en 2015 avait pour mandat de proposer des solutions aux problématiques d’appropriation du territoire par les chasseurs à l’orignal dans les zecs. Une de ses recommandations, approuvée par le ministre, a été la mise en œuvre d’une campagne de sensibilisation des usagers aux bonnes pratiques liées à la chasse à l’orignal.  Les pratiques s’étant développées sur plusieurs années, voire des décennies, c’est dans la répétition que le message peut être entendu et contribuer à un changement graduel des mentalités des chasseurs d’orignal. Il est nécessaire qu’une campagne de sensibilisation et d’information se déroule sur plusieurs années afin d’apporter des résultats. Suivant les trois premières années, un rapport a été produit dans lequel des recommandations à l'effet de poursuivre la campagne ont été faites et approuvées par les autorités du ministère jusqu'à la sous-ministre en titre. De plus, à la lumière des commentaires émis par la Direction générale de la protection de la faune dans son dernier rapport sur son opération AZTEC (accès aux zecs pour tous et chacun), des efforts de sensibilisation demeurent nécessaires puisque malgré une présence accrue des agents de protection de la faune dans les dernières années et que le message est de plus en plus entendu, les comportements répréhensibles sont encore présents.</v>
      </c>
      <c r="O157" s="1" t="str">
        <f>[7]TF_Tous!O6</f>
        <v xml:space="preserve"> La Direction de la conservation des habitats, des affaires législatives et des territoires fauniques recommande la poursuite de la campagne, avec certaines adaptations. Cette campagne s’est déroulée sur trois ans, a été reconduite une année de plus en attente de l'approbation des orientations et recommandations par les autorités du ministère et il est proposé de poursuivre une cinquième année. La campagne de sensibilisation doit s’étendre sur les médias sociaux, de même que dans les revues spécialisées et, possiblement, à la radio, afin de toucher le plus de chasseurs possible dans les zecs et la population en général. Le Ministère pourrait notamment miser sur plus de publicités « sponsorisées » sur Facebook pour cibler de manière précise les clientèles, à la fois par intérêts et par territoires. Les périodes ciblées correspondent aux semaines avant l'ouverture et pendant la saison de chasse à l'orignal. Les messages diffusés seront notamment : Que la chasse sur les terres publiques soit un droit pour tous; Qu’il faut dénoncer les cas d’intimidation; Que l’appropriation de terres publiques soit interdite et passible de sanction.</v>
      </c>
      <c r="P157" s="1" t="str">
        <f>[7]TF_Tous!P6</f>
        <v xml:space="preserve">Publications dans les médias sociaux dont le site Web du MFFP, Facebook, plublications électroniques des revues spécialisées ainsi que dans les versions papier. La période ciblée couvrira les quelques semaines avant le début de la saison de chasse à l'orignal et se poursuivra tout au long de celle-ci.
</v>
      </c>
      <c r="Q157" s="1" t="str">
        <f>[7]TF_Tous!Q6</f>
        <v>(À compléter ultérieurement, lors de la reddition de comptes)</v>
      </c>
      <c r="R157" s="1" t="str">
        <f>[7]TF_Tous!R6</f>
        <v>Mireille Pruneau (DCHALTF, STFH)</v>
      </c>
      <c r="S157" s="1">
        <f>[7]TF_Tous!S6</f>
        <v>0</v>
      </c>
      <c r="T157" s="1" t="str">
        <f>[7]TF_Tous!BP6</f>
        <v>NA</v>
      </c>
      <c r="U157" s="1" t="str">
        <f>[7]TF_Tous!BQ6</f>
        <v>NA</v>
      </c>
      <c r="V157" s="1">
        <f>[7]TF_Tous!BR6</f>
        <v>0</v>
      </c>
      <c r="W157" s="1">
        <f>[7]TF_Tous!BS6</f>
        <v>0</v>
      </c>
      <c r="X157" s="1">
        <f>[7]TF_Tous!BT6</f>
        <v>0</v>
      </c>
      <c r="Y157" s="1">
        <f>[7]TF_Tous!BU6</f>
        <v>0</v>
      </c>
      <c r="Z157" s="1">
        <f>[7]TF_Tous!BV6</f>
        <v>0</v>
      </c>
      <c r="AA157" s="1">
        <f>[7]TF_Tous!BW6</f>
        <v>0</v>
      </c>
      <c r="AB157" s="1">
        <f>[7]TF_Tous!BX6</f>
        <v>0</v>
      </c>
      <c r="AC157" s="1">
        <f>[7]TF_Tous!BY6</f>
        <v>0</v>
      </c>
      <c r="AD157" s="1">
        <f>[7]TF_Tous!BZ6</f>
        <v>0</v>
      </c>
      <c r="AE157" s="1">
        <f>[7]TF_Tous!CA6</f>
        <v>0</v>
      </c>
      <c r="AF157" s="1">
        <f>[7]TF_Tous!CB6</f>
        <v>0</v>
      </c>
      <c r="AG157" s="1">
        <f>[7]TF_Tous!CC6</f>
        <v>0</v>
      </c>
      <c r="AH157" s="1">
        <f>[7]TF_Tous!CD6</f>
        <v>0</v>
      </c>
      <c r="AI157" s="1" t="str">
        <f>[7]TF_Tous!CE6</f>
        <v>NA</v>
      </c>
      <c r="AJ157" s="42"/>
      <c r="AK157" s="42"/>
      <c r="AL157" s="42"/>
      <c r="AM157" s="42"/>
      <c r="AN157" s="42"/>
      <c r="AO157" s="42"/>
      <c r="AP157" s="50"/>
      <c r="AQ157" s="55" t="s">
        <v>59</v>
      </c>
      <c r="AR157" s="42"/>
      <c r="AS157" s="42"/>
    </row>
    <row r="158" spans="1:45" s="1" customFormat="1" ht="28.8" hidden="1" x14ac:dyDescent="0.3">
      <c r="A158" s="1" t="str">
        <f>[7]TF_Tous!A7</f>
        <v>TF-2019-05</v>
      </c>
      <c r="B158" s="1">
        <f>[7]TF_Tous!B7</f>
        <v>0</v>
      </c>
      <c r="C158" s="1" t="str">
        <f>[7]TF_Tous!C7</f>
        <v>X</v>
      </c>
      <c r="D158" s="1" t="str">
        <f>[7]TF_Tous!D7</f>
        <v>SFP</v>
      </c>
      <c r="E158" s="1" t="str">
        <f>[7]TF_Tous!E7</f>
        <v>Territoires structurés et gestion intégrée des ressources</v>
      </c>
      <c r="F158" s="1" t="str">
        <f>[7]TF_Tous!F7</f>
        <v>DGVPN</v>
      </c>
      <c r="G158" s="1" t="str">
        <f>[7]TF_Tous!G7</f>
        <v>DCHALTF</v>
      </c>
      <c r="H158" s="1" t="str">
        <f>[7]TF_Tous!H7</f>
        <v>oui</v>
      </c>
      <c r="I158" s="1" t="str">
        <f>[7]TF_Tous!I7</f>
        <v>Projet récurrent</v>
      </c>
      <c r="J158" s="1" t="str">
        <f>[7]TF_Tous!J7</f>
        <v>Projet récurrent</v>
      </c>
      <c r="K158" s="1" t="str">
        <f>[7]TF_Tous!K7</f>
        <v>Avril</v>
      </c>
      <c r="L158" s="1" t="str">
        <f>[7]TF_Tous!L7</f>
        <v>Activité autre (comité, groupe de travail, etc.)</v>
      </c>
      <c r="M158" s="32" t="str">
        <f>[7]TF_Tous!M7</f>
        <v>La cartographie des habitats d'espèces fauniques meancées et vulnérables en terres publiques</v>
      </c>
      <c r="N158" s="1" t="str">
        <f>[7]TF_Tous!N7</f>
        <v xml:space="preserve">Le MFFP possède la compétence légale de conserver les habitats fauniques sur les terres du domaine de l’État (chapitre IV.1 de la LCMVF). Onze types d’habitats peuvent être cartographiés, dont l’habitat d’une espèce menacée ou vulnérable (HEMV). Dans ce cas-ci, les HEMV doivent être décrits dans le Règlement sur les espèces fauniques menacées ou vulnérables et leurs habitats ((RLRQ, chapitre E-12.01, r. 2, ci-après REFMVH), avant de pouvoir être cartographiés. Par ailleurs, depuis 2016, la rainette faux-grillon de l’Ouest (RFGO) a régulièrement fait la manchette dans les médias, notamment en raison des menaces qui pèsent sur son habitat. Dans la foulée du projet immobilier de La Prairie, en Montérégie, un décret d’urgence avait été émis en 2016 par le gouvernement fédéral. Cette mesure de dernier recours avait été employée pour pallier le fait que les outils à la disposition du gouvernement du Québec pour protéger cette espèce étaient inadéquats. En effet, bien que décrit au REFMVH, l’habitat de la RFGO n’est toujours pas cartographié. Enfin, le béluga du Saint-Laurent est une espèce dont la population continue à décroître malgré les efforts de protection qui ont été consentis par les gouvernements fédéral et le provincial dans les dernières années. Ce dossier a également été très médiatisé depuis 2012, par exemple lorsqu’il a été question du port de Cacouna ou encore du projet du pipeline Énergie-Est. Le niveau de protection de son habitat doit être rehaussé, et cela passe notamment par la cartographie légale de son habitat.
 </v>
      </c>
      <c r="O158" s="1" t="str">
        <f>[7]TF_Tous!O7</f>
        <v xml:space="preserve">En 2019-2020, l'équipe de travail priorisera la cartographie des habitats de la rainette faux-grillon de l'Ouest et du béluga du Saint-Laurent sur les terres du domaine de l'État. Une planification des travaux pour la cartographie légale d'autres espèces sera également amorcée. 
1) Participer à des rencontres pour déterminer les critères cartographiques des espèces ciblées; 
2) Réaliser et valider les tracés des espèces ciblées (rainette faux-grillon et béluga);
3) Préciser la portée de la protection de ces espèces sur les terres du domaine de l'État,  principalement pour le béluga;
3) Effectuer les consultations nécessaires à la légalisation des habitats fauniques (consultations régionales et interministérielles). Il est à noter que les consultations pour la cartographie légale de l'habitat du béluga ne devraient pas pouvoir être amorcées tant que le REFMVH n'est pas modifié pour y intégrer une description de son habitat. Toutefois, certains membres de l'équipe devraient participer aux travaux sur le point d'être amorcés et qui ont pour objectif d'annoncer la stratégie de protection du béluga par la mise en place d'aires marines protégées dans lesquelles s'inscrit notamment, la cartographie légale de l'habitat du béluga.  
4) Avis publié à la Gazette officielle du Québec pour la rainette faux-grillon de l'Ouest  </v>
      </c>
      <c r="P158" s="1" t="str">
        <f>[7]TF_Tous!P7</f>
        <v xml:space="preserve">En continu : Participation aux comités de travail pour permettre l'avancement de la cartographie légale de l'habitat du béluga et à des réunions en ce qui concerne la RFGO;
Mai 2019 : Validation du projet de tracé pour l'habitat de la RFGO. Validation du projet de tracé pour l'habitat du béluga (le reste de l'échéancier est à déterminer en fonction de la date de publication du règlement qui modifiera le Règlement sur les espèces fauniques menacées ou vulnérables et leurs habitats);
Juin 2019 :  Appel de plans pour la RFGO;
Octobre 2019 : Consultations régionales et préparations des tracés par les régions impliquées dans le projet de cartographie de la RFGO;
Automne 2019 : Consultations interministérielles (RFGO);
Janvier 2020 : Transmission du dossier en vue de publier l'avis à la Gazette officielle du Québec (RFGO).
</v>
      </c>
      <c r="Q158" s="1" t="str">
        <f>[7]TF_Tous!Q7</f>
        <v>(À compléter ultérieurement, lors de la reddition de comptes)</v>
      </c>
      <c r="R158" s="1" t="str">
        <f>[7]TF_Tous!R7</f>
        <v>Mélyssa Vachon, Noureddine Laarabat, Isabelle Parent</v>
      </c>
      <c r="S158" s="1" t="str">
        <f>[7]TF_Tous!S7</f>
        <v>DCHALTF</v>
      </c>
      <c r="T158" s="1" t="str">
        <f>[7]TF_Tous!BP7</f>
        <v>NA</v>
      </c>
      <c r="U158" s="1" t="str">
        <f>[7]TF_Tous!BQ7</f>
        <v>NA</v>
      </c>
      <c r="V158" s="1">
        <f>[7]TF_Tous!BR7</f>
        <v>0</v>
      </c>
      <c r="W158" s="1">
        <f>[7]TF_Tous!BS7</f>
        <v>0</v>
      </c>
      <c r="X158" s="1">
        <f>[7]TF_Tous!BT7</f>
        <v>0</v>
      </c>
      <c r="Y158" s="1">
        <f>[7]TF_Tous!BU7</f>
        <v>0</v>
      </c>
      <c r="Z158" s="1">
        <f>[7]TF_Tous!BV7</f>
        <v>0</v>
      </c>
      <c r="AA158" s="1">
        <f>[7]TF_Tous!BW7</f>
        <v>0</v>
      </c>
      <c r="AB158" s="1">
        <f>[7]TF_Tous!BX7</f>
        <v>0</v>
      </c>
      <c r="AC158" s="1">
        <f>[7]TF_Tous!BY7</f>
        <v>0</v>
      </c>
      <c r="AD158" s="1">
        <f>[7]TF_Tous!BZ7</f>
        <v>0</v>
      </c>
      <c r="AE158" s="1">
        <f>[7]TF_Tous!CA7</f>
        <v>0</v>
      </c>
      <c r="AF158" s="1">
        <f>[7]TF_Tous!CB7</f>
        <v>0</v>
      </c>
      <c r="AG158" s="1">
        <f>[7]TF_Tous!CC7</f>
        <v>0</v>
      </c>
      <c r="AH158" s="1">
        <f>[7]TF_Tous!CD7</f>
        <v>0</v>
      </c>
      <c r="AI158" s="1" t="str">
        <f>[7]TF_Tous!CE7</f>
        <v>NA</v>
      </c>
      <c r="AJ158" s="42"/>
      <c r="AK158" s="42"/>
      <c r="AL158" s="42"/>
      <c r="AM158" s="42"/>
      <c r="AN158" s="42"/>
      <c r="AO158" s="42"/>
      <c r="AP158" s="50"/>
      <c r="AQ158" s="55" t="s">
        <v>59</v>
      </c>
      <c r="AR158" s="42"/>
      <c r="AS158" s="42"/>
    </row>
    <row r="159" spans="1:45" s="1" customFormat="1" ht="27.6" hidden="1" x14ac:dyDescent="0.3">
      <c r="A159" s="1" t="str">
        <f>[7]TF_Tous!A8</f>
        <v>TF-2019-06</v>
      </c>
      <c r="B159" s="1">
        <f>[7]TF_Tous!B8</f>
        <v>0</v>
      </c>
      <c r="C159" s="1" t="str">
        <f>[7]TF_Tous!C8</f>
        <v>x</v>
      </c>
      <c r="D159" s="1" t="str">
        <f>[7]TF_Tous!D8</f>
        <v>SFP</v>
      </c>
      <c r="E159" s="1" t="str">
        <f>[7]TF_Tous!E8</f>
        <v>Territoires structurés et gestion intégrée des ressources</v>
      </c>
      <c r="F159" s="1" t="str">
        <f>[7]TF_Tous!F8</f>
        <v>DGVPN</v>
      </c>
      <c r="G159" s="1" t="str">
        <f>[7]TF_Tous!G8</f>
        <v>DCHALTF</v>
      </c>
      <c r="H159" s="1" t="str">
        <f>[7]TF_Tous!H8</f>
        <v>non</v>
      </c>
      <c r="I159" s="1" t="str">
        <f>[7]TF_Tous!I8</f>
        <v>3 ans</v>
      </c>
      <c r="J159" s="1" t="str">
        <f>[7]TF_Tous!J8</f>
        <v>2 ans sur 3</v>
      </c>
      <c r="K159" s="1" t="str">
        <f>[7]TF_Tous!K8</f>
        <v>En continu</v>
      </c>
      <c r="L159" s="1" t="str">
        <f>[7]TF_Tous!L8</f>
        <v>Projet ponctuel (durée déterminée, réalisé une seule fois, production de livrables, etc.)</v>
      </c>
      <c r="M159" s="32" t="str">
        <f>[7]TF_Tous!M8</f>
        <v>Autorisation annuelle pour les traverses à gué réalisées par Hydro-Québec</v>
      </c>
      <c r="N159" s="1" t="str">
        <f>[7]TF_Tous!N8</f>
        <v xml:space="preserve">La société d'État Hydro-Québec (HQ) effectue, chaque année, un grand nombre de traverses à gué (TAG) dans le cadre de ses activités de maîtrise de la végétation, de maintenance et d’entretien de ses équipements. Le nombre de traversées annuelles réalisées par HQ est très élevé. Toutefois, la fréquence de ces traversées par cours d’eau est faible, soit quelques passages aux cinq à sept ans. 
Dans le contexte de celles réalisées par HQ, les TAG ne sont pas normées en vertu du Règlement sur les habitats fauniques (RLRQ, chapitre. C-61.1; ci-après RHF) et nécessitent une autorisation en vertu de l'article 128.7 de la Loi sur la conservation et la mise en valeur de la faune (RLRQ, chapitre. C-61.1; ci-après LCMVF).
HQ souhaite régulariser la situation, particulièrement dans un contexte où il est en processus de certification environnementale. Depuis 2010, le Secteur de la faune et des parcs (SFP) travaille en collaboration avec HQ sur une procédure visant l’encadrement des TAG. La solution envisagée consiste à encadrer les traverses à gué par la délivrance d’une autorisation 128.7 annuelle ou par une autorisation générale en vertu de l’article 128.8 (ce qui nécessite une modification à la LCMVF). 
</v>
      </c>
      <c r="O159" s="1" t="str">
        <f>[7]TF_Tous!O8</f>
        <v xml:space="preserve">Note : Les travaux en lien avec l'autorisation générale sont conditionnels à l'adoption du projet de loi modifiant la LCMVF (projet de loi 161 de la précédente session parlementaire). 
Mettre en place un groupe de travail pour développer les orientations de l’autorisation générale. Dans ce contexte, il est envisagé : 
1) d’établir une cartographie des zones fauniques sensibles;
2) de déterminer les données fauniques pertinentes;
3) de déterminer les conditions d’autorisation en fonction du degré de sensibilité des zones (zones interdites ou zones permises selon certaines modalités);
4) d’élaborer une entente encadrant l’autorisation générale. </v>
      </c>
      <c r="P159" s="1" t="str">
        <f>[7]TF_Tous!P8</f>
        <v>Liste des critères pour la production d'une carte des zones sensibles;
Les conditions d'autorisation pour les traverses à gué;
L'entente encadrant l'autorisation générale (conditionnelle à l'adoption du projet de loi modifiant la LCMVF).</v>
      </c>
      <c r="Q159" s="1" t="str">
        <f>[7]TF_Tous!Q8</f>
        <v>(À compléter ultérieurement, lors de la reddition de comptes)</v>
      </c>
      <c r="R159" s="1" t="str">
        <f>[7]TF_Tous!R8</f>
        <v>Mélyssa Vachon</v>
      </c>
      <c r="S159" s="1" t="str">
        <f>[7]TF_Tous!S8</f>
        <v>DCHALTF</v>
      </c>
      <c r="T159" s="1" t="str">
        <f>[7]TF_Tous!BP8</f>
        <v>NA</v>
      </c>
      <c r="U159" s="1" t="str">
        <f>[7]TF_Tous!BQ8</f>
        <v>NA</v>
      </c>
      <c r="V159" s="1">
        <f>[7]TF_Tous!BR8</f>
        <v>0</v>
      </c>
      <c r="W159" s="1">
        <f>[7]TF_Tous!BS8</f>
        <v>0</v>
      </c>
      <c r="X159" s="1">
        <f>[7]TF_Tous!BT8</f>
        <v>0</v>
      </c>
      <c r="Y159" s="1">
        <f>[7]TF_Tous!BU8</f>
        <v>0</v>
      </c>
      <c r="Z159" s="1">
        <f>[7]TF_Tous!BV8</f>
        <v>0</v>
      </c>
      <c r="AA159" s="1">
        <f>[7]TF_Tous!BW8</f>
        <v>0</v>
      </c>
      <c r="AB159" s="1">
        <f>[7]TF_Tous!BX8</f>
        <v>0</v>
      </c>
      <c r="AC159" s="1">
        <f>[7]TF_Tous!BY8</f>
        <v>0</v>
      </c>
      <c r="AD159" s="1">
        <f>[7]TF_Tous!BZ8</f>
        <v>0</v>
      </c>
      <c r="AE159" s="1">
        <f>[7]TF_Tous!CA8</f>
        <v>0</v>
      </c>
      <c r="AF159" s="1">
        <f>[7]TF_Tous!CB8</f>
        <v>0</v>
      </c>
      <c r="AG159" s="1">
        <f>[7]TF_Tous!CC8</f>
        <v>0</v>
      </c>
      <c r="AH159" s="1">
        <f>[7]TF_Tous!CD8</f>
        <v>0</v>
      </c>
      <c r="AI159" s="1" t="str">
        <f>[7]TF_Tous!CE8</f>
        <v>NA</v>
      </c>
      <c r="AJ159" s="42"/>
      <c r="AK159" s="42"/>
      <c r="AL159" s="42"/>
      <c r="AM159" s="42"/>
      <c r="AN159" s="42"/>
      <c r="AO159" s="42"/>
      <c r="AP159" s="50"/>
      <c r="AQ159" s="54" t="s">
        <v>61</v>
      </c>
      <c r="AR159" s="42"/>
      <c r="AS159" s="50"/>
    </row>
    <row r="160" spans="1:45" s="1" customFormat="1" hidden="1" x14ac:dyDescent="0.3">
      <c r="A160" s="1" t="str">
        <f>[7]TF_Tous!A9</f>
        <v>TF-2019-07</v>
      </c>
      <c r="B160" s="1">
        <f>[7]TF_Tous!B9</f>
        <v>0</v>
      </c>
      <c r="C160" s="1">
        <f>[7]TF_Tous!C9</f>
        <v>0</v>
      </c>
      <c r="D160" s="1">
        <f>[7]TF_Tous!D9</f>
        <v>0</v>
      </c>
      <c r="E160" s="1" t="str">
        <f>[7]TF_Tous!E9</f>
        <v>Territoires structurés et gestion intégrée des ressources</v>
      </c>
      <c r="F160" s="1">
        <f>[7]TF_Tous!F9</f>
        <v>0</v>
      </c>
      <c r="G160" s="1">
        <f>[7]TF_Tous!G9</f>
        <v>0</v>
      </c>
      <c r="H160" s="1">
        <f>[7]TF_Tous!H9</f>
        <v>0</v>
      </c>
      <c r="I160" s="1">
        <f>[7]TF_Tous!I9</f>
        <v>0</v>
      </c>
      <c r="J160" s="1">
        <f>[7]TF_Tous!J9</f>
        <v>0</v>
      </c>
      <c r="K160" s="1">
        <f>[7]TF_Tous!K9</f>
        <v>0</v>
      </c>
      <c r="L160" s="1">
        <f>[7]TF_Tous!L9</f>
        <v>0</v>
      </c>
      <c r="M160" s="32">
        <f>[7]TF_Tous!M9</f>
        <v>0</v>
      </c>
      <c r="N160" s="1">
        <f>[7]TF_Tous!N9</f>
        <v>0</v>
      </c>
      <c r="O160" s="1">
        <f>[7]TF_Tous!O9</f>
        <v>0</v>
      </c>
      <c r="P160" s="1">
        <f>[7]TF_Tous!P9</f>
        <v>0</v>
      </c>
      <c r="Q160" s="1" t="str">
        <f>[7]TF_Tous!Q9</f>
        <v>(À compléter ultérieurement, lors de la reddition de comptes)</v>
      </c>
      <c r="R160" s="1" t="str">
        <f>[7]TF_Tous!R9</f>
        <v>(nom du responsable)</v>
      </c>
      <c r="S160" s="1">
        <f>[7]TF_Tous!S9</f>
        <v>0</v>
      </c>
      <c r="T160" s="1" t="str">
        <f>[7]TF_Tous!BP9</f>
        <v>NA</v>
      </c>
      <c r="U160" s="1" t="str">
        <f>[7]TF_Tous!BQ9</f>
        <v>NA</v>
      </c>
      <c r="V160" s="1">
        <f>[7]TF_Tous!BR9</f>
        <v>0</v>
      </c>
      <c r="W160" s="1">
        <f>[7]TF_Tous!BS9</f>
        <v>0</v>
      </c>
      <c r="X160" s="1">
        <f>[7]TF_Tous!BT9</f>
        <v>0</v>
      </c>
      <c r="Y160" s="1">
        <f>[7]TF_Tous!BU9</f>
        <v>0</v>
      </c>
      <c r="Z160" s="1">
        <f>[7]TF_Tous!BV9</f>
        <v>0</v>
      </c>
      <c r="AA160" s="1">
        <f>[7]TF_Tous!BW9</f>
        <v>0</v>
      </c>
      <c r="AB160" s="1">
        <f>[7]TF_Tous!BX9</f>
        <v>0</v>
      </c>
      <c r="AC160" s="1">
        <f>[7]TF_Tous!BY9</f>
        <v>0</v>
      </c>
      <c r="AD160" s="1">
        <f>[7]TF_Tous!BZ9</f>
        <v>0</v>
      </c>
      <c r="AE160" s="1">
        <f>[7]TF_Tous!CA9</f>
        <v>0</v>
      </c>
      <c r="AF160" s="1">
        <f>[7]TF_Tous!CB9</f>
        <v>0</v>
      </c>
      <c r="AG160" s="1">
        <f>[7]TF_Tous!CC9</f>
        <v>0</v>
      </c>
      <c r="AH160" s="1">
        <f>[7]TF_Tous!CD9</f>
        <v>0</v>
      </c>
      <c r="AI160" s="1" t="str">
        <f>[7]TF_Tous!CE9</f>
        <v>NA</v>
      </c>
      <c r="AJ160" s="42"/>
      <c r="AK160" s="42"/>
      <c r="AL160" s="42"/>
      <c r="AM160" s="42"/>
      <c r="AN160" s="42"/>
      <c r="AO160" s="42"/>
      <c r="AP160" s="50"/>
      <c r="AQ160" s="56" t="s">
        <v>152</v>
      </c>
      <c r="AR160" s="42"/>
      <c r="AS160" s="42"/>
    </row>
    <row r="161" spans="1:50" s="1" customFormat="1" hidden="1" x14ac:dyDescent="0.3">
      <c r="A161" s="1" t="str">
        <f>[7]TF_Tous!A10</f>
        <v>TF-2019-08</v>
      </c>
      <c r="B161" s="1">
        <f>[7]TF_Tous!B10</f>
        <v>0</v>
      </c>
      <c r="C161" s="1">
        <f>[7]TF_Tous!C10</f>
        <v>0</v>
      </c>
      <c r="D161" s="1">
        <f>[7]TF_Tous!D10</f>
        <v>0</v>
      </c>
      <c r="E161" s="1" t="str">
        <f>[7]TF_Tous!E10</f>
        <v>Territoires structurés et gestion intégrée des ressources</v>
      </c>
      <c r="F161" s="1">
        <f>[7]TF_Tous!F10</f>
        <v>0</v>
      </c>
      <c r="G161" s="1">
        <f>[7]TF_Tous!G10</f>
        <v>0</v>
      </c>
      <c r="H161" s="1">
        <f>[7]TF_Tous!H10</f>
        <v>0</v>
      </c>
      <c r="I161" s="1">
        <f>[7]TF_Tous!I10</f>
        <v>0</v>
      </c>
      <c r="J161" s="1">
        <f>[7]TF_Tous!J10</f>
        <v>0</v>
      </c>
      <c r="K161" s="1">
        <f>[7]TF_Tous!K10</f>
        <v>0</v>
      </c>
      <c r="L161" s="1">
        <f>[7]TF_Tous!L10</f>
        <v>0</v>
      </c>
      <c r="M161" s="32">
        <f>[7]TF_Tous!M10</f>
        <v>0</v>
      </c>
      <c r="N161" s="1">
        <f>[7]TF_Tous!N10</f>
        <v>0</v>
      </c>
      <c r="O161" s="1">
        <f>[7]TF_Tous!O10</f>
        <v>0</v>
      </c>
      <c r="P161" s="1">
        <f>[7]TF_Tous!P10</f>
        <v>0</v>
      </c>
      <c r="Q161" s="1" t="str">
        <f>[7]TF_Tous!Q10</f>
        <v>(À compléter ultérieurement, lors de la reddition de comptes)</v>
      </c>
      <c r="R161" s="1" t="str">
        <f>[7]TF_Tous!R10</f>
        <v>(nom du responsable)</v>
      </c>
      <c r="S161" s="1">
        <f>[7]TF_Tous!S10</f>
        <v>0</v>
      </c>
      <c r="T161" s="1" t="str">
        <f>[7]TF_Tous!BP10</f>
        <v>NA</v>
      </c>
      <c r="U161" s="1" t="str">
        <f>[7]TF_Tous!BQ10</f>
        <v>NA</v>
      </c>
      <c r="V161" s="1">
        <f>[7]TF_Tous!BR10</f>
        <v>0</v>
      </c>
      <c r="W161" s="1">
        <f>[7]TF_Tous!BS10</f>
        <v>0</v>
      </c>
      <c r="X161" s="1">
        <f>[7]TF_Tous!BT10</f>
        <v>0</v>
      </c>
      <c r="Y161" s="1">
        <f>[7]TF_Tous!BU10</f>
        <v>0</v>
      </c>
      <c r="Z161" s="1">
        <f>[7]TF_Tous!BV10</f>
        <v>0</v>
      </c>
      <c r="AA161" s="1">
        <f>[7]TF_Tous!BW10</f>
        <v>0</v>
      </c>
      <c r="AB161" s="1">
        <f>[7]TF_Tous!BX10</f>
        <v>0</v>
      </c>
      <c r="AC161" s="1">
        <f>[7]TF_Tous!BY10</f>
        <v>0</v>
      </c>
      <c r="AD161" s="1">
        <f>[7]TF_Tous!BZ10</f>
        <v>0</v>
      </c>
      <c r="AE161" s="1">
        <f>[7]TF_Tous!CA10</f>
        <v>0</v>
      </c>
      <c r="AF161" s="1">
        <f>[7]TF_Tous!CB10</f>
        <v>0</v>
      </c>
      <c r="AG161" s="1">
        <f>[7]TF_Tous!CC10</f>
        <v>0</v>
      </c>
      <c r="AH161" s="1">
        <f>[7]TF_Tous!CD10</f>
        <v>0</v>
      </c>
      <c r="AI161" s="1" t="str">
        <f>[7]TF_Tous!CE10</f>
        <v>NA</v>
      </c>
      <c r="AJ161" s="42"/>
      <c r="AK161" s="42"/>
      <c r="AL161" s="42"/>
      <c r="AM161" s="42"/>
      <c r="AN161" s="42"/>
      <c r="AO161" s="42"/>
      <c r="AP161" s="50"/>
      <c r="AQ161" s="56" t="s">
        <v>152</v>
      </c>
      <c r="AR161" s="42"/>
      <c r="AS161" s="42"/>
    </row>
    <row r="162" spans="1:50" s="1" customFormat="1" hidden="1" x14ac:dyDescent="0.3">
      <c r="A162" s="1" t="str">
        <f>[7]TF_Tous!A11</f>
        <v>TF-2019-09</v>
      </c>
      <c r="B162" s="1">
        <f>[7]TF_Tous!B11</f>
        <v>0</v>
      </c>
      <c r="C162" s="1">
        <f>[7]TF_Tous!C11</f>
        <v>0</v>
      </c>
      <c r="D162" s="1">
        <f>[7]TF_Tous!D11</f>
        <v>0</v>
      </c>
      <c r="E162" s="1" t="str">
        <f>[7]TF_Tous!E11</f>
        <v>Territoires structurés et gestion intégrée des ressources</v>
      </c>
      <c r="F162" s="1">
        <f>[7]TF_Tous!F11</f>
        <v>0</v>
      </c>
      <c r="G162" s="1">
        <f>[7]TF_Tous!G11</f>
        <v>0</v>
      </c>
      <c r="H162" s="1">
        <f>[7]TF_Tous!H11</f>
        <v>0</v>
      </c>
      <c r="I162" s="1">
        <f>[7]TF_Tous!I11</f>
        <v>0</v>
      </c>
      <c r="J162" s="1">
        <f>[7]TF_Tous!J11</f>
        <v>0</v>
      </c>
      <c r="K162" s="1">
        <f>[7]TF_Tous!K11</f>
        <v>0</v>
      </c>
      <c r="L162" s="1">
        <f>[7]TF_Tous!L11</f>
        <v>0</v>
      </c>
      <c r="M162" s="32">
        <f>[7]TF_Tous!M11</f>
        <v>0</v>
      </c>
      <c r="N162" s="1">
        <f>[7]TF_Tous!N11</f>
        <v>0</v>
      </c>
      <c r="O162" s="1">
        <f>[7]TF_Tous!O11</f>
        <v>0</v>
      </c>
      <c r="P162" s="1">
        <f>[7]TF_Tous!P11</f>
        <v>0</v>
      </c>
      <c r="Q162" s="1" t="str">
        <f>[7]TF_Tous!Q11</f>
        <v>(À compléter ultérieurement, lors de la reddition de comptes)</v>
      </c>
      <c r="R162" s="1" t="str">
        <f>[7]TF_Tous!R11</f>
        <v>(nom du responsable)</v>
      </c>
      <c r="S162" s="1">
        <f>[7]TF_Tous!S11</f>
        <v>0</v>
      </c>
      <c r="T162" s="1" t="str">
        <f>[7]TF_Tous!BP11</f>
        <v>NA</v>
      </c>
      <c r="U162" s="1" t="str">
        <f>[7]TF_Tous!BQ11</f>
        <v>NA</v>
      </c>
      <c r="V162" s="1">
        <f>[7]TF_Tous!BR11</f>
        <v>0</v>
      </c>
      <c r="W162" s="1">
        <f>[7]TF_Tous!BS11</f>
        <v>0</v>
      </c>
      <c r="X162" s="1">
        <f>[7]TF_Tous!BT11</f>
        <v>0</v>
      </c>
      <c r="Y162" s="1">
        <f>[7]TF_Tous!BU11</f>
        <v>0</v>
      </c>
      <c r="Z162" s="1">
        <f>[7]TF_Tous!BV11</f>
        <v>0</v>
      </c>
      <c r="AA162" s="1">
        <f>[7]TF_Tous!BW11</f>
        <v>0</v>
      </c>
      <c r="AB162" s="1">
        <f>[7]TF_Tous!BX11</f>
        <v>0</v>
      </c>
      <c r="AC162" s="1">
        <f>[7]TF_Tous!BY11</f>
        <v>0</v>
      </c>
      <c r="AD162" s="1">
        <f>[7]TF_Tous!BZ11</f>
        <v>0</v>
      </c>
      <c r="AE162" s="1">
        <f>[7]TF_Tous!CA11</f>
        <v>0</v>
      </c>
      <c r="AF162" s="1">
        <f>[7]TF_Tous!CB11</f>
        <v>0</v>
      </c>
      <c r="AG162" s="1">
        <f>[7]TF_Tous!CC11</f>
        <v>0</v>
      </c>
      <c r="AH162" s="1">
        <f>[7]TF_Tous!CD11</f>
        <v>0</v>
      </c>
      <c r="AI162" s="1" t="str">
        <f>[7]TF_Tous!CE11</f>
        <v>NA</v>
      </c>
      <c r="AJ162" s="42"/>
      <c r="AK162" s="42"/>
      <c r="AL162" s="42"/>
      <c r="AM162" s="42"/>
      <c r="AN162" s="42"/>
      <c r="AO162" s="42"/>
      <c r="AP162" s="50"/>
      <c r="AQ162" s="56" t="s">
        <v>152</v>
      </c>
      <c r="AR162" s="42"/>
      <c r="AS162" s="42"/>
    </row>
    <row r="163" spans="1:50" s="1" customFormat="1" hidden="1" x14ac:dyDescent="0.3">
      <c r="A163" s="1" t="str">
        <f>[7]TF_Tous!A12</f>
        <v>TF-2019-10</v>
      </c>
      <c r="B163" s="1">
        <f>[7]TF_Tous!B12</f>
        <v>0</v>
      </c>
      <c r="C163" s="1">
        <f>[7]TF_Tous!C12</f>
        <v>0</v>
      </c>
      <c r="D163" s="1">
        <f>[7]TF_Tous!D12</f>
        <v>0</v>
      </c>
      <c r="E163" s="1" t="str">
        <f>[7]TF_Tous!E12</f>
        <v>Territoires structurés et gestion intégrée des ressources</v>
      </c>
      <c r="F163" s="1">
        <f>[7]TF_Tous!F12</f>
        <v>0</v>
      </c>
      <c r="G163" s="1">
        <f>[7]TF_Tous!G12</f>
        <v>0</v>
      </c>
      <c r="H163" s="1">
        <f>[7]TF_Tous!H12</f>
        <v>0</v>
      </c>
      <c r="I163" s="1">
        <f>[7]TF_Tous!I12</f>
        <v>0</v>
      </c>
      <c r="J163" s="1">
        <f>[7]TF_Tous!J12</f>
        <v>0</v>
      </c>
      <c r="K163" s="1">
        <f>[7]TF_Tous!K12</f>
        <v>0</v>
      </c>
      <c r="L163" s="1">
        <f>[7]TF_Tous!L12</f>
        <v>0</v>
      </c>
      <c r="M163" s="32">
        <f>[7]TF_Tous!M12</f>
        <v>0</v>
      </c>
      <c r="N163" s="1">
        <f>[7]TF_Tous!N12</f>
        <v>0</v>
      </c>
      <c r="O163" s="1">
        <f>[7]TF_Tous!O12</f>
        <v>0</v>
      </c>
      <c r="P163" s="1">
        <f>[7]TF_Tous!P12</f>
        <v>0</v>
      </c>
      <c r="Q163" s="1" t="str">
        <f>[7]TF_Tous!Q12</f>
        <v>(À compléter ultérieurement, lors de la reddition de comptes)</v>
      </c>
      <c r="R163" s="1" t="str">
        <f>[7]TF_Tous!R12</f>
        <v>(nom du responsable)</v>
      </c>
      <c r="S163" s="1">
        <f>[7]TF_Tous!S12</f>
        <v>0</v>
      </c>
      <c r="T163" s="1" t="str">
        <f>[7]TF_Tous!BP12</f>
        <v>NA</v>
      </c>
      <c r="U163" s="1" t="str">
        <f>[7]TF_Tous!BQ12</f>
        <v>NA</v>
      </c>
      <c r="V163" s="1">
        <f>[7]TF_Tous!BR12</f>
        <v>0</v>
      </c>
      <c r="W163" s="1">
        <f>[7]TF_Tous!BS12</f>
        <v>0</v>
      </c>
      <c r="X163" s="1">
        <f>[7]TF_Tous!BT12</f>
        <v>0</v>
      </c>
      <c r="Y163" s="1">
        <f>[7]TF_Tous!BU12</f>
        <v>0</v>
      </c>
      <c r="Z163" s="1">
        <f>[7]TF_Tous!BV12</f>
        <v>0</v>
      </c>
      <c r="AA163" s="1">
        <f>[7]TF_Tous!BW12</f>
        <v>0</v>
      </c>
      <c r="AB163" s="1">
        <f>[7]TF_Tous!BX12</f>
        <v>0</v>
      </c>
      <c r="AC163" s="1">
        <f>[7]TF_Tous!BY12</f>
        <v>0</v>
      </c>
      <c r="AD163" s="1">
        <f>[7]TF_Tous!BZ12</f>
        <v>0</v>
      </c>
      <c r="AE163" s="1">
        <f>[7]TF_Tous!CA12</f>
        <v>0</v>
      </c>
      <c r="AF163" s="1">
        <f>[7]TF_Tous!CB12</f>
        <v>0</v>
      </c>
      <c r="AG163" s="1">
        <f>[7]TF_Tous!CC12</f>
        <v>0</v>
      </c>
      <c r="AH163" s="1">
        <f>[7]TF_Tous!CD12</f>
        <v>0</v>
      </c>
      <c r="AI163" s="1" t="str">
        <f>[7]TF_Tous!CE12</f>
        <v>NA</v>
      </c>
      <c r="AJ163" s="42"/>
      <c r="AK163" s="42"/>
      <c r="AL163" s="42"/>
      <c r="AM163" s="42"/>
      <c r="AN163" s="42"/>
      <c r="AO163" s="42"/>
      <c r="AP163" s="50"/>
      <c r="AQ163" s="56" t="s">
        <v>152</v>
      </c>
      <c r="AR163" s="42"/>
      <c r="AS163" s="42"/>
    </row>
    <row r="165" spans="1:50" x14ac:dyDescent="0.3">
      <c r="AJ165" s="15"/>
      <c r="AK165" s="15"/>
      <c r="AL165" s="15"/>
      <c r="AM165" s="15"/>
      <c r="AN165" s="15"/>
      <c r="AO165" s="15"/>
      <c r="AP165" s="15"/>
      <c r="AQ165" s="39"/>
      <c r="AR165" s="16"/>
      <c r="AS165" s="16"/>
      <c r="AT165" s="16"/>
      <c r="AU165" s="16"/>
      <c r="AV165" s="17"/>
      <c r="AW165" s="39"/>
      <c r="AX165" s="40"/>
    </row>
    <row r="166" spans="1:50" ht="21" x14ac:dyDescent="0.3">
      <c r="AJ166" s="15"/>
      <c r="AK166" s="15"/>
      <c r="AL166" s="15"/>
      <c r="AM166" s="15"/>
      <c r="AN166" s="15"/>
      <c r="AO166" s="15"/>
      <c r="AP166" s="18" t="s">
        <v>56</v>
      </c>
      <c r="AR166" s="18" t="s">
        <v>56</v>
      </c>
      <c r="AW166" s="19"/>
    </row>
    <row r="167" spans="1:50" x14ac:dyDescent="0.3">
      <c r="AJ167" s="20" t="s">
        <v>57</v>
      </c>
      <c r="AK167" s="20"/>
      <c r="AL167" s="20"/>
      <c r="AM167" s="20"/>
      <c r="AN167" s="20" t="s">
        <v>58</v>
      </c>
      <c r="AO167" s="15"/>
      <c r="AP167" s="21" t="s">
        <v>59</v>
      </c>
      <c r="AR167" s="21" t="s">
        <v>60</v>
      </c>
      <c r="AW167" s="19"/>
    </row>
    <row r="168" spans="1:50" x14ac:dyDescent="0.3">
      <c r="AJ168" s="15"/>
      <c r="AK168" s="15"/>
      <c r="AL168" s="15"/>
      <c r="AM168" s="15"/>
      <c r="AN168" s="15"/>
      <c r="AO168" s="15"/>
      <c r="AP168" s="23" t="s">
        <v>61</v>
      </c>
      <c r="AR168" s="24" t="s">
        <v>62</v>
      </c>
      <c r="AW168" s="19"/>
    </row>
    <row r="169" spans="1:50" x14ac:dyDescent="0.3">
      <c r="AJ169" s="25"/>
      <c r="AK169" s="25"/>
      <c r="AL169" s="25"/>
      <c r="AM169" s="25"/>
      <c r="AN169" s="25"/>
      <c r="AO169" s="26"/>
      <c r="AP169" s="27" t="s">
        <v>63</v>
      </c>
      <c r="AW169" s="29"/>
      <c r="AX169" s="30" t="s">
        <v>64</v>
      </c>
    </row>
    <row r="170" spans="1:50" x14ac:dyDescent="0.3">
      <c r="AJ170" s="15" t="s">
        <v>65</v>
      </c>
      <c r="AK170" s="15"/>
      <c r="AL170" s="15"/>
      <c r="AM170" s="15"/>
      <c r="AN170" s="15" t="s">
        <v>58</v>
      </c>
      <c r="AO170" s="26"/>
      <c r="AP170" s="24" t="s">
        <v>62</v>
      </c>
      <c r="AQ170" s="19"/>
      <c r="AR170" s="15"/>
      <c r="AS170" s="15"/>
      <c r="AT170" s="29"/>
      <c r="AU170" s="31"/>
    </row>
    <row r="171" spans="1:50" x14ac:dyDescent="0.3">
      <c r="AJ171" s="15"/>
      <c r="AK171" s="15"/>
      <c r="AL171" s="15"/>
      <c r="AM171" s="15"/>
      <c r="AN171" s="15"/>
      <c r="AO171" s="26"/>
      <c r="AP171" s="15"/>
      <c r="AQ171" s="22" t="s">
        <v>57</v>
      </c>
      <c r="AR171" s="20"/>
      <c r="AS171" s="61" t="s">
        <v>58</v>
      </c>
      <c r="AT171" s="29"/>
      <c r="AU171" s="15"/>
    </row>
    <row r="172" spans="1:50" x14ac:dyDescent="0.3">
      <c r="AJ172" s="25"/>
      <c r="AK172" s="25"/>
      <c r="AL172" s="25"/>
      <c r="AM172" s="25"/>
      <c r="AN172" s="25"/>
      <c r="AO172" s="26"/>
      <c r="AP172" s="15"/>
      <c r="AQ172" s="19"/>
      <c r="AR172" s="15"/>
      <c r="AS172" s="15"/>
      <c r="AT172" s="29"/>
      <c r="AU172" s="15"/>
    </row>
    <row r="173" spans="1:50" x14ac:dyDescent="0.3">
      <c r="AJ173" s="15" t="s">
        <v>67</v>
      </c>
      <c r="AK173" s="15"/>
      <c r="AL173" s="15"/>
      <c r="AM173" s="15"/>
      <c r="AN173" s="15" t="s">
        <v>58</v>
      </c>
      <c r="AO173" s="26"/>
      <c r="AP173" s="31"/>
      <c r="AQ173" s="28"/>
      <c r="AR173" s="25"/>
      <c r="AS173" s="25"/>
      <c r="AT173" s="29"/>
      <c r="AU173" s="31"/>
    </row>
    <row r="174" spans="1:50" x14ac:dyDescent="0.3">
      <c r="AJ174" s="31"/>
      <c r="AK174" s="31"/>
      <c r="AL174" s="31"/>
      <c r="AM174" s="31"/>
      <c r="AN174" s="31"/>
      <c r="AO174" s="31"/>
      <c r="AP174" s="31"/>
      <c r="AQ174" s="19" t="s">
        <v>66</v>
      </c>
      <c r="AR174" s="15"/>
      <c r="AS174" s="62" t="s">
        <v>58</v>
      </c>
      <c r="AT174" s="39"/>
      <c r="AU174" s="40"/>
    </row>
    <row r="175" spans="1:50" x14ac:dyDescent="0.3">
      <c r="AJ175" s="31"/>
      <c r="AK175" s="31"/>
      <c r="AL175" s="31"/>
      <c r="AM175" s="31"/>
      <c r="AN175" s="31"/>
      <c r="AO175" s="31"/>
      <c r="AP175" s="31"/>
      <c r="AQ175" s="19"/>
      <c r="AR175" s="15"/>
      <c r="AS175" s="15"/>
      <c r="AT175" s="39"/>
      <c r="AU175" s="40"/>
    </row>
    <row r="176" spans="1:50" x14ac:dyDescent="0.3">
      <c r="AQ176" s="28"/>
      <c r="AR176" s="25"/>
      <c r="AS176" s="25"/>
    </row>
    <row r="177" spans="43:45" x14ac:dyDescent="0.3">
      <c r="AQ177" s="19" t="s">
        <v>67</v>
      </c>
      <c r="AR177" s="15"/>
      <c r="AS177" s="62" t="s">
        <v>58</v>
      </c>
    </row>
  </sheetData>
  <sheetProtection algorithmName="SHA-512" hashValue="RH97Cn80WUifICAGjUHHLnz8Uc/7J7S9EYO/Tww0xgzzVof795d4VuWb9b94KZReGJjXaFuhefto+A9EvYDx2g==" saltValue="z6dXy5HIGV2O+gCARQ6ZfQ==" spinCount="100000" sheet="1" objects="1" scenarios="1"/>
  <autoFilter ref="A3:AX163" xr:uid="{00000000-0009-0000-0000-000003000000}">
    <filterColumn colId="19">
      <filters>
        <filter val="R-04-17"/>
      </filters>
    </filterColumn>
    <filterColumn colId="42">
      <filters>
        <filter val="Accord conditionnel"/>
        <filter val="Nouvelle fiche"/>
        <filter val="Refus"/>
      </filters>
    </filterColumn>
  </autoFilter>
  <mergeCells count="6">
    <mergeCell ref="AQ1:AS1"/>
    <mergeCell ref="D2:G2"/>
    <mergeCell ref="AJ1:AP1"/>
    <mergeCell ref="T2:AI2"/>
    <mergeCell ref="AK2:AL2"/>
    <mergeCell ref="AM2:AN2"/>
  </mergeCells>
  <hyperlinks>
    <hyperlink ref="A4" r:id="rId1" display="Conservation et biodiversité\CB-2019-01.xlsm" xr:uid="{00000000-0004-0000-0300-000000000000}"/>
    <hyperlink ref="A5" r:id="rId2" display="Conservation et biodiversité\CB-2019-02.xlsm" xr:uid="{00000000-0004-0000-0300-000001000000}"/>
    <hyperlink ref="A8" r:id="rId3" display="Conservation et biodiversité\CB-2019-05.xlsm" xr:uid="{00000000-0004-0000-0300-000002000000}"/>
    <hyperlink ref="A9" r:id="rId4" display="Conservation et biodiversité\CB-2019-06.xlsm" xr:uid="{00000000-0004-0000-0300-000003000000}"/>
    <hyperlink ref="A10" r:id="rId5" display="Conservation et biodiversité\CB-2019-07.xlsm" xr:uid="{00000000-0004-0000-0300-000004000000}"/>
    <hyperlink ref="A12" r:id="rId6" display="Conservation et biodiversité\CB-2019-09.xlsm" xr:uid="{00000000-0004-0000-0300-000005000000}"/>
    <hyperlink ref="A16" r:id="rId7" display="Conservation et biodiversité\CB-2019-13.xlsm" xr:uid="{00000000-0004-0000-0300-000006000000}"/>
    <hyperlink ref="A19" r:id="rId8" display="Conservation et biodiversité\CB-2019-16.xlsm" xr:uid="{00000000-0004-0000-0300-000007000000}"/>
    <hyperlink ref="A20" r:id="rId9" display="Conservation et biodiversité\CB-2019-17.xlsm" xr:uid="{00000000-0004-0000-0300-000008000000}"/>
    <hyperlink ref="A21" r:id="rId10" display="Conservation et biodiversité\CB-2019-18.xlsm" xr:uid="{00000000-0004-0000-0300-000009000000}"/>
    <hyperlink ref="A24" r:id="rId11" display="Conservation et biodiversité\CB-2019-21.xlsm" xr:uid="{00000000-0004-0000-0300-00000A000000}"/>
    <hyperlink ref="A25" r:id="rId12" display="Conservation et biodiversité\CB-2019-22.xlsm" xr:uid="{00000000-0004-0000-0300-00000B000000}"/>
    <hyperlink ref="A37" r:id="rId13" display="Conservation et biodiversité\CB-2019-34.xlsm" xr:uid="{00000000-0004-0000-0300-00000C000000}"/>
    <hyperlink ref="A44" r:id="rId14" display="Faune aquatique\FA-2019-01.xlsm" xr:uid="{00000000-0004-0000-0300-00000D000000}"/>
    <hyperlink ref="A47" r:id="rId15" display="Faune aquatique\FA-2019-04.xlsm" xr:uid="{00000000-0004-0000-0300-00000E000000}"/>
    <hyperlink ref="A51" r:id="rId16" display="Faune aquatique\FA-2019-08.xlsm" xr:uid="{00000000-0004-0000-0300-00000F000000}"/>
    <hyperlink ref="A52" r:id="rId17" display="Faune aquatique\FA-2019-09.xlsm" xr:uid="{00000000-0004-0000-0300-000010000000}"/>
    <hyperlink ref="A53" r:id="rId18" display="Faune aquatique\FA-2019-10.xlsm" xr:uid="{00000000-0004-0000-0300-000011000000}"/>
    <hyperlink ref="A54" r:id="rId19" display="Faune aquatique\FA-2019-11.xlsm" xr:uid="{00000000-0004-0000-0300-000012000000}"/>
    <hyperlink ref="A56" r:id="rId20" display="Faune aquatique\FA-2019-13.xlsm" xr:uid="{00000000-0004-0000-0300-000013000000}"/>
    <hyperlink ref="A58" r:id="rId21" display="Faune aquatique\FA-2019-15.xlsm" xr:uid="{00000000-0004-0000-0300-000014000000}"/>
    <hyperlink ref="A59" r:id="rId22" display="Faune aquatique\FA-2019-16.xlsm" xr:uid="{00000000-0004-0000-0300-000015000000}"/>
    <hyperlink ref="A60" r:id="rId23" display="Faune aquatique\FA-2019-17.xlsm" xr:uid="{00000000-0004-0000-0300-000016000000}"/>
    <hyperlink ref="A63" r:id="rId24" display="Faune aquatique\FA-2019-20.xlsm" xr:uid="{00000000-0004-0000-0300-000017000000}"/>
    <hyperlink ref="A65" r:id="rId25" display="Faune aquatique\FA-2019-22.xlsm" xr:uid="{00000000-0004-0000-0300-000018000000}"/>
    <hyperlink ref="A68" r:id="rId26" display="Faune aquatique\FA-2019-25.xlsm" xr:uid="{00000000-0004-0000-0300-000019000000}"/>
    <hyperlink ref="A70" r:id="rId27" display="Faune aquatique\FA-2019-27.xlsm" xr:uid="{00000000-0004-0000-0300-00001A000000}"/>
    <hyperlink ref="A92" r:id="rId28" display="Faune terrestre\FT-2019-09.xlsm" xr:uid="{00000000-0004-0000-0300-00001B000000}"/>
    <hyperlink ref="A93" r:id="rId29" display="Faune terrestre\FT-2019-10.xlsm" xr:uid="{00000000-0004-0000-0300-00001C000000}"/>
    <hyperlink ref="A95" r:id="rId30" display="Faune terrestre\FT-2019-12.xlsm" xr:uid="{00000000-0004-0000-0300-00001D000000}"/>
    <hyperlink ref="A96" r:id="rId31" display="Faune terrestre\FT-2019-13.xlsm" xr:uid="{00000000-0004-0000-0300-00001E000000}"/>
    <hyperlink ref="A99" r:id="rId32" display="Faune terrestre\FT-2019-16.xlsm" xr:uid="{00000000-0004-0000-0300-00001F000000}"/>
    <hyperlink ref="A100" r:id="rId33" display="Faune terrestre\FT-2019-17.xlsm" xr:uid="{00000000-0004-0000-0300-000020000000}"/>
    <hyperlink ref="A101" r:id="rId34" display="Faune terrestre\FT-2019-18.xlsm" xr:uid="{00000000-0004-0000-0300-000021000000}"/>
    <hyperlink ref="A102" r:id="rId35" display="Faune terrestre\FT-2019-19.xlsm" xr:uid="{00000000-0004-0000-0300-000022000000}"/>
    <hyperlink ref="A103" r:id="rId36" display="Faune terrestre\FT-2019-20.xlsm" xr:uid="{00000000-0004-0000-0300-000023000000}"/>
    <hyperlink ref="A107" r:id="rId37" display="Faune terrestre\FT-2019-24.xlsm" xr:uid="{00000000-0004-0000-0300-000024000000}"/>
    <hyperlink ref="A109" r:id="rId38" display="Faune terrestre\FT-2019-26.xlsm" xr:uid="{00000000-0004-0000-0300-000025000000}"/>
    <hyperlink ref="A110" r:id="rId39" display="Faune terrestre\FT-2019-27.xlsm" xr:uid="{00000000-0004-0000-0300-000026000000}"/>
    <hyperlink ref="A113" r:id="rId40" display="Faune terrestre\FT-2019-30.xlsm" xr:uid="{00000000-0004-0000-0300-000027000000}"/>
    <hyperlink ref="A130" r:id="rId41" display="Mise en valeur et éducation\ME-2019-07.xlsm" xr:uid="{00000000-0004-0000-0300-000028000000}"/>
    <hyperlink ref="A131" r:id="rId42" display="Mise en valeur et éducation\ME-2019-08.xlsm" xr:uid="{00000000-0004-0000-0300-000029000000}"/>
    <hyperlink ref="A155" r:id="rId43" display="Territoires fauniques gestion intégrée des ressources\TF-2019-02.xlsm" xr:uid="{00000000-0004-0000-0300-00002A000000}"/>
    <hyperlink ref="A118" r:id="rId44" display="Faune terrestre\FT-2019-35.xlsm" xr:uid="{00000000-0004-0000-0300-00002B000000}"/>
    <hyperlink ref="A38" r:id="rId45" display="Conservation et biodiversité\CB-2019-35.xlsm" xr:uid="{00000000-0004-0000-0300-00002C000000}"/>
  </hyperlinks>
  <pageMargins left="0.7" right="0.7" top="0.75" bottom="0.75" header="0.3" footer="0.3"/>
  <pageSetup paperSize="288" scale="46" orientation="landscape" r:id="rId46"/>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filterMode="1">
    <pageSetUpPr fitToPage="1"/>
  </sheetPr>
  <dimension ref="A1:AX177"/>
  <sheetViews>
    <sheetView topLeftCell="AH95" workbookViewId="0">
      <selection activeCell="AC105" sqref="A105:XFD105"/>
    </sheetView>
  </sheetViews>
  <sheetFormatPr baseColWidth="10" defaultRowHeight="14.4" x14ac:dyDescent="0.3"/>
  <cols>
    <col min="1" max="1" width="15" customWidth="1"/>
    <col min="2" max="3" width="8.6640625" customWidth="1"/>
    <col min="5" max="6" width="0" hidden="1" customWidth="1"/>
    <col min="8" max="9" width="0" hidden="1" customWidth="1"/>
    <col min="10" max="10" width="15.109375" bestFit="1" customWidth="1"/>
    <col min="11" max="12" width="0" hidden="1" customWidth="1"/>
    <col min="13" max="13" width="77.88671875" style="38" customWidth="1"/>
    <col min="14" max="18" width="0" hidden="1" customWidth="1"/>
    <col min="19" max="19" width="29.33203125" customWidth="1"/>
    <col min="20" max="20" width="13.33203125" customWidth="1"/>
    <col min="21" max="21" width="0" hidden="1" customWidth="1"/>
    <col min="22" max="25" width="9.109375" customWidth="1"/>
    <col min="26" max="34" width="12" customWidth="1"/>
    <col min="35" max="35" width="9.44140625" customWidth="1"/>
    <col min="36" max="36" width="23.109375" hidden="1" customWidth="1"/>
    <col min="37" max="40" width="0" hidden="1" customWidth="1"/>
    <col min="41" max="41" width="14.33203125" hidden="1" customWidth="1"/>
    <col min="42" max="42" width="44.88671875" hidden="1" customWidth="1"/>
    <col min="43" max="43" width="14.5546875" customWidth="1"/>
    <col min="44" max="44" width="19.6640625" customWidth="1"/>
    <col min="45" max="45" width="49.6640625" customWidth="1"/>
    <col min="46" max="47" width="11.44140625" customWidth="1"/>
    <col min="48" max="48" width="14.6640625" bestFit="1" customWidth="1"/>
    <col min="49" max="49" width="14.109375" customWidth="1"/>
    <col min="50" max="50" width="18.44140625" customWidth="1"/>
  </cols>
  <sheetData>
    <row r="1" spans="1:50" s="1" customFormat="1" ht="15.6" x14ac:dyDescent="0.3">
      <c r="M1" s="32"/>
      <c r="AJ1" s="69" t="s">
        <v>0</v>
      </c>
      <c r="AK1" s="69"/>
      <c r="AL1" s="69"/>
      <c r="AM1" s="69"/>
      <c r="AN1" s="69"/>
      <c r="AO1" s="69"/>
      <c r="AP1" s="69"/>
      <c r="AQ1" s="66" t="s">
        <v>1</v>
      </c>
      <c r="AR1" s="67"/>
      <c r="AS1" s="67"/>
      <c r="AT1" s="59"/>
      <c r="AU1" s="59"/>
      <c r="AV1" s="59"/>
      <c r="AW1" s="60"/>
      <c r="AX1" s="59"/>
    </row>
    <row r="2" spans="1:50" s="1" customFormat="1" ht="15" customHeight="1" x14ac:dyDescent="0.3">
      <c r="A2" s="2"/>
      <c r="B2" s="2"/>
      <c r="C2" s="2"/>
      <c r="D2" s="68" t="s">
        <v>68</v>
      </c>
      <c r="E2" s="68"/>
      <c r="F2" s="68"/>
      <c r="G2" s="68"/>
      <c r="H2" s="2"/>
      <c r="I2" s="2"/>
      <c r="J2" s="2"/>
      <c r="K2" s="2"/>
      <c r="L2" s="2"/>
      <c r="M2" s="2"/>
      <c r="N2" s="2"/>
      <c r="O2" s="2"/>
      <c r="P2" s="2"/>
      <c r="Q2" s="2"/>
      <c r="R2" s="2"/>
      <c r="S2" s="2"/>
      <c r="T2" s="70" t="s">
        <v>49</v>
      </c>
      <c r="U2" s="71"/>
      <c r="V2" s="71"/>
      <c r="W2" s="71"/>
      <c r="X2" s="71"/>
      <c r="Y2" s="71"/>
      <c r="Z2" s="71"/>
      <c r="AA2" s="71"/>
      <c r="AB2" s="71"/>
      <c r="AC2" s="71"/>
      <c r="AD2" s="71"/>
      <c r="AE2" s="71"/>
      <c r="AF2" s="71"/>
      <c r="AG2" s="71"/>
      <c r="AH2" s="71"/>
      <c r="AI2" s="72"/>
      <c r="AJ2" s="3"/>
      <c r="AK2" s="73" t="s">
        <v>2</v>
      </c>
      <c r="AL2" s="74"/>
      <c r="AM2" s="74" t="s">
        <v>3</v>
      </c>
      <c r="AN2" s="74"/>
      <c r="AO2" s="4" t="s">
        <v>4</v>
      </c>
      <c r="AP2" s="3"/>
      <c r="AQ2" s="5"/>
      <c r="AR2" s="6"/>
      <c r="AS2" s="7"/>
    </row>
    <row r="3" spans="1:50" s="1" customFormat="1" ht="92.4" x14ac:dyDescent="0.3">
      <c r="A3" s="8" t="s">
        <v>5</v>
      </c>
      <c r="B3" s="8" t="s">
        <v>6</v>
      </c>
      <c r="C3" s="8" t="s">
        <v>7</v>
      </c>
      <c r="D3" s="8" t="s">
        <v>69</v>
      </c>
      <c r="E3" s="8" t="s">
        <v>8</v>
      </c>
      <c r="F3" s="8" t="s">
        <v>9</v>
      </c>
      <c r="G3" s="8" t="s">
        <v>10</v>
      </c>
      <c r="H3" s="8" t="s">
        <v>11</v>
      </c>
      <c r="I3" s="8" t="s">
        <v>12</v>
      </c>
      <c r="J3" s="8" t="s">
        <v>13</v>
      </c>
      <c r="K3" s="8" t="s">
        <v>14</v>
      </c>
      <c r="L3" s="8" t="s">
        <v>15</v>
      </c>
      <c r="M3" s="8" t="s">
        <v>16</v>
      </c>
      <c r="N3" s="8" t="s">
        <v>17</v>
      </c>
      <c r="O3" s="8" t="s">
        <v>18</v>
      </c>
      <c r="P3" s="8" t="s">
        <v>19</v>
      </c>
      <c r="Q3" s="8" t="s">
        <v>20</v>
      </c>
      <c r="R3" s="8" t="s">
        <v>21</v>
      </c>
      <c r="S3" s="8" t="s">
        <v>22</v>
      </c>
      <c r="T3" s="33" t="s">
        <v>23</v>
      </c>
      <c r="U3" s="34" t="s">
        <v>24</v>
      </c>
      <c r="V3" s="34" t="s">
        <v>25</v>
      </c>
      <c r="W3" s="34" t="s">
        <v>26</v>
      </c>
      <c r="X3" s="34" t="s">
        <v>27</v>
      </c>
      <c r="Y3" s="34" t="s">
        <v>28</v>
      </c>
      <c r="Z3" s="34" t="s">
        <v>29</v>
      </c>
      <c r="AA3" s="35" t="s">
        <v>30</v>
      </c>
      <c r="AB3" s="35" t="s">
        <v>31</v>
      </c>
      <c r="AC3" s="36" t="s">
        <v>32</v>
      </c>
      <c r="AD3" s="35" t="s">
        <v>33</v>
      </c>
      <c r="AE3" s="36" t="s">
        <v>34</v>
      </c>
      <c r="AF3" s="35" t="s">
        <v>35</v>
      </c>
      <c r="AG3" s="36" t="s">
        <v>36</v>
      </c>
      <c r="AH3" s="35" t="s">
        <v>37</v>
      </c>
      <c r="AI3" s="37" t="s">
        <v>38</v>
      </c>
      <c r="AJ3" s="9" t="s">
        <v>39</v>
      </c>
      <c r="AK3" s="10" t="s">
        <v>40</v>
      </c>
      <c r="AL3" s="11" t="s">
        <v>41</v>
      </c>
      <c r="AM3" s="10" t="s">
        <v>40</v>
      </c>
      <c r="AN3" s="11" t="s">
        <v>42</v>
      </c>
      <c r="AO3" s="12" t="s">
        <v>43</v>
      </c>
      <c r="AP3" s="53" t="s">
        <v>151</v>
      </c>
      <c r="AQ3" s="13" t="s">
        <v>149</v>
      </c>
      <c r="AR3" s="14" t="s">
        <v>44</v>
      </c>
      <c r="AS3" s="14" t="s">
        <v>150</v>
      </c>
    </row>
    <row r="4" spans="1:50" s="1" customFormat="1" ht="28.8" x14ac:dyDescent="0.3">
      <c r="A4" s="41" t="str">
        <f>[1]CB_Tous!A3</f>
        <v>CB-2019-01</v>
      </c>
      <c r="B4" s="1" t="str">
        <f>[1]CB_Tous!B3</f>
        <v>x</v>
      </c>
      <c r="C4" s="1" t="str">
        <f>[1]CB_Tous!C3</f>
        <v>x</v>
      </c>
      <c r="D4" s="1" t="str">
        <f>[1]CB_Tous!D3</f>
        <v>SFP</v>
      </c>
      <c r="E4" s="1" t="str">
        <f>[1]CB_Tous!E3</f>
        <v>Conservation et biodiversité</v>
      </c>
      <c r="F4" s="1" t="str">
        <f>[1]CB_Tous!F3</f>
        <v>DGGFH</v>
      </c>
      <c r="G4" s="1" t="str">
        <f>[1]CB_Tous!G3</f>
        <v>DEFTHA</v>
      </c>
      <c r="H4" s="1" t="str">
        <f>[1]CB_Tous!H3</f>
        <v>non</v>
      </c>
      <c r="I4" s="1" t="str">
        <f>[1]CB_Tous!I3</f>
        <v>Projet récurrent</v>
      </c>
      <c r="J4" s="1" t="str">
        <f>[1]CB_Tous!J3</f>
        <v>Projet récurrent</v>
      </c>
      <c r="K4" s="1" t="str">
        <f>[1]CB_Tous!K3</f>
        <v>En continu</v>
      </c>
      <c r="L4" s="1" t="str">
        <f>[1]CB_Tous!L3</f>
        <v>Suivi récurrent (travaux de terrain, acquisition de données, rapport d'activité, etc.)</v>
      </c>
      <c r="M4" s="32" t="str">
        <f>[1]CB_Tous!M3</f>
        <v>Plan conjoint des habitats de l'Est (PCHE) - suivi (centre et centre-régions) des projets découlant des ententes de partenariat financier (protection et restauration)</v>
      </c>
      <c r="N4" s="1" t="str">
        <f>[1]CB_Tous!N3</f>
        <v xml:space="preserve">Le Plan conjoint des habitats de l’Est (PCHE) a été établi en 1989 afin d’exécuter des projets de conservation des milieux humides de l’est du Canada dans le cadre du Plan nord-américain de gestion de la sauvagine – un partenariat international entre le Canada, les États-Unis et le Mexique visant la conservation des milieux humides et des habitats associés au profit de la sauvagine. Le PCHE est un partenariat entre des organisations gouvernementales et non gouvernementales et couvre le territoire des six provinces de l'est du Canada. Au Québec, les partenaires sont : Canards Illimités Canada (CIC), Conservation de la nature Canada (CNC), Environnement et Changement climatique Canada - Service canadien de la faune, Fondation de la faune du Québec, ministère des Forêts, de la Faune et des Parcs (MFFP) et ministère de l'Environnement et de la Lutte contre les changements climatiques. Dans le cadre de la mise en oeuvre du PCHE au Québec, le MFFP a collaboré financièrement à l'acquisition de milieux naturels et à la restauration de sites fauniques par le biais d'ententes de partenariat conclues avec CIC et CNC (protection: 2003-2008 et 2008-2015; restauration: 2008-2017). Certaines actions, incluant la cession des terres ou la signature d'un droit d'emphytéose, prévues dans les dernières années n'ont pu être complétées, certaines particularités devant être préalablement résolues (ex. démolition d'un bâtiment) .
</v>
      </c>
      <c r="O4" s="1" t="str">
        <f>[1]CB_Tous!O3</f>
        <v xml:space="preserve">La majorité des éléments légaux associés aux projets des ententes de partenariat financier a été complétée, c'est-à-dire la cession des terres ou des ouvrages au bénéfice du gouvernement du Québec. En 2019-2020, la participation de biologistes régionaux est nécessaire pour finaliser les derniers volets liés à quelques projets seulement réalisés dans le cadre des ententes de partenariat financier conclues en 2003 ou 2008 avec CIC et CNC (8 projets dont 6 cessions de terres - 2 en Montérégie, 3 en Outaouais et 1 à cheval Mauricie/Lanaudière - une emphytéose et un projet nécessitant la finalisation d'aspects administratifs). Les échanges se font par courriel, par téléphone et, plus rarement, par rencontre face-à-face. Tout au long de l'année, il est également attendu qu'un suivi soit effectué pour assurer la conservation des propriétés protégées et du bon fonctionnement des aménagements fauniques. 
</v>
      </c>
      <c r="P4" s="1" t="str">
        <f>[1]CB_Tous!P3</f>
        <v>D'ici le 31 mars 2020:
1) Finaliser la cession des propriétés protégées en faveur du Ministère au fur et à mesure que les particularités auront été résolues (6 projets);
2) Finaliser la cession des ouvrages conçus dans un aménagement faunique sur terres privées (droit d'emphytéose; 1 projet dans Lanaudière);
3) Assurer le suivi des propriétés protégées ainsi que le suivi et le maintien des ouvrages mis en place; 
4) Compléter les aspects administratifs liés à un projet en Gaspésie.</v>
      </c>
      <c r="Q4" s="1" t="str">
        <f>[1]CB_Tous!Q3</f>
        <v>(À compléter ultérieurement, lors de la reddition de comptes)</v>
      </c>
      <c r="R4" s="1" t="str">
        <f>[1]CB_Tous!R3</f>
        <v>Catherine Poussart</v>
      </c>
      <c r="S4" s="1" t="str">
        <f>[1]CB_Tous!S3</f>
        <v>DEFTHA</v>
      </c>
      <c r="T4" s="1" t="str">
        <f>[1]CB_Tous!CF3</f>
        <v>R-05-06-13-16</v>
      </c>
      <c r="U4" s="1" t="str">
        <f>[1]CB_Tous!CG3</f>
        <v>S. Garceau</v>
      </c>
      <c r="V4" s="1">
        <f>[1]CB_Tous!CH3</f>
        <v>15</v>
      </c>
      <c r="W4" s="1">
        <f>[1]CB_Tous!CI3</f>
        <v>8</v>
      </c>
      <c r="X4" s="1">
        <f>[1]CB_Tous!CJ3</f>
        <v>0</v>
      </c>
      <c r="Y4" s="1">
        <f>[1]CB_Tous!CK3</f>
        <v>0</v>
      </c>
      <c r="Z4" s="1">
        <f>[1]CB_Tous!CL3</f>
        <v>0</v>
      </c>
      <c r="AA4" s="1">
        <f>[1]CB_Tous!CM3</f>
        <v>5630</v>
      </c>
      <c r="AB4" s="1">
        <f>[1]CB_Tous!CN3</f>
        <v>0</v>
      </c>
      <c r="AC4" s="1">
        <f>[1]CB_Tous!CO3</f>
        <v>0</v>
      </c>
      <c r="AD4" s="1">
        <f>[1]CB_Tous!CP3</f>
        <v>5630</v>
      </c>
      <c r="AE4" s="1">
        <f>[1]CB_Tous!CQ3</f>
        <v>0</v>
      </c>
      <c r="AF4" s="1">
        <f>[1]CB_Tous!CR3</f>
        <v>0</v>
      </c>
      <c r="AG4" s="1">
        <f>[1]CB_Tous!CS3</f>
        <v>0</v>
      </c>
      <c r="AH4" s="1">
        <f>[1]CB_Tous!CT3</f>
        <v>0</v>
      </c>
      <c r="AI4" s="1" t="str">
        <f>[1]CB_Tous!CU3</f>
        <v>C</v>
      </c>
      <c r="AJ4" s="47" t="s">
        <v>59</v>
      </c>
      <c r="AK4" s="42"/>
      <c r="AL4" s="42"/>
      <c r="AM4" s="42"/>
      <c r="AN4" s="42"/>
      <c r="AO4" s="42"/>
      <c r="AP4" s="50" t="s">
        <v>70</v>
      </c>
      <c r="AQ4" s="54" t="s">
        <v>61</v>
      </c>
      <c r="AR4" s="47" t="s">
        <v>60</v>
      </c>
      <c r="AS4" s="42" t="s">
        <v>154</v>
      </c>
    </row>
    <row r="5" spans="1:50" s="1" customFormat="1" ht="28.8" x14ac:dyDescent="0.3">
      <c r="A5" s="41" t="str">
        <f>[1]CB_Tous!A4</f>
        <v>CB-2019-02</v>
      </c>
      <c r="B5" s="1">
        <f>[1]CB_Tous!B4</f>
        <v>0</v>
      </c>
      <c r="C5" s="1" t="str">
        <f>[1]CB_Tous!C4</f>
        <v>x</v>
      </c>
      <c r="D5" s="1" t="str">
        <f>[1]CB_Tous!D4</f>
        <v>SFP</v>
      </c>
      <c r="E5" s="1" t="str">
        <f>[1]CB_Tous!E4</f>
        <v>Conservation et biodiversité</v>
      </c>
      <c r="F5" s="1" t="str">
        <f>[1]CB_Tous!F4</f>
        <v>DGGFH</v>
      </c>
      <c r="G5" s="1" t="str">
        <f>[1]CB_Tous!G4</f>
        <v>DEFTHA</v>
      </c>
      <c r="H5" s="1" t="str">
        <f>[1]CB_Tous!H4</f>
        <v>non</v>
      </c>
      <c r="I5" s="1" t="str">
        <f>[1]CB_Tous!I4</f>
        <v>Projet récurrent</v>
      </c>
      <c r="J5" s="1" t="str">
        <f>[1]CB_Tous!J4</f>
        <v>Projet récurrent</v>
      </c>
      <c r="K5" s="1" t="str">
        <f>[1]CB_Tous!K4</f>
        <v>En continu</v>
      </c>
      <c r="L5" s="1" t="str">
        <f>[1]CB_Tous!L4</f>
        <v>Suivi récurrent (travaux de terrain, acquisition de données, rapport d'activité, etc.)</v>
      </c>
      <c r="M5" s="32" t="str">
        <f>[1]CB_Tous!M4</f>
        <v xml:space="preserve">Encadrement du développement durable de la filière éolienne afin d'assurer la conservation et la mise en valeur de la faune  </v>
      </c>
      <c r="N5" s="1" t="str">
        <f>[1]CB_Tous!N4</f>
        <v>Un comité faune/éolien du Ministère a été créé en 2007 en réponse au développement du secteur éolien afin d'assurer que cette filière s'harmonise avec notre mission de conservation et de mise en valeur de la faune. Cette filière présente des risques pour la faune ailée (par ex. : collisions avec les éoliennes, perte et fragmentation de l'habitat). Afin d'encadrer la filière, le Ministère a développé des outils de suivi, tels que des protocoles d'inventaire faunique (pré et post-construction), des suivis télémétriques des oiseaux de proie vulnérables et un guide d'analyse. Ces protocoles sont utilisés dans le cadre du processus d'évaluation environnementale et les répondants régionaux doivent analyser les projets éoliens, et, pour les parcs en opération, valider les rapports de suivi environnemental qui leur sont présentés. Considérant la précarité des chauves-souris, le comité a convenu de s'y attarder de façon prioritaire. Plusieurs actions ont été réalisées dans les dernières années : revue de littérature, identification d'une mesure d'atténuation efficace, développement d'une méthode d’analyse (adaptée pour le Québec) pour estimer la mortalité. Ce travail a mené à l'établissement d'un cadre décisionnel pour l'application de mesures d'atténuation. À l'été 2018, cinq parcs éoliens ont reçu un avis faunique dans lequel le Ministère demandait la mise en place de mesures d'atténuation. Une coordination provinciale et des échanges interrégionaux fréquents sont nécessaires pour maintenir la cohérence des actions ministérielles.</v>
      </c>
      <c r="O5" s="1" t="str">
        <f>[1]CB_Tous!O4</f>
        <v xml:space="preserve">Maintenant que le Ministère s’est doté d’un cadre décisionnel pour l'application de mesures d'atténuation afin de limiter la mortalité de chauves-souris dans les parcs éoliens du Québec, la DEFTHA désire outiller adéquatement les directions de la gestion de la faune (DGFa) concernées par ce dossier. Cette nouvelle étape dans le dossier offre l’occasion de consolider, de revoir ou de produire, certains outils de travail du Ministère (par ex. : protocoles, documents de référence, base de données Éolien). 
En 2019-2020, les principaux objectifs sont de : 1) favoriser les échanges afin d'améliorer l'expertise du personnel attitré au dossier faune-éolien et la cohérence des actions du Ministère, 2) outiller les répondants régionaux dans la prise de décision entourant la possibilité de demander la mise en place de mesures d'atténuation visant à limiter la mortalité de chauves-souris dans les parcs éolien du Québec et 3) amorcer la réflexion, et le travail sous-jacent, de consolidation, de révision ou de production d’outils de travail du Ministère. 
Les échanges se font par courriel, par téléphone ou par visioconférence.
</v>
      </c>
      <c r="P5" s="1" t="str">
        <f>[1]CB_Tous!P4</f>
        <v>En continu au courant de l’année 2019-2020 : 
1) Renforcer les échanges sur une base régulière pour assurer le transfert d'informations jugées essentielles et la cohérence des actions ministérielles (mesures d’atténuations demandées à l’été 2018 – DGFa 01, 03-12, 04-17; avis fauniques à émettre – DGFa 01, 02, 03-12, 11, 05-06-13-16)
2) Préparer une analyse des besoins pour le dossier faune – éolien au Québec, qui permettra d’orienter les actions à privilégier de la part du Ministère</v>
      </c>
      <c r="Q5" s="1" t="str">
        <f>[1]CB_Tous!Q4</f>
        <v>(À compléter ultérieurement, lors de la reddition de comptes)</v>
      </c>
      <c r="R5" s="1" t="str">
        <f>[1]CB_Tous!R4</f>
        <v>Catherine Poussart</v>
      </c>
      <c r="S5" s="1" t="str">
        <f>[1]CB_Tous!S4</f>
        <v>DEFTHA</v>
      </c>
      <c r="T5" s="1" t="str">
        <f>[1]CB_Tous!CF4</f>
        <v>R-05-06-13-16</v>
      </c>
      <c r="U5" s="1" t="str">
        <f>[1]CB_Tous!CG4</f>
        <v>E. Drouin/ N. Tessier</v>
      </c>
      <c r="V5" s="1">
        <f>[1]CB_Tous!CH4</f>
        <v>0</v>
      </c>
      <c r="W5" s="1">
        <f>[1]CB_Tous!CI4</f>
        <v>8</v>
      </c>
      <c r="X5" s="1">
        <f>[1]CB_Tous!CJ4</f>
        <v>0</v>
      </c>
      <c r="Y5" s="1">
        <f>[1]CB_Tous!CK4</f>
        <v>0</v>
      </c>
      <c r="Z5" s="1">
        <f>[1]CB_Tous!CL4</f>
        <v>0</v>
      </c>
      <c r="AA5" s="1">
        <f>[1]CB_Tous!CM4</f>
        <v>2480</v>
      </c>
      <c r="AB5" s="1">
        <f>[1]CB_Tous!CN4</f>
        <v>0</v>
      </c>
      <c r="AC5" s="1">
        <f>[1]CB_Tous!CO4</f>
        <v>0</v>
      </c>
      <c r="AD5" s="1">
        <f>[1]CB_Tous!CP4</f>
        <v>2480</v>
      </c>
      <c r="AE5" s="1">
        <f>[1]CB_Tous!CQ4</f>
        <v>0</v>
      </c>
      <c r="AF5" s="1">
        <f>[1]CB_Tous!CR4</f>
        <v>0</v>
      </c>
      <c r="AG5" s="1">
        <f>[1]CB_Tous!CS4</f>
        <v>0</v>
      </c>
      <c r="AH5" s="1">
        <f>[1]CB_Tous!CT4</f>
        <v>0</v>
      </c>
      <c r="AI5" s="1" t="str">
        <f>[1]CB_Tous!CU4</f>
        <v>C</v>
      </c>
      <c r="AJ5" s="47" t="s">
        <v>59</v>
      </c>
      <c r="AK5" s="42"/>
      <c r="AL5" s="42"/>
      <c r="AM5" s="42"/>
      <c r="AN5" s="42"/>
      <c r="AO5" s="42"/>
      <c r="AP5" s="50"/>
      <c r="AQ5" s="54" t="s">
        <v>61</v>
      </c>
      <c r="AR5" s="47" t="s">
        <v>60</v>
      </c>
      <c r="AS5" s="50"/>
    </row>
    <row r="6" spans="1:50" s="1" customFormat="1" ht="27.6" hidden="1" x14ac:dyDescent="0.3">
      <c r="A6" s="1" t="str">
        <f>[1]CB_Tous!A5</f>
        <v>CB-2019-03</v>
      </c>
      <c r="B6" s="1" t="str">
        <f>[1]CB_Tous!B5</f>
        <v>x</v>
      </c>
      <c r="C6" s="1">
        <f>[1]CB_Tous!C5</f>
        <v>0</v>
      </c>
      <c r="D6" s="1" t="str">
        <f>[1]CB_Tous!D5</f>
        <v>SFP</v>
      </c>
      <c r="E6" s="1" t="str">
        <f>[1]CB_Tous!E5</f>
        <v>Conservation et biodiversité</v>
      </c>
      <c r="F6" s="1" t="str">
        <f>[1]CB_Tous!F5</f>
        <v>DGGFH</v>
      </c>
      <c r="G6" s="1" t="str">
        <f>[1]CB_Tous!G5</f>
        <v>DEFTHA</v>
      </c>
      <c r="H6" s="1" t="str">
        <f>[1]CB_Tous!H5</f>
        <v>non</v>
      </c>
      <c r="I6" s="1" t="str">
        <f>[1]CB_Tous!I5</f>
        <v>Projet récurrent</v>
      </c>
      <c r="J6" s="1" t="str">
        <f>[1]CB_Tous!J5</f>
        <v>Projet récurrent</v>
      </c>
      <c r="K6" s="1" t="str">
        <f>[1]CB_Tous!K5</f>
        <v>Avril</v>
      </c>
      <c r="L6" s="1">
        <f>[1]CB_Tous!L5</f>
        <v>0</v>
      </c>
      <c r="M6" s="32" t="str">
        <f>[1]CB_Tous!M5</f>
        <v>Contribution financière pour des activités de conservation en avifaune</v>
      </c>
      <c r="N6" s="1" t="str">
        <f>[1]CB_Tous!N5</f>
        <v>Le projet vise à soutenir des organismes de conservation en avifaune afin de réaliser des activités relatives au suivi des populations, au rétablissement des espèces menacées ou vulnérables, à la gestion des données nécessaires aux actions de conservation, et aux actions d’éducation, de sensibilisation et de protection. La somme serait répartie entre plusieurs organismes clés en conservation de l’avifaune en considérant la contribution relative de chacun à la réalisation de la mission faunique du Ministère.
À titre d'exemples, les suivis effectués par les observatoires d'oiseaux permettent de quantifier les tendances des populations et ainsi de poser un diagnostic sur l’état des populations. La base de données SOS-POP est la banque source sur les oiseaux à statut précaire utilisée par le Centre de données sur le patrimoine naturel du Québec (CDPNQ). Par ailleurs, les activités de l’Union québécoise de réhabilitation des oiseaux de proie ont quant à elles contribué depuis près de trente ans à l’évolution des préoccupations du public à l’égard de la conservation des oiseaux de proie.</v>
      </c>
      <c r="O6" s="1" t="str">
        <f>[1]CB_Tous!O5</f>
        <v xml:space="preserve">Depuis trois ans (2016-2017, 2017-2018 et 2018-2019), le Ministère a soutenu financièrement quatre organismes de conservation en avifaune pour une somme annuelle de 90 k$. Ces quatre organismes sont: QuébecOiseaux, Union québécoise de réhabilitation des oiseaux de proie, Explos-Nature (pour le suivi de populations d'oiseaux et actions de rétablissement par l'Observatoire d'oiseaux de Tadoussac)  et la Fondation de l'Université du Québec à Rimouski (pour le suivi de population d'oiseaux effectué par l'Observatoire d'oiseaux de Rimouski).
L'objectif pour 2019-2020 est de poursuivre cet appui auprès de tels organismes afin d'augmenter notre niveau de connaissance, tout particulièrement pour les espèces d'oiseaux dont la gestion relève du Ministère ainsi que pour l'ensemble des espèces d'oiseaux en ce qui a trait aux habitats. </v>
      </c>
      <c r="P6" s="1" t="str">
        <f>[1]CB_Tous!P5</f>
        <v xml:space="preserve">En début d'année 2019-2020: 
Recommander au ministre des Forêts, de la Faune et des Parcs d'octroyer une aide financière à quelques organismes clés en conservation de l'avifaune, en considérant la contribution relative de chacun à l'atteinte des objectifs prioritaires de conservation, de rétablissement des espèces d'oiseaux menacés ou vulnérables et à la réalisation d'activités qui ont une incidence majeure sur la mission faunique du Ministère.  </v>
      </c>
      <c r="Q6" s="1" t="str">
        <f>[1]CB_Tous!Q5</f>
        <v>(À compléter ultérieurement, lors de la reddition de comptes)</v>
      </c>
      <c r="R6" s="1" t="str">
        <f>[1]CB_Tous!R5</f>
        <v>Catherine Poussart</v>
      </c>
      <c r="S6" s="1" t="str">
        <f>[1]CB_Tous!S5</f>
        <v>DEFTHA</v>
      </c>
      <c r="T6" s="1" t="str">
        <f>[1]CB_Tous!CF5</f>
        <v>NA</v>
      </c>
      <c r="U6" s="1" t="str">
        <f>[1]CB_Tous!CG5</f>
        <v>NA</v>
      </c>
      <c r="V6" s="1">
        <f>[1]CB_Tous!CH5</f>
        <v>0</v>
      </c>
      <c r="W6" s="1">
        <f>[1]CB_Tous!CI5</f>
        <v>0</v>
      </c>
      <c r="X6" s="1">
        <f>[1]CB_Tous!CJ5</f>
        <v>0</v>
      </c>
      <c r="Y6" s="1">
        <f>[1]CB_Tous!CK5</f>
        <v>0</v>
      </c>
      <c r="Z6" s="1">
        <f>[1]CB_Tous!CL5</f>
        <v>0</v>
      </c>
      <c r="AA6" s="1">
        <f>[1]CB_Tous!CM5</f>
        <v>0</v>
      </c>
      <c r="AB6" s="1">
        <f>[1]CB_Tous!CN5</f>
        <v>0</v>
      </c>
      <c r="AC6" s="1">
        <f>[1]CB_Tous!CO5</f>
        <v>0</v>
      </c>
      <c r="AD6" s="1">
        <f>[1]CB_Tous!CP5</f>
        <v>0</v>
      </c>
      <c r="AE6" s="1">
        <f>[1]CB_Tous!CQ5</f>
        <v>0</v>
      </c>
      <c r="AF6" s="1">
        <f>[1]CB_Tous!CR5</f>
        <v>0</v>
      </c>
      <c r="AG6" s="1">
        <f>[1]CB_Tous!CS5</f>
        <v>0</v>
      </c>
      <c r="AH6" s="1">
        <f>[1]CB_Tous!CT5</f>
        <v>0</v>
      </c>
      <c r="AI6" s="1" t="str">
        <f>[1]CB_Tous!CU5</f>
        <v>NA</v>
      </c>
      <c r="AJ6" s="42"/>
      <c r="AK6" s="42"/>
      <c r="AL6" s="42"/>
      <c r="AM6" s="42"/>
      <c r="AN6" s="42"/>
      <c r="AO6" s="42"/>
      <c r="AP6" s="50"/>
      <c r="AQ6" s="54" t="s">
        <v>61</v>
      </c>
      <c r="AR6" s="42"/>
      <c r="AS6" s="42"/>
    </row>
    <row r="7" spans="1:50" s="1" customFormat="1" ht="27.6" x14ac:dyDescent="0.3">
      <c r="A7" s="41" t="str">
        <f>[1]CB_Tous!A6</f>
        <v>CB-2019-04</v>
      </c>
      <c r="B7" s="1" t="str">
        <f>[1]CB_Tous!B6</f>
        <v>x</v>
      </c>
      <c r="C7" s="1" t="str">
        <f>[1]CB_Tous!C6</f>
        <v>x</v>
      </c>
      <c r="D7" s="1" t="str">
        <f>[1]CB_Tous!D6</f>
        <v>SOR</v>
      </c>
      <c r="E7" s="1" t="str">
        <f>[1]CB_Tous!E6</f>
        <v>Conservation et biodiversité</v>
      </c>
      <c r="F7" s="1" t="str">
        <f>[1]CB_Tous!F6</f>
        <v>Secteur métro et sud</v>
      </c>
      <c r="G7" s="1" t="str">
        <f>[1]CB_Tous!G6</f>
        <v>R-05-06-13-16 Estrie--Montréal--Laval--Montérégie</v>
      </c>
      <c r="H7" s="1" t="str">
        <f>[1]CB_Tous!H6</f>
        <v>non</v>
      </c>
      <c r="I7" s="1" t="str">
        <f>[1]CB_Tous!I6</f>
        <v>Projet récurrent</v>
      </c>
      <c r="J7" s="1" t="str">
        <f>[1]CB_Tous!J6</f>
        <v>Projet récurrent</v>
      </c>
      <c r="K7" s="1" t="str">
        <f>[1]CB_Tous!K6</f>
        <v>Avril</v>
      </c>
      <c r="L7" s="1" t="str">
        <f>[1]CB_Tous!L6</f>
        <v>Suivi récurrent (travaux de terrain, acquisition de données, rapport d'activité, etc.)</v>
      </c>
      <c r="M7" s="32" t="str">
        <f>[1]CB_Tous!M6</f>
        <v>Reproduction artificielle, ensemencement et suivi du rétablissement du chevalier cuivré</v>
      </c>
      <c r="N7" s="1" t="str">
        <f>[1]CB_Tous!N6</f>
        <v>Le chevalier cuivré existe exclusivement au Québec et est désigné espèce menacée depuis 1999 (LEMV) et en voie de disparition depuis 2007 (LEP). Le soutien à la population par la reproduction artificielle ainsi que le suivi de la population sont des actions hautement prioritaires et figurent dans le plan de rétablissement provincial, le programme de rétablissement fédéral, ainsi que dans la stratégie gouvernementale de développement durable. Les travaux de suivi démontrent  l’importance de la contribution des individus ensemencés dans la reconstruction de la population. La capture de subadultes plus âgés depuis 2016 est encourageante. Le suivi du recrutement dans la rivière Richelieu permet aussi d’acquérir des connaissances sur plusieurs autres EMV et constitue une veille pour documenter la présence et la progression d'EAE dont la tanche, le gobie à tâche noire et les carpes asiatiques. Ce projet est aussi intégré dans une collaboration avec des chercheurs de l’Université McGill qui est financée par le MPO, dont l'ojectif est d'évaluer les effets des contaminants sur les jeunes stades de chevalier cuivré. Ce projet s’inscrit dans l’orientation 4 du plan stratégique 2014-2018, l’orientation 3 du plan de développement durable 2016-2020 (objectifs 3.1 et 3.2) et contribue à répondre à des préoccupations, en lien avec la protection des EMVS et la lutte contre les EAE, soulevées par le vérificateur général dans son rapport 2016-2017.</v>
      </c>
      <c r="O7" s="1" t="str">
        <f>[1]CB_Tous!O6</f>
        <v xml:space="preserve">OBJECTIFS SPÉCIFIQUES 
1. Soutenir la population de chevalier cuivré par la production, l’élevage à la station piscicole de Baldwin-Coaticook et l'ensemencement de jeunes produits artificiellement jusqu'à ce que la reproduction naturelle permette le maintien de l’unique population à long terme.
2. Reconstituer le stock de reproducteurs en maintenant un maximum de diversité génétique (population de 4000 individus matures sur une période de 20 ans est visée).
3. Extraire l’ADN et générer le profil génétique pour chacun des chevaliers cuivrés capturés dans les différents travaux de terrain du ministère en 2018.
4. Évaluer le succès des opérations (suivi de la population) afin d'en mesurer la performance (retour de géniteurs ensemencés, diversité génétique des jeunes...) et suivre le niveau de rétablissement de l'espèce pour être en mesure d'apporter les correctifs nécessaires au besoin.
5. Améliorer les conditions d’habitat requises, pour l’ensemble des étapes du cycle vital, et nécessaires à la survie et au rétablissement du chevalier cuivré (premier objectif du plan de rétablissement), en collaborant à l’étude de l’Université McGill visant l’évaluation des effets des contaminants sur les jeunes stades.
</v>
      </c>
      <c r="P7" s="1" t="str">
        <f>[1]CB_Tous!P6</f>
        <v>Produire et ensemencer des jeunes chevaliers cuivrés produits artificiellement (cibles visées : 10 à 15 géniteurs/sexe, ensemencement de 500 000 larves et 15 000 fretins issus de 100 croisements produits au moyen de laitance réfrigérée ou cryopréservée). Alimenter/entretenir la banque de laitance cryopréservée. Caractériser génétiquement (extraction d’ADN et amplifications de dix microsatellites) le tissu de tous les chevaliers cuivrés (tous âges) capturés en 2018 dans tous les projets du ministère. Alimenter la banque de données sur les EMV au CDPNQ ainsi que celle sur EAE. Produire annuellement un rapport en lien avec l’ensemble de ces opérations pour assurer la diffusion des connaissances.</v>
      </c>
      <c r="Q7" s="1" t="str">
        <f>[1]CB_Tous!Q6</f>
        <v>(À compléter ultérieurement, lors de la reddition de comptes)</v>
      </c>
      <c r="R7" s="1" t="str">
        <f>[1]CB_Tous!R6</f>
        <v>Nathalie Vachon</v>
      </c>
      <c r="S7" s="1">
        <f>[1]CB_Tous!S6</f>
        <v>0</v>
      </c>
      <c r="T7" s="1" t="str">
        <f>[1]CB_Tous!CF6</f>
        <v>R-05-06-13-16</v>
      </c>
      <c r="U7" s="1" t="str">
        <f>[1]CB_Tous!CG6</f>
        <v>Nathalie Vachon</v>
      </c>
      <c r="V7" s="1">
        <f>[1]CB_Tous!CH6</f>
        <v>189</v>
      </c>
      <c r="W7" s="1">
        <f>[1]CB_Tous!CI6</f>
        <v>51</v>
      </c>
      <c r="X7" s="1">
        <f>[1]CB_Tous!CJ6</f>
        <v>108</v>
      </c>
      <c r="Y7" s="1">
        <f>[1]CB_Tous!CK6</f>
        <v>23</v>
      </c>
      <c r="Z7" s="1">
        <f>[1]CB_Tous!CL6</f>
        <v>41150</v>
      </c>
      <c r="AA7" s="1">
        <f>[1]CB_Tous!CM6</f>
        <v>96650</v>
      </c>
      <c r="AB7" s="1">
        <f>[1]CB_Tous!CN6</f>
        <v>12660</v>
      </c>
      <c r="AC7" s="1">
        <f>[1]CB_Tous!CO6</f>
        <v>0</v>
      </c>
      <c r="AD7" s="1">
        <f>[1]CB_Tous!CP6</f>
        <v>77120</v>
      </c>
      <c r="AE7" s="1">
        <f>[1]CB_Tous!CQ6</f>
        <v>18172</v>
      </c>
      <c r="AF7" s="1">
        <f>[1]CB_Tous!CR6</f>
        <v>6930</v>
      </c>
      <c r="AG7" s="1">
        <f>[1]CB_Tous!CS6</f>
        <v>0</v>
      </c>
      <c r="AH7" s="1">
        <f>[1]CB_Tous!CT6</f>
        <v>18172</v>
      </c>
      <c r="AI7" s="1" t="str">
        <f>[1]CB_Tous!CU6</f>
        <v>C</v>
      </c>
      <c r="AJ7" s="48" t="s">
        <v>61</v>
      </c>
      <c r="AK7" s="42"/>
      <c r="AL7" s="42"/>
      <c r="AM7" s="42"/>
      <c r="AN7" s="42"/>
      <c r="AO7" s="42"/>
      <c r="AP7" s="50" t="s">
        <v>71</v>
      </c>
      <c r="AQ7" s="54" t="s">
        <v>61</v>
      </c>
      <c r="AR7" s="47" t="s">
        <v>60</v>
      </c>
      <c r="AS7" s="42" t="s">
        <v>155</v>
      </c>
    </row>
    <row r="8" spans="1:50" s="1" customFormat="1" ht="28.8" x14ac:dyDescent="0.3">
      <c r="A8" s="41" t="str">
        <f>[1]CB_Tous!A7</f>
        <v>CB-2019-05</v>
      </c>
      <c r="B8" s="1">
        <f>[1]CB_Tous!B7</f>
        <v>0</v>
      </c>
      <c r="C8" s="1" t="str">
        <f>[1]CB_Tous!C7</f>
        <v>x</v>
      </c>
      <c r="D8" s="1" t="str">
        <f>[1]CB_Tous!D7</f>
        <v>SFP</v>
      </c>
      <c r="E8" s="1" t="str">
        <f>[1]CB_Tous!E7</f>
        <v>Conservation et biodiversité</v>
      </c>
      <c r="F8" s="1" t="str">
        <f>[1]CB_Tous!F7</f>
        <v>DGGFH</v>
      </c>
      <c r="G8" s="1" t="str">
        <f>[1]CB_Tous!G7</f>
        <v>DEFTHA</v>
      </c>
      <c r="H8" s="1" t="str">
        <f>[1]CB_Tous!H7</f>
        <v>non</v>
      </c>
      <c r="I8" s="1" t="str">
        <f>[1]CB_Tous!I7</f>
        <v>Projet récurrent</v>
      </c>
      <c r="J8" s="1" t="str">
        <f>[1]CB_Tous!J7</f>
        <v>Projet récurrent</v>
      </c>
      <c r="K8" s="1" t="str">
        <f>[1]CB_Tous!K7</f>
        <v>Juin</v>
      </c>
      <c r="L8" s="1" t="str">
        <f>[1]CB_Tous!L7</f>
        <v>Suivi récurrent (travaux de terrain, acquisition de données, rapport d'activité, etc.)</v>
      </c>
      <c r="M8" s="32" t="str">
        <f>[1]CB_Tous!M7</f>
        <v>Inventaires acoustiques des populations des chauves-souris / Réseau Chirops.</v>
      </c>
      <c r="N8" s="1" t="str">
        <f>[1]CB_Tous!N7</f>
        <v>Depuis 17 ans, le Réseau québécois d'inventaires acoustiques des chauves-souris  (Réseau Chirops) procure des informations sur l’utilisation des habitats et les tendances des populations de chauves-souris. Les recensements ont lieu au cours de la période estivale sur 15 routes d'écoute établies dans autant de régions. Suite à la découverte du syndrome du museau blanc (SMB) au Québec en 2010, ce réseau d’inventaires est devenu un outil incontournable de suivi des populations de chauves-souris. En place depuis l'année 2000, le réseau de suivi fournit des informations essentielles sur les populations de chauves-souris avant l'arrivée du pathogène responsable de cette infection. Il est essentiel de maintenir les efforts chaque année afin d’être en mesure de déceler les fluctuations d'abondance chez les espèces cibles. La poursuite de ces inventaires est primordiale afin de connaître et d'évaluer l'impact du SMB sur les populations en territoire québécois et d'être en mesure de prioriser nos actions pour protéger les chauves-souris.</v>
      </c>
      <c r="O8" s="1" t="str">
        <f>[1]CB_Tous!O7</f>
        <v xml:space="preserve">1) Suivre les tendances de populations des huit espèces de chauves-souris dans les différentes régions du Québec.
2) Obtenir des informations sur l'évolution des populations des chauves-souris avant et après l'arrivée du SMB </v>
      </c>
      <c r="P8" s="1" t="str">
        <f>[1]CB_Tous!P7</f>
        <v xml:space="preserve">Publication des résultats dans le bulletin Chirops, résultats du réseau d'écoute 2019.
Publication d'un acticle scientifique qui fait état des résultats du réseau Chirops. 
Ces données sur les tendances de populations pour les espèces cavernicoles seront transmises et utilisées par l'équipe de rétablissement des chauves-souris cavernicoles afin d'orienter les actions de rétablissement. </v>
      </c>
      <c r="Q8" s="1" t="str">
        <f>[1]CB_Tous!Q7</f>
        <v>(À compléter ultérieurement, lors de la reddition de comptes)</v>
      </c>
      <c r="R8" s="1" t="str">
        <f>[1]CB_Tous!R7</f>
        <v>Nathalie Desrosiers</v>
      </c>
      <c r="S8" s="1">
        <f>[1]CB_Tous!S7</f>
        <v>0</v>
      </c>
      <c r="T8" s="1" t="str">
        <f>[1]CB_Tous!CF7</f>
        <v>R-05-06-13-16</v>
      </c>
      <c r="U8" s="1" t="str">
        <f>[1]CB_Tous!CG7</f>
        <v>Lucie Veilleux, René Houle, Alain Lussier</v>
      </c>
      <c r="V8" s="1">
        <f>[1]CB_Tous!CH7</f>
        <v>4</v>
      </c>
      <c r="W8" s="1">
        <f>[1]CB_Tous!CI7</f>
        <v>0</v>
      </c>
      <c r="X8" s="1">
        <f>[1]CB_Tous!CJ7</f>
        <v>18</v>
      </c>
      <c r="Y8" s="1">
        <f>[1]CB_Tous!CK7</f>
        <v>9</v>
      </c>
      <c r="Z8" s="1">
        <f>[1]CB_Tous!CL7</f>
        <v>8460</v>
      </c>
      <c r="AA8" s="1">
        <f>[1]CB_Tous!CM7</f>
        <v>9300</v>
      </c>
      <c r="AB8" s="1">
        <f>[1]CB_Tous!CN7</f>
        <v>0</v>
      </c>
      <c r="AC8" s="1">
        <f>[1]CB_Tous!CO7</f>
        <v>0</v>
      </c>
      <c r="AD8" s="1">
        <f>[1]CB_Tous!CP7</f>
        <v>9300</v>
      </c>
      <c r="AE8" s="1">
        <f>[1]CB_Tous!CQ7</f>
        <v>0</v>
      </c>
      <c r="AF8" s="1">
        <f>[1]CB_Tous!CR7</f>
        <v>0</v>
      </c>
      <c r="AG8" s="1">
        <f>[1]CB_Tous!CS7</f>
        <v>0</v>
      </c>
      <c r="AH8" s="1">
        <f>[1]CB_Tous!CT7</f>
        <v>0</v>
      </c>
      <c r="AI8" s="1" t="str">
        <f>[1]CB_Tous!CU7</f>
        <v>C</v>
      </c>
      <c r="AJ8" s="47" t="s">
        <v>59</v>
      </c>
      <c r="AK8" s="42"/>
      <c r="AL8" s="42"/>
      <c r="AM8" s="42"/>
      <c r="AN8" s="42"/>
      <c r="AO8" s="42"/>
      <c r="AP8" s="50" t="s">
        <v>140</v>
      </c>
      <c r="AQ8" s="54" t="s">
        <v>61</v>
      </c>
      <c r="AR8" s="47" t="s">
        <v>60</v>
      </c>
      <c r="AS8" s="50"/>
    </row>
    <row r="9" spans="1:50" s="1" customFormat="1" ht="28.8" x14ac:dyDescent="0.3">
      <c r="A9" s="41" t="str">
        <f>[1]CB_Tous!A8</f>
        <v>CB-2019-06</v>
      </c>
      <c r="B9" s="1">
        <f>[1]CB_Tous!B8</f>
        <v>0</v>
      </c>
      <c r="C9" s="1" t="str">
        <f>[1]CB_Tous!C8</f>
        <v>x</v>
      </c>
      <c r="D9" s="1" t="str">
        <f>[1]CB_Tous!D8</f>
        <v>SFP</v>
      </c>
      <c r="E9" s="1" t="str">
        <f>[1]CB_Tous!E8</f>
        <v>Conservation et biodiversité</v>
      </c>
      <c r="F9" s="1" t="str">
        <f>[1]CB_Tous!F8</f>
        <v>DGGFH</v>
      </c>
      <c r="G9" s="1" t="str">
        <f>[1]CB_Tous!G8</f>
        <v>DGGFH</v>
      </c>
      <c r="H9" s="1" t="str">
        <f>[1]CB_Tous!H8</f>
        <v>non</v>
      </c>
      <c r="I9" s="1" t="str">
        <f>[1]CB_Tous!I8</f>
        <v>Projet récurrent</v>
      </c>
      <c r="J9" s="1" t="str">
        <f>[1]CB_Tous!J8</f>
        <v>Projet récurrent</v>
      </c>
      <c r="K9" s="1" t="str">
        <f>[1]CB_Tous!K8</f>
        <v>En continu</v>
      </c>
      <c r="L9" s="1" t="str">
        <f>[1]CB_Tous!L8</f>
        <v>Suivi récurrent (travaux de terrain, acquisition de données, rapport d'activité, etc.)</v>
      </c>
      <c r="M9" s="32" t="str">
        <f>[1]CB_Tous!M8</f>
        <v>Réseau de suivi des colonies de maternités de chauves-souris</v>
      </c>
      <c r="N9" s="1" t="str">
        <f>[1]CB_Tous!N8</f>
        <v xml:space="preserve">Avant 2012, moins de 10 maternités de chauves-souris étaient dénombrées pour l’ensemble du Québec. Afin d’obtenir des données plus précises sur la dynamique des populations et d’être en mesure de réaliser une meilleure évaluation de l’impact du syndrome du museau blanc (SMB) en territoire québécois, un réseau de suivi de maternités devait être mis en place. Après 6 années d’activité et grâce à une participation active des citoyens, le réseau compte maintenant 360 maternités dont 190 ont des décomptes d'effectifs (voir chauves-souris.ca) . Grâce au site Internet « Chauves-souris aux abris », les citoyens peuvent signaler des maternités, colliger des informations sur les décomptes annuels et obtenir des renseignements sur les chauves-souris. Un total de 518 décomptes est enregristré. Les informations recueillies sont enregistrées dans une banque unique en ligne accessible aux régions. Certains signalements sont jugés prioritaires. À cet effet, le personnel des directions régionales est sollicité afin de rencontrer les propriétaires pour valider ces maternités, effectuer les décomptes annuels et colliger les informations recueillies. L'engagement d'un étudiant permet d'aider à ces démarches. Ils pourront aussi sensibiliser les citoyens à la protection des chauves-souris et les informer sur la façon de réaliser des décomptes. 
Ce réseau est complémentaire au réseau Chirops puisqu'il permet de préciser le nombre de chauves-souris dans certaines colonies, et ainsi d'obtenir un estimé plus précis du déclin ou des augmentations en plus d'évaluer le recrutement. </v>
      </c>
      <c r="O9" s="1" t="str">
        <f>[1]CB_Tous!O8</f>
        <v>1) Réaliser le suivi des tendances de populations via un réseau de maternités de chauves-souris présentes dans les différentes régions du Québec
2) Obtenir des données sur l'état des populations de chauves-souris de différentes espèces dans différentes régions avant et après la découverte du SMB
3) Sensibiliser des citoyens à la protection et conservation des chauves-souris
4) Impliquer les citoyens afin d'obtenir des informations sur une grande échelle territoriale avec un soutien minimal pour le MFFP.</v>
      </c>
      <c r="P9" s="1" t="str">
        <f>[1]CB_Tous!P8</f>
        <v>Augmentation du nombre de colonies de maternités inscrites dans la banque pour l'ensemble du Québec et du nombre de décomptes réalisés. 
Réaliser l'analyse des cris de chauve-souris pour connaître les espèces présentes dans les maternités. 
Publications d'articles scientifiques en lien avec le réseau des materntiés sont prévues dans le cadre du doctorat d'Amélie Fontaine (mars 2020). 
Réaliser des présentations à chaque année afin de faire état du réseau (NASBR en 2017, ABQ en 2018, conférence thématique en 2019). 
Intégration des données au CDPNQ (mars 2020).</v>
      </c>
      <c r="Q9" s="1" t="str">
        <f>[1]CB_Tous!Q8</f>
        <v>(À compléter ultérieurement, lors de la reddition de comptes)</v>
      </c>
      <c r="R9" s="1" t="str">
        <f>[1]CB_Tous!R8</f>
        <v>Nathalie Desrosiers</v>
      </c>
      <c r="S9" s="1">
        <f>[1]CB_Tous!S8</f>
        <v>0</v>
      </c>
      <c r="T9" s="1" t="str">
        <f>[1]CB_Tous!CF8</f>
        <v>R-05-06-13-16</v>
      </c>
      <c r="U9" s="1" t="str">
        <f>[1]CB_Tous!CG8</f>
        <v>Lucie Veilleux, Marie-Josée Goulet</v>
      </c>
      <c r="V9" s="1">
        <f>[1]CB_Tous!CH8</f>
        <v>4</v>
      </c>
      <c r="W9" s="1">
        <f>[1]CB_Tous!CI8</f>
        <v>0</v>
      </c>
      <c r="X9" s="1">
        <f>[1]CB_Tous!CJ8</f>
        <v>15</v>
      </c>
      <c r="Y9" s="1">
        <f>[1]CB_Tous!CK8</f>
        <v>4</v>
      </c>
      <c r="Z9" s="1">
        <f>[1]CB_Tous!CL8</f>
        <v>5965</v>
      </c>
      <c r="AA9" s="1">
        <f>[1]CB_Tous!CM8</f>
        <v>6805</v>
      </c>
      <c r="AB9" s="1">
        <f>[1]CB_Tous!CN8</f>
        <v>0</v>
      </c>
      <c r="AC9" s="1">
        <f>[1]CB_Tous!CO8</f>
        <v>0</v>
      </c>
      <c r="AD9" s="1">
        <f>[1]CB_Tous!CP8</f>
        <v>6805</v>
      </c>
      <c r="AE9" s="1">
        <f>[1]CB_Tous!CQ8</f>
        <v>125</v>
      </c>
      <c r="AF9" s="1">
        <f>[1]CB_Tous!CR8</f>
        <v>0</v>
      </c>
      <c r="AG9" s="1">
        <f>[1]CB_Tous!CS8</f>
        <v>0</v>
      </c>
      <c r="AH9" s="1">
        <f>[1]CB_Tous!CT8</f>
        <v>125</v>
      </c>
      <c r="AI9" s="1" t="str">
        <f>[1]CB_Tous!CU8</f>
        <v>C</v>
      </c>
      <c r="AJ9" s="47" t="s">
        <v>59</v>
      </c>
      <c r="AK9" s="42"/>
      <c r="AL9" s="42"/>
      <c r="AM9" s="42"/>
      <c r="AN9" s="42"/>
      <c r="AO9" s="42"/>
      <c r="AP9" s="50" t="s">
        <v>140</v>
      </c>
      <c r="AQ9" s="54" t="s">
        <v>61</v>
      </c>
      <c r="AR9" s="47" t="s">
        <v>60</v>
      </c>
      <c r="AS9" s="50"/>
    </row>
    <row r="10" spans="1:50" s="1" customFormat="1" ht="27.6" x14ac:dyDescent="0.3">
      <c r="A10" s="41" t="str">
        <f>[1]CB_Tous!A9</f>
        <v>CB-2019-07</v>
      </c>
      <c r="B10" s="1">
        <f>[1]CB_Tous!B9</f>
        <v>0</v>
      </c>
      <c r="C10" s="1" t="str">
        <f>[1]CB_Tous!C9</f>
        <v>x</v>
      </c>
      <c r="D10" s="1" t="str">
        <f>[1]CB_Tous!D9</f>
        <v>SFP</v>
      </c>
      <c r="E10" s="1" t="str">
        <f>[1]CB_Tous!E9</f>
        <v>Conservation et biodiversité</v>
      </c>
      <c r="F10" s="1" t="str">
        <f>[1]CB_Tous!F9</f>
        <v>DGGFH</v>
      </c>
      <c r="G10" s="1" t="str">
        <f>[1]CB_Tous!G9</f>
        <v>DGGFH</v>
      </c>
      <c r="H10" s="1" t="str">
        <f>[1]CB_Tous!H9</f>
        <v>non</v>
      </c>
      <c r="I10" s="1" t="str">
        <f>[1]CB_Tous!I9</f>
        <v>Projet récurrent</v>
      </c>
      <c r="J10" s="1" t="str">
        <f>[1]CB_Tous!J9</f>
        <v>Projet récurrent</v>
      </c>
      <c r="K10" s="1" t="str">
        <f>[1]CB_Tous!K9</f>
        <v>En continu</v>
      </c>
      <c r="L10" s="1" t="str">
        <f>[1]CB_Tous!L9</f>
        <v>Suivi récurrent (travaux de terrain, acquisition de données, rapport d'activité, etc.)</v>
      </c>
      <c r="M10" s="32" t="str">
        <f>[1]CB_Tous!M9</f>
        <v>Surveillance du syndrome du museau blanc (SMB) et prise de données dans les hibernacles.</v>
      </c>
      <c r="N10" s="1" t="str">
        <f>[1]CB_Tous!N9</f>
        <v xml:space="preserve">Depuis son apparition au Québec en 2010, le syndrome du museau blanc (SMB) a causé d'importantes mortalités de chauves-souris dans plusieurs régions de la province. Le projet de surveillance du SMB consiste à visiter des hibernacles de chauves-souris afin de 1) vérifier la présence du champignon responsable de l'infection, 2) d'évaluer son impact sur les populations de chauves-souris et 3) de suivre les populations des espèces hibernantes afin de détecter des signes de résistance ou de rétablissement. Les travaux consistent à faire un décompte des chauves-souris présentes dans les hibernacles pour quantifier l'impact de l'infection sur les effectifs de chauves-souris. La récolte d'échantillons environnementaux (p. ex. : frottis de parois) est aussi effectuée afin de perfectionner notre méthode pour détecter le champignon. Dans certains cas, des thermographes, permettant de valider la température des hibernacles, peuvent être installés et ou des appareils acoustiques pourront également être installés à l'entrée du site pour évaluer la phénologie et l'activité (mines) au site. Les informations recueillies seront saisies dans la nouvelle banque d'hibernacles qui collige les suivis SMB à travers la province.  Enfin, la surveillance du SMB consiste également à récolter à l'échelle de la province des spécimens moribonds ou morts signalés par les biologistes et les citoyens durant l'hiver.  </v>
      </c>
      <c r="O10" s="1" t="str">
        <f>[1]CB_Tous!O9</f>
        <v>1) Évaluer l'impact du syndrome du museau blanc sur les populations de chauves-souris cavernicoles
2) Suivre l'évolution des populations de chauves-souris cavernicoles avant/après SMB
3) Vérifier s'il y a des signes de rétablissement des populations dans les sites affectés
4) Récolter des données pour documenter et améliorer les méthodes de détection (acoustiques)
5) Confirmer la présence du SMB dans de nouveaux sites
6) Évaluer les dates d'entrées et sorties dans les hibernacles par région (acoustiques) afin d'adapter les mesures de protection en fonction des CC.</v>
      </c>
      <c r="P10" s="1" t="str">
        <f>[1]CB_Tous!P9</f>
        <v xml:space="preserve">Les données seront publiées dans plusieurs documents :  plan de rétablissement des chauves-souris cavernicoles, rapport annuel de la surveillance du SMB à l'échelle canadienne et américaine. Nous travaillons actuellement à améliorier la banque de données des hibernacles pour inclure toute l'information possible. Les données des hibernacles seront entrées au CDPNQ. Ce suivi permet également de réaliser des actions inscrites dans le plan de rétablissement des chauves-souris Myotis au niveau du suivi des populations. </v>
      </c>
      <c r="Q10" s="1" t="str">
        <f>[1]CB_Tous!Q9</f>
        <v>(À compléter ultérieurement, lors de la reddition de comptes)</v>
      </c>
      <c r="R10" s="1" t="str">
        <f>[1]CB_Tous!R9</f>
        <v>Anouk Simard</v>
      </c>
      <c r="S10" s="1">
        <f>[1]CB_Tous!S9</f>
        <v>0</v>
      </c>
      <c r="T10" s="1" t="str">
        <f>[1]CB_Tous!CF9</f>
        <v>R-05-06-13-16</v>
      </c>
      <c r="U10" s="1" t="str">
        <f>[1]CB_Tous!CG9</f>
        <v>Marie-Josée Goulet</v>
      </c>
      <c r="V10" s="1">
        <f>[1]CB_Tous!CH9</f>
        <v>6</v>
      </c>
      <c r="W10" s="1">
        <f>[1]CB_Tous!CI9</f>
        <v>1</v>
      </c>
      <c r="X10" s="1">
        <f>[1]CB_Tous!CJ9</f>
        <v>0</v>
      </c>
      <c r="Y10" s="1">
        <f>[1]CB_Tous!CK9</f>
        <v>0</v>
      </c>
      <c r="Z10" s="1">
        <f>[1]CB_Tous!CL9</f>
        <v>0</v>
      </c>
      <c r="AA10" s="1">
        <f>[1]CB_Tous!CM9</f>
        <v>1570</v>
      </c>
      <c r="AB10" s="1">
        <f>[1]CB_Tous!CN9</f>
        <v>0</v>
      </c>
      <c r="AC10" s="1">
        <f>[1]CB_Tous!CO9</f>
        <v>0</v>
      </c>
      <c r="AD10" s="1">
        <f>[1]CB_Tous!CP9</f>
        <v>1570</v>
      </c>
      <c r="AE10" s="1">
        <f>[1]CB_Tous!CQ9</f>
        <v>165.2</v>
      </c>
      <c r="AF10" s="1">
        <f>[1]CB_Tous!CR9</f>
        <v>0</v>
      </c>
      <c r="AG10" s="1">
        <f>[1]CB_Tous!CS9</f>
        <v>0</v>
      </c>
      <c r="AH10" s="1">
        <f>[1]CB_Tous!CT9</f>
        <v>165.2</v>
      </c>
      <c r="AI10" s="1" t="str">
        <f>[1]CB_Tous!CU9</f>
        <v>C</v>
      </c>
      <c r="AJ10" s="47" t="s">
        <v>59</v>
      </c>
      <c r="AK10" s="42"/>
      <c r="AL10" s="42"/>
      <c r="AM10" s="42"/>
      <c r="AN10" s="42"/>
      <c r="AO10" s="42"/>
      <c r="AP10" s="50"/>
      <c r="AQ10" s="54" t="s">
        <v>61</v>
      </c>
      <c r="AR10" s="47" t="s">
        <v>60</v>
      </c>
      <c r="AS10" s="50"/>
    </row>
    <row r="11" spans="1:50" s="1" customFormat="1" ht="28.8" hidden="1" x14ac:dyDescent="0.3">
      <c r="A11" s="1" t="str">
        <f>[1]CB_Tous!A10</f>
        <v>CB-2019-08</v>
      </c>
      <c r="B11" s="1">
        <f>[1]CB_Tous!B10</f>
        <v>0</v>
      </c>
      <c r="C11" s="1" t="str">
        <f>[1]CB_Tous!C10</f>
        <v>x</v>
      </c>
      <c r="D11" s="1" t="str">
        <f>[1]CB_Tous!D10</f>
        <v>SFP</v>
      </c>
      <c r="E11" s="1" t="str">
        <f>[1]CB_Tous!E10</f>
        <v>Conservation et biodiversité</v>
      </c>
      <c r="F11" s="1" t="str">
        <f>[1]CB_Tous!F10</f>
        <v>DGGFH</v>
      </c>
      <c r="G11" s="1" t="str">
        <f>[1]CB_Tous!G10</f>
        <v>DEFTHA</v>
      </c>
      <c r="H11" s="1" t="str">
        <f>[1]CB_Tous!H10</f>
        <v>non</v>
      </c>
      <c r="I11" s="1" t="str">
        <f>[1]CB_Tous!I10</f>
        <v>5 ans</v>
      </c>
      <c r="J11" s="1" t="str">
        <f>[1]CB_Tous!J10</f>
        <v>3 ans sur 5</v>
      </c>
      <c r="K11" s="1" t="str">
        <f>[1]CB_Tous!K10</f>
        <v>En continu</v>
      </c>
      <c r="L11" s="1" t="str">
        <f>[1]CB_Tous!L10</f>
        <v>Projet ponctuel (durée déterminée, réalisé une seule fois, production de livrables, etc.)</v>
      </c>
      <c r="M11" s="32" t="str">
        <f>[1]CB_Tous!M10</f>
        <v>Acquisition de connaissances de l'activité et de la démographie de certaines maternités de chauves-souris</v>
      </c>
      <c r="N11" s="1" t="str">
        <f>[1]CB_Tous!N10</f>
        <v>Depuis l’arrivée du syndrome du museau blanc (SMB) en Amérique du Nord, nous assistons à l’effondrement de plusieurs populations de chauves-souris Myotis, avec un risque possible d’extinction. En effet, suite aux mortalités initiales d’environ 95 % causées par le syndrome, il a été évalué  que les taux de mortalité post SMB devait se maintienir en-dessous de 5 % et idéalement 2 % afin de maintenir les populations. Il est également important de bien évaluer le taux de recrutement, étant donné qu’on prévoit une baisse de la proportion des femelles Myotis gestantes et du nombre de leurs juvéniles suite au SMB.  Malheureusement, la démographie des populations de chauves-souris a été peu étudiée jusqu’à maintenant, et ce, particulièrement au Québec. Il existe donc peu de données sur ces populations avant l’arrivée du SMB. Le suivi des maternités instauré en 2012 améliore les données démographiques que nous possédons sur les chauves-souris mais il ne permet pas de comprendre les mécanismes de certains changements à travers ces maternités.</v>
      </c>
      <c r="O11" s="1" t="str">
        <f>[1]CB_Tous!O10</f>
        <v xml:space="preserve">L'objectif du projet est de mieux documenter l'activité annuelle (la présence dans la maternité) et inter annuelle (taux de retour d'une année à l'autre) dans certaines maternités avec et sans SMB afin de pouvoir mieux interpréter les observations faites à grande échelle dans le suivi des maternités.  Le réseau des maternités permet de doccumenter les populations à l'échelle de la province, mais informe peu sur les mécanismes qui expliquent les tendances démographiques observées, une lacune que le présent projet vise à combler. Nous avons initié en 2017 un projet d'acquisition de connaissances permettant de mieux documenter l'activité des femelles Myotis dans les maternités estivales (présentes durant l'été, changement d'activité lors des naissances), et le taux de retour annuel qui permettra d'évaluer le taux de recrutement (nouveau ou perte d'individus). Ultimement ce projet vise à préciser des données sur le recrutement afin de mieux évaluer le rétablissement des populations de Myotis.  L'activité des femelles est évaluée par l’installation de transpondeurs (pit-tag) et d’une antenne à l’entrée des maternités.  Depuis 2017-2018, nous avons fait des captures dans trois sites où le SMB est présent depuis longtemps (R12, R10, R05), et trois sites sur l’île d’Anticosti (R09) le SMB est normalement absent. En plus de continuer ces suivis, nous aimerions ajouter un site dans le sud du Québec (à déterminer) et un site nordique (Mabille R09). </v>
      </c>
      <c r="P11" s="1" t="str">
        <f>[1]CB_Tous!P10</f>
        <v xml:space="preserve">Ce projet permettra la mise en place d’un dispositif de suivi automatisé qui permettra de prendre des données répétées mensuellement et annuellement sur l’activité des chauves-souris dans différentes régions du Québec. Ultimement la publication d’articles scientifiques, notamment dans le cadre du doctorat d’Amélie Fontaine, sera réalisé. Il permet également de réaliser des actions inscrites dans le plan de rétablissement des chauves-souris Myotis au niveau de l'acquisition de connaissances. </v>
      </c>
      <c r="Q11" s="1" t="str">
        <f>[1]CB_Tous!Q10</f>
        <v>(À compléter ultérieurement, lors de la reddition de comptes)</v>
      </c>
      <c r="R11" s="1" t="str">
        <f>[1]CB_Tous!R10</f>
        <v>Anouk Simard</v>
      </c>
      <c r="S11" s="1">
        <f>[1]CB_Tous!S10</f>
        <v>0</v>
      </c>
      <c r="T11" s="1" t="str">
        <f>[1]CB_Tous!CF10</f>
        <v>NA</v>
      </c>
      <c r="U11" s="1" t="str">
        <f>[1]CB_Tous!CG10</f>
        <v>NA</v>
      </c>
      <c r="V11" s="1">
        <f>[1]CB_Tous!CH10</f>
        <v>0</v>
      </c>
      <c r="W11" s="1">
        <f>[1]CB_Tous!CI10</f>
        <v>0</v>
      </c>
      <c r="X11" s="1">
        <f>[1]CB_Tous!CJ10</f>
        <v>0</v>
      </c>
      <c r="Y11" s="1">
        <f>[1]CB_Tous!CK10</f>
        <v>0</v>
      </c>
      <c r="Z11" s="1">
        <f>[1]CB_Tous!CL10</f>
        <v>0</v>
      </c>
      <c r="AA11" s="1">
        <f>[1]CB_Tous!CM10</f>
        <v>0</v>
      </c>
      <c r="AB11" s="1">
        <f>[1]CB_Tous!CN10</f>
        <v>0</v>
      </c>
      <c r="AC11" s="1">
        <f>[1]CB_Tous!CO10</f>
        <v>0</v>
      </c>
      <c r="AD11" s="1">
        <f>[1]CB_Tous!CP10</f>
        <v>0</v>
      </c>
      <c r="AE11" s="1">
        <f>[1]CB_Tous!CQ10</f>
        <v>0</v>
      </c>
      <c r="AF11" s="1">
        <f>[1]CB_Tous!CR10</f>
        <v>0</v>
      </c>
      <c r="AG11" s="1">
        <f>[1]CB_Tous!CS10</f>
        <v>0</v>
      </c>
      <c r="AH11" s="1">
        <f>[1]CB_Tous!CT10</f>
        <v>0</v>
      </c>
      <c r="AI11" s="1" t="str">
        <f>[1]CB_Tous!CU10</f>
        <v>NA</v>
      </c>
      <c r="AJ11" s="42"/>
      <c r="AK11" s="42"/>
      <c r="AL11" s="42"/>
      <c r="AM11" s="42"/>
      <c r="AN11" s="42"/>
      <c r="AO11" s="42"/>
      <c r="AP11" s="50"/>
      <c r="AQ11" s="54" t="s">
        <v>61</v>
      </c>
      <c r="AR11" s="42"/>
      <c r="AS11" s="42"/>
    </row>
    <row r="12" spans="1:50" s="1" customFormat="1" ht="28.8" x14ac:dyDescent="0.3">
      <c r="A12" s="41" t="str">
        <f>[1]CB_Tous!A11</f>
        <v>CB-2019-09</v>
      </c>
      <c r="B12" s="1">
        <f>[1]CB_Tous!B11</f>
        <v>0</v>
      </c>
      <c r="C12" s="1">
        <f>[1]CB_Tous!C11</f>
        <v>0</v>
      </c>
      <c r="D12" s="1" t="str">
        <f>[1]CB_Tous!D11</f>
        <v>SFP</v>
      </c>
      <c r="E12" s="1" t="str">
        <f>[1]CB_Tous!E11</f>
        <v>Conservation et biodiversité</v>
      </c>
      <c r="F12" s="1" t="str">
        <f>[1]CB_Tous!F11</f>
        <v>DGGFH</v>
      </c>
      <c r="G12" s="1" t="str">
        <f>[1]CB_Tous!G11</f>
        <v>DEFTHA</v>
      </c>
      <c r="H12" s="1" t="str">
        <f>[1]CB_Tous!H11</f>
        <v>non</v>
      </c>
      <c r="I12" s="1" t="str">
        <f>[1]CB_Tous!I11</f>
        <v>5 ans</v>
      </c>
      <c r="J12" s="1" t="str">
        <f>[1]CB_Tous!J11</f>
        <v>4 ans sur 5</v>
      </c>
      <c r="K12" s="1" t="str">
        <f>[1]CB_Tous!K11</f>
        <v>En continu</v>
      </c>
      <c r="L12" s="1" t="str">
        <f>[1]CB_Tous!L11</f>
        <v>Projet ponctuel (durée déterminée, réalisé une seule fois, production de livrables, etc.)</v>
      </c>
      <c r="M12" s="32" t="str">
        <f>[1]CB_Tous!M11</f>
        <v>Mise en oeuvre du suivi de la biodiversité au Québec dans le cadre des changements climatiques</v>
      </c>
      <c r="N12" s="1" t="str">
        <f>[1]CB_Tous!N11</f>
        <v xml:space="preserve">Nous vivons actuellement une crise environnementale mondiale dont un enjeu majeur est le déclin de la biodiversité, en plus des impacts additionnels des changements climatiques (CC). Les conséquences seront importantes pour nos sociétés, car nous dépendons des services rendus par les écosystèmes.  La communauté scientifique fait état de la nécessité de se doter d’un système global de suivi de la biodiversité, similairement à ce qui existe actuellement pour suivre les CC (GIEC). L’instauration d’un suivi de la biodiversité est une des principales mesures d’adaptation aux CC valorisée à l’échelle internationale. Au Québec, bien qu’il existe plusieurs suivis spécifiques ceci n’est malheureusement pas suffisant. Dans ce contexte, il est impératif de se doter de moyens pour évaluer l’effet global des CC et de certaines autres pressions anthropiques sur la biodiversité afin d'identifier les enjeux qui en découlent. L’information générée par un tel suivi servira à soutenir une prise de décision éclairée et à être proactif dans la gestion et la conservation de la biodiversité, contribuant au bien-être et à la prospérité des Québécois. Dans le cadre du Plan d’action sur les changements climatiques 2013-2020 (PACC 13-20) le MFFP  et le ministère  de l’Environnement et de la Lutte contre les changements climatiques (MELCC) procèdent à la mise en œuvre d’un réseau de suivi de la biodiversité (ci-après Suivi BdQc) structuré et intégrateur qui s’étendrait dans tout le Québec. </v>
      </c>
      <c r="O12" s="1" t="str">
        <f>[1]CB_Tous!O11</f>
        <v xml:space="preserve">L’objectif du présent projet est de se doter de la capacité de suivre les changements de biodiversité dans les écosystèmes et ainsi, d’identifier des signes précurseurs de changements sur les espèces fauniques et leurs habitats afin de pouvoir adapter les politiques décisionnelles en temps opportun. À l’heure actuelle, plusieurs étapes de la mise en place du suivi BdQc ont été réalisées ou sont en cours de développement, soit : 1. définir les objectifs, 2. sélectionner les indicateurs de suivi, 3. déterminer les sites de suivi, 4. développer des outils de gestion et de traitement de données et 5. valoriser et communiquer les données. En 2016-2017, les premiers jalons du suivi BdQc ont permis à la DGGFH de peaufiner les différents protocoles. En 2018, nous avons étendu le suivi à 5 nouvelles régions avec la participation des équipes régionales du MFFP et à 4 parcs nationaux avec la participation de la Sépaq. Par le biais du Plan Nord, 4 secteurs ont aussi été couverts au Nunavik, impliquant différents partenaires. En 2019, nous allons continuer le partenariat avec 4 régions ayant débutées l'an passé (R07, R11, R16 et R10), et 4 régions additionnelles (R09, R01, R02, R15) et 4 parcs nationaux. Au Nunavik, nous visons entre 5  secteurs. </v>
      </c>
      <c r="P12" s="1" t="str">
        <f>[1]CB_Tous!P11</f>
        <v xml:space="preserve"> 1) La mise en place de nouvelles cellules du suivi de la biodiversité dans différentes régions est un livrable de l’Action 29.2.1 du PACC 13-20. 2) Les données récoltées seront  intégrées à un outil de gestion de données et  l’analyse automatisée de certains indicateurs de biodiversité sera présenté sur un portail. 3) À chaque année nous produisons une nouvelle version du document de mise en œuvre qui fait état des avancements annuels.  4) Différentes réalisations sont aussi prévues: ex. le développement d’algorithmes pour l'analyse automatisée d'images et d’enregistrements acoustiques (ex. chiroptères, anoures) et un projet de maîtrise analysant les donneés d'insectes, 5) un rapport final sera soumis en mars 2021.</v>
      </c>
      <c r="Q12" s="1" t="str">
        <f>[1]CB_Tous!Q11</f>
        <v>(À compléter ultérieurement, lors de la reddition de comptes)</v>
      </c>
      <c r="R12" s="1" t="str">
        <f>[1]CB_Tous!R11</f>
        <v>Anouk Simard</v>
      </c>
      <c r="S12" s="1">
        <f>[1]CB_Tous!S11</f>
        <v>0</v>
      </c>
      <c r="T12" s="1" t="str">
        <f>[1]CB_Tous!CF11</f>
        <v>R-05-06-13-16</v>
      </c>
      <c r="U12" s="1" t="str">
        <f>[1]CB_Tous!CG11</f>
        <v>Nathalie Tessier, Lucie Veilleux</v>
      </c>
      <c r="V12" s="1">
        <f>[1]CB_Tous!CH11</f>
        <v>23</v>
      </c>
      <c r="W12" s="1">
        <f>[1]CB_Tous!CI11</f>
        <v>20</v>
      </c>
      <c r="X12" s="1">
        <f>[1]CB_Tous!CJ11</f>
        <v>2</v>
      </c>
      <c r="Y12" s="1">
        <f>[1]CB_Tous!CK11</f>
        <v>2</v>
      </c>
      <c r="Z12" s="1">
        <f>[1]CB_Tous!CL11</f>
        <v>1250</v>
      </c>
      <c r="AA12" s="1">
        <f>[1]CB_Tous!CM11</f>
        <v>12280</v>
      </c>
      <c r="AB12" s="1">
        <f>[1]CB_Tous!CN11</f>
        <v>0</v>
      </c>
      <c r="AC12" s="1">
        <f>[1]CB_Tous!CO11</f>
        <v>0</v>
      </c>
      <c r="AD12" s="1">
        <f>[1]CB_Tous!CP11</f>
        <v>11730</v>
      </c>
      <c r="AE12" s="1">
        <f>[1]CB_Tous!CQ11</f>
        <v>198</v>
      </c>
      <c r="AF12" s="1">
        <f>[1]CB_Tous!CR11</f>
        <v>550</v>
      </c>
      <c r="AG12" s="1">
        <f>[1]CB_Tous!CS11</f>
        <v>350</v>
      </c>
      <c r="AH12" s="1">
        <f>[1]CB_Tous!CT11</f>
        <v>548</v>
      </c>
      <c r="AI12" s="1" t="str">
        <f>[1]CB_Tous!CU11</f>
        <v>C</v>
      </c>
      <c r="AJ12" s="48" t="s">
        <v>61</v>
      </c>
      <c r="AK12" s="42"/>
      <c r="AL12" s="42"/>
      <c r="AM12" s="42"/>
      <c r="AN12" s="42"/>
      <c r="AO12" s="42"/>
      <c r="AP12" s="50" t="s">
        <v>141</v>
      </c>
      <c r="AQ12" s="54" t="s">
        <v>61</v>
      </c>
      <c r="AR12" s="47" t="s">
        <v>60</v>
      </c>
      <c r="AS12" s="50" t="s">
        <v>156</v>
      </c>
    </row>
    <row r="13" spans="1:50" s="1" customFormat="1" ht="28.8" hidden="1" x14ac:dyDescent="0.3">
      <c r="A13" s="1" t="str">
        <f>[1]CB_Tous!A12</f>
        <v>CB-2019-10</v>
      </c>
      <c r="B13" s="1">
        <f>[1]CB_Tous!B12</f>
        <v>0</v>
      </c>
      <c r="C13" s="1" t="str">
        <f>[1]CB_Tous!C12</f>
        <v>x</v>
      </c>
      <c r="D13" s="1" t="str">
        <f>[1]CB_Tous!D12</f>
        <v>SOR</v>
      </c>
      <c r="E13" s="1" t="str">
        <f>[1]CB_Tous!E12</f>
        <v>Conservation et biodiversité</v>
      </c>
      <c r="F13" s="1" t="str">
        <f>[1]CB_Tous!F12</f>
        <v>Secteur sud-ouest</v>
      </c>
      <c r="G13" s="1" t="str">
        <f>[1]CB_Tous!G12</f>
        <v>R-07 Outaouais</v>
      </c>
      <c r="H13" s="1" t="str">
        <f>[1]CB_Tous!H12</f>
        <v>non</v>
      </c>
      <c r="I13" s="1" t="str">
        <f>[1]CB_Tous!I12</f>
        <v>2 ans</v>
      </c>
      <c r="J13" s="1" t="str">
        <f>[1]CB_Tous!J12</f>
        <v>Dernière année</v>
      </c>
      <c r="K13" s="1" t="str">
        <f>[1]CB_Tous!K12</f>
        <v>En continu</v>
      </c>
      <c r="L13" s="1" t="str">
        <f>[1]CB_Tous!L12</f>
        <v>Projet ponctuel (durée déterminée, réalisé une seule fois, production de livrables, etc.)</v>
      </c>
      <c r="M13" s="32" t="str">
        <f>[1]CB_Tous!M12</f>
        <v>Protocole relatif à la protection de la rainette faux-grillon de l'Ouest sur le territoire de la Ville de Gatineau</v>
      </c>
      <c r="N13" s="1" t="str">
        <f>[1]CB_Tous!N12</f>
        <v xml:space="preserve">Dans le cadre du processus ayant mené à l’émission du certificat d’autorisation permettant la construction du complexe quatre glaces du secteur de la Cité, la Ville de Gatineau, le Ministère de l’Environnement et de la Lutte contre les changements climatiques (MELCC) et le Ministère des Forêts, de la Faune et des Parcs (MFFP) ont signé le « Protocole relatif à la protection de la rainette faux-grillon de l’Ouest (RFG) sur le territoire de la Ville de Gatineau ».
Par ce protocole, la Ville de Gatineau convient qu’elle mettra en œuvre des mesures concrètes afin d’assurer la préservation et la pérennité des habitats et des populations de la RFG dans le but de renverser le déclin de l’espèce sur son territoire. Le MELCC et le MFFP accompagneront la Ville de Gatineau dans l’atteinte des objectifs du protocole, tout en respectant les champs d’application de leur législation respective.
</v>
      </c>
      <c r="O13" s="1" t="str">
        <f>[1]CB_Tous!O12</f>
        <v xml:space="preserve">Objectifs du protocole d'entente:
1. À partir des connaissances existantes sur les habitats et les populations de la rainette faux-grillon de l'Ouest, établir un portrait et un diagnostic de l'état de l'espèce sur le territoire et convenir des actions de protection, de restauration, de création de nouveaux habitats et de suivi des populations et habitats, ainsi que celles d'acquisition additionnelle de connaissances, qui devront être réalisées afin de maintenir l'état et le nombre de métapopulations de cette espèce sur le territoire de la Ville de Gatineau; La documentation des occurrences (populations) fait l'objet d'un projet en cours au CDPNQ (P. Lamarre et coll). La connaissance générée dans le cadre de ce projet du CDPNQ servira donc au présent objectif de diagnostic. Ainsi, le travail requis pour cet objectif ne constitue pas entièrement un ajout à la charge de travail puisqu'il figure déjà à la programmation de la DEFTHA.
2. La mise en place de mesures concrètes par la Ville de Gatineau sur son territoire d'ici les 24 prochains mois afin de protéger les habitats et les populations de la rainette faux-grillon de l'Ouest.
3. Évaluer les coûts, les sources et les modalités de financement des mesures convenues au point 1. </v>
      </c>
      <c r="P13" s="1" t="str">
        <f>[1]CB_Tous!P12</f>
        <v>Un portrait et un plan d'action de protection de la rainette faux-grillon de l'Ouest sur le territoire de la Ville de Gatineau sont attendus pour fin janvier 2019. Le suivi de la rainette faux-grillon de l'Ouest est prévu par le MFFP en 2019 pour documenter sa présence ou son absence dans certains secteurs (ou occurrences). Enfin, la mise en place de mesures concrètes par la Ville de Gatineau sur son territoire est attendue d'ici janvier 2020 afin de protéger les habitats et les populations de la rainette faux-grillon de l'Ouest.</v>
      </c>
      <c r="Q13" s="1" t="str">
        <f>[1]CB_Tous!Q12</f>
        <v>(À compléter ultérieurement, lors de la reddition de comptes)</v>
      </c>
      <c r="R13" s="1" t="str">
        <f>[1]CB_Tous!R12</f>
        <v>Anaïs Courteille</v>
      </c>
      <c r="S13" s="1" t="str">
        <f>[1]CB_Tous!S12</f>
        <v>R-07 Outaouais</v>
      </c>
      <c r="T13" s="1" t="str">
        <f>[1]CB_Tous!CF12</f>
        <v>NA</v>
      </c>
      <c r="U13" s="1" t="str">
        <f>[1]CB_Tous!CG12</f>
        <v>NA</v>
      </c>
      <c r="V13" s="1">
        <f>[1]CB_Tous!CH12</f>
        <v>0</v>
      </c>
      <c r="W13" s="1">
        <f>[1]CB_Tous!CI12</f>
        <v>0</v>
      </c>
      <c r="X13" s="1">
        <f>[1]CB_Tous!CJ12</f>
        <v>0</v>
      </c>
      <c r="Y13" s="1">
        <f>[1]CB_Tous!CK12</f>
        <v>0</v>
      </c>
      <c r="Z13" s="1">
        <f>[1]CB_Tous!CL12</f>
        <v>0</v>
      </c>
      <c r="AA13" s="1">
        <f>[1]CB_Tous!CM12</f>
        <v>0</v>
      </c>
      <c r="AB13" s="1">
        <f>[1]CB_Tous!CN12</f>
        <v>0</v>
      </c>
      <c r="AC13" s="1">
        <f>[1]CB_Tous!CO12</f>
        <v>0</v>
      </c>
      <c r="AD13" s="1">
        <f>[1]CB_Tous!CP12</f>
        <v>0</v>
      </c>
      <c r="AE13" s="1">
        <f>[1]CB_Tous!CQ12</f>
        <v>0</v>
      </c>
      <c r="AF13" s="1">
        <f>[1]CB_Tous!CR12</f>
        <v>0</v>
      </c>
      <c r="AG13" s="1">
        <f>[1]CB_Tous!CS12</f>
        <v>0</v>
      </c>
      <c r="AH13" s="1">
        <f>[1]CB_Tous!CT12</f>
        <v>0</v>
      </c>
      <c r="AI13" s="1" t="str">
        <f>[1]CB_Tous!CU12</f>
        <v>NA</v>
      </c>
      <c r="AJ13" s="42"/>
      <c r="AK13" s="42"/>
      <c r="AL13" s="42"/>
      <c r="AM13" s="42"/>
      <c r="AN13" s="42"/>
      <c r="AO13" s="42"/>
      <c r="AP13" s="50"/>
      <c r="AQ13" s="54" t="s">
        <v>61</v>
      </c>
      <c r="AR13" s="42"/>
      <c r="AS13" s="42"/>
    </row>
    <row r="14" spans="1:50" s="1" customFormat="1" ht="28.8" hidden="1" x14ac:dyDescent="0.3">
      <c r="A14" s="1" t="str">
        <f>[1]CB_Tous!A13</f>
        <v>CB-2019-11</v>
      </c>
      <c r="B14" s="1">
        <f>[1]CB_Tous!B13</f>
        <v>0</v>
      </c>
      <c r="C14" s="1" t="str">
        <f>[1]CB_Tous!C13</f>
        <v>x</v>
      </c>
      <c r="D14" s="1" t="str">
        <f>[1]CB_Tous!D13</f>
        <v>SOR</v>
      </c>
      <c r="E14" s="1" t="str">
        <f>[1]CB_Tous!E13</f>
        <v>Conservation et biodiversité</v>
      </c>
      <c r="F14" s="1" t="str">
        <f>[1]CB_Tous!F13</f>
        <v>Secteur sud-ouest</v>
      </c>
      <c r="G14" s="1" t="str">
        <f>[1]CB_Tous!G13</f>
        <v>R-07 Outaouais</v>
      </c>
      <c r="H14" s="1" t="str">
        <f>[1]CB_Tous!H13</f>
        <v>non</v>
      </c>
      <c r="I14" s="1" t="str">
        <f>[1]CB_Tous!I13</f>
        <v>Projet récurrent</v>
      </c>
      <c r="J14" s="1" t="str">
        <f>[1]CB_Tous!J13</f>
        <v>Projet récurrent</v>
      </c>
      <c r="K14" s="1" t="str">
        <f>[1]CB_Tous!K13</f>
        <v>Mai</v>
      </c>
      <c r="L14" s="1" t="str">
        <f>[1]CB_Tous!L13</f>
        <v>Suivi récurrent (travaux de terrain, acquisition de données, rapport d'activité, etc.)</v>
      </c>
      <c r="M14" s="32" t="str">
        <f>[1]CB_Tous!M13</f>
        <v xml:space="preserve">Estimé de la population de la tortue des bois dans un habitat faunique légal de la rivière Coulonge </v>
      </c>
      <c r="N14" s="1" t="str">
        <f>[1]CB_Tous!N13</f>
        <v>La tortue des bois est une espèce désignée vulnérable au Québec. Sur une base quinquennale, un estimé du nombre de tortues est prévu sur différentes rivières au Québec afin de documenter l'état des populations. Ce projet s'inscrit dans un objectif visé par l'Équipe de rétablissement des tortues, qui est de mettre en place un réseau de populations témoins dans la province. La rivière Coulonge, en Outaouais, a été identifiée pour faire partie de ce réseau. Plusieurs habitats fauniques de la tortue des bois ont été légalement désignés sur cette rivière. Un estimé du nombre de tortues est prévu afin de documenter l'état de population de la tortue des bois sur cette rivière.</v>
      </c>
      <c r="O14" s="1" t="str">
        <f>[1]CB_Tous!O13</f>
        <v xml:space="preserve">Les objectifs du suivi de la population de tortue des bois sont les suivants:
1. Effectuer un estimé de la population de tortue des bois dans la rivière Coulonge (inventaire mené conjointemant avec différents partenaires);
2. Intégrer les données à la base de données BORAQ et au CDPNQ (les données obtenues sur le terrain seront saisies et transmises au central);
3. Suivre une population où ont lieu des opérations forestières en terre publique et où un chemin a été construit dans l'habitat (avec dérogation et mesure d'atténuation) 
4. Contribuer au réseau de populations témoins de la tortue des bois dans la province. 
</v>
      </c>
      <c r="P14" s="1" t="str">
        <f>[1]CB_Tous!P13</f>
        <v xml:space="preserve">Les livrables sont la réalisation d'un inventaire (mai 2019), la saisie et l'envoi des données au responsable de la base de données BORAQ (décembre 2019) et l'analyse statistique (SCBMH) pour estimer la taille de la population (février 2020).
</v>
      </c>
      <c r="Q14" s="1" t="str">
        <f>[1]CB_Tous!Q13</f>
        <v>(À compléter ultérieurement, lors de la reddition de comptes)</v>
      </c>
      <c r="R14" s="1" t="str">
        <f>[1]CB_Tous!R13</f>
        <v>Anaïs Courteille</v>
      </c>
      <c r="S14" s="1" t="str">
        <f>[1]CB_Tous!S13</f>
        <v>R-07 Outaouais</v>
      </c>
      <c r="T14" s="1" t="str">
        <f>[1]CB_Tous!CF13</f>
        <v>NA</v>
      </c>
      <c r="U14" s="1" t="str">
        <f>[1]CB_Tous!CG13</f>
        <v>NA</v>
      </c>
      <c r="V14" s="1">
        <f>[1]CB_Tous!CH13</f>
        <v>0</v>
      </c>
      <c r="W14" s="1">
        <f>[1]CB_Tous!CI13</f>
        <v>0</v>
      </c>
      <c r="X14" s="1">
        <f>[1]CB_Tous!CJ13</f>
        <v>0</v>
      </c>
      <c r="Y14" s="1">
        <f>[1]CB_Tous!CK13</f>
        <v>0</v>
      </c>
      <c r="Z14" s="1">
        <f>[1]CB_Tous!CL13</f>
        <v>0</v>
      </c>
      <c r="AA14" s="1">
        <f>[1]CB_Tous!CM13</f>
        <v>0</v>
      </c>
      <c r="AB14" s="1">
        <f>[1]CB_Tous!CN13</f>
        <v>0</v>
      </c>
      <c r="AC14" s="1">
        <f>[1]CB_Tous!CO13</f>
        <v>0</v>
      </c>
      <c r="AD14" s="1">
        <f>[1]CB_Tous!CP13</f>
        <v>0</v>
      </c>
      <c r="AE14" s="1">
        <f>[1]CB_Tous!CQ13</f>
        <v>0</v>
      </c>
      <c r="AF14" s="1">
        <f>[1]CB_Tous!CR13</f>
        <v>0</v>
      </c>
      <c r="AG14" s="1">
        <f>[1]CB_Tous!CS13</f>
        <v>0</v>
      </c>
      <c r="AH14" s="1">
        <f>[1]CB_Tous!CT13</f>
        <v>0</v>
      </c>
      <c r="AI14" s="1" t="str">
        <f>[1]CB_Tous!CU13</f>
        <v>NA</v>
      </c>
      <c r="AJ14" s="42"/>
      <c r="AK14" s="42"/>
      <c r="AL14" s="42"/>
      <c r="AM14" s="42"/>
      <c r="AN14" s="42"/>
      <c r="AO14" s="42"/>
      <c r="AP14" s="50"/>
      <c r="AQ14" s="54" t="s">
        <v>61</v>
      </c>
      <c r="AR14" s="42"/>
      <c r="AS14" s="42"/>
    </row>
    <row r="15" spans="1:50" s="1" customFormat="1" ht="28.8" hidden="1" x14ac:dyDescent="0.3">
      <c r="A15" s="1" t="str">
        <f>[1]CB_Tous!A14</f>
        <v>CB-2019-12</v>
      </c>
      <c r="B15" s="1">
        <f>[1]CB_Tous!B14</f>
        <v>0</v>
      </c>
      <c r="C15" s="1" t="str">
        <f>[1]CB_Tous!C14</f>
        <v>x</v>
      </c>
      <c r="D15" s="1" t="str">
        <f>[1]CB_Tous!D14</f>
        <v>SOR</v>
      </c>
      <c r="E15" s="1" t="str">
        <f>[1]CB_Tous!E14</f>
        <v>Conservation et biodiversité</v>
      </c>
      <c r="F15" s="1" t="str">
        <f>[1]CB_Tous!F14</f>
        <v>Secteur sud-est</v>
      </c>
      <c r="G15" s="1" t="str">
        <f>[1]CB_Tous!G14</f>
        <v>R-01 Bas-Saint-Laurent</v>
      </c>
      <c r="H15" s="1">
        <f>[1]CB_Tous!H14</f>
        <v>0</v>
      </c>
      <c r="I15" s="1" t="str">
        <f>[1]CB_Tous!I14</f>
        <v>5 ans</v>
      </c>
      <c r="J15" s="1" t="str">
        <f>[1]CB_Tous!J14</f>
        <v>2 ans sur 5</v>
      </c>
      <c r="K15" s="1" t="str">
        <f>[1]CB_Tous!K14</f>
        <v>Mai</v>
      </c>
      <c r="L15" s="1" t="str">
        <f>[1]CB_Tous!L14</f>
        <v>Projet ponctuel (durée déterminée, réalisé une seule fois, production de livrables, etc.)</v>
      </c>
      <c r="M15" s="32" t="str">
        <f>[1]CB_Tous!M14</f>
        <v>Activités de rétablissement de la population de mulettes-perlières de l'Est en amont du lac Matane.</v>
      </c>
      <c r="N15" s="1" t="str">
        <f>[1]CB_Tous!N14</f>
        <v>La mulette-perlière de l'Est est une espèce de bivalve susceptible d'être désignée menacée ou vulnérable. Afin de compléter leur cycle vital, les mulettes-perlières de l'Est doivent obligatoirement être en présence de saumon atlantique ou une autre espèce de salmonidé compatible. Or, depuis la construction du barrage du lac Matane en 1995, une population de mulettes-perlières de l'Est établie en amont sur la rivière Matane, est coupée de tout contact avec le saumon atlantique. Les inventaires réalisés par le MFFP en 2010 et 2016, indiquent clairement l'absence  totale de mulettes de moins de vingt ans, confirmant l'incapacité des mulettes d'accomplir leur cycle vital. L'habitat de la rivière Matane en amont du barrage est d'excellente qualité et la densité de la population est suffisante pour assurer sa survie, si l'accès du saumon est rétabli. Les densités recueillies en 2010 et 2016 aux mêmes sites indiquent une baisse importante de la densité en 2016. La mulettes-perlière de l'Est est une espèce longévive. Environ 20 ans sont nécessaires pour générer un adulte reproducteur. Pour les prochaines décennies, tout indique que les densités vont continuer de diminuer, à moins que différentes actions pour relancer le cycle de reproduction des mulettes soient mises en place (rétablir la présence du saumon, mise en contact de glochidies avec des saumons, etc.).</v>
      </c>
      <c r="O15" s="1" t="str">
        <f>[1]CB_Tous!O14</f>
        <v xml:space="preserve">L'objectif principal du projet est de rétablir la présence de jeunes saumons en amont du barrage du lac Matane afin de rétablir le cycle reproducteur de mulettes-perlières de l'Est. Comme les glochidies tendent à s'enkyster préférablement sur de jeunes saumons (0+, 1+), les actions doivent nécessairement favoriser la présence de saumons juvéniles en amont du barrage. En 2017, les saumons de la rivière Matane ont été intégrés au plan de production piscicole à la pisciculture de Tadoussac. Les ensemencements des premiers alevins issus de la pisciculture ont eu lieu à l'été 2018. L'année 2019 représente la deuxième année d'ensemencement. Les alevins sont déversés en amont du lac Matane dans les endroits où les colonies de mulettes sont présentes. Pour évaluer le succès d'inoculation par les mulettes, des tacons seront prélevés par la pêche à l'électricité au cours de l'automne. Le but est d'évaluer visuellement la présence de glochidies enkystées dans les branchies des jeunes poissons, ce qui permettra d'évaluer l'efficacité des interventions.  En lien avec la fiche CB-2019-21 des actions seront réalisées pour documenter de la période où les mulettes libèrent les glochidies et évaluer pour divers sites, si la qualité du substrat  permet le développement des juvéniles. Ces informations seront utiles dans les prochaines années pour maximiser les chances de succès de rétablissement des mulettes. </v>
      </c>
      <c r="P15" s="1" t="str">
        <f>[1]CB_Tous!P14</f>
        <v xml:space="preserve">Mars 2020: Production d'un rapport précisant les efforts d'ensemencements de saumons déployés en 2019, une évaluation du succès des opérations d'ensemencement et d'inoculation par les mulettes (glochidies enkystées sur les branchies des saumons juvéniles). </v>
      </c>
      <c r="Q15" s="1" t="str">
        <f>[1]CB_Tous!Q14</f>
        <v>(À compléter ultérieurement, lors de la reddition de comptes)</v>
      </c>
      <c r="R15" s="1" t="str">
        <f>[1]CB_Tous!R14</f>
        <v>Geneviève Bourget (DGFa-01)</v>
      </c>
      <c r="S15" s="1">
        <f>[1]CB_Tous!S14</f>
        <v>0</v>
      </c>
      <c r="T15" s="1" t="str">
        <f>[1]CB_Tous!CF14</f>
        <v>NA</v>
      </c>
      <c r="U15" s="1" t="str">
        <f>[1]CB_Tous!CG14</f>
        <v>NA</v>
      </c>
      <c r="V15" s="1">
        <f>[1]CB_Tous!CH14</f>
        <v>0</v>
      </c>
      <c r="W15" s="1">
        <f>[1]CB_Tous!CI14</f>
        <v>0</v>
      </c>
      <c r="X15" s="1">
        <f>[1]CB_Tous!CJ14</f>
        <v>0</v>
      </c>
      <c r="Y15" s="1">
        <f>[1]CB_Tous!CK14</f>
        <v>0</v>
      </c>
      <c r="Z15" s="1">
        <f>[1]CB_Tous!CL14</f>
        <v>0</v>
      </c>
      <c r="AA15" s="1">
        <f>[1]CB_Tous!CM14</f>
        <v>0</v>
      </c>
      <c r="AB15" s="1">
        <f>[1]CB_Tous!CN14</f>
        <v>0</v>
      </c>
      <c r="AC15" s="1">
        <f>[1]CB_Tous!CO14</f>
        <v>0</v>
      </c>
      <c r="AD15" s="1">
        <f>[1]CB_Tous!CP14</f>
        <v>0</v>
      </c>
      <c r="AE15" s="1">
        <f>[1]CB_Tous!CQ14</f>
        <v>0</v>
      </c>
      <c r="AF15" s="1">
        <f>[1]CB_Tous!CR14</f>
        <v>0</v>
      </c>
      <c r="AG15" s="1">
        <f>[1]CB_Tous!CS14</f>
        <v>0</v>
      </c>
      <c r="AH15" s="1">
        <f>[1]CB_Tous!CT14</f>
        <v>0</v>
      </c>
      <c r="AI15" s="1" t="str">
        <f>[1]CB_Tous!CU14</f>
        <v>NA</v>
      </c>
      <c r="AJ15" s="42"/>
      <c r="AK15" s="42"/>
      <c r="AL15" s="42"/>
      <c r="AM15" s="42"/>
      <c r="AN15" s="42"/>
      <c r="AO15" s="42"/>
      <c r="AP15" s="50"/>
      <c r="AQ15" s="54" t="s">
        <v>61</v>
      </c>
      <c r="AR15" s="42"/>
      <c r="AS15" s="50"/>
    </row>
    <row r="16" spans="1:50" s="1" customFormat="1" ht="27.6" x14ac:dyDescent="0.3">
      <c r="A16" s="41" t="str">
        <f>[1]CB_Tous!A15</f>
        <v>CB-2019-13</v>
      </c>
      <c r="B16" s="1">
        <f>[1]CB_Tous!B15</f>
        <v>0</v>
      </c>
      <c r="C16" s="1">
        <f>[1]CB_Tous!C15</f>
        <v>0</v>
      </c>
      <c r="D16" s="1" t="str">
        <f>[1]CB_Tous!D15</f>
        <v>SFP</v>
      </c>
      <c r="E16" s="1" t="str">
        <f>[1]CB_Tous!E15</f>
        <v>Conservation et biodiversité</v>
      </c>
      <c r="F16" s="1" t="str">
        <f>[1]CB_Tous!F15</f>
        <v>DGGFH</v>
      </c>
      <c r="G16" s="1" t="str">
        <f>[1]CB_Tous!G15</f>
        <v>DEFTHA</v>
      </c>
      <c r="H16" s="1">
        <f>[1]CB_Tous!H15</f>
        <v>0</v>
      </c>
      <c r="I16" s="1" t="str">
        <f>[1]CB_Tous!I15</f>
        <v>Projet récurrent</v>
      </c>
      <c r="J16" s="1" t="str">
        <f>[1]CB_Tous!J15</f>
        <v>Projet récurrent</v>
      </c>
      <c r="K16" s="1" t="str">
        <f>[1]CB_Tous!K15</f>
        <v>Avril</v>
      </c>
      <c r="L16" s="1" t="str">
        <f>[1]CB_Tous!L15</f>
        <v>Suivi récurrent (travaux de terrain, acquisition de données, rapport d'activité, etc.)</v>
      </c>
      <c r="M16" s="32" t="str">
        <f>[1]CB_Tous!M15</f>
        <v>Suivi de la nidification et de la productivité de l'aigle royal (et du faucon pèlerin) au Québec</v>
      </c>
      <c r="N16" s="1" t="str">
        <f>[1]CB_Tous!N15</f>
        <v>En raison de leur faible abondance, l’aigle royal et le faucon pèlerin sont désignés vulnérable et font l’objet de plans de rétablissement. Pour répondre aux priorités des plans, il est nécessaire d'acquérir une meilleure connaissance de la répartition de ces espèces, des tendances des populations et de la sélection d’habitat. 
Afin de répondre à ces priorités d’acquisition de connaissances, le MFFP a mis en place dès 2009 un programme d’étude national sur l’espèce, qui comporte deux volets. Le premier vise à documenter la productivité des nids de l’espèce, un indicateur important de la tendance d’une population. Le second volet vise à comprendre l’utilisation de l’habitat par l’espèce, tant sur ses aires de nidification que le long de son corridor migratoire qui s’étend jusqu’aux États-Unis.
Les données colligées au cours de de ce projet, seront analysées dans le cadre d’un doctorat (déjà débuté) cosupervisé par un professeur de l’université de Moncton et un chercheur du MFFP. Les livrables permettront de supporter plusieurs des actions prioritaires identifiées dans le plan de rétablissement et également de supporter le personnel du MFFP lors des études d’impacts de projets de développement.</v>
      </c>
      <c r="O16" s="1" t="str">
        <f>[1]CB_Tous!O15</f>
        <v>-Effectuer le suivi de la nidification et documenter la productivité de l'aigle royal au Québec.
- Intégrer les données à SOS-POP.
- Dans la région Nord-du-Québec uniquement : installer 10 émetteurs télémétriques sur des individus adultes en 2019.
Pour le faucon pèlerin:
-Effectuer le suivi de la nidification de quelques nids témoin dans certaines régions</v>
      </c>
      <c r="P16" s="1" t="str">
        <f>[1]CB_Tous!P15</f>
        <v>Inventaires complétés
Données saisies et envoyées au chargé de projet et à SOS-Pop
Émetteurs installés sur les individus</v>
      </c>
      <c r="Q16" s="1" t="str">
        <f>[1]CB_Tous!Q15</f>
        <v>(À compléter ultérieurement, lors de la reddition de comptes)</v>
      </c>
      <c r="R16" s="1" t="str">
        <f>[1]CB_Tous!R15</f>
        <v>Jérôme Lemaître</v>
      </c>
      <c r="S16" s="1">
        <f>[1]CB_Tous!S15</f>
        <v>0</v>
      </c>
      <c r="T16" s="1" t="str">
        <f>[1]CB_Tous!CF15</f>
        <v>R-05-06-13-16</v>
      </c>
      <c r="U16" s="1" t="str">
        <f>[1]CB_Tous!CG15</f>
        <v>Marie-Josée Goulet, Nathalie Tessier</v>
      </c>
      <c r="V16" s="1">
        <f>[1]CB_Tous!CH15</f>
        <v>14</v>
      </c>
      <c r="W16" s="1">
        <f>[1]CB_Tous!CI15</f>
        <v>2</v>
      </c>
      <c r="X16" s="1">
        <f>[1]CB_Tous!CJ15</f>
        <v>0</v>
      </c>
      <c r="Y16" s="1">
        <f>[1]CB_Tous!CK15</f>
        <v>0</v>
      </c>
      <c r="Z16" s="1">
        <f>[1]CB_Tous!CL15</f>
        <v>0</v>
      </c>
      <c r="AA16" s="1">
        <f>[1]CB_Tous!CM15</f>
        <v>3560</v>
      </c>
      <c r="AB16" s="1">
        <f>[1]CB_Tous!CN15</f>
        <v>0</v>
      </c>
      <c r="AC16" s="1">
        <f>[1]CB_Tous!CO15</f>
        <v>0</v>
      </c>
      <c r="AD16" s="1">
        <f>[1]CB_Tous!CP15</f>
        <v>3560</v>
      </c>
      <c r="AE16" s="1">
        <f>[1]CB_Tous!CQ15</f>
        <v>0</v>
      </c>
      <c r="AF16" s="1">
        <f>[1]CB_Tous!CR15</f>
        <v>0</v>
      </c>
      <c r="AG16" s="1">
        <f>[1]CB_Tous!CS15</f>
        <v>0</v>
      </c>
      <c r="AH16" s="1">
        <f>[1]CB_Tous!CT15</f>
        <v>0</v>
      </c>
      <c r="AI16" s="1" t="str">
        <f>[1]CB_Tous!CU15</f>
        <v>C</v>
      </c>
      <c r="AJ16" s="47" t="s">
        <v>59</v>
      </c>
      <c r="AK16" s="42"/>
      <c r="AL16" s="42"/>
      <c r="AM16" s="42"/>
      <c r="AN16" s="42"/>
      <c r="AO16" s="42"/>
      <c r="AP16" s="50"/>
      <c r="AQ16" s="54" t="s">
        <v>61</v>
      </c>
      <c r="AR16" s="47" t="s">
        <v>60</v>
      </c>
      <c r="AS16" s="50"/>
    </row>
    <row r="17" spans="1:45" s="1" customFormat="1" ht="27.6" hidden="1" x14ac:dyDescent="0.3">
      <c r="A17" s="1" t="str">
        <f>[1]CB_Tous!A16</f>
        <v>CB-2019-14</v>
      </c>
      <c r="B17" s="1" t="str">
        <f>[1]CB_Tous!B16</f>
        <v>x</v>
      </c>
      <c r="C17" s="1">
        <f>[1]CB_Tous!C16</f>
        <v>0</v>
      </c>
      <c r="D17" s="1" t="str">
        <f>[1]CB_Tous!D16</f>
        <v>SFP</v>
      </c>
      <c r="E17" s="1" t="str">
        <f>[1]CB_Tous!E16</f>
        <v>Conservation et biodiversité</v>
      </c>
      <c r="F17" s="1" t="str">
        <f>[1]CB_Tous!F16</f>
        <v>DGGFH</v>
      </c>
      <c r="G17" s="1" t="str">
        <f>[1]CB_Tous!G16</f>
        <v>DEFTHA</v>
      </c>
      <c r="H17" s="1" t="str">
        <f>[1]CB_Tous!H16</f>
        <v>non</v>
      </c>
      <c r="I17" s="1" t="str">
        <f>[1]CB_Tous!I16</f>
        <v>Projet récurrent</v>
      </c>
      <c r="J17" s="1" t="str">
        <f>[1]CB_Tous!J16</f>
        <v>Projet récurrent</v>
      </c>
      <c r="K17" s="1" t="str">
        <f>[1]CB_Tous!K16</f>
        <v>En continu</v>
      </c>
      <c r="L17" s="1">
        <f>[1]CB_Tous!L16</f>
        <v>0</v>
      </c>
      <c r="M17" s="32" t="str">
        <f>[1]CB_Tous!M16</f>
        <v>Contribution financière pour des activités de conservation en herpétofaune</v>
      </c>
      <c r="N17" s="1" t="str">
        <f>[1]CB_Tous!N16</f>
        <v xml:space="preserve">Le projet vise à soutenir des organismes qui réalisent des actions de conservation en herpétofaune (suivi des populations, gestion des données nécessaires à la conservation des ampĥibiens et des reptiles, aménagements et restauration d'habitats). Cette somme serait répartie entre divers organismes qui réalisent chacun un projet clé en conservation de l'herpétofaune et qui contribuent à la mise en oeuvre d'actions de rétablissement et à la réalisation de la mission faunique du ministère des Forêts, de la Faune et des Parcs (MFFP). Par exemple, les suivis de population d'anoures permettent de quantifier la tendance des populations et ainsi poser un diagnostic sur l'état des populations, alors que la plateforme Carapace sert à répertorier les points chauds de mortalité de tortues sur les routes afin de cibler des endroits propices à des aménagements visant à atténuer cette menace. Or, pour ces organismes oeuvrant en conservation, la recherche de financement permettant d'assurer la réalisation de leurs travaux constitue chaque année un défi. Certaines activités récurrentes, comme le suivi de populations, sont particulièrement difficiles à financer par l'entremise de programmes destinés aux espèces en situation précaire. L'arrêt ou la diminution de leurs activités peut avoir un impact important sur la réalisation des mandats du MFFP, dont le suivi de l'état des populations fauniques. Cela peut également réduire la mise en oeuvre des actions inscrites aux plans de rétablissement des espèces vulnérables ou menacées. </v>
      </c>
      <c r="O17" s="1" t="str">
        <f>[1]CB_Tous!O16</f>
        <v xml:space="preserve">Depuis deux ans (2017-2018 et 2018-2019), le MFFP a soutenu financièrement différents organismes de conservation en herpétofaune pour une somme annuelle entre 55k et 60k$. Ces organismes sont: Société d'histoire naturelle de la Vallée du Saint-Laurent (route d'écoute d'anoures, Atlas des amphibiens et reptiles du Québec), Conservation de la nature Canada (plateforme Carapace pour la signalisation des tortues sur les routes), Ciel et Terre (conservation et aménagement de corridors fauniques pour la rainette faux-grillon) et Zoo de Granby (suivi de ponte de la tortue-molle à épines et stratégie de marketing social pour la tortue-molle à épines ). L'objectif pour 2019-2020 est de poursuivre cet appui auprès de tels organismes afin d'augmenter notre niveau de connaissance sur les espèces d'amphibiens et reptiles à statut précaire et de poursuivre les actions de conservation définis aux différents plans de rétablissement.  </v>
      </c>
      <c r="P17" s="1" t="str">
        <f>[1]CB_Tous!P16</f>
        <v>En début d'année 2019-2020: Recommander au ministère des Forêts, de la Faune et des Parcs d'octroyer une aide financière à quelques organismes clés en conservation de l'herpétofaune, en considérant la contribution relative des organismes et de leurs projets à l'atteinte des objectifs de rétablissement des espèces d'amphibiens et de reptiles menacées ou vulnérables et à la réalisation d'activités importantes pour la mission faunique du MFFP. Consulter les responsables régionaux associés aux projets des organismes.</v>
      </c>
      <c r="Q17" s="1" t="str">
        <f>[1]CB_Tous!Q16</f>
        <v>(À compléter ultérieurement, lors de la reddition de comptes)</v>
      </c>
      <c r="R17" s="1" t="str">
        <f>[1]CB_Tous!R16</f>
        <v>Catherine Doucet</v>
      </c>
      <c r="S17" s="1" t="str">
        <f>[1]CB_Tous!S16</f>
        <v>DEFTHA</v>
      </c>
      <c r="T17" s="1" t="str">
        <f>[1]CB_Tous!CF16</f>
        <v>NA</v>
      </c>
      <c r="U17" s="1" t="str">
        <f>[1]CB_Tous!CG16</f>
        <v>NA</v>
      </c>
      <c r="V17" s="1">
        <f>[1]CB_Tous!CH16</f>
        <v>0</v>
      </c>
      <c r="W17" s="1">
        <f>[1]CB_Tous!CI16</f>
        <v>0</v>
      </c>
      <c r="X17" s="1">
        <f>[1]CB_Tous!CJ16</f>
        <v>0</v>
      </c>
      <c r="Y17" s="1">
        <f>[1]CB_Tous!CK16</f>
        <v>0</v>
      </c>
      <c r="Z17" s="1">
        <f>[1]CB_Tous!CL16</f>
        <v>0</v>
      </c>
      <c r="AA17" s="1">
        <f>[1]CB_Tous!CM16</f>
        <v>0</v>
      </c>
      <c r="AB17" s="1">
        <f>[1]CB_Tous!CN16</f>
        <v>0</v>
      </c>
      <c r="AC17" s="1">
        <f>[1]CB_Tous!CO16</f>
        <v>0</v>
      </c>
      <c r="AD17" s="1">
        <f>[1]CB_Tous!CP16</f>
        <v>0</v>
      </c>
      <c r="AE17" s="1">
        <f>[1]CB_Tous!CQ16</f>
        <v>0</v>
      </c>
      <c r="AF17" s="1">
        <f>[1]CB_Tous!CR16</f>
        <v>0</v>
      </c>
      <c r="AG17" s="1">
        <f>[1]CB_Tous!CS16</f>
        <v>0</v>
      </c>
      <c r="AH17" s="1">
        <f>[1]CB_Tous!CT16</f>
        <v>0</v>
      </c>
      <c r="AI17" s="1" t="str">
        <f>[1]CB_Tous!CU16</f>
        <v>NA</v>
      </c>
      <c r="AJ17" s="42"/>
      <c r="AK17" s="42"/>
      <c r="AL17" s="42"/>
      <c r="AM17" s="42"/>
      <c r="AN17" s="42"/>
      <c r="AO17" s="42"/>
      <c r="AP17" s="50"/>
      <c r="AQ17" s="55" t="s">
        <v>59</v>
      </c>
      <c r="AR17" s="42"/>
      <c r="AS17" s="42"/>
    </row>
    <row r="18" spans="1:45" s="1" customFormat="1" ht="27.6" x14ac:dyDescent="0.3">
      <c r="A18" s="41" t="str">
        <f>[1]CB_Tous!A17</f>
        <v>CB-2019-15</v>
      </c>
      <c r="B18" s="1">
        <f>[1]CB_Tous!B17</f>
        <v>0</v>
      </c>
      <c r="C18" s="1" t="str">
        <f>[1]CB_Tous!C17</f>
        <v>X</v>
      </c>
      <c r="D18" s="1" t="str">
        <f>[1]CB_Tous!D17</f>
        <v>SFP</v>
      </c>
      <c r="E18" s="1" t="str">
        <f>[1]CB_Tous!E17</f>
        <v>Conservation et biodiversité</v>
      </c>
      <c r="F18" s="1" t="str">
        <f>[1]CB_Tous!F17</f>
        <v>DGGFH</v>
      </c>
      <c r="G18" s="1" t="str">
        <f>[1]CB_Tous!G17</f>
        <v>DEFTHA</v>
      </c>
      <c r="H18" s="1" t="str">
        <f>[1]CB_Tous!H17</f>
        <v>oui</v>
      </c>
      <c r="I18" s="1" t="str">
        <f>[1]CB_Tous!I17</f>
        <v>2 ans</v>
      </c>
      <c r="J18" s="1" t="str">
        <f>[1]CB_Tous!J17</f>
        <v>1 an sur 2</v>
      </c>
      <c r="K18" s="1" t="str">
        <f>[1]CB_Tous!K17</f>
        <v>Avril</v>
      </c>
      <c r="L18" s="1" t="str">
        <f>[1]CB_Tous!L17</f>
        <v>Projet ponctuel (durée déterminée, réalisé une seule fois, production de livrables, etc.)</v>
      </c>
      <c r="M18" s="32" t="str">
        <f>[1]CB_Tous!M17</f>
        <v>Amélioration de la gestion des bases de données relatives aux espèces inexploitées</v>
      </c>
      <c r="N18" s="1" t="str">
        <f>[1]CB_Tous!N17</f>
        <v xml:space="preserve">Le MFFP a pour mission d'assurer la conservation des espèces fauniques et leurs habitats au Québec. Pour cela, il doit posséder la connaissance lui permettant de situer les espèces et leurs habitats sur le territoire, ainsi que celle lui permettant d'évaluer l'état des populations, pour ultimement pouvoir statuer sur le statut des espèces au Québec. Ceci repose sur l’accès à des données fiables, complètes et structurées. Ces données  proviennent de sources diverses, notamment des résultats des travaux d’inventaires du Ministère (régions/centre), des travaux de consultants ou d’organismes encadrés par des permis SEG ou encore d’observations citoyennes. Une partie des données ainsi récoltées sont saisie dans diverses banques centralisées  (BORAQ, MMACH, SOS-POP, Maternités et hibernacles de chauve-souris, etc.) qui permettent principalement de recueillir l’information relatives à la localisation des espèces. Les principales problématiques avec la gestion actuelle des données de biodiversité sont les suivantes :
• Les banques centrales actuelles ne permettent pas de documenter l’effort d’échantillonnage ni les données d’absences.
• Elles ne permettent pas de recueillir l’information prise sur des individus (longueur, poids, etc.)
• Elles n’appartiennent pas toutes au Ministère (Ex. SOS-POP) et repose donc sur une tierce partie, ce qui rend le Ministère vulnérable en cas d’incapacité du partenaire à remplir son mandat.
• Elles ne peuvent pas toutes être modifiées facilement (Ex. MMACH, SOS-POP) pour répondre aux besoins organisationnels
• La saisi et la validation des données des consultants (permis SEG) est dépendante de la capacité régionales à réaliser le travail. Considérant le travail important que ça représente, les données sont souvent saisies mais non validées, ce qui entraine des erreurs. 
</v>
      </c>
      <c r="O18" s="1" t="str">
        <f>[1]CB_Tous!O17</f>
        <v xml:space="preserve">1. Améliorer la gestion des données par la mise en place d'une base de données structurées en mode relationnel permettant d’accueillir toutes les données récoltées relatives aux espèces non exploités (Amphibiens et reptiles, oiseaux, micromammifères, chiroptères, etc.)
2. Assurer l’autonomie du MFFP dans la gestion de ses données de missions
3. Assurer une cohérence dans les modes de fonctionnement présentement en cours au niveau de la gestion de données (CDPNQ, Géobase-Faune, etc.).
Pour se faire, un projet pilote sera réaliser en 2019-2020 en collaboration avec le Centre de la science de la biodiversité du Québec en utilisant les données d’amphibiens et reptiles (actuellement BORAQ) qui visera à :
- Créer la base de données relationnelle et convertir les données de BORAQ dans celle-ci et ajouter les données non actuellement centralisées
- Développer les gabarits et formulaires pour la saisie Web et/ou géomatique (incluant application mobile) en intégrant les besoins reliés aux protocoles d’inventaires pour les différentes espèces.
- Développer les gabarits et formulaire pour l’intégration des données de permis SEG directement par l’externe
- Mettre en place le mécanisme permettant l’intégration des données au CDPNQ et dans la GéobaseFaune
</v>
      </c>
      <c r="P18" s="1" t="str">
        <f>[1]CB_Tous!P17</f>
        <v xml:space="preserve">Base de données centralisée sur les amphibiens et reptiles structurées et à jour (incluant les données régionales)
Solutions web et géomatique disponible au MFFP pour l'intégration des données d'inventaires d'amphibiens et reptiles
Solution web accesssible pour l'intégration des données de permis SEG directement de l'externe.
Guide et formation des gestionnaires de données pour la modification des bases de données, des formulaires et des gabarits, ainsi que pour la saisie des données.
Évaluation des coûts pour la mise en place d'une solution similaire pour l'ensemble des données relatives aux espèces inexploitées
</v>
      </c>
      <c r="Q18" s="1" t="str">
        <f>[1]CB_Tous!Q17</f>
        <v>(À compléter ultérieurement, lors de la reddition de comptes)</v>
      </c>
      <c r="R18" s="1" t="str">
        <f>[1]CB_Tous!R17</f>
        <v xml:space="preserve">Anne-Marie Gosselin </v>
      </c>
      <c r="S18" s="1" t="str">
        <f>[1]CB_Tous!S17</f>
        <v>DEFTHA</v>
      </c>
      <c r="T18" s="1" t="str">
        <f>[1]CB_Tous!CF17</f>
        <v>R-05-06-13-16</v>
      </c>
      <c r="U18" s="1" t="str">
        <f>[1]CB_Tous!CG17</f>
        <v>Étienne Drouin, Marie-Josée Goulet, Simon Bellefleur, Lyne Bouthillier</v>
      </c>
      <c r="V18" s="1">
        <f>[1]CB_Tous!CH17</f>
        <v>2</v>
      </c>
      <c r="W18" s="1">
        <f>[1]CB_Tous!CI17</f>
        <v>14</v>
      </c>
      <c r="X18" s="1">
        <f>[1]CB_Tous!CJ17</f>
        <v>0</v>
      </c>
      <c r="Y18" s="1">
        <f>[1]CB_Tous!CK17</f>
        <v>0</v>
      </c>
      <c r="Z18" s="1">
        <f>[1]CB_Tous!CL17</f>
        <v>0</v>
      </c>
      <c r="AA18" s="1">
        <f>[1]CB_Tous!CM17</f>
        <v>4760</v>
      </c>
      <c r="AB18" s="1">
        <f>[1]CB_Tous!CN17</f>
        <v>0</v>
      </c>
      <c r="AC18" s="1">
        <f>[1]CB_Tous!CO17</f>
        <v>0</v>
      </c>
      <c r="AD18" s="1">
        <f>[1]CB_Tous!CP17</f>
        <v>0</v>
      </c>
      <c r="AE18" s="1">
        <f>[1]CB_Tous!CQ17</f>
        <v>0</v>
      </c>
      <c r="AF18" s="1">
        <f>[1]CB_Tous!CR17</f>
        <v>4760</v>
      </c>
      <c r="AG18" s="1">
        <f>[1]CB_Tous!CS17</f>
        <v>0</v>
      </c>
      <c r="AH18" s="1">
        <f>[1]CB_Tous!CT17</f>
        <v>0</v>
      </c>
      <c r="AI18" s="1" t="str">
        <f>[1]CB_Tous!CU17</f>
        <v>C</v>
      </c>
      <c r="AJ18" s="47" t="s">
        <v>59</v>
      </c>
      <c r="AK18" s="42"/>
      <c r="AL18" s="42"/>
      <c r="AM18" s="42"/>
      <c r="AN18" s="42"/>
      <c r="AO18" s="42"/>
      <c r="AP18" s="50"/>
      <c r="AQ18" s="54" t="s">
        <v>61</v>
      </c>
      <c r="AR18" s="47" t="s">
        <v>60</v>
      </c>
      <c r="AS18" s="50"/>
    </row>
    <row r="19" spans="1:45" s="1" customFormat="1" ht="28.8" x14ac:dyDescent="0.3">
      <c r="A19" s="41" t="str">
        <f>[1]CB_Tous!A18</f>
        <v>CB-2019-16</v>
      </c>
      <c r="B19" s="1">
        <f>[1]CB_Tous!B18</f>
        <v>0</v>
      </c>
      <c r="C19" s="1" t="str">
        <f>[1]CB_Tous!C18</f>
        <v>x</v>
      </c>
      <c r="D19" s="1" t="str">
        <f>[1]CB_Tous!D18</f>
        <v>SFP</v>
      </c>
      <c r="E19" s="1" t="str">
        <f>[1]CB_Tous!E18</f>
        <v>Conservation et biodiversité</v>
      </c>
      <c r="F19" s="1" t="str">
        <f>[1]CB_Tous!F18</f>
        <v>DGGFH</v>
      </c>
      <c r="G19" s="1" t="str">
        <f>[1]CB_Tous!G18</f>
        <v>DGGFH</v>
      </c>
      <c r="H19" s="1" t="str">
        <f>[1]CB_Tous!H18</f>
        <v>non</v>
      </c>
      <c r="I19" s="1" t="str">
        <f>[1]CB_Tous!I18</f>
        <v>1 an</v>
      </c>
      <c r="J19" s="1" t="str">
        <f>[1]CB_Tous!J18</f>
        <v>Projet récurrent</v>
      </c>
      <c r="K19" s="1" t="str">
        <f>[1]CB_Tous!K18</f>
        <v>Avril</v>
      </c>
      <c r="L19" s="1" t="str">
        <f>[1]CB_Tous!L18</f>
        <v>Suivi récurrent (travaux de terrain, acquisition de données, rapport d'activité, etc.)</v>
      </c>
      <c r="M19" s="32" t="str">
        <f>[1]CB_Tous!M18</f>
        <v>Désignation des espèces menacées ou vulnérables et mise en œuvre des plans de rétablissement des espèces désignées menacées ou vulnérables au Québec.</v>
      </c>
      <c r="N19" s="1" t="str">
        <f>[1]CB_Tous!N18</f>
        <v>Cette fiche intègre les ressources nécessaires à la désignation des espèces selon la Loi sur les espèces menacées ou vulnérables (LEMV), à la mise à jour de la Liste de la faune vertébrée du Québec (LFVQ) et la Liste des espèces susceptibles d'être désignées menacées ou vulnérables. Le rétablissement concerne notamment les espèces désignées menacées ou vulnérables (EMV) conformément à la LEMV. Une équipe de rétablissement est un groupe de personnes représentant divers organismes de conservation, gouvernementaux et d'individus qui participent activement au rétablissement de ces espèces. L'équipe de rétablissement a pour mandat de produire et de mettre en oeuvre les plans de rétablissement. Les directions régionales sont des acteurs essentiels à la mise en oeuvre de ces plans. Elle sont représentées au sein des 14 équipes de rétablissement du Québec. L'ensemble des ressources combinées du centre et des régions permet de réaliser des actions d'acquisition de connaissances, de sensibilisation et de protection des habitats.  Finalement, cette fiche intègre les ressources humaines nécessaires à la validation des rapports du COSEPAC, aux programmes de rétablissement, aux plans d'action et aux plans de gestion, produits en regard de la Loi sur les espèces en péril (LEP). Cette fiche concerne les activités générales associées aux EMV; d'autres fiches seront créées pour la réalisation de projets spécifiques.</v>
      </c>
      <c r="O19" s="1" t="str">
        <f>[1]CB_Tous!O18</f>
        <v xml:space="preserve">Ces actions constituent le cœur de la désignation et du rétablissement des espèces fauniques au Québec et ont des retombées environnementales majeures.                                                                                                                                                       1) Fournir une expertise lors du processus de désignation et de la mise à jour de la Listes de la faune vertébrée et de la Liste des espèces susceptibles d'être désignées menacées ou vulnérables.                                                                                         2) Contribuer aux activités des équipes de rétablissement et à la mise en œuvre des actions de rétablissement.                                                                                                                                                                                                                                        3) Contribuer à la mise à jour des plans de rétablissement et à la production des bilans du rétablissement.
4) Fournir une expertise lors de la révision des documents fédéraux en lien avec la LEP. </v>
      </c>
      <c r="P19" s="1" t="str">
        <f>[1]CB_Tous!P18</f>
        <v>Échéancier: 31 mars 2020. 1) Élaboration de commentaires relativement aux consultations nécessaires au processus de désignation en vertu de la LEMV, à la mise à jour de la LFVQ et de la Liste des espèces susceptibles d'être désignées comme menacées ou vulnérables. 2) Poursuite de la réalisation de la mise en œuvre des plans de rétablissement des EMV, travail réalisé par les 14 équipes de rétablissement pour 29 espèces. À plus long terme, le résultat attendu est le rétablissement des espèces. 3) Mises à jour de certains plans de rétablissement des EMV publiées, de même que de certains bilans du rétablissement. 4) Élaboration de divers commentaires relatifs à l'application de la LEP au niveau fédéral.</v>
      </c>
      <c r="Q19" s="1" t="str">
        <f>[1]CB_Tous!Q18</f>
        <v>(À compléter ultérieurement, lors de la reddition de comptes)</v>
      </c>
      <c r="R19" s="1" t="str">
        <f>[1]CB_Tous!R18</f>
        <v>Isabelle Gauthier, Coordonnatrice provinciale des EMV.</v>
      </c>
      <c r="S19" s="1" t="str">
        <f>[1]CB_Tous!S18</f>
        <v>DGGFH</v>
      </c>
      <c r="T19" s="1" t="str">
        <f>[1]CB_Tous!CF18</f>
        <v>R-05-06-13-16</v>
      </c>
      <c r="U19" s="1" t="str">
        <f>[1]CB_Tous!CG18</f>
        <v>Lyne Bouthillier, Steve Garceau, Nathalie Tessier, Nathalie Vachon, Carl Patenaude-levasseur, Jean-sébastien Messier, Maris-Josée Goulet</v>
      </c>
      <c r="V19" s="1">
        <f>[1]CB_Tous!CH18</f>
        <v>0</v>
      </c>
      <c r="W19" s="1">
        <f>[1]CB_Tous!CI18</f>
        <v>70</v>
      </c>
      <c r="X19" s="1">
        <f>[1]CB_Tous!CJ18</f>
        <v>0</v>
      </c>
      <c r="Y19" s="1">
        <f>[1]CB_Tous!CK18</f>
        <v>0</v>
      </c>
      <c r="Z19" s="1">
        <f>[1]CB_Tous!CL18</f>
        <v>0</v>
      </c>
      <c r="AA19" s="1">
        <f>[1]CB_Tous!CM18</f>
        <v>21700</v>
      </c>
      <c r="AB19" s="1">
        <f>[1]CB_Tous!CN18</f>
        <v>0</v>
      </c>
      <c r="AC19" s="1">
        <f>[1]CB_Tous!CO18</f>
        <v>0</v>
      </c>
      <c r="AD19" s="1">
        <f>[1]CB_Tous!CP18</f>
        <v>21700</v>
      </c>
      <c r="AE19" s="1">
        <f>[1]CB_Tous!CQ18</f>
        <v>0</v>
      </c>
      <c r="AF19" s="1">
        <f>[1]CB_Tous!CR18</f>
        <v>0</v>
      </c>
      <c r="AG19" s="1">
        <f>[1]CB_Tous!CS18</f>
        <v>0</v>
      </c>
      <c r="AH19" s="1">
        <f>[1]CB_Tous!CT18</f>
        <v>0</v>
      </c>
      <c r="AI19" s="1" t="str">
        <f>[1]CB_Tous!CU18</f>
        <v>C</v>
      </c>
      <c r="AJ19" s="47" t="s">
        <v>59</v>
      </c>
      <c r="AK19" s="42"/>
      <c r="AL19" s="42"/>
      <c r="AM19" s="42"/>
      <c r="AN19" s="42"/>
      <c r="AO19" s="42"/>
      <c r="AP19" s="50"/>
      <c r="AQ19" s="54" t="s">
        <v>61</v>
      </c>
      <c r="AR19" s="47" t="s">
        <v>60</v>
      </c>
      <c r="AS19" s="50"/>
    </row>
    <row r="20" spans="1:45" s="1" customFormat="1" ht="28.8" x14ac:dyDescent="0.3">
      <c r="A20" s="41" t="str">
        <f>[1]CB_Tous!A19</f>
        <v>CB-2019-17</v>
      </c>
      <c r="B20" s="1">
        <f>[1]CB_Tous!B19</f>
        <v>0</v>
      </c>
      <c r="C20" s="1" t="str">
        <f>[1]CB_Tous!C19</f>
        <v>X</v>
      </c>
      <c r="D20" s="1" t="str">
        <f>[1]CB_Tous!D19</f>
        <v>SFP</v>
      </c>
      <c r="E20" s="1" t="str">
        <f>[1]CB_Tous!E19</f>
        <v>Conservation et biodiversité</v>
      </c>
      <c r="F20" s="1" t="str">
        <f>[1]CB_Tous!F19</f>
        <v>DGGFH</v>
      </c>
      <c r="G20" s="1" t="str">
        <f>[1]CB_Tous!G19</f>
        <v>DEFTHA</v>
      </c>
      <c r="H20" s="1" t="str">
        <f>[1]CB_Tous!H19</f>
        <v>oui</v>
      </c>
      <c r="I20" s="1" t="str">
        <f>[1]CB_Tous!I19</f>
        <v>2 ans</v>
      </c>
      <c r="J20" s="1" t="str">
        <f>[1]CB_Tous!J19</f>
        <v>1 an sur 2</v>
      </c>
      <c r="K20" s="1" t="str">
        <f>[1]CB_Tous!K19</f>
        <v>Avril</v>
      </c>
      <c r="L20" s="1" t="str">
        <f>[1]CB_Tous!L19</f>
        <v>Projet ponctuel (durée déterminée, réalisé une seule fois, production de livrables, etc.)</v>
      </c>
      <c r="M20" s="32" t="str">
        <f>[1]CB_Tous!M19</f>
        <v>Élaboration de modèles de qualité de l'habitat (MQH) pour les EMVS, mise à jour de protocoles et validation sur le terrain (phases 1 et 2).</v>
      </c>
      <c r="N20" s="1" t="str">
        <f>[1]CB_Tous!N19</f>
        <v>Phase 1 (2019-2020): Lors de la consultation des régions sur le sujet des inventaires et de la prise de données sur le terrain, il est ressorti que les méthodes d'inventaire et de prise de données varient d'une région à l'autre. Cette problématique devient critique lorsque nous devons assurer une cohérence dans nos exigences pour assurer la qualité des résultats des études d’impacts et fournir des outils aux analystes régionaux pour l’évaluation et l’analyse des projets qui leur sont soumis pour avis ou autorisation. 
De plus, le CDPNQ doit compiler les données des régions, des consultants et des divers autres organismes. Il devient difficile de valider les données et ces dernières ne permettent pas de les comparer. Il est ainsi difficile d'utiliser les données pour la conservation des EMVS.
D'autre part, il y a un besoin criant de développer des outils pour améliorer le succès de détection des EMVS. Les modèles de qualité de l'habitat (MQH) aideront à préciser les sites d'inventaire, à identifier des habitats potentiels lors de l'émission d'avis fauniques pour différents projets et orienteront la mise en place de mesures de protection dans les habitats potentiels des EMVS.
Phase 2 (2020-2021): Valider les MQH développés et l'efficacité des protocoles et des fiches terrain. à l'aide des MQH, des inventaires (traditionnels ou ADNe) à des endroits ciblés seront identifier pour 2020-2021.
La présente fiche de programmation concerne la phase 1 uniquement.</v>
      </c>
      <c r="O20" s="1" t="str">
        <f>[1]CB_Tous!O19</f>
        <v xml:space="preserve">Les protocoles du MFFP seront mis à jour afin de standardiser la prise de données à l'échelle provinciale, selon les besoins régionaux et du CDPNQ (pour l'analyse des menaces et des études d’impacts, entre autres). Une application et des fiches de terrain en format électronique seront développées. Les protocoles viseront également à obtenir une approbation du CPA pour l'ensemble des espèces étudiées par la DEFTHA et les régions.
Il est prévu de développer des modèles de qualité de l'habitat (MQH), via des revues de la littératures, les occurrences du CDPNQ et les domaine vitaux des espèces. Ces MQH permettront de cartographier des habitats potentiels pour orienter les inventaires, les avis fauniques et les mesures de protection à mettre en place.  
Phase 1 (2019-2020):
- Faire le bilan des protocoles et des MQH existants et des besoins.
- Identifier les espèces prioritaires.
- Mise à jour des protocoles d'inventaire existants.
- Développer ou bonifier les MQH des EMVS identifiés lors des discussion du Comité Capital Faune.
</v>
      </c>
      <c r="P20" s="1" t="str">
        <f>[1]CB_Tous!P19</f>
        <v>Phase 1 (2019-2020): Développement des modèles (MQH), protocoles, fiches terrain électronique et application cellulaire ou IPad. 
Phase 2 (2020-2021): Validation des MQH, des protocoles et des fiches de terrain (versions papier et électronique). Inventaires fauniques ciblés.</v>
      </c>
      <c r="Q20" s="1" t="str">
        <f>[1]CB_Tous!Q19</f>
        <v>(À compléter ultérieurement, lors de la reddition de comptes)</v>
      </c>
      <c r="R20" s="1" t="str">
        <f>[1]CB_Tous!R19</f>
        <v>Patrick Charbonneau</v>
      </c>
      <c r="S20" s="1" t="str">
        <f>[1]CB_Tous!S19</f>
        <v>DEFTHA</v>
      </c>
      <c r="T20" s="1" t="str">
        <f>[1]CB_Tous!CF19</f>
        <v>R-05-06-13-16</v>
      </c>
      <c r="U20" s="1" t="str">
        <f>[1]CB_Tous!CG19</f>
        <v>Marie-Josée Goulet, Lyne Bouthillier, Nathalie Tessier</v>
      </c>
      <c r="V20" s="1">
        <f>[1]CB_Tous!CH19</f>
        <v>0</v>
      </c>
      <c r="W20" s="1">
        <f>[1]CB_Tous!CI19</f>
        <v>14</v>
      </c>
      <c r="X20" s="1">
        <f>[1]CB_Tous!CJ19</f>
        <v>0</v>
      </c>
      <c r="Y20" s="1">
        <f>[1]CB_Tous!CK19</f>
        <v>0</v>
      </c>
      <c r="Z20" s="1">
        <f>[1]CB_Tous!CL19</f>
        <v>0</v>
      </c>
      <c r="AA20" s="1">
        <f>[1]CB_Tous!CM19</f>
        <v>4340</v>
      </c>
      <c r="AB20" s="1">
        <f>[1]CB_Tous!CN19</f>
        <v>0</v>
      </c>
      <c r="AC20" s="1">
        <f>[1]CB_Tous!CO19</f>
        <v>0</v>
      </c>
      <c r="AD20" s="1">
        <f>[1]CB_Tous!CP19</f>
        <v>0</v>
      </c>
      <c r="AE20" s="1">
        <f>[1]CB_Tous!CQ19</f>
        <v>0</v>
      </c>
      <c r="AF20" s="1">
        <f>[1]CB_Tous!CR19</f>
        <v>4340</v>
      </c>
      <c r="AG20" s="1">
        <f>[1]CB_Tous!CS19</f>
        <v>0</v>
      </c>
      <c r="AH20" s="1">
        <f>[1]CB_Tous!CT19</f>
        <v>0</v>
      </c>
      <c r="AI20" s="1" t="str">
        <f>[1]CB_Tous!CU19</f>
        <v>C</v>
      </c>
      <c r="AJ20" s="47" t="s">
        <v>59</v>
      </c>
      <c r="AK20" s="42"/>
      <c r="AL20" s="42"/>
      <c r="AM20" s="42"/>
      <c r="AN20" s="42"/>
      <c r="AO20" s="42"/>
      <c r="AP20" s="50"/>
      <c r="AQ20" s="54" t="s">
        <v>61</v>
      </c>
      <c r="AR20" s="47" t="s">
        <v>60</v>
      </c>
      <c r="AS20" s="50"/>
    </row>
    <row r="21" spans="1:45" s="1" customFormat="1" ht="27.6" x14ac:dyDescent="0.3">
      <c r="A21" s="41" t="str">
        <f>[1]CB_Tous!A20</f>
        <v>CB-2019-18</v>
      </c>
      <c r="B21" s="1">
        <f>[1]CB_Tous!B20</f>
        <v>0</v>
      </c>
      <c r="C21" s="1" t="str">
        <f>[1]CB_Tous!C20</f>
        <v>X</v>
      </c>
      <c r="D21" s="1" t="str">
        <f>[1]CB_Tous!D20</f>
        <v>SFP</v>
      </c>
      <c r="E21" s="1" t="str">
        <f>[1]CB_Tous!E20</f>
        <v>Conservation et biodiversité</v>
      </c>
      <c r="F21" s="1" t="str">
        <f>[1]CB_Tous!F20</f>
        <v>DGGFH</v>
      </c>
      <c r="G21" s="1" t="str">
        <f>[1]CB_Tous!G20</f>
        <v>DEFTHA</v>
      </c>
      <c r="H21" s="1" t="str">
        <f>[1]CB_Tous!H20</f>
        <v>oui</v>
      </c>
      <c r="I21" s="1" t="str">
        <f>[1]CB_Tous!I20</f>
        <v>1 an</v>
      </c>
      <c r="J21" s="1" t="str">
        <f>[1]CB_Tous!J20</f>
        <v>Dernière année</v>
      </c>
      <c r="K21" s="1" t="str">
        <f>[1]CB_Tous!K20</f>
        <v>Avril</v>
      </c>
      <c r="L21" s="1" t="str">
        <f>[1]CB_Tous!L20</f>
        <v>Projet ponctuel (durée déterminée, réalisé une seule fois, production de livrables, etc.)</v>
      </c>
      <c r="M21" s="32" t="str">
        <f>[1]CB_Tous!M20</f>
        <v xml:space="preserve">Élaboration d'un guide des mesures de protection pour les EMVS et leurs habitat </v>
      </c>
      <c r="N21" s="1" t="str">
        <f>[1]CB_Tous!N20</f>
        <v xml:space="preserve">Dans le cadre de projets de développement, le MFFP est appelé à se prononcer sur les mesures de protection ou d'atténuation à mettre en place afin de protéger les EMVS et leurs habitats. Afin de pouvoir prendre des décisions éclairées, les analystes doivent bien comprendre les projets, mais aussi connaître toutes les mesures possibles à mettre en place. Il existe présentement plusieurs documents pouvant guider les analystes, mais aucun d'entre eux n'est complet ni disponible dans toutes les régions. Dans un premier temps l'information disponible sera colligée et les régions seront consultées afin de bien cerner leurs besoins. Un guide sera par la suite élaboré. </v>
      </c>
      <c r="O21" s="1" t="str">
        <f>[1]CB_Tous!O20</f>
        <v>1) Rassembler l'information disponible dans les différentes régions.
2) Consulter les régions afin de connaître les besoins et les objectifs que le document doit rencontrer.
3) Produire un document synthèse des mesures de protection et d'atténuation pouvant être mises en place afin d'assurer la conservation des EMVS.
4) Identifier et prioriser les mesures necessitant une évaluation de leurs efficacité</v>
      </c>
      <c r="P21" s="1" t="str">
        <f>[1]CB_Tous!P20</f>
        <v>Guide des mesures de protection et d'atténuation pour les espèces à statut précaire. Un document PDF rassemblant toutes les mesures par taxons sera produit pour la fin de l'année financière 2019-2020.</v>
      </c>
      <c r="Q21" s="1" t="str">
        <f>[1]CB_Tous!Q20</f>
        <v>(À compléter ultérieurement, lors de la reddition de comptes)</v>
      </c>
      <c r="R21" s="1" t="str">
        <f>[1]CB_Tous!R20</f>
        <v>Sonia Labrecque</v>
      </c>
      <c r="S21" s="1" t="str">
        <f>[1]CB_Tous!S20</f>
        <v>DEFTHA</v>
      </c>
      <c r="T21" s="1" t="str">
        <f>[1]CB_Tous!CF20</f>
        <v>R-05-06-13-16</v>
      </c>
      <c r="U21" s="1" t="str">
        <f>[1]CB_Tous!CG20</f>
        <v>Marie-Josée Goulet, Nathalie Tessier, Lyne Bouthillier</v>
      </c>
      <c r="V21" s="1">
        <f>[1]CB_Tous!CH20</f>
        <v>0</v>
      </c>
      <c r="W21" s="1">
        <f>[1]CB_Tous!CI20</f>
        <v>12</v>
      </c>
      <c r="X21" s="1">
        <f>[1]CB_Tous!CJ20</f>
        <v>0</v>
      </c>
      <c r="Y21" s="1">
        <f>[1]CB_Tous!CK20</f>
        <v>0</v>
      </c>
      <c r="Z21" s="1">
        <f>[1]CB_Tous!CL20</f>
        <v>0</v>
      </c>
      <c r="AA21" s="1">
        <f>[1]CB_Tous!CM20</f>
        <v>3720</v>
      </c>
      <c r="AB21" s="1">
        <f>[1]CB_Tous!CN20</f>
        <v>0</v>
      </c>
      <c r="AC21" s="1">
        <f>[1]CB_Tous!CO20</f>
        <v>0</v>
      </c>
      <c r="AD21" s="1">
        <f>[1]CB_Tous!CP20</f>
        <v>0</v>
      </c>
      <c r="AE21" s="1">
        <f>[1]CB_Tous!CQ20</f>
        <v>0</v>
      </c>
      <c r="AF21" s="1">
        <f>[1]CB_Tous!CR20</f>
        <v>3720</v>
      </c>
      <c r="AG21" s="1">
        <f>[1]CB_Tous!CS20</f>
        <v>0</v>
      </c>
      <c r="AH21" s="1">
        <f>[1]CB_Tous!CT20</f>
        <v>0</v>
      </c>
      <c r="AI21" s="1" t="str">
        <f>[1]CB_Tous!CU20</f>
        <v>C</v>
      </c>
      <c r="AJ21" s="47" t="s">
        <v>59</v>
      </c>
      <c r="AK21" s="42"/>
      <c r="AL21" s="42"/>
      <c r="AM21" s="42"/>
      <c r="AN21" s="42"/>
      <c r="AO21" s="42"/>
      <c r="AP21" s="50"/>
      <c r="AQ21" s="54" t="s">
        <v>61</v>
      </c>
      <c r="AR21" s="47" t="s">
        <v>60</v>
      </c>
      <c r="AS21" s="50"/>
    </row>
    <row r="22" spans="1:45" s="1" customFormat="1" ht="28.8" hidden="1" x14ac:dyDescent="0.3">
      <c r="A22" s="1" t="str">
        <f>[1]CB_Tous!A21</f>
        <v>CB-2019-19</v>
      </c>
      <c r="B22" s="1" t="str">
        <f>[1]CB_Tous!B21</f>
        <v>x</v>
      </c>
      <c r="C22" s="1">
        <f>[1]CB_Tous!C21</f>
        <v>0</v>
      </c>
      <c r="D22" s="1" t="str">
        <f>[1]CB_Tous!D21</f>
        <v>SFP</v>
      </c>
      <c r="E22" s="1" t="str">
        <f>[1]CB_Tous!E21</f>
        <v>Conservation et biodiversité</v>
      </c>
      <c r="F22" s="1" t="str">
        <f>[1]CB_Tous!F21</f>
        <v>DGGFH</v>
      </c>
      <c r="G22" s="1" t="str">
        <f>[1]CB_Tous!G21</f>
        <v>DEFTHA</v>
      </c>
      <c r="H22" s="1" t="str">
        <f>[1]CB_Tous!H21</f>
        <v>oui</v>
      </c>
      <c r="I22" s="1" t="str">
        <f>[1]CB_Tous!I21</f>
        <v>1 an</v>
      </c>
      <c r="J22" s="1" t="str">
        <f>[1]CB_Tous!J21</f>
        <v>Dernière année</v>
      </c>
      <c r="K22" s="1" t="str">
        <f>[1]CB_Tous!K21</f>
        <v>En continu</v>
      </c>
      <c r="L22" s="1">
        <f>[1]CB_Tous!L21</f>
        <v>0</v>
      </c>
      <c r="M22" s="32" t="str">
        <f>[1]CB_Tous!M21</f>
        <v>Activités au Québec pour souligner les 30 ans du Plan conjoint des habitats de l'Est - besoin en communication</v>
      </c>
      <c r="N22" s="1" t="str">
        <f>[1]CB_Tous!N21</f>
        <v xml:space="preserve">Le Plan conjoint des habitats de l’Est (PCHE) a été établi en 1989 afin d’exécuter des projets de conservation des milieux humides de l’est du Canada dans le cadre du Plan nord-américain de gestion de la sauvagine – un partenariat international entre le Canada, les États-Unis et le Mexique visant la conservation des milieux humides et des habitats associés au profit de la sauvagine. Le PCHE est un partenariat entre des organisations gouvernementales et non gouvernementales et couvre le territoire de six provinces (Ontario, Québec, Nouveau-Brunswick, Nouvelle-Écosse, Île-du-Prince-Édouard et Terre-Neuve-et-Labrador). 
Au Québec, les partenaires sont : Canards Illimités Canada, Conservation de la nature Canada, Environnement et Changement climatique Canada - Service canadien de la faune, Fondation de la faune du Québec, ministère des Forêts, de la Faune et des Parcs et ministère de l'Environnement et de la Lutte contre les changements climatiques. Les actions menées dans le cadre du PCHE (protection, restauration, mise en valeur, intendance, éducation) permettent d’offrir des habitats de qualité pour la sauvagine et autres espèces associées aux milieux humides, tout en procurant de nouveaux territoires aux citoyens pour la pratique d'activités avec ou sans prélèvement de la faune. L’année 2019 représente 30 ans de partenariat et les six organisations impliquées désirent souligner leurs succès par la tenue de différentes activités. 
</v>
      </c>
      <c r="O22" s="1" t="str">
        <f>[1]CB_Tous!O21</f>
        <v xml:space="preserve">Le budget requis permettra de financer une partie* des  activités spécifiques (par ex. : tenue d'un évènement, rédaction de fiches, diffusion d'information) qui seront convenues sous peu entre les six partenaires du PCHE au Québec. Les messages clés seront ajustés en fonction de la clientèle visée : partenaires/collaborateurs, grand public/visiteur et la classe politique (si possible). Concernant les documents qui seront produits (par ex. : communiqué de presse, fiches), il est envisagé de les diffuser le plus largement possible, par l’entremise du site internet du PCHE (www.ehjv.ca/fr) ainsi que par les différents moyens de diffusion des partenaires du PCHE. Cette diffusion permettra alors de joindre des milliers de personnes, au Québec mais également au-delà de la frontière provinciale. De telles activités de communication permettront de mettre en avant plan le rôle que joue le Ministère dans ce partenariat de longue date et qui assure la présidence du comité directeur du PCHE au Québec. 
* il est prévu que le coût des activités soit partagé entre les partenaires du PCHE-Québec
</v>
      </c>
      <c r="P22" s="1" t="str">
        <f>[1]CB_Tous!P21</f>
        <v>Tenue d'activités (2019 et début 2020), incluant diffusion d'information, permettant de célébrer au Québec les 30 ans d’existence du Plan conjoint des habitats de l’Est.</v>
      </c>
      <c r="Q22" s="1" t="str">
        <f>[1]CB_Tous!Q21</f>
        <v>(À compléter ultérieurement, lors de la reddition de comptes)</v>
      </c>
      <c r="R22" s="1" t="str">
        <f>[1]CB_Tous!R21</f>
        <v>Catherine Poussart</v>
      </c>
      <c r="S22" s="1" t="str">
        <f>[1]CB_Tous!S21</f>
        <v>DEFTHA</v>
      </c>
      <c r="T22" s="1" t="str">
        <f>[1]CB_Tous!CF21</f>
        <v>NA</v>
      </c>
      <c r="U22" s="1" t="str">
        <f>[1]CB_Tous!CG21</f>
        <v>NA</v>
      </c>
      <c r="V22" s="1">
        <f>[1]CB_Tous!CH21</f>
        <v>0</v>
      </c>
      <c r="W22" s="1">
        <f>[1]CB_Tous!CI21</f>
        <v>0</v>
      </c>
      <c r="X22" s="1">
        <f>[1]CB_Tous!CJ21</f>
        <v>0</v>
      </c>
      <c r="Y22" s="1">
        <f>[1]CB_Tous!CK21</f>
        <v>0</v>
      </c>
      <c r="Z22" s="1">
        <f>[1]CB_Tous!CL21</f>
        <v>0</v>
      </c>
      <c r="AA22" s="1">
        <f>[1]CB_Tous!CM21</f>
        <v>0</v>
      </c>
      <c r="AB22" s="1">
        <f>[1]CB_Tous!CN21</f>
        <v>0</v>
      </c>
      <c r="AC22" s="1">
        <f>[1]CB_Tous!CO21</f>
        <v>0</v>
      </c>
      <c r="AD22" s="1">
        <f>[1]CB_Tous!CP21</f>
        <v>0</v>
      </c>
      <c r="AE22" s="1">
        <f>[1]CB_Tous!CQ21</f>
        <v>0</v>
      </c>
      <c r="AF22" s="1">
        <f>[1]CB_Tous!CR21</f>
        <v>0</v>
      </c>
      <c r="AG22" s="1">
        <f>[1]CB_Tous!CS21</f>
        <v>0</v>
      </c>
      <c r="AH22" s="1">
        <f>[1]CB_Tous!CT21</f>
        <v>0</v>
      </c>
      <c r="AI22" s="1" t="str">
        <f>[1]CB_Tous!CU21</f>
        <v>NA</v>
      </c>
      <c r="AJ22" s="42"/>
      <c r="AK22" s="42"/>
      <c r="AL22" s="42"/>
      <c r="AM22" s="42"/>
      <c r="AN22" s="42"/>
      <c r="AO22" s="42"/>
      <c r="AP22" s="50"/>
      <c r="AQ22" s="54" t="s">
        <v>61</v>
      </c>
      <c r="AR22" s="42"/>
      <c r="AS22" s="42"/>
    </row>
    <row r="23" spans="1:45" s="1" customFormat="1" hidden="1" x14ac:dyDescent="0.3">
      <c r="A23" s="1" t="str">
        <f>[1]CB_Tous!A22</f>
        <v>CB-2019-20</v>
      </c>
      <c r="B23" s="1">
        <f>[1]CB_Tous!B22</f>
        <v>0</v>
      </c>
      <c r="C23" s="1">
        <f>[1]CB_Tous!C22</f>
        <v>0</v>
      </c>
      <c r="D23" s="1">
        <f>[1]CB_Tous!D22</f>
        <v>0</v>
      </c>
      <c r="E23" s="1" t="str">
        <f>[1]CB_Tous!E22</f>
        <v>Conservation et biodiversité</v>
      </c>
      <c r="F23" s="1">
        <f>[1]CB_Tous!F22</f>
        <v>0</v>
      </c>
      <c r="G23" s="1">
        <f>[1]CB_Tous!G22</f>
        <v>0</v>
      </c>
      <c r="H23" s="1">
        <f>[1]CB_Tous!H22</f>
        <v>0</v>
      </c>
      <c r="I23" s="1">
        <f>[1]CB_Tous!I22</f>
        <v>0</v>
      </c>
      <c r="J23" s="1">
        <f>[1]CB_Tous!J22</f>
        <v>0</v>
      </c>
      <c r="K23" s="1">
        <f>[1]CB_Tous!K22</f>
        <v>0</v>
      </c>
      <c r="L23" s="1">
        <f>[1]CB_Tous!L22</f>
        <v>0</v>
      </c>
      <c r="M23" s="32">
        <f>[1]CB_Tous!M22</f>
        <v>0</v>
      </c>
      <c r="N23" s="1">
        <f>[1]CB_Tous!N22</f>
        <v>0</v>
      </c>
      <c r="O23" s="1">
        <f>[1]CB_Tous!O22</f>
        <v>0</v>
      </c>
      <c r="P23" s="1">
        <f>[1]CB_Tous!P22</f>
        <v>0</v>
      </c>
      <c r="Q23" s="1" t="str">
        <f>[1]CB_Tous!Q22</f>
        <v>(À compléter ultérieurement, lors de la reddition de comptes)</v>
      </c>
      <c r="R23" s="1">
        <f>[1]CB_Tous!R22</f>
        <v>0</v>
      </c>
      <c r="S23" s="1">
        <f>[1]CB_Tous!S22</f>
        <v>0</v>
      </c>
      <c r="T23" s="1" t="str">
        <f>[1]CB_Tous!CF22</f>
        <v>NA</v>
      </c>
      <c r="U23" s="1" t="str">
        <f>[1]CB_Tous!CG22</f>
        <v>NA</v>
      </c>
      <c r="V23" s="1">
        <f>[1]CB_Tous!CH22</f>
        <v>0</v>
      </c>
      <c r="W23" s="1">
        <f>[1]CB_Tous!CI22</f>
        <v>0</v>
      </c>
      <c r="X23" s="1">
        <f>[1]CB_Tous!CJ22</f>
        <v>0</v>
      </c>
      <c r="Y23" s="1">
        <f>[1]CB_Tous!CK22</f>
        <v>0</v>
      </c>
      <c r="Z23" s="1">
        <f>[1]CB_Tous!CL22</f>
        <v>0</v>
      </c>
      <c r="AA23" s="1">
        <f>[1]CB_Tous!CM22</f>
        <v>0</v>
      </c>
      <c r="AB23" s="1">
        <f>[1]CB_Tous!CN22</f>
        <v>0</v>
      </c>
      <c r="AC23" s="1">
        <f>[1]CB_Tous!CO22</f>
        <v>0</v>
      </c>
      <c r="AD23" s="1">
        <f>[1]CB_Tous!CP22</f>
        <v>0</v>
      </c>
      <c r="AE23" s="1">
        <f>[1]CB_Tous!CQ22</f>
        <v>0</v>
      </c>
      <c r="AF23" s="1">
        <f>[1]CB_Tous!CR22</f>
        <v>0</v>
      </c>
      <c r="AG23" s="1">
        <f>[1]CB_Tous!CS22</f>
        <v>0</v>
      </c>
      <c r="AH23" s="1">
        <f>[1]CB_Tous!CT22</f>
        <v>0</v>
      </c>
      <c r="AI23" s="1" t="str">
        <f>[1]CB_Tous!CU22</f>
        <v>NA</v>
      </c>
      <c r="AJ23" s="42"/>
      <c r="AK23" s="42"/>
      <c r="AL23" s="42"/>
      <c r="AM23" s="42"/>
      <c r="AN23" s="42"/>
      <c r="AO23" s="42"/>
      <c r="AP23" s="50"/>
      <c r="AQ23" s="56" t="s">
        <v>152</v>
      </c>
      <c r="AR23" s="42"/>
      <c r="AS23" s="42"/>
    </row>
    <row r="24" spans="1:45" s="1" customFormat="1" ht="27.6" x14ac:dyDescent="0.3">
      <c r="A24" s="41" t="str">
        <f>[1]CB_Tous!A23</f>
        <v>CB-2019-21</v>
      </c>
      <c r="B24" s="1">
        <f>[1]CB_Tous!B23</f>
        <v>0</v>
      </c>
      <c r="C24" s="1" t="str">
        <f>[1]CB_Tous!C23</f>
        <v>x</v>
      </c>
      <c r="D24" s="1" t="str">
        <f>[1]CB_Tous!D23</f>
        <v>SFP</v>
      </c>
      <c r="E24" s="1" t="str">
        <f>[1]CB_Tous!E23</f>
        <v>Conservation et biodiversité</v>
      </c>
      <c r="F24" s="1" t="str">
        <f>[1]CB_Tous!F23</f>
        <v>DGGFH</v>
      </c>
      <c r="G24" s="1" t="str">
        <f>[1]CB_Tous!G23</f>
        <v>DEFA</v>
      </c>
      <c r="H24" s="1" t="str">
        <f>[1]CB_Tous!H23</f>
        <v>oui</v>
      </c>
      <c r="I24" s="1" t="str">
        <f>[1]CB_Tous!I23</f>
        <v>2 ans</v>
      </c>
      <c r="J24" s="1" t="str">
        <f>[1]CB_Tous!J23</f>
        <v>1 an sur 2</v>
      </c>
      <c r="K24" s="1" t="str">
        <f>[1]CB_Tous!K23</f>
        <v>Mai</v>
      </c>
      <c r="L24" s="1" t="str">
        <f>[1]CB_Tous!L23</f>
        <v>Projet ponctuel (durée déterminée, réalisé une seule fois, production de livrables, etc.)</v>
      </c>
      <c r="M24" s="32" t="str">
        <f>[1]CB_Tous!M23</f>
        <v>Activités d'acquisition de connaissances sur la mulette-perlière de l'Est</v>
      </c>
      <c r="N24" s="1" t="str">
        <f>[1]CB_Tous!N23</f>
        <v>La mulette-perlière de l'Est est susceptible d'être désignée menacée ou vulnérable au Québec. Les larves de cette mulette doivent parasiter un salmonidé compatible pour se métamorphoser en juvéniles. Elle a une large distribution au Québec, mais elle est disparue de plusieurs rivières. Un déclin a été constaté dans plusieurs cours d'eau, sa répartition est disjointe et plusieurs populations sont isolées. Lors de l'étude génétique des populations effectuée en 2016, le MFFP a noté une absence ou un faible recrutement pour plusieurs populations, qui pourrait être causé par une problématique de poissons hôtes ou un substrat devenu inadéquat pour le développement des juvéniles. Ceux-ci ont besoin d’un substrat bien oxygéné et non compacté de particules fines pour se développer durant les 5 premières années où ils vivent enfouis dans le substrat. Des actions de rétablissement de l'espèce ont débuté sur la rivière Matane (décrits dans la fiche CB-2019-12), mais la période de reproduction de l'espèce doit être documentée afin d'inoculer les poissons hôtes, de larves de mulettes. De plus, une nouvelle population a été découverte en 2018 dans le bassin versant de l'Outaouais et constitue la population la plus à l'ouest connue au Canada. La répartition de l'espèce n'est pas documentée pour certaines régions ou secteurs potentiels. L'amorce d'ADNe de cette espèce est présentement en développement. Si les tests sont concluants, comme c'est le cas pour les amorces de moules développées jusqu'à maintenant, cette méthode pourrait être utilisée en complément des inventaires traditionnels.</v>
      </c>
      <c r="O24" s="1" t="str">
        <f>[1]CB_Tous!O23</f>
        <v>Divers travaux d'acquisition de connaissances sont prévus pour répondre aux besoins de gestion de cette espèce en déclin, dont documenter sa répartition au moyen d'inventaires traditionnels et de la méthode d'ADNe. Documenter la période de reproduction par l'examen du marsupium des femelles et du stade de maturité des larves, et ce, pour diverses populations, dont les rivières Matane et Kinonge et autres à déterminer. Documenter la composition des colonies pour quantifier la présence de juvéniles en utilisant la méthode par quadrats avec tamisage de substrat pour divers sites où un problème de recrutement est suspecté. Évaluation de la qualité de l'habitat de ces mêmes sites, par la prise de divers paramètres physicochimiques et physiques du substrat (protocole européen). Prélèvement d'hémolymphe de mulette-perlière de l'Est de la population découverte en 2018 sur la rivière Kinonge (population isolée la plus à l'ouest au Canada), les rivières Jacques-Cartier et du Gouffre. L'ajout de ces trois populations à l'étude génétique réalisée en 2016 permettra de les comparer aux huit autres analysées en 2016 et de vérifier si ces populations sont différenciées, tel que pour deux de nos populations (rivières Berthier et Malbaie). Ces informations sont importantes pour orienter le renforcement des populations. Il s'agit de la dernière opportunité pour inclure des populations à l'étude mondiale. Ces activités ont été jugées prioritaires lors de l'analyse des projets supportés par la mesure Capital Faune.</v>
      </c>
      <c r="P24" s="1" t="str">
        <f>[1]CB_Tous!P23</f>
        <v>Production d'un rapport présentant les résultats des divers travaux d'acquisition de connaissances qui seront réalisés au cours de ce projet pour les différentes populations. Un article sur la mulette-perlière de l'Est au Québec sera co écrit avec André Martel du Musée canadien de la nature. Toutes ces informations serviront à la rédaction du rapport sur la situation de l'espèce.</v>
      </c>
      <c r="Q24" s="1" t="str">
        <f>[1]CB_Tous!Q23</f>
        <v>(À compléter ultérieurement, lors de la reddition de comptes)</v>
      </c>
      <c r="R24" s="1" t="str">
        <f>[1]CB_Tous!R23</f>
        <v>Annie Paquet,  DEFA</v>
      </c>
      <c r="S24" s="1">
        <f>[1]CB_Tous!S23</f>
        <v>0</v>
      </c>
      <c r="T24" s="1" t="str">
        <f>[1]CB_Tous!CF23</f>
        <v>R-05-06-13-16</v>
      </c>
      <c r="U24" s="1" t="str">
        <f>[1]CB_Tous!CG23</f>
        <v>Marie-Josée Goulet</v>
      </c>
      <c r="V24" s="1">
        <f>[1]CB_Tous!CH23</f>
        <v>12</v>
      </c>
      <c r="W24" s="1">
        <f>[1]CB_Tous!CI23</f>
        <v>2</v>
      </c>
      <c r="X24" s="1">
        <f>[1]CB_Tous!CJ23</f>
        <v>0</v>
      </c>
      <c r="Y24" s="1">
        <f>[1]CB_Tous!CK23</f>
        <v>0</v>
      </c>
      <c r="Z24" s="1">
        <f>[1]CB_Tous!CL23</f>
        <v>0</v>
      </c>
      <c r="AA24" s="1">
        <f>[1]CB_Tous!CM23</f>
        <v>3140</v>
      </c>
      <c r="AB24" s="1">
        <f>[1]CB_Tous!CN23</f>
        <v>0</v>
      </c>
      <c r="AC24" s="1">
        <f>[1]CB_Tous!CO23</f>
        <v>0</v>
      </c>
      <c r="AD24" s="1">
        <f>[1]CB_Tous!CP23</f>
        <v>2190</v>
      </c>
      <c r="AE24" s="1">
        <f>[1]CB_Tous!CQ23</f>
        <v>0</v>
      </c>
      <c r="AF24" s="1">
        <f>[1]CB_Tous!CR23</f>
        <v>0</v>
      </c>
      <c r="AG24" s="1">
        <f>[1]CB_Tous!CS23</f>
        <v>500</v>
      </c>
      <c r="AH24" s="1">
        <f>[1]CB_Tous!CT23</f>
        <v>500</v>
      </c>
      <c r="AI24" s="1" t="str">
        <f>[1]CB_Tous!CU23</f>
        <v>C</v>
      </c>
      <c r="AJ24" s="47" t="s">
        <v>59</v>
      </c>
      <c r="AK24" s="42"/>
      <c r="AL24" s="42"/>
      <c r="AM24" s="42"/>
      <c r="AN24" s="42"/>
      <c r="AO24" s="42"/>
      <c r="AP24" s="50"/>
      <c r="AQ24" s="54" t="s">
        <v>61</v>
      </c>
      <c r="AR24" s="47" t="s">
        <v>60</v>
      </c>
      <c r="AS24" s="50"/>
    </row>
    <row r="25" spans="1:45" s="1" customFormat="1" ht="27.6" x14ac:dyDescent="0.3">
      <c r="A25" s="41" t="str">
        <f>[1]CB_Tous!A24</f>
        <v>CB-2019-22</v>
      </c>
      <c r="B25" s="1">
        <f>[1]CB_Tous!B24</f>
        <v>0</v>
      </c>
      <c r="C25" s="1" t="str">
        <f>[1]CB_Tous!C24</f>
        <v>x</v>
      </c>
      <c r="D25" s="1" t="str">
        <f>[1]CB_Tous!D24</f>
        <v>SFP</v>
      </c>
      <c r="E25" s="1" t="str">
        <f>[1]CB_Tous!E24</f>
        <v>Conservation et biodiversité</v>
      </c>
      <c r="F25" s="1" t="str">
        <f>[1]CB_Tous!F24</f>
        <v>DGGFH</v>
      </c>
      <c r="G25" s="1" t="str">
        <f>[1]CB_Tous!G24</f>
        <v>DEFA</v>
      </c>
      <c r="H25" s="1" t="str">
        <f>[1]CB_Tous!H24</f>
        <v>oui</v>
      </c>
      <c r="I25" s="1" t="str">
        <f>[1]CB_Tous!I24</f>
        <v>2 ans</v>
      </c>
      <c r="J25" s="1" t="str">
        <f>[1]CB_Tous!J24</f>
        <v>1 an sur 2</v>
      </c>
      <c r="K25" s="1" t="str">
        <f>[1]CB_Tous!K24</f>
        <v>Juin</v>
      </c>
      <c r="L25" s="1" t="str">
        <f>[1]CB_Tous!L24</f>
        <v>Activité autre (comité, groupe de travail, etc.)</v>
      </c>
      <c r="M25" s="32" t="str">
        <f>[1]CB_Tous!M24</f>
        <v>Formation sur les moules d'eau douce (identification des espèces et inventaires)</v>
      </c>
      <c r="N25" s="1" t="str">
        <f>[1]CB_Tous!N24</f>
        <v>Les moules d'eau douce sont l'un des groupes d'espèces les plus en déclin au Québec. Huit espèces sont inscrites sur la liste des espèces de la faune susceptibles d’être désignées comme menacées ou vulnérables. La répartition de plusieurs espèces nécessite d'être précisée, l'état des populations, le recrutement et les menaces locales doivent être documentés. Cela permettra d'alimenter la banque de données des moules et le Centre de données sur le patrimone naturel du Québec pour évaluer la précarité des espèces, rédiger les rapports de situation et que ces espèces soient prises en compte dans les études d'impacts et les autres projets de développement. L'implication des directions régionales est essentielle pour réaliser ces travaux. Les formations sur les moules d'eau douce ont débuté en 2003 au sein du MFFP et la dernière formation offerte au personnel régional remonte à 2008. Depuis, il y a eu plusieurs départs à la retraite et de nouveaux employés. Certaines directions régionales n'ont pas ou peu de personnel formé. Certains employés du Secteur de la faune et des parcs travaillant en milieu aquatique doivent également être formés. Cette formation est nécessaire pour être en mesure d'identifier les espèces et d'apprendre les bonnes pratiques et techniques pour réaliser des inventaires. Cette formation, combinée à la réalisation d'inventaires annuels par le personnel formé, permettra de développer l'autonomie régionale en matière d'acquisition de connaissances sur les moules d'eau douce. Cette activité a été jugée prioritaire lors de l'analyse des projets supportés par la mesure Capital Faune.</v>
      </c>
      <c r="O25" s="1" t="str">
        <f>[1]CB_Tous!O24</f>
        <v>La DEFA souhaite former le personnel régional et central au cours des 2 prochaines années. La formation est d'une durée de deux jours (groupe de huit personnes maximum). La première journée est axée sur la biologie et l'identification des différentes espèces de moules et se déroule à Québec. La deuxième journée consiste en une sortie terrain, où deux sites seront visités pour apprendre les techniques d'inventaires (lieux à déterminer). La DEFA souhaite former deux employés dans chaque DGFa, en plus du personnel de la DEFA.</v>
      </c>
      <c r="P25" s="1" t="str">
        <f>[1]CB_Tous!P24</f>
        <v>Deux formations auront lieu en 2019-2020 et deux formations en 2020-2021. Les formations se dérouleront entre mi-juin et mi-août</v>
      </c>
      <c r="Q25" s="1" t="str">
        <f>[1]CB_Tous!Q24</f>
        <v>(À compléter ultérieurement, lors de la reddition de comptes)</v>
      </c>
      <c r="R25" s="1" t="str">
        <f>[1]CB_Tous!R24</f>
        <v>Annie Paquet, DEFA</v>
      </c>
      <c r="S25" s="1">
        <f>[1]CB_Tous!S24</f>
        <v>0</v>
      </c>
      <c r="T25" s="1" t="str">
        <f>[1]CB_Tous!CF24</f>
        <v>R-05-06-13-16</v>
      </c>
      <c r="U25" s="1" t="str">
        <f>[1]CB_Tous!CG24</f>
        <v>Marie-Hélène Fraser</v>
      </c>
      <c r="V25" s="1">
        <f>[1]CB_Tous!CH24</f>
        <v>6</v>
      </c>
      <c r="W25" s="1">
        <f>[1]CB_Tous!CI24</f>
        <v>0</v>
      </c>
      <c r="X25" s="1">
        <f>[1]CB_Tous!CJ24</f>
        <v>3</v>
      </c>
      <c r="Y25" s="1">
        <f>[1]CB_Tous!CK24</f>
        <v>0</v>
      </c>
      <c r="Z25" s="1">
        <f>[1]CB_Tous!CL24</f>
        <v>945</v>
      </c>
      <c r="AA25" s="1">
        <f>[1]CB_Tous!CM24</f>
        <v>2205</v>
      </c>
      <c r="AB25" s="1">
        <f>[1]CB_Tous!CN24</f>
        <v>0</v>
      </c>
      <c r="AC25" s="1">
        <f>[1]CB_Tous!CO24</f>
        <v>0</v>
      </c>
      <c r="AD25" s="1">
        <f>[1]CB_Tous!CP24</f>
        <v>1260</v>
      </c>
      <c r="AE25" s="1">
        <f>[1]CB_Tous!CQ24</f>
        <v>0</v>
      </c>
      <c r="AF25" s="1">
        <f>[1]CB_Tous!CR24</f>
        <v>945</v>
      </c>
      <c r="AG25" s="1">
        <f>[1]CB_Tous!CS24</f>
        <v>1100</v>
      </c>
      <c r="AH25" s="1">
        <f>[1]CB_Tous!CT24</f>
        <v>1100</v>
      </c>
      <c r="AI25" s="1" t="str">
        <f>[1]CB_Tous!CU24</f>
        <v>C</v>
      </c>
      <c r="AJ25" s="47" t="s">
        <v>59</v>
      </c>
      <c r="AK25" s="42"/>
      <c r="AL25" s="42"/>
      <c r="AM25" s="42"/>
      <c r="AN25" s="42"/>
      <c r="AO25" s="42"/>
      <c r="AP25" s="50"/>
      <c r="AQ25" s="54" t="s">
        <v>61</v>
      </c>
      <c r="AR25" s="47" t="s">
        <v>60</v>
      </c>
      <c r="AS25" s="50"/>
    </row>
    <row r="26" spans="1:45" s="1" customFormat="1" hidden="1" x14ac:dyDescent="0.3">
      <c r="A26" s="1" t="str">
        <f>[1]CB_Tous!A25</f>
        <v>CB-2019-23</v>
      </c>
      <c r="B26" s="1">
        <f>[1]CB_Tous!B25</f>
        <v>0</v>
      </c>
      <c r="C26" s="1">
        <f>[1]CB_Tous!C25</f>
        <v>0</v>
      </c>
      <c r="D26" s="1">
        <f>[1]CB_Tous!D25</f>
        <v>0</v>
      </c>
      <c r="E26" s="1" t="str">
        <f>[1]CB_Tous!E25</f>
        <v>Conservation et biodiversité</v>
      </c>
      <c r="F26" s="1">
        <f>[1]CB_Tous!F25</f>
        <v>0</v>
      </c>
      <c r="G26" s="1">
        <f>[1]CB_Tous!G25</f>
        <v>0</v>
      </c>
      <c r="H26" s="1">
        <f>[1]CB_Tous!H25</f>
        <v>0</v>
      </c>
      <c r="I26" s="1">
        <f>[1]CB_Tous!I25</f>
        <v>0</v>
      </c>
      <c r="J26" s="1">
        <f>[1]CB_Tous!J25</f>
        <v>0</v>
      </c>
      <c r="K26" s="1">
        <f>[1]CB_Tous!K25</f>
        <v>0</v>
      </c>
      <c r="L26" s="1">
        <f>[1]CB_Tous!L25</f>
        <v>0</v>
      </c>
      <c r="M26" s="32">
        <f>[1]CB_Tous!M25</f>
        <v>0</v>
      </c>
      <c r="N26" s="1">
        <f>[1]CB_Tous!N25</f>
        <v>0</v>
      </c>
      <c r="O26" s="1">
        <f>[1]CB_Tous!O25</f>
        <v>0</v>
      </c>
      <c r="P26" s="1">
        <f>[1]CB_Tous!P25</f>
        <v>0</v>
      </c>
      <c r="Q26" s="1" t="str">
        <f>[1]CB_Tous!Q25</f>
        <v>(À compléter ultérieurement, lors de la reddition de comptes)</v>
      </c>
      <c r="R26" s="1" t="str">
        <f>[1]CB_Tous!R25</f>
        <v>(nom du responsable)</v>
      </c>
      <c r="S26" s="1">
        <f>[1]CB_Tous!S25</f>
        <v>0</v>
      </c>
      <c r="T26" s="1" t="str">
        <f>[1]CB_Tous!CF25</f>
        <v>NA</v>
      </c>
      <c r="U26" s="1" t="str">
        <f>[1]CB_Tous!CG25</f>
        <v>NA</v>
      </c>
      <c r="V26" s="1">
        <f>[1]CB_Tous!CH25</f>
        <v>0</v>
      </c>
      <c r="W26" s="1">
        <f>[1]CB_Tous!CI25</f>
        <v>0</v>
      </c>
      <c r="X26" s="1">
        <f>[1]CB_Tous!CJ25</f>
        <v>0</v>
      </c>
      <c r="Y26" s="1">
        <f>[1]CB_Tous!CK25</f>
        <v>0</v>
      </c>
      <c r="Z26" s="1">
        <f>[1]CB_Tous!CL25</f>
        <v>0</v>
      </c>
      <c r="AA26" s="1">
        <f>[1]CB_Tous!CM25</f>
        <v>0</v>
      </c>
      <c r="AB26" s="1">
        <f>[1]CB_Tous!CN25</f>
        <v>0</v>
      </c>
      <c r="AC26" s="1">
        <f>[1]CB_Tous!CO25</f>
        <v>0</v>
      </c>
      <c r="AD26" s="1">
        <f>[1]CB_Tous!CP25</f>
        <v>0</v>
      </c>
      <c r="AE26" s="1">
        <f>[1]CB_Tous!CQ25</f>
        <v>0</v>
      </c>
      <c r="AF26" s="1">
        <f>[1]CB_Tous!CR25</f>
        <v>0</v>
      </c>
      <c r="AG26" s="1">
        <f>[1]CB_Tous!CS25</f>
        <v>0</v>
      </c>
      <c r="AH26" s="1">
        <f>[1]CB_Tous!CT25</f>
        <v>0</v>
      </c>
      <c r="AI26" s="1" t="str">
        <f>[1]CB_Tous!CU25</f>
        <v>NA</v>
      </c>
      <c r="AJ26" s="42"/>
      <c r="AK26" s="42"/>
      <c r="AL26" s="42"/>
      <c r="AM26" s="42"/>
      <c r="AN26" s="42"/>
      <c r="AO26" s="42"/>
      <c r="AP26" s="50"/>
      <c r="AQ26" s="56" t="s">
        <v>152</v>
      </c>
      <c r="AR26" s="42"/>
      <c r="AS26" s="42"/>
    </row>
    <row r="27" spans="1:45" s="1" customFormat="1" ht="28.8" x14ac:dyDescent="0.3">
      <c r="A27" s="41" t="str">
        <f>[1]CB_Tous!A26</f>
        <v>CB-2019-24</v>
      </c>
      <c r="B27" s="1">
        <f>[1]CB_Tous!B26</f>
        <v>0</v>
      </c>
      <c r="C27" s="1" t="str">
        <f>[1]CB_Tous!C26</f>
        <v>x</v>
      </c>
      <c r="D27" s="1" t="str">
        <f>[1]CB_Tous!D26</f>
        <v>SFP</v>
      </c>
      <c r="E27" s="1" t="str">
        <f>[1]CB_Tous!E26</f>
        <v>Conservation et biodiversité</v>
      </c>
      <c r="F27" s="1" t="str">
        <f>[1]CB_Tous!F26</f>
        <v>DGGFH</v>
      </c>
      <c r="G27" s="1" t="str">
        <f>[1]CB_Tous!G26</f>
        <v>DEFTHA</v>
      </c>
      <c r="H27" s="1" t="str">
        <f>[1]CB_Tous!H26</f>
        <v>oui</v>
      </c>
      <c r="I27" s="1" t="str">
        <f>[1]CB_Tous!I26</f>
        <v>3 ans</v>
      </c>
      <c r="J27" s="1" t="str">
        <f>[1]CB_Tous!J26</f>
        <v>1 an sur 3</v>
      </c>
      <c r="K27" s="1" t="str">
        <f>[1]CB_Tous!K26</f>
        <v>Avril</v>
      </c>
      <c r="L27" s="1" t="str">
        <f>[1]CB_Tous!L26</f>
        <v>Projet ponctuel (durée déterminée, réalisé une seule fois, production de livrables, etc.)</v>
      </c>
      <c r="M27" s="32" t="str">
        <f>[1]CB_Tous!M26</f>
        <v>Développement de la méthode d'inventaire et suivi de population par ADNe pour les tortues du Québec</v>
      </c>
      <c r="N27" s="1" t="str">
        <f>[1]CB_Tous!N26</f>
        <v>La mise en place de méthodes d'inventaire efficaces et d'un programme de suivi des populations des espèces menacées et vulnérables est une priorité pour mesurer les tendances de populations et les impacts des plans de rétablissement. Il s'agit également d'un besoin prioritaire identifié avec les directions régionales dans le cadre de Capital Faune. La détection de la tortue musquée nécessite un grand effort d'échantillonnage qui pourrait être diminué avec l'ADNe.  La tortue géographique partage les mêmes habitats que la tortue musquée. Nous développerons donc la méthode d'ADNe pour la détection de deux espèces en même temps. La détection de la tortue molle par ADNe serait utile dans certains contextes (habitats, période de l'année) où elle est difficile à observée exposée au soleil. Parmi les 5 espèces de tortues menacées ou vulnérables, seule la tortue des bois bénéficie d'un  programe de suivi en démarrage (8 tronçons). L'effort nécessaire limite le nombre de sites qu'il est possible de suivre. Nous évaluerons donc le potentiel de l'ADNe pour réduire l'effort  et permettre une couverture plus représentative à l'échelle du Québec. Le suivi des populations de tortue mouchetée par méthode traditionelle est énormément énergivore et aucun programme n'a été mis en place à ce jour. La méthode d'ADNe a été testée et fonctionne pour détecter la présence de l'espèce. Des améliorations au protocole devront être testées afin d'avoir une meilleure évaluation de l'abondance relative et concevoir un programme de suivi pour cette espèce.</v>
      </c>
      <c r="O27" s="1" t="str">
        <f>[1]CB_Tous!O26</f>
        <v xml:space="preserve">1) Tester la détection de la tortue-molle à épines par ADNe dans l'étang Reynolds au Lac Champlain . Analyses ADNe réalisées par la DEFA. Travaux terrain DGFa-05-06-13-6 et la DEFTHA.
2) Développer et valider les protocole d'inventaire par ADNe pour la tortue musquée et et la tortue géographique sur la rivière des Outaouais (deux espèces présentes dans les mêmes habitats au lac des Chats). Analyses ADNe réalisées par l'Université du Québec en Outaouais. Échantillonnage d'eau fait en collaboration entre UQO, DGFa-07 et DEFTHA.
3) Développer et valider le protocole de suivi des populations de tortues mouchetées par ADNe en Outaouais en comparant l'abondance relative obtenue par ADNe vs méthode traditionnelle (piégeage). Un projet de recherche sera réalisé en partenariat avec l'Université du Québec en Outaouais. La DGFa-07 et la DEFTHA participeront au travaux terrain ainsi qu'au développement et suivi du projet. 
4) Comparer les résultats de la méthode traditionnel (CMR) et de l'ADNe pour le suivi de population de tortue des bois sur la rivière Sutton en Montérégie (résultats de 2013 vs 2019). En plus, les résultats de CMR 2019 seront comparés aux résultats de 2018 pour vérifier le déclin de 25 à 6 tortues entre 2013 et 2018. Analyses ADNe réalisées par la DEFA. Travaux terrain par la DGFa-05-06-13-6, la DEFTHA et partenaire externe.
</v>
      </c>
      <c r="P27" s="1" t="str">
        <f>[1]CB_Tous!P26</f>
        <v xml:space="preserve">1) Description des méthodes et résultats des analyses d'ADNe pour la tortue-molle (détection et abondance relative). Mars 2020. 
2) Rapport des méthodes et résultats des tests de détection par ADNe. Protocole d'échantillonnage et d'analyse d'ADNe pour ces espèces. Mars 2020.
3) Mémoire de maîtrise et protocole de suivi de l'abondance relative de tortue mouchetée par ADNe au Qubéec. Mars 2022.
4) a) Résultat des analyse CMR; b) Analyses des échantillonsr d'eau pour détection et abondance relative ADNe; c) intégration des données à la base de données BORAQ et au CDPNQ. Comparaison des résultats de tendances de population 2013-2019 obtenues avec le suivi par CMR vs ADNe. Mars 2020
</v>
      </c>
      <c r="Q27" s="1" t="str">
        <f>[1]CB_Tous!Q26</f>
        <v>(À compléter ultérieurement, lors de la reddition de comptes)</v>
      </c>
      <c r="R27" s="1" t="str">
        <f>[1]CB_Tous!R26</f>
        <v>Yohann Dubois</v>
      </c>
      <c r="S27" s="1" t="str">
        <f>[1]CB_Tous!S26</f>
        <v>DGGFH</v>
      </c>
      <c r="T27" s="1" t="str">
        <f>[1]CB_Tous!CF26</f>
        <v>R-05-06-13-16</v>
      </c>
      <c r="U27" s="1" t="str">
        <f>[1]CB_Tous!CG26</f>
        <v>Nathalie Tessier</v>
      </c>
      <c r="V27" s="1">
        <f>[1]CB_Tous!CH26</f>
        <v>10</v>
      </c>
      <c r="W27" s="1">
        <f>[1]CB_Tous!CI26</f>
        <v>12</v>
      </c>
      <c r="X27" s="1">
        <f>[1]CB_Tous!CJ26</f>
        <v>0.28000000000000003</v>
      </c>
      <c r="Y27" s="1">
        <f>[1]CB_Tous!CK26</f>
        <v>1.4</v>
      </c>
      <c r="Z27" s="1">
        <f>[1]CB_Tous!CL26</f>
        <v>522.20000000000005</v>
      </c>
      <c r="AA27" s="1">
        <f>[1]CB_Tous!CM26</f>
        <v>6342.2</v>
      </c>
      <c r="AB27" s="1">
        <f>[1]CB_Tous!CN26</f>
        <v>0</v>
      </c>
      <c r="AC27" s="1">
        <f>[1]CB_Tous!CO26</f>
        <v>0</v>
      </c>
      <c r="AD27" s="1">
        <f>[1]CB_Tous!CP26</f>
        <v>6342</v>
      </c>
      <c r="AE27" s="1">
        <f>[1]CB_Tous!CQ26</f>
        <v>1000</v>
      </c>
      <c r="AF27" s="1">
        <f>[1]CB_Tous!CR26</f>
        <v>0.1999999999998181</v>
      </c>
      <c r="AG27" s="1">
        <f>[1]CB_Tous!CS26</f>
        <v>0</v>
      </c>
      <c r="AH27" s="1">
        <f>[1]CB_Tous!CT26</f>
        <v>1000</v>
      </c>
      <c r="AI27" s="1" t="str">
        <f>[1]CB_Tous!CU26</f>
        <v>C</v>
      </c>
      <c r="AJ27" s="48" t="s">
        <v>61</v>
      </c>
      <c r="AK27" s="42"/>
      <c r="AL27" s="42"/>
      <c r="AM27" s="42"/>
      <c r="AN27" s="42"/>
      <c r="AO27" s="42"/>
      <c r="AP27" s="50" t="s">
        <v>142</v>
      </c>
      <c r="AQ27" s="54" t="s">
        <v>61</v>
      </c>
      <c r="AR27" s="47" t="s">
        <v>60</v>
      </c>
      <c r="AS27" s="42"/>
    </row>
    <row r="28" spans="1:45" s="1" customFormat="1" ht="27.6" x14ac:dyDescent="0.3">
      <c r="A28" s="41" t="str">
        <f>[1]CB_Tous!A27</f>
        <v>CB-2019-25</v>
      </c>
      <c r="B28" s="1">
        <f>[1]CB_Tous!B27</f>
        <v>0</v>
      </c>
      <c r="C28" s="1" t="str">
        <f>[1]CB_Tous!C27</f>
        <v>x</v>
      </c>
      <c r="D28" s="1" t="str">
        <f>[1]CB_Tous!D27</f>
        <v>SOR</v>
      </c>
      <c r="E28" s="1" t="str">
        <f>[1]CB_Tous!E27</f>
        <v>Conservation et biodiversité</v>
      </c>
      <c r="F28" s="1" t="str">
        <f>[1]CB_Tous!F27</f>
        <v>Secteur métro et sud</v>
      </c>
      <c r="G28" s="1" t="str">
        <f>[1]CB_Tous!G27</f>
        <v>R-05-06-13-16 Estrie--Montréal--Laval--Montérégie</v>
      </c>
      <c r="H28" s="1" t="str">
        <f>[1]CB_Tous!H27</f>
        <v>non</v>
      </c>
      <c r="I28" s="1" t="str">
        <f>[1]CB_Tous!I27</f>
        <v>Projet récurrent</v>
      </c>
      <c r="J28" s="1" t="str">
        <f>[1]CB_Tous!J27</f>
        <v>Projet récurrent</v>
      </c>
      <c r="K28" s="1" t="str">
        <f>[1]CB_Tous!K27</f>
        <v>Avril</v>
      </c>
      <c r="L28" s="1" t="str">
        <f>[1]CB_Tous!L27</f>
        <v>Suivi récurrent (travaux de terrain, acquisition de données, rapport d'activité, etc.)</v>
      </c>
      <c r="M28" s="32" t="str">
        <f>[1]CB_Tous!M27</f>
        <v>Suivi d'efficacité des aménagements d'habitats de rainette faux-grillon</v>
      </c>
      <c r="N28" s="1" t="str">
        <f>[1]CB_Tous!N27</f>
        <v xml:space="preserve">Les projets de conservation pour la rainette faux grillon de l'Ouest (RFGO) délimitent des périmètres, proposent des aménagements et des modes de gestion et de mise en valeur. L’aménagement, la restauration et la gestion des habitats conservés peuvent être des outils favorables au rétablissement des populations mais la gestion du risque d’intervenir dans un contexte de multiples menaces impose de documenter les expérimentations, le taux de succès des aménagements et de développer des approches adaptées. L’absence de connaissances approfondies sur la dynamique de ces milieux temporaires dans un contexte de changements climatiques nécessite un programme d’acquisition de connaissance à long terme. Un protocole de suivi a été rédigé pour favoriser un suivi standardisé des aménagements d’habitat de la rainette faux grillon de l’Ouest (RFGO) dans un contexte de création, de restauration et de gestion des habitats. </v>
      </c>
      <c r="O28" s="1" t="str">
        <f>[1]CB_Tous!O27</f>
        <v xml:space="preserve">1) Terminer la révision du protocole de suivi des aménagements d'habitats de rainette faux-grillon (suivi de l'habitat et non du recrutement) pour le début de la saison de reproduction (DGFa 05-06-13-16 et DEFTHA) 
2) Application du protocole de suivi sur le terrain à un site aménagé en Outaouais (Tecumshe). DGFa-07. 
3) Application du protocole de suivi sur le terrain aux aménagements déjà réalisés en Montérégie.DGFa 05-06-13-16 démarrage et soutien travaux terrain; DEFTHA attribution du contrat pour les travaux de terrain, suivi et support au projet.
</v>
      </c>
      <c r="P28" s="1" t="str">
        <f>[1]CB_Tous!P27</f>
        <v>Version révisée (améliorée) du protocole de suivi des aménagements d'habitats de reproduction pour la rainette faux-grillon. 
Base de données récoltées selon le protocole. 
Rapport technique des sorties terrain présentant les difficultés et pistes d'amélioration du protocole ou des habitats lorsque pertinent, ainsi qu'une évaluation ponctuelle de l'efficacité de l'aménagement à ce jour.</v>
      </c>
      <c r="Q28" s="1" t="str">
        <f>[1]CB_Tous!Q27</f>
        <v>(À compléter ultérieurement, lors de la reddition de comptes)</v>
      </c>
      <c r="R28" s="1" t="str">
        <f>[1]CB_Tous!R27</f>
        <v>Lyne Bouthillier</v>
      </c>
      <c r="S28" s="1" t="str">
        <f>[1]CB_Tous!S27</f>
        <v>R-05-06-13-16 Estrie--Montréal--Laval--Montérégie</v>
      </c>
      <c r="T28" s="1" t="str">
        <f>[1]CB_Tous!CF27</f>
        <v>R-05-06-13-16</v>
      </c>
      <c r="U28" s="1" t="str">
        <f>[1]CB_Tous!CG27</f>
        <v>Lyne Bouthillier</v>
      </c>
      <c r="V28" s="1">
        <f>[1]CB_Tous!CH27</f>
        <v>6</v>
      </c>
      <c r="W28" s="1">
        <f>[1]CB_Tous!CI27</f>
        <v>3</v>
      </c>
      <c r="X28" s="1">
        <f>[1]CB_Tous!CJ27</f>
        <v>0</v>
      </c>
      <c r="Y28" s="1">
        <f>[1]CB_Tous!CK27</f>
        <v>0</v>
      </c>
      <c r="Z28" s="1">
        <f>[1]CB_Tous!CL27</f>
        <v>0</v>
      </c>
      <c r="AA28" s="1">
        <f>[1]CB_Tous!CM27</f>
        <v>2190</v>
      </c>
      <c r="AB28" s="1">
        <f>[1]CB_Tous!CN27</f>
        <v>0</v>
      </c>
      <c r="AC28" s="1">
        <f>[1]CB_Tous!CO27</f>
        <v>0</v>
      </c>
      <c r="AD28" s="1">
        <f>[1]CB_Tous!CP27</f>
        <v>2190</v>
      </c>
      <c r="AE28" s="1">
        <f>[1]CB_Tous!CQ27</f>
        <v>200</v>
      </c>
      <c r="AF28" s="1">
        <f>[1]CB_Tous!CR27</f>
        <v>0</v>
      </c>
      <c r="AG28" s="1">
        <f>[1]CB_Tous!CS27</f>
        <v>0</v>
      </c>
      <c r="AH28" s="1">
        <f>[1]CB_Tous!CT27</f>
        <v>200</v>
      </c>
      <c r="AI28" s="1" t="str">
        <f>[1]CB_Tous!CU27</f>
        <v>R</v>
      </c>
      <c r="AJ28" s="47" t="s">
        <v>59</v>
      </c>
      <c r="AK28" s="42"/>
      <c r="AL28" s="42"/>
      <c r="AM28" s="42"/>
      <c r="AN28" s="42"/>
      <c r="AO28" s="42"/>
      <c r="AP28" s="50"/>
      <c r="AQ28" s="54" t="s">
        <v>61</v>
      </c>
      <c r="AR28" s="47" t="s">
        <v>60</v>
      </c>
      <c r="AS28" s="42"/>
    </row>
    <row r="29" spans="1:45" s="1" customFormat="1" ht="27.6" x14ac:dyDescent="0.3">
      <c r="A29" s="41" t="str">
        <f>[1]CB_Tous!A28</f>
        <v>CB-2019-26</v>
      </c>
      <c r="B29" s="1">
        <f>[1]CB_Tous!B28</f>
        <v>0</v>
      </c>
      <c r="C29" s="1">
        <f>[1]CB_Tous!C28</f>
        <v>0</v>
      </c>
      <c r="D29" s="1" t="str">
        <f>[1]CB_Tous!D28</f>
        <v>SFP</v>
      </c>
      <c r="E29" s="1" t="str">
        <f>[1]CB_Tous!E28</f>
        <v>Conservation et biodiversité</v>
      </c>
      <c r="F29" s="1" t="str">
        <f>[1]CB_Tous!F28</f>
        <v>DGGFH</v>
      </c>
      <c r="G29" s="1" t="str">
        <f>[1]CB_Tous!G28</f>
        <v>DEFTHA</v>
      </c>
      <c r="H29" s="1" t="str">
        <f>[1]CB_Tous!H28</f>
        <v>non</v>
      </c>
      <c r="I29" s="1" t="str">
        <f>[1]CB_Tous!I28</f>
        <v>Projet récurrent</v>
      </c>
      <c r="J29" s="1" t="str">
        <f>[1]CB_Tous!J28</f>
        <v>Projet récurrent</v>
      </c>
      <c r="K29" s="1" t="str">
        <f>[1]CB_Tous!K28</f>
        <v>Avril</v>
      </c>
      <c r="L29" s="1" t="str">
        <f>[1]CB_Tous!L28</f>
        <v>Suivi récurrent (travaux de terrain, acquisition de données, rapport d'activité, etc.)</v>
      </c>
      <c r="M29" s="32" t="str">
        <f>[1]CB_Tous!M28</f>
        <v>Étude de la dynamique hydrique des habitats de reproduction de la rainette faux-grillon</v>
      </c>
      <c r="N29" s="1" t="str">
        <f>[1]CB_Tous!N28</f>
        <v xml:space="preserve">La rainette faux-grillon de l’Ouest est une espèce ayant une faible capacité de dispersion un cycle de vie très court. Elle nécessite des milieux humides ayant une hydropériode temporaire (MHT). Les changements climatiques ont des impacts importants au niveau de la dynamique de l’hydrologie  des MHT. Depuis 1958, la date du début de l’hydropériode tend à être plus précoce et la fluctuation des dates de dégel s’accentue de ± 30 jours depuis 1980. Des projets de développement, des interventions humaines ou naturelles ainsi que les changements climatiques apportent des modificationsdu régime hydrologique dans des secteurs conservés. Des mesures d'atténuation, des aménagements ou des travaux de restaurations doivent donc être  planifiés pour rétablir une dynamique hydrique favorable. Ces actions nécessitent une compréhension de la dynamique hydrique des milieux de reproduction. Un programme de suivi hydrologique des habitats de reproduction a été mis en place en 2015 en Montérégie (DGFa 05-06-13-16). Un projet de recherche sur la dynamique hydrique a été démarré avec l'UQAM en 2017. Un suivi hydrique couplé à une documentation fine de l'état de la population sera démarré en Outaouais (métapopulation Aylmer) pour comprendre et tenter de renverser le déclin observé depuis 2012. La connaissance acquise nous permettra d'évaluer les impacts des modifications futures (anthropiques et climatiques) et planifier les mesures d'adaptation pour maintenir une dynamique favorable.  </v>
      </c>
      <c r="O29" s="1" t="str">
        <f>[1]CB_Tous!O28</f>
        <v xml:space="preserve">1) Poursuivre le programme de suivi  hydrologique des habitats de reproduction (habitats témoins, aménagés, avec potentiel d'aménagement) en Montérégie (DGFa 05-06-13-16).
2) Finaliser le projet de recherche sur la dynamique hydrique des habitats de rainette faux-grillon avec (UQAM,DGFa 05-06-13-16, DEFTHA) .
3) Entammer un suivi hdyrologique des habitats de reproduction, couplé à une documentation fine de l'état de la population, dans la plus grande métapopulation d'Aylmer en Outaouais. Reprendre le suivi hydrologique des habitats de reproduction dans l'emprise de la ligne de transport d'Hydro-Québec à Gatineau où auront lieu des travaux de remplacement des pylones au 2019. (DGFa 07, DEFTHA). 
</v>
      </c>
      <c r="P29" s="1" t="str">
        <f>[1]CB_Tous!P28</f>
        <v>1) Données brutes et résultats des analyses des données annuelles de la dynamique hydrique des sites de reproduction témoins, aménagés et avec potentiel d'aménagement.  Mars 2020.
2)  Mémoire de maitrise et  rapport sur la modélisation  de la dynamique hydrologique par l'UQAM. Mars 2020.
3) Données brutes et résultats des analyses des données de la dynamique hydrique des sites de reproduction. Rapport présentant la disponibilité et l'occupation des sites de reproduction dans la métapopulation d'Aylmer, ainsi que les hypothèses pour expliquer le déclin observé depuis 2012.</v>
      </c>
      <c r="Q29" s="1" t="str">
        <f>[1]CB_Tous!Q28</f>
        <v>(À compléter ultérieurement, lors de la reddition de comptes)A46:CP70A39A46:CP67A46:CP66A46:CP65A46:CP64</v>
      </c>
      <c r="R29" s="1" t="str">
        <f>[1]CB_Tous!R28</f>
        <v>Yohann Dubois</v>
      </c>
      <c r="S29" s="1" t="str">
        <f>[1]CB_Tous!S28</f>
        <v>DEFTHA</v>
      </c>
      <c r="T29" s="1" t="str">
        <f>[1]CB_Tous!CF28</f>
        <v>R-05-06-13-16</v>
      </c>
      <c r="U29" s="1" t="str">
        <f>[1]CB_Tous!CG28</f>
        <v>Lyne Bouthillier</v>
      </c>
      <c r="V29" s="1">
        <f>[1]CB_Tous!CH28</f>
        <v>35</v>
      </c>
      <c r="W29" s="1">
        <f>[1]CB_Tous!CI28</f>
        <v>10</v>
      </c>
      <c r="X29" s="1">
        <f>[1]CB_Tous!CJ28</f>
        <v>5</v>
      </c>
      <c r="Y29" s="1">
        <f>[1]CB_Tous!CK28</f>
        <v>1</v>
      </c>
      <c r="Z29" s="1">
        <f>[1]CB_Tous!CL28</f>
        <v>1885</v>
      </c>
      <c r="AA29" s="1">
        <f>[1]CB_Tous!CM28</f>
        <v>12335</v>
      </c>
      <c r="AB29" s="1">
        <f>[1]CB_Tous!CN28</f>
        <v>0</v>
      </c>
      <c r="AC29" s="1">
        <f>[1]CB_Tous!CO28</f>
        <v>0</v>
      </c>
      <c r="AD29" s="1">
        <f>[1]CB_Tous!CP28</f>
        <v>8335</v>
      </c>
      <c r="AE29" s="1">
        <f>[1]CB_Tous!CQ28</f>
        <v>1000</v>
      </c>
      <c r="AF29" s="1">
        <f>[1]CB_Tous!CR28</f>
        <v>4000</v>
      </c>
      <c r="AG29" s="1">
        <f>[1]CB_Tous!CS28</f>
        <v>0</v>
      </c>
      <c r="AH29" s="1">
        <f>[1]CB_Tous!CT28</f>
        <v>1000</v>
      </c>
      <c r="AI29" s="1" t="str">
        <f>[1]CB_Tous!CU28</f>
        <v>C</v>
      </c>
      <c r="AJ29" s="47" t="s">
        <v>59</v>
      </c>
      <c r="AK29" s="42"/>
      <c r="AL29" s="42"/>
      <c r="AM29" s="42"/>
      <c r="AN29" s="42"/>
      <c r="AO29" s="42"/>
      <c r="AP29" s="50"/>
      <c r="AQ29" s="54" t="s">
        <v>61</v>
      </c>
      <c r="AR29" s="47" t="s">
        <v>60</v>
      </c>
      <c r="AS29" s="42"/>
    </row>
    <row r="30" spans="1:45" s="1" customFormat="1" hidden="1" x14ac:dyDescent="0.3">
      <c r="A30" s="1" t="str">
        <f>[1]CB_Tous!A29</f>
        <v>CB-2019-27</v>
      </c>
      <c r="B30" s="1">
        <f>[1]CB_Tous!B29</f>
        <v>0</v>
      </c>
      <c r="C30" s="1">
        <f>[1]CB_Tous!C29</f>
        <v>0</v>
      </c>
      <c r="D30" s="1">
        <f>[1]CB_Tous!D29</f>
        <v>0</v>
      </c>
      <c r="E30" s="1" t="str">
        <f>[1]CB_Tous!E29</f>
        <v>Conservation et biodiversité</v>
      </c>
      <c r="F30" s="1">
        <f>[1]CB_Tous!F29</f>
        <v>0</v>
      </c>
      <c r="G30" s="1">
        <f>[1]CB_Tous!G29</f>
        <v>0</v>
      </c>
      <c r="H30" s="1">
        <f>[1]CB_Tous!H29</f>
        <v>0</v>
      </c>
      <c r="I30" s="1">
        <f>[1]CB_Tous!I29</f>
        <v>0</v>
      </c>
      <c r="J30" s="1">
        <f>[1]CB_Tous!J29</f>
        <v>0</v>
      </c>
      <c r="K30" s="1">
        <f>[1]CB_Tous!K29</f>
        <v>0</v>
      </c>
      <c r="L30" s="1">
        <f>[1]CB_Tous!L29</f>
        <v>0</v>
      </c>
      <c r="M30" s="32">
        <f>[1]CB_Tous!M29</f>
        <v>0</v>
      </c>
      <c r="N30" s="1">
        <f>[1]CB_Tous!N29</f>
        <v>0</v>
      </c>
      <c r="O30" s="1">
        <f>[1]CB_Tous!O29</f>
        <v>0</v>
      </c>
      <c r="P30" s="1">
        <f>[1]CB_Tous!P29</f>
        <v>0</v>
      </c>
      <c r="Q30" s="1" t="str">
        <f>[1]CB_Tous!Q29</f>
        <v>(À compléter ultérieurement, lors de la reddition de comptes)</v>
      </c>
      <c r="R30" s="1" t="str">
        <f>[1]CB_Tous!R29</f>
        <v>(nom du responsable)</v>
      </c>
      <c r="S30" s="1">
        <f>[1]CB_Tous!S29</f>
        <v>0</v>
      </c>
      <c r="T30" s="1" t="str">
        <f>[1]CB_Tous!CF29</f>
        <v>NA</v>
      </c>
      <c r="U30" s="1" t="str">
        <f>[1]CB_Tous!CG29</f>
        <v>NA</v>
      </c>
      <c r="V30" s="1">
        <f>[1]CB_Tous!CH29</f>
        <v>0</v>
      </c>
      <c r="W30" s="1">
        <f>[1]CB_Tous!CI29</f>
        <v>0</v>
      </c>
      <c r="X30" s="1">
        <f>[1]CB_Tous!CJ29</f>
        <v>0</v>
      </c>
      <c r="Y30" s="1">
        <f>[1]CB_Tous!CK29</f>
        <v>0</v>
      </c>
      <c r="Z30" s="1">
        <f>[1]CB_Tous!CL29</f>
        <v>0</v>
      </c>
      <c r="AA30" s="1">
        <f>[1]CB_Tous!CM29</f>
        <v>0</v>
      </c>
      <c r="AB30" s="1">
        <f>[1]CB_Tous!CN29</f>
        <v>0</v>
      </c>
      <c r="AC30" s="1">
        <f>[1]CB_Tous!CO29</f>
        <v>0</v>
      </c>
      <c r="AD30" s="1">
        <f>[1]CB_Tous!CP29</f>
        <v>0</v>
      </c>
      <c r="AE30" s="1">
        <f>[1]CB_Tous!CQ29</f>
        <v>0</v>
      </c>
      <c r="AF30" s="1">
        <f>[1]CB_Tous!CR29</f>
        <v>0</v>
      </c>
      <c r="AG30" s="1">
        <f>[1]CB_Tous!CS29</f>
        <v>0</v>
      </c>
      <c r="AH30" s="1">
        <f>[1]CB_Tous!CT29</f>
        <v>0</v>
      </c>
      <c r="AI30" s="1" t="str">
        <f>[1]CB_Tous!CU29</f>
        <v>NA</v>
      </c>
      <c r="AJ30" s="42"/>
      <c r="AK30" s="42"/>
      <c r="AL30" s="42"/>
      <c r="AM30" s="42"/>
      <c r="AN30" s="42"/>
      <c r="AO30" s="42"/>
      <c r="AP30" s="50"/>
      <c r="AQ30" s="56" t="s">
        <v>152</v>
      </c>
      <c r="AR30" s="42"/>
      <c r="AS30" s="42"/>
    </row>
    <row r="31" spans="1:45" s="1" customFormat="1" hidden="1" x14ac:dyDescent="0.3">
      <c r="A31" s="1" t="str">
        <f>[1]CB_Tous!A30</f>
        <v>CB-2019-28</v>
      </c>
      <c r="B31" s="1">
        <f>[1]CB_Tous!B30</f>
        <v>0</v>
      </c>
      <c r="C31" s="1">
        <f>[1]CB_Tous!C30</f>
        <v>0</v>
      </c>
      <c r="D31" s="1">
        <f>[1]CB_Tous!D30</f>
        <v>0</v>
      </c>
      <c r="E31" s="1" t="str">
        <f>[1]CB_Tous!E30</f>
        <v>Conservation et biodiversité</v>
      </c>
      <c r="F31" s="1">
        <f>[1]CB_Tous!F30</f>
        <v>0</v>
      </c>
      <c r="G31" s="1">
        <f>[1]CB_Tous!G30</f>
        <v>0</v>
      </c>
      <c r="H31" s="1">
        <f>[1]CB_Tous!H30</f>
        <v>0</v>
      </c>
      <c r="I31" s="1">
        <f>[1]CB_Tous!I30</f>
        <v>0</v>
      </c>
      <c r="J31" s="1">
        <f>[1]CB_Tous!J30</f>
        <v>0</v>
      </c>
      <c r="K31" s="1">
        <f>[1]CB_Tous!K30</f>
        <v>0</v>
      </c>
      <c r="L31" s="1">
        <f>[1]CB_Tous!L30</f>
        <v>0</v>
      </c>
      <c r="M31" s="32">
        <f>[1]CB_Tous!M30</f>
        <v>0</v>
      </c>
      <c r="N31" s="1">
        <f>[1]CB_Tous!N30</f>
        <v>0</v>
      </c>
      <c r="O31" s="1">
        <f>[1]CB_Tous!O30</f>
        <v>0</v>
      </c>
      <c r="P31" s="1">
        <f>[1]CB_Tous!P30</f>
        <v>0</v>
      </c>
      <c r="Q31" s="1" t="str">
        <f>[1]CB_Tous!Q30</f>
        <v>(À compléter ultérieurement, lors de la reddition de comptes)</v>
      </c>
      <c r="R31" s="1" t="str">
        <f>[1]CB_Tous!R30</f>
        <v>(nom du responsable)</v>
      </c>
      <c r="S31" s="1">
        <f>[1]CB_Tous!S30</f>
        <v>0</v>
      </c>
      <c r="T31" s="1" t="str">
        <f>[1]CB_Tous!CF30</f>
        <v>NA</v>
      </c>
      <c r="U31" s="1" t="str">
        <f>[1]CB_Tous!CG30</f>
        <v>NA</v>
      </c>
      <c r="V31" s="1">
        <f>[1]CB_Tous!CH30</f>
        <v>0</v>
      </c>
      <c r="W31" s="1">
        <f>[1]CB_Tous!CI30</f>
        <v>0</v>
      </c>
      <c r="X31" s="1">
        <f>[1]CB_Tous!CJ30</f>
        <v>0</v>
      </c>
      <c r="Y31" s="1">
        <f>[1]CB_Tous!CK30</f>
        <v>0</v>
      </c>
      <c r="Z31" s="1">
        <f>[1]CB_Tous!CL30</f>
        <v>0</v>
      </c>
      <c r="AA31" s="1">
        <f>[1]CB_Tous!CM30</f>
        <v>0</v>
      </c>
      <c r="AB31" s="1">
        <f>[1]CB_Tous!CN30</f>
        <v>0</v>
      </c>
      <c r="AC31" s="1">
        <f>[1]CB_Tous!CO30</f>
        <v>0</v>
      </c>
      <c r="AD31" s="1">
        <f>[1]CB_Tous!CP30</f>
        <v>0</v>
      </c>
      <c r="AE31" s="1">
        <f>[1]CB_Tous!CQ30</f>
        <v>0</v>
      </c>
      <c r="AF31" s="1">
        <f>[1]CB_Tous!CR30</f>
        <v>0</v>
      </c>
      <c r="AG31" s="1">
        <f>[1]CB_Tous!CS30</f>
        <v>0</v>
      </c>
      <c r="AH31" s="1">
        <f>[1]CB_Tous!CT30</f>
        <v>0</v>
      </c>
      <c r="AI31" s="1" t="str">
        <f>[1]CB_Tous!CU30</f>
        <v>NA</v>
      </c>
      <c r="AJ31" s="42"/>
      <c r="AK31" s="42"/>
      <c r="AL31" s="42"/>
      <c r="AM31" s="42"/>
      <c r="AN31" s="42"/>
      <c r="AO31" s="42"/>
      <c r="AP31" s="50"/>
      <c r="AQ31" s="56" t="s">
        <v>152</v>
      </c>
      <c r="AR31" s="42"/>
      <c r="AS31" s="42"/>
    </row>
    <row r="32" spans="1:45" s="1" customFormat="1" ht="27.6" x14ac:dyDescent="0.3">
      <c r="A32" s="41" t="str">
        <f>[1]CB_Tous!A31</f>
        <v>CB-2019-29</v>
      </c>
      <c r="B32" s="1">
        <f>[1]CB_Tous!B31</f>
        <v>0</v>
      </c>
      <c r="C32" s="1" t="str">
        <f>[1]CB_Tous!C31</f>
        <v>x</v>
      </c>
      <c r="D32" s="1" t="str">
        <f>[1]CB_Tous!D31</f>
        <v>SOR</v>
      </c>
      <c r="E32" s="1" t="str">
        <f>[1]CB_Tous!E31</f>
        <v>Conservation et biodiversité</v>
      </c>
      <c r="F32" s="1" t="str">
        <f>[1]CB_Tous!F31</f>
        <v>Secteur central</v>
      </c>
      <c r="G32" s="1" t="str">
        <f>[1]CB_Tous!G31</f>
        <v>R-05-06-13-16 Estrie--Montréal--Laval--Montérégie</v>
      </c>
      <c r="H32" s="1" t="str">
        <f>[1]CB_Tous!H31</f>
        <v>oui</v>
      </c>
      <c r="I32" s="1" t="str">
        <f>[1]CB_Tous!I31</f>
        <v>2 ans</v>
      </c>
      <c r="J32" s="1" t="str">
        <f>[1]CB_Tous!J31</f>
        <v>1 an sur 2</v>
      </c>
      <c r="K32" s="1" t="str">
        <f>[1]CB_Tous!K31</f>
        <v>Mai</v>
      </c>
      <c r="L32" s="1" t="str">
        <f>[1]CB_Tous!L31</f>
        <v>Projet ponctuel (durée déterminée, réalisé une seule fois, production de livrables, etc.)</v>
      </c>
      <c r="M32" s="32" t="str">
        <f>[1]CB_Tous!M31</f>
        <v>Évaluation de la relocalisation comme mesure de protection pour la couleuvre brune</v>
      </c>
      <c r="N32" s="1" t="str">
        <f>[1]CB_Tous!N31</f>
        <v>Les régions de la Montérégie, Montréal et Laval abritent le plus grand nombre d’espèces à statut précaire tout en faisant face aux plus grandes pressions anthropiques pour le développement urbain et industriel.
Lors de ces perturbations, différents moyens sont pris pour limiter les impacts négatifs sur les espèces présentes ainsi que sur leur habitat. Dans les cas exceptionnels où l'ensemble de l'habitat est détruit, on doit évaluer l'option de relocaliser les individus. Les plus grandes menaces pour les couleuvres brunes sont la perte, la modification et la fragmentation de leurs habitats, ainsi que les mortalités sur les routes. Dans la majorité des cas, on privilégie de les déplacer dans les limites de leur habitat et d'empêcher leur retour en clôturant la zone pendant la période des travaux. Toutefois, il arrive qu'on doit penser à relocaliser les individus. À ce jour, il y a peu de littérature sur le sujet et celle disponible montre que le taux de réussite est faible. Pour ces études, il n'y a cependant pas de suivi à long terme et il manque d'information sur les précautions prises pour vérifier l'habitat d'accueil ou le nombre d'individus à déplacer. Un projet a donc été élaboré pour vérifier la possibilité de relocaliser des couleuvres brunes et de faire un suivi sur les taux de survie. Une première étape consiste à identifier un site exempt de couleuvres brunes et de caractériser l'habitat d'accueil. On pourra par la suite bonifier cet habitat si nécessaire en ajoutant des abris ou des hibernacles. Advenant que le site choisi n'est pas propice, d'autres sites seront identifiés pour évaluer leur potentiel l'année suivante.</v>
      </c>
      <c r="O32" s="1" t="str">
        <f>[1]CB_Tous!O31</f>
        <v xml:space="preserve">1- Déterminer les avantages et inconvénients, les conditions favorables ou défavorables ainsi que les solutions alternatives à la relocalisation comme mesure de protection pour les couleuvres brunes. Inclure une revue de littérature sur la relocalisation de l'herpétofaune. DGFa05-06-13-16 (soutien scientifique), DEFTHA (soutien scientifique et attribution contrat)
2- Évaluer le potentiel d'habitat pour la couleuvre brune sur les  îles ayant un statut de conservation et où la présence de la couleuvre brune n'est pas connue (p.ex. localisation des îles vs zone inondable, historique utilisation anthropique vs biodiversité en place). DGFa05-06-13-16 (soutien scientifique), DEFTHA (soutien scientifique et attribution contrat).
3- Effectuer une visite terrain de reconnaissance sur l'île Bonfoin pour caractériser l'habitat, évaluer le potentiel et planifier un inventaire futur si ce dernier s'avère pertinent . DGFa05-06-13-16 et DEFTHA (travaux terrain et rapport).
</v>
      </c>
      <c r="P32" s="1" t="str">
        <f>[1]CB_Tous!P31</f>
        <v xml:space="preserve">1- Rapport sur la relocalisation comme mesure de protection pour les couleuvres brunes. Décembre 2019.
2- Rapport d'analyse du potentiel des îles pour la réintroduction de couleuvre brune. Décembre 2019.
3- Rapport des travaux de terrain à l'île Bonfoin (caractérisation d'habitat et planification d'inventaire). Janvier 2020.
</v>
      </c>
      <c r="Q32" s="1" t="str">
        <f>[1]CB_Tous!Q31</f>
        <v>(À compléter ultérieurement, lors de la reddition de comptes)</v>
      </c>
      <c r="R32" s="1" t="str">
        <f>[1]CB_Tous!R31</f>
        <v>(nom du responsable) Nathalie Tessier</v>
      </c>
      <c r="S32" s="1" t="str">
        <f>[1]CB_Tous!S31</f>
        <v>R-05-06-13-16 Estrie--Montréal--Laval--Montérégie</v>
      </c>
      <c r="T32" s="1" t="str">
        <f>[1]CB_Tous!CF31</f>
        <v>R-05-06-13-16</v>
      </c>
      <c r="U32" s="1" t="str">
        <f>[1]CB_Tous!CG31</f>
        <v>Nathalie Tessier</v>
      </c>
      <c r="V32" s="1">
        <f>[1]CB_Tous!CH31</f>
        <v>2</v>
      </c>
      <c r="W32" s="1">
        <f>[1]CB_Tous!CI31</f>
        <v>5</v>
      </c>
      <c r="X32" s="1">
        <f>[1]CB_Tous!CJ31</f>
        <v>0</v>
      </c>
      <c r="Y32" s="1">
        <f>[1]CB_Tous!CK31</f>
        <v>0</v>
      </c>
      <c r="Z32" s="1">
        <f>[1]CB_Tous!CL31</f>
        <v>0</v>
      </c>
      <c r="AA32" s="1">
        <f>[1]CB_Tous!CM31</f>
        <v>1970</v>
      </c>
      <c r="AB32" s="1">
        <f>[1]CB_Tous!CN31</f>
        <v>0</v>
      </c>
      <c r="AC32" s="1">
        <f>[1]CB_Tous!CO31</f>
        <v>0</v>
      </c>
      <c r="AD32" s="1">
        <f>[1]CB_Tous!CP31</f>
        <v>1970</v>
      </c>
      <c r="AE32" s="1">
        <f>[1]CB_Tous!CQ31</f>
        <v>0</v>
      </c>
      <c r="AF32" s="1">
        <f>[1]CB_Tous!CR31</f>
        <v>0</v>
      </c>
      <c r="AG32" s="1">
        <f>[1]CB_Tous!CS31</f>
        <v>0</v>
      </c>
      <c r="AH32" s="1">
        <f>[1]CB_Tous!CT31</f>
        <v>0</v>
      </c>
      <c r="AI32" s="1" t="str">
        <f>[1]CB_Tous!CU31</f>
        <v>R</v>
      </c>
      <c r="AJ32" s="47" t="s">
        <v>59</v>
      </c>
      <c r="AK32" s="42"/>
      <c r="AL32" s="42"/>
      <c r="AM32" s="42"/>
      <c r="AN32" s="42"/>
      <c r="AO32" s="42"/>
      <c r="AP32" s="50"/>
      <c r="AQ32" s="54" t="s">
        <v>61</v>
      </c>
      <c r="AR32" s="47" t="s">
        <v>60</v>
      </c>
      <c r="AS32" s="42"/>
    </row>
    <row r="33" spans="1:45" s="1" customFormat="1" ht="28.8" x14ac:dyDescent="0.3">
      <c r="A33" s="41" t="str">
        <f>[1]CB_Tous!A32</f>
        <v>CB-2019-30</v>
      </c>
      <c r="B33" s="1">
        <f>[1]CB_Tous!B32</f>
        <v>0</v>
      </c>
      <c r="C33" s="1" t="str">
        <f>[1]CB_Tous!C32</f>
        <v>x</v>
      </c>
      <c r="D33" s="1" t="str">
        <f>[1]CB_Tous!D32</f>
        <v>SOR</v>
      </c>
      <c r="E33" s="1" t="str">
        <f>[1]CB_Tous!E32</f>
        <v>Conservation et biodiversité</v>
      </c>
      <c r="F33" s="1" t="str">
        <f>[1]CB_Tous!F32</f>
        <v>Secteur central</v>
      </c>
      <c r="G33" s="1" t="str">
        <f>[1]CB_Tous!G32</f>
        <v>R-05-06-13-16 Estrie--Montréal--Laval--Montérégie</v>
      </c>
      <c r="H33" s="1" t="str">
        <f>[1]CB_Tous!H32</f>
        <v>oui</v>
      </c>
      <c r="I33" s="1" t="str">
        <f>[1]CB_Tous!I32</f>
        <v>5 ans</v>
      </c>
      <c r="J33" s="1" t="str">
        <f>[1]CB_Tous!J32</f>
        <v>1 an sur 5</v>
      </c>
      <c r="K33" s="1" t="str">
        <f>[1]CB_Tous!K32</f>
        <v>Avril</v>
      </c>
      <c r="L33" s="1" t="str">
        <f>[1]CB_Tous!L32</f>
        <v>Suivi récurrent (travaux de terrain, acquisition de données, rapport d'activité, etc.)</v>
      </c>
      <c r="M33" s="32" t="str">
        <f>[1]CB_Tous!M32</f>
        <v>Évaluation de l'efficacité des mesures de protection forestières appliquées dans le cadre de la dérogation pour les salamandres de ruisseaux en Estrie</v>
      </c>
      <c r="N33" s="1" t="str">
        <f>[1]CB_Tous!N32</f>
        <v xml:space="preserve">À la suite de plusieurs années d'applications des modalités prévues à l'Entente administrative pour la protection des espèces à statut ou susceptibles d'être désignées (Entente EMV), certains enjeux opérationnels importants lors de l'application de la mesure de protection des salamandres de ruisseaux ont été soulevés par l'Unité de gestion de l'Estrie. Une proposition de mesures expérimentales de protection des salamandres de ruisseaux a été soumise pour ce territoire par la DGFa et la DGFo de l'Estrie, via une dérogation. Il est essentiel d'adopter des mesures de protection adéquates pour les salamandres de ruisseaux qui permettent une planification simplifiée et optimale des opérations forestières voisinant les habitats à protéger. Un suivi de l'application et l'évaluation de l'efficacité des nouvelles mesures seront entrepris en 2019-2020 pour s'assurer du maintien d'habitats propices et de populations viables pour les espèces de salamandres de ruisseaux.  L'année un du projet vise à convenir des mesures de protections dérogatoires et du suivi à effectuer. </v>
      </c>
      <c r="O33" s="1" t="str">
        <f>[1]CB_Tous!O32</f>
        <v xml:space="preserve"> 1- Suivi de l'efficacité des mesures appliquées dans le cadre de la dérogation   2- Révision de l'Entente EMV en ce qui concerne la mesure de protection des salamandres de ruisseaux en forêt publique</v>
      </c>
      <c r="P33" s="1" t="str">
        <f>[1]CB_Tous!P32</f>
        <v>Production d'une dérogation générale annuelle à la mesure de protection des salamandres de ruisseaux en Estrie (printemps 2019); Rapport d'inventaire avant travaux forestiers (hiver 2019-printemps 2020); Rapports d'inventaire de salamandres de ruisseaux et son habitat suite aux travaux (2020 et plus).</v>
      </c>
      <c r="Q33" s="1" t="str">
        <f>[1]CB_Tous!Q32</f>
        <v>(À compléter ultérieurement, lors de la reddition de comptes)</v>
      </c>
      <c r="R33" s="1" t="str">
        <f>[1]CB_Tous!R32</f>
        <v>Marie-Josée Goulet</v>
      </c>
      <c r="S33" s="1" t="str">
        <f>[1]CB_Tous!S32</f>
        <v>R-05-06-13-16 Estrie--Montréal--Laval--Montérégie</v>
      </c>
      <c r="T33" s="1" t="str">
        <f>[1]CB_Tous!CF32</f>
        <v>R-05-06-13-16</v>
      </c>
      <c r="U33" s="1" t="str">
        <f>[1]CB_Tous!CG32</f>
        <v>Marie-Josée Goulet</v>
      </c>
      <c r="V33" s="1">
        <f>[1]CB_Tous!CH32</f>
        <v>16</v>
      </c>
      <c r="W33" s="1">
        <f>[1]CB_Tous!CI32</f>
        <v>10</v>
      </c>
      <c r="X33" s="1">
        <f>[1]CB_Tous!CJ32</f>
        <v>0</v>
      </c>
      <c r="Y33" s="1">
        <f>[1]CB_Tous!CK32</f>
        <v>0</v>
      </c>
      <c r="Z33" s="1">
        <f>[1]CB_Tous!CL32</f>
        <v>0</v>
      </c>
      <c r="AA33" s="1">
        <f>[1]CB_Tous!CM32</f>
        <v>6460</v>
      </c>
      <c r="AB33" s="1">
        <f>[1]CB_Tous!CN32</f>
        <v>0</v>
      </c>
      <c r="AC33" s="1">
        <f>[1]CB_Tous!CO32</f>
        <v>0</v>
      </c>
      <c r="AD33" s="1">
        <f>[1]CB_Tous!CP32</f>
        <v>6460</v>
      </c>
      <c r="AE33" s="1">
        <f>[1]CB_Tous!CQ32</f>
        <v>0</v>
      </c>
      <c r="AF33" s="1">
        <f>[1]CB_Tous!CR32</f>
        <v>0</v>
      </c>
      <c r="AG33" s="1">
        <f>[1]CB_Tous!CS32</f>
        <v>0</v>
      </c>
      <c r="AH33" s="1">
        <f>[1]CB_Tous!CT32</f>
        <v>0</v>
      </c>
      <c r="AI33" s="1" t="str">
        <f>[1]CB_Tous!CU32</f>
        <v>R</v>
      </c>
      <c r="AJ33" s="47" t="s">
        <v>59</v>
      </c>
      <c r="AK33" s="42"/>
      <c r="AL33" s="42"/>
      <c r="AM33" s="42"/>
      <c r="AN33" s="42"/>
      <c r="AO33" s="42"/>
      <c r="AP33" s="50"/>
      <c r="AQ33" s="54" t="s">
        <v>61</v>
      </c>
      <c r="AR33" s="47" t="s">
        <v>60</v>
      </c>
      <c r="AS33" s="42"/>
    </row>
    <row r="34" spans="1:45" s="1" customFormat="1" ht="27.6" x14ac:dyDescent="0.3">
      <c r="A34" s="41" t="str">
        <f>[1]CB_Tous!A33</f>
        <v>CB-2019-31</v>
      </c>
      <c r="B34" s="1">
        <f>[1]CB_Tous!B33</f>
        <v>0</v>
      </c>
      <c r="C34" s="1" t="str">
        <f>[1]CB_Tous!C33</f>
        <v>x</v>
      </c>
      <c r="D34" s="1" t="str">
        <f>[1]CB_Tous!D33</f>
        <v>SOR</v>
      </c>
      <c r="E34" s="1" t="str">
        <f>[1]CB_Tous!E33</f>
        <v>Conservation et biodiversité</v>
      </c>
      <c r="F34" s="1" t="str">
        <f>[1]CB_Tous!F33</f>
        <v>Secteur métro et sud</v>
      </c>
      <c r="G34" s="1" t="str">
        <f>[1]CB_Tous!G33</f>
        <v>R-05-06-13-16 Estrie--Montréal--Laval--Montérégie</v>
      </c>
      <c r="H34" s="1" t="str">
        <f>[1]CB_Tous!H33</f>
        <v>oui</v>
      </c>
      <c r="I34" s="1" t="str">
        <f>[1]CB_Tous!I33</f>
        <v>4 ans</v>
      </c>
      <c r="J34" s="1" t="str">
        <f>[1]CB_Tous!J33</f>
        <v>1 an sur 4</v>
      </c>
      <c r="K34" s="1" t="str">
        <f>[1]CB_Tous!K33</f>
        <v>Avril</v>
      </c>
      <c r="L34" s="1" t="str">
        <f>[1]CB_Tous!L33</f>
        <v>Projet ponctuel (durée déterminée, réalisé une seule fois, production de livrables, etc.)</v>
      </c>
      <c r="M34" s="32" t="str">
        <f>[1]CB_Tous!M33</f>
        <v>Développement du protocole d'élevage et réintroduction pour la rainette faux-grillon</v>
      </c>
      <c r="N34" s="1" t="str">
        <f>[1]CB_Tous!N33</f>
        <v xml:space="preserve">Dans le contexte où les populations de rainette faux-grillon sont en constant déclin depuis les dernières décennies, il est pertinent de développer des techniques de reproduction et de réintroduction en milieu naturel  pour contribuer à la survie et au rétablissement de l'espèce au Québec. La méthode AMPHIPLEX développée par Vance Trudeau (Univ Ottawa) est utilisée ailleurs et a été testée avec succès sur la rainette. Le projet vise l’élaboration et l’expérimentation d'un programme de reproduction assistée et réintroduction de rainettes faux grillon (RFG) en milieu naturel ou aménagé. Cette étude s’appuiera sur la participation des experts dans le domaine. Deux projets de maitrise (codirection Université Ottawa et Laval) sont prévus pour traiter des aspects d’élevage, de réintroduction, de milieux récepteur et de suivi. Notre projet répond à plusieurs mesures décrites dans le plan de rétablissement de la rainette faux grillon au Québec 2019-2029.                                                                                                                                   La reproduction assistée a été employée dans plusieurs programmes visant à soutenir les populations d’amphibiens en difficulté (n=39 selon Griffiths et Pavajeau, 2008). Au Canada, des projets expérimentaux de reproduction assistée ont également vu le jour, dont celui impliquant la grenouille léopard (Lithobates pipiens) et la grenouille maculée de l’Orégon (Rana pretiosa) en Colombie-Britannique (Trudeau et al. 2013). 
</v>
      </c>
      <c r="O34" s="1" t="str">
        <f>[1]CB_Tous!O33</f>
        <v xml:space="preserve">2019-20: 
1) Réaliser les travaux terrains pour corriger certaines problématiques avec les aménagements d'habitats réalisés au Mont Saint-Bruno dans un objectif de réintroduction future (deviendrait un des sites d'étude pour tester la réintroduction). DGFa 05-06-13-16.
2) Tester des méthodes de capture en milieu naturel en prévision de l'approvisionnement en individus pour le programme de reproduction assistée et élevage que nous voulons développé dans le cadre de ce projet. DGFa 05-06-13-16  démarrage et supervision des travaux terrain, DEFTHA attribution du contrat travaux terrain et support au projet.
3) Développement du projet de 4ans : formation de l'équipe de recherche, atelier de travail avec les collaborateurs externes, recrutement étudiants projet de maîtrise, développement des orientations et objectifs des projets de maîtrise Univ Ottawa et Laval
Période 2020-2023: Il est visé avoir deux projets étudiants de deux ans. La dernière année serait consacrée aux  premiers tests d'application terrain des concepts développer dans les projets de maîtrise (lien section commentaire).
</v>
      </c>
      <c r="P34" s="1" t="str">
        <f>[1]CB_Tous!P33</f>
        <v>2019-20 
1) Rapport des travaux de correctifs réalisés aux aménagements du Mont Saint-Bruno. Décembre 2019
2) Rapport avec les résultats des tests de méthodes de capture. Mars 2020
3) Rapport de l'atelier de travail et rapport intérimaire sur le développement du projet (proposé de recherche, etc). Mars 2020
Au terme du projet (2023): mémoire de maîtrise, protocole et rapports sur la reproduction assistée, sur l'élevage en captivité.</v>
      </c>
      <c r="Q34" s="1" t="str">
        <f>[1]CB_Tous!Q33</f>
        <v>(À compléter ultérieurement, lors de la reddition de comptes)</v>
      </c>
      <c r="R34" s="1" t="str">
        <f>[1]CB_Tous!R33</f>
        <v>Lyne Bouthillier</v>
      </c>
      <c r="S34" s="1" t="str">
        <f>[1]CB_Tous!S33</f>
        <v>R-05-06-13-16 Estrie--Montréal--Laval--Montérégie</v>
      </c>
      <c r="T34" s="1" t="str">
        <f>[1]CB_Tous!CF33</f>
        <v>R-05-06-13-16</v>
      </c>
      <c r="U34" s="1" t="str">
        <f>[1]CB_Tous!CG33</f>
        <v>Lyne Bouthillier</v>
      </c>
      <c r="V34" s="1">
        <f>[1]CB_Tous!CH33</f>
        <v>10</v>
      </c>
      <c r="W34" s="1">
        <f>[1]CB_Tous!CI33</f>
        <v>15</v>
      </c>
      <c r="X34" s="1">
        <f>[1]CB_Tous!CJ33</f>
        <v>5</v>
      </c>
      <c r="Y34" s="1">
        <f>[1]CB_Tous!CK33</f>
        <v>2</v>
      </c>
      <c r="Z34" s="1">
        <f>[1]CB_Tous!CL33</f>
        <v>2195</v>
      </c>
      <c r="AA34" s="1">
        <f>[1]CB_Tous!CM33</f>
        <v>8945</v>
      </c>
      <c r="AB34" s="1">
        <f>[1]CB_Tous!CN33</f>
        <v>0</v>
      </c>
      <c r="AC34" s="1">
        <f>[1]CB_Tous!CO33</f>
        <v>0</v>
      </c>
      <c r="AD34" s="1">
        <f>[1]CB_Tous!CP33</f>
        <v>6750</v>
      </c>
      <c r="AE34" s="1">
        <f>[1]CB_Tous!CQ33</f>
        <v>1000</v>
      </c>
      <c r="AF34" s="1">
        <f>[1]CB_Tous!CR33</f>
        <v>2195</v>
      </c>
      <c r="AG34" s="1">
        <f>[1]CB_Tous!CS33</f>
        <v>3000</v>
      </c>
      <c r="AH34" s="1">
        <f>[1]CB_Tous!CT33</f>
        <v>4000</v>
      </c>
      <c r="AI34" s="1" t="str">
        <f>[1]CB_Tous!CU33</f>
        <v>R</v>
      </c>
      <c r="AJ34" s="47" t="s">
        <v>59</v>
      </c>
      <c r="AK34" s="42"/>
      <c r="AL34" s="42"/>
      <c r="AM34" s="42"/>
      <c r="AN34" s="42"/>
      <c r="AO34" s="42"/>
      <c r="AP34" s="50"/>
      <c r="AQ34" s="54" t="s">
        <v>61</v>
      </c>
      <c r="AR34" s="47" t="s">
        <v>60</v>
      </c>
      <c r="AS34" s="42"/>
    </row>
    <row r="35" spans="1:45" s="1" customFormat="1" hidden="1" x14ac:dyDescent="0.3">
      <c r="A35" s="1" t="str">
        <f>[1]CB_Tous!A34</f>
        <v>CB-2019-32</v>
      </c>
      <c r="B35" s="1">
        <f>[1]CB_Tous!B34</f>
        <v>0</v>
      </c>
      <c r="C35" s="1">
        <f>[1]CB_Tous!C34</f>
        <v>0</v>
      </c>
      <c r="D35" s="1">
        <f>[1]CB_Tous!D34</f>
        <v>0</v>
      </c>
      <c r="E35" s="1" t="str">
        <f>[1]CB_Tous!E34</f>
        <v>Conservation et biodiversité</v>
      </c>
      <c r="F35" s="1">
        <f>[1]CB_Tous!F34</f>
        <v>0</v>
      </c>
      <c r="G35" s="1">
        <f>[1]CB_Tous!G34</f>
        <v>0</v>
      </c>
      <c r="H35" s="1">
        <f>[1]CB_Tous!H34</f>
        <v>0</v>
      </c>
      <c r="I35" s="1">
        <f>[1]CB_Tous!I34</f>
        <v>0</v>
      </c>
      <c r="J35" s="1">
        <f>[1]CB_Tous!J34</f>
        <v>0</v>
      </c>
      <c r="K35" s="1">
        <f>[1]CB_Tous!K34</f>
        <v>0</v>
      </c>
      <c r="L35" s="1">
        <f>[1]CB_Tous!L34</f>
        <v>0</v>
      </c>
      <c r="M35" s="32">
        <f>[1]CB_Tous!M34</f>
        <v>0</v>
      </c>
      <c r="N35" s="1">
        <f>[1]CB_Tous!N34</f>
        <v>0</v>
      </c>
      <c r="O35" s="1">
        <f>[1]CB_Tous!O34</f>
        <v>0</v>
      </c>
      <c r="P35" s="1">
        <f>[1]CB_Tous!P34</f>
        <v>0</v>
      </c>
      <c r="Q35" s="1" t="str">
        <f>[1]CB_Tous!Q34</f>
        <v>(À compléter ultérieurement, lors de la reddition de comptes)</v>
      </c>
      <c r="R35" s="1" t="str">
        <f>[1]CB_Tous!R34</f>
        <v>(nom du responsable)</v>
      </c>
      <c r="S35" s="1">
        <f>[1]CB_Tous!S34</f>
        <v>0</v>
      </c>
      <c r="T35" s="1" t="str">
        <f>[1]CB_Tous!CF34</f>
        <v>NA</v>
      </c>
      <c r="U35" s="1" t="str">
        <f>[1]CB_Tous!CG34</f>
        <v>NA</v>
      </c>
      <c r="V35" s="1">
        <f>[1]CB_Tous!CH34</f>
        <v>0</v>
      </c>
      <c r="W35" s="1">
        <f>[1]CB_Tous!CI34</f>
        <v>0</v>
      </c>
      <c r="X35" s="1">
        <f>[1]CB_Tous!CJ34</f>
        <v>0</v>
      </c>
      <c r="Y35" s="1">
        <f>[1]CB_Tous!CK34</f>
        <v>0</v>
      </c>
      <c r="Z35" s="1">
        <f>[1]CB_Tous!CL34</f>
        <v>0</v>
      </c>
      <c r="AA35" s="1">
        <f>[1]CB_Tous!CM34</f>
        <v>0</v>
      </c>
      <c r="AB35" s="1">
        <f>[1]CB_Tous!CN34</f>
        <v>0</v>
      </c>
      <c r="AC35" s="1">
        <f>[1]CB_Tous!CO34</f>
        <v>0</v>
      </c>
      <c r="AD35" s="1">
        <f>[1]CB_Tous!CP34</f>
        <v>0</v>
      </c>
      <c r="AE35" s="1">
        <f>[1]CB_Tous!CQ34</f>
        <v>0</v>
      </c>
      <c r="AF35" s="1">
        <f>[1]CB_Tous!CR34</f>
        <v>0</v>
      </c>
      <c r="AG35" s="1">
        <f>[1]CB_Tous!CS34</f>
        <v>0</v>
      </c>
      <c r="AH35" s="1">
        <f>[1]CB_Tous!CT34</f>
        <v>0</v>
      </c>
      <c r="AI35" s="1" t="str">
        <f>[1]CB_Tous!CU34</f>
        <v>NA</v>
      </c>
      <c r="AJ35" s="42"/>
      <c r="AK35" s="42"/>
      <c r="AL35" s="42"/>
      <c r="AM35" s="42"/>
      <c r="AN35" s="42"/>
      <c r="AO35" s="42"/>
      <c r="AP35" s="50"/>
      <c r="AQ35" s="56" t="s">
        <v>152</v>
      </c>
      <c r="AR35" s="42"/>
      <c r="AS35" s="42"/>
    </row>
    <row r="36" spans="1:45" s="1" customFormat="1" ht="27.6" hidden="1" x14ac:dyDescent="0.3">
      <c r="A36" s="1" t="str">
        <f>[1]CB_Tous!A35</f>
        <v>CB-2019-33</v>
      </c>
      <c r="B36" s="1">
        <f>[1]CB_Tous!B35</f>
        <v>0</v>
      </c>
      <c r="C36" s="1" t="str">
        <f>[1]CB_Tous!C35</f>
        <v>x</v>
      </c>
      <c r="D36" s="1" t="str">
        <f>[1]CB_Tous!D35</f>
        <v>SOR</v>
      </c>
      <c r="E36" s="1" t="str">
        <f>[1]CB_Tous!E35</f>
        <v>Conservation et biodiversité</v>
      </c>
      <c r="F36" s="1" t="str">
        <f>[1]CB_Tous!F35</f>
        <v>Secteur sud-est</v>
      </c>
      <c r="G36" s="1" t="str">
        <f>[1]CB_Tous!G35</f>
        <v>R-11 Gaspésie--Iles-de-la-Madeleine</v>
      </c>
      <c r="H36" s="1" t="str">
        <f>[1]CB_Tous!H35</f>
        <v>oui</v>
      </c>
      <c r="I36" s="1" t="str">
        <f>[1]CB_Tous!I35</f>
        <v>1 an</v>
      </c>
      <c r="J36" s="1">
        <f>[1]CB_Tous!J35</f>
        <v>0</v>
      </c>
      <c r="K36" s="1" t="str">
        <f>[1]CB_Tous!K35</f>
        <v>Mars</v>
      </c>
      <c r="L36" s="1" t="str">
        <f>[1]CB_Tous!L35</f>
        <v>Activité autre (comité, groupe de travail, etc.)</v>
      </c>
      <c r="M36" s="32" t="str">
        <f>[1]CB_Tous!M35</f>
        <v>Mise en oeuvre des actions de rétablisssement du caribou de la Gaspésie</v>
      </c>
      <c r="N36" s="1" t="str">
        <f>[1]CB_Tous!N35</f>
        <v>Le plan de rétablissement du caribou de la Gaspésie 2019-2029 recommande une série d'actions favorisant le rétablissement de cette population menacée de caribou. Le ministère a donc produit un plan d'action  visant à répondre à ces recommandations, tout en prenant en compte le contexte socio-économique régional, et ainsi poursuivre les efforts de rétablissement. Divers comités de travail seront ainsi mis sur pied pour assurer la mise en oeuvre de ce plan d'action. En raison de la poursuite du déclin de cette population, il apparait nécessaire de prévoir des mesures de gestion particulières afin d'assurer son maintien dans l'écosystème. De plus, la poursuite des activités d'acquisition de connaissance  et de suivi est nécessaire afin de se doter d'outils optimaux d'aide à la décision dans le choix des mesures de gestion et de rétablissement.</v>
      </c>
      <c r="O36" s="1" t="str">
        <f>[1]CB_Tous!O35</f>
        <v xml:space="preserve">Les objectifs seraient: a) Identifier les lacunes dans les connaissances qui seraient nécessaires à la mise en oeuvre du plan d'action ministériel et les projets potentiels pour les combler; b) Identifer les suivis nécessaires à l'évalutation des mesures de rétablissement déployés; c) Proposer les mesures de gestion appropriées selon des seuils critiques de taille de la population. Un comité sertait formé pour répondre aux objectifs. </v>
      </c>
      <c r="P36" s="1" t="str">
        <f>[1]CB_Tous!P35</f>
        <v>Pour mars 2020, déposer une proposition d'acquisition de connaissance, de suivis des actions de rétablissement ainsi que de sauvegarde incluant un schéma décisionnel.</v>
      </c>
      <c r="Q36" s="1" t="str">
        <f>[1]CB_Tous!Q35</f>
        <v>(À compléter ultérieurement, lors de la reddition de comptes)</v>
      </c>
      <c r="R36" s="1" t="str">
        <f>[1]CB_Tous!R35</f>
        <v>Mathieu Morin DGFa-11</v>
      </c>
      <c r="S36" s="1">
        <f>[1]CB_Tous!S35</f>
        <v>0</v>
      </c>
      <c r="T36" s="1" t="str">
        <f>[1]CB_Tous!CF35</f>
        <v>NA</v>
      </c>
      <c r="U36" s="1" t="str">
        <f>[1]CB_Tous!CG35</f>
        <v>NA</v>
      </c>
      <c r="V36" s="1">
        <f>[1]CB_Tous!CH35</f>
        <v>0</v>
      </c>
      <c r="W36" s="1">
        <f>[1]CB_Tous!CI35</f>
        <v>0</v>
      </c>
      <c r="X36" s="1">
        <f>[1]CB_Tous!CJ35</f>
        <v>0</v>
      </c>
      <c r="Y36" s="1">
        <f>[1]CB_Tous!CK35</f>
        <v>0</v>
      </c>
      <c r="Z36" s="1">
        <f>[1]CB_Tous!CL35</f>
        <v>0</v>
      </c>
      <c r="AA36" s="1">
        <f>[1]CB_Tous!CM35</f>
        <v>0</v>
      </c>
      <c r="AB36" s="1">
        <f>[1]CB_Tous!CN35</f>
        <v>0</v>
      </c>
      <c r="AC36" s="1">
        <f>[1]CB_Tous!CO35</f>
        <v>0</v>
      </c>
      <c r="AD36" s="1">
        <f>[1]CB_Tous!CP35</f>
        <v>0</v>
      </c>
      <c r="AE36" s="1">
        <f>[1]CB_Tous!CQ35</f>
        <v>0</v>
      </c>
      <c r="AF36" s="1">
        <f>[1]CB_Tous!CR35</f>
        <v>0</v>
      </c>
      <c r="AG36" s="1">
        <f>[1]CB_Tous!CS35</f>
        <v>0</v>
      </c>
      <c r="AH36" s="1">
        <f>[1]CB_Tous!CT35</f>
        <v>0</v>
      </c>
      <c r="AI36" s="1" t="str">
        <f>[1]CB_Tous!CU35</f>
        <v>NA</v>
      </c>
      <c r="AJ36" s="42"/>
      <c r="AK36" s="42"/>
      <c r="AL36" s="42"/>
      <c r="AM36" s="42"/>
      <c r="AN36" s="42"/>
      <c r="AO36" s="42"/>
      <c r="AP36" s="50"/>
      <c r="AQ36" s="54" t="s">
        <v>61</v>
      </c>
      <c r="AR36" s="42"/>
      <c r="AS36" s="50"/>
    </row>
    <row r="37" spans="1:45" s="1" customFormat="1" ht="28.8" x14ac:dyDescent="0.3">
      <c r="A37" s="41" t="str">
        <f>[1]CB_Tous!A36</f>
        <v>CB-2019-34</v>
      </c>
      <c r="B37" s="1">
        <f>[1]CB_Tous!B36</f>
        <v>0</v>
      </c>
      <c r="C37" s="1" t="str">
        <f>[1]CB_Tous!C36</f>
        <v>X</v>
      </c>
      <c r="D37" s="1" t="str">
        <f>[1]CB_Tous!D36</f>
        <v>SFP</v>
      </c>
      <c r="E37" s="1" t="str">
        <f>[1]CB_Tous!E36</f>
        <v>Conservation et biodiversité</v>
      </c>
      <c r="F37" s="1" t="str">
        <f>[1]CB_Tous!F36</f>
        <v>DGGFH</v>
      </c>
      <c r="G37" s="1" t="str">
        <f>[1]CB_Tous!G36</f>
        <v>DGGFH</v>
      </c>
      <c r="H37" s="1" t="str">
        <f>[1]CB_Tous!H36</f>
        <v>non</v>
      </c>
      <c r="I37" s="1" t="str">
        <f>[1]CB_Tous!I36</f>
        <v>Projet récurrent</v>
      </c>
      <c r="J37" s="1" t="str">
        <f>[1]CB_Tous!J36</f>
        <v>Projet récurrent</v>
      </c>
      <c r="K37" s="1" t="str">
        <f>[1]CB_Tous!K36</f>
        <v>En continu</v>
      </c>
      <c r="L37" s="1" t="str">
        <f>[1]CB_Tous!L36</f>
        <v>Activité autre (comité, groupe de travail, etc.)</v>
      </c>
      <c r="M37" s="32" t="str">
        <f>[1]CB_Tous!M36</f>
        <v>Centre de données sur le patrimoine naturel du Québec(CDPNQ)</v>
      </c>
      <c r="N37" s="1" t="str">
        <f>[1]CB_Tous!N36</f>
        <v xml:space="preserve">Le CDPNQ est un système d'information sur la biodiversité de portée provinciale qui se consacre à la documentation, à l'analyse et à la diffusion quotidienne de l'information relative aux espèces à statut précaire. Au MFFP, le personnel de la DGGFH (SFP) s'assure notamment du bon fonctionnement du système, de la mise à jour des banques de données sources (ex. BORAQ, MMACH), de la production de l'information relative aux espèces et aux occurences, ainsi que des processus de diffusion. À ce personnel, s'ajoute des répondants des directions régionales de la faune (SOR), lesquels répondent aux demandes d'information du CDPNQ, ainsi que de nombreux collaborateurs qui intègrent les données d'observations dans les banques sources du CDPNQ. À ce jour, le CDPNQ comptent environ 5 800 occurences pour près de 90 espèces fauniques à statut précaire. Les données compilées et diffusées au CDPNQ sont essentielles afin d'assurer la prise en compte des espèces à statut précaire dans les activités de développement ainsi que dans la planification territoriale (ex. Mesure de protection en milieu forestier). À cet effet, le MFFP a répondu, en 2017, à 3276 demandes d'information. Afin que le CDPNQ remplisse pleinement sa mission, il est essentiel que les données régionales d'observation soient intégrées aux banques sources, que les occurences soient mises à jour régulièrement et que les processus de diffusion soient efficaces. </v>
      </c>
      <c r="O37" s="1" t="str">
        <f>[1]CB_Tous!O36</f>
        <v>1. Répondre aux demandes d'information du CDPNQ, contribuer à l'amélioration et à l'harmonisation des réponses entre les régions et dresser un portrait sommaire des demandes d'informations recueillies par les répondants du CDPNQ (centraux et régionaux) ;
2. S'assurer de la transmission ou de l'intégration des données nécessaires à la création d'occurences dans les banques de données sources du CDPNQ par les responsables régionaux et centraux ;
3. Mettre à jour les occurences pour les espèces suivies au CDPNQ (DGGFH)
4. Contribuer au bon fonctionnement du CDPNQ, notamment par des rencontres d'échanges centre-régions permettant d'informer sur l'état d'avancement du CDPNQ et d'identifier les préoccupations et les solutions régionales permettant de mieux répondre aux besoins.</v>
      </c>
      <c r="P37" s="1" t="str">
        <f>[1]CB_Tous!P36</f>
        <v>Réponses aux demandes d'information CDPNQ et support à la clientèle (ainsi qu'aux collègues);
Mise à jour des banques de données sources (BORAQ, MMACH, IFA (pour le BD poisson), SOS-POP, Maternités et hibernacles de chauves-souris, etc.)
Production des occurences, mise à jour des spécifications d'occurrences, gestion des banques sources;
Participation aux rencontres centre-région de l'équipe CDPNQ;
Rapport annuel du CDPNQ.</v>
      </c>
      <c r="Q37" s="1" t="str">
        <f>[1]CB_Tous!Q36</f>
        <v>(À compléter ultérieurement, lors de la reddition de comptes)</v>
      </c>
      <c r="R37" s="1" t="str">
        <f>[1]CB_Tous!R36</f>
        <v>Anne-Marie Gosselin</v>
      </c>
      <c r="S37" s="1" t="str">
        <f>[1]CB_Tous!S36</f>
        <v>DEFTHA</v>
      </c>
      <c r="T37" s="1" t="str">
        <f>[1]CB_Tous!CF36</f>
        <v>R-05-06-13-16</v>
      </c>
      <c r="U37" s="1" t="str">
        <f>[1]CB_Tous!CG36</f>
        <v>Mélissa Lamoureux, Alain Lussier</v>
      </c>
      <c r="V37" s="1">
        <f>[1]CB_Tous!CH36</f>
        <v>189</v>
      </c>
      <c r="W37" s="1">
        <f>[1]CB_Tous!CI36</f>
        <v>0</v>
      </c>
      <c r="X37" s="1">
        <f>[1]CB_Tous!CJ36</f>
        <v>0</v>
      </c>
      <c r="Y37" s="1">
        <f>[1]CB_Tous!CK36</f>
        <v>0</v>
      </c>
      <c r="Z37" s="1">
        <f>[1]CB_Tous!CL36</f>
        <v>0</v>
      </c>
      <c r="AA37" s="1">
        <f>[1]CB_Tous!CM36</f>
        <v>39690</v>
      </c>
      <c r="AB37" s="1">
        <f>[1]CB_Tous!CN36</f>
        <v>0</v>
      </c>
      <c r="AC37" s="1">
        <f>[1]CB_Tous!CO36</f>
        <v>0</v>
      </c>
      <c r="AD37" s="1">
        <f>[1]CB_Tous!CP36</f>
        <v>39690</v>
      </c>
      <c r="AE37" s="1">
        <f>[1]CB_Tous!CQ36</f>
        <v>0</v>
      </c>
      <c r="AF37" s="1">
        <f>[1]CB_Tous!CR36</f>
        <v>0</v>
      </c>
      <c r="AG37" s="1">
        <f>[1]CB_Tous!CS36</f>
        <v>0</v>
      </c>
      <c r="AH37" s="1">
        <f>[1]CB_Tous!CT36</f>
        <v>0</v>
      </c>
      <c r="AI37" s="1" t="str">
        <f>[1]CB_Tous!CU36</f>
        <v>C</v>
      </c>
      <c r="AJ37" s="47" t="s">
        <v>59</v>
      </c>
      <c r="AK37" s="42"/>
      <c r="AL37" s="42"/>
      <c r="AM37" s="42"/>
      <c r="AN37" s="42"/>
      <c r="AO37" s="42"/>
      <c r="AP37" s="50" t="s">
        <v>143</v>
      </c>
      <c r="AQ37" s="54" t="s">
        <v>61</v>
      </c>
      <c r="AR37" s="47" t="s">
        <v>60</v>
      </c>
      <c r="AS37" s="50"/>
    </row>
    <row r="38" spans="1:45" s="1" customFormat="1" x14ac:dyDescent="0.3">
      <c r="A38" s="41" t="str">
        <f>[1]CB_Tous!A37</f>
        <v>CB-2019-35</v>
      </c>
      <c r="B38" s="1">
        <f>[1]CB_Tous!B37</f>
        <v>0</v>
      </c>
      <c r="C38" s="1" t="str">
        <f>[1]CB_Tous!C37</f>
        <v>X</v>
      </c>
      <c r="D38" s="1" t="str">
        <f>[1]CB_Tous!D37</f>
        <v>SFP</v>
      </c>
      <c r="E38" s="1" t="str">
        <f>[1]CB_Tous!E37</f>
        <v>Conservation et biodiversité</v>
      </c>
      <c r="F38" s="1" t="str">
        <f>[1]CB_Tous!F37</f>
        <v>DGGFH</v>
      </c>
      <c r="G38" s="1" t="str">
        <f>[1]CB_Tous!G37</f>
        <v>DGGFH</v>
      </c>
      <c r="H38" s="1" t="str">
        <f>[1]CB_Tous!H37</f>
        <v>non</v>
      </c>
      <c r="I38" s="1" t="str">
        <f>[1]CB_Tous!I37</f>
        <v>Projet récurrent</v>
      </c>
      <c r="J38" s="1" t="str">
        <f>[1]CB_Tous!J37</f>
        <v>Projet récurrent</v>
      </c>
      <c r="K38" s="1" t="str">
        <f>[1]CB_Tous!K37</f>
        <v>En continu</v>
      </c>
      <c r="L38" s="1" t="str">
        <f>[1]CB_Tous!L37</f>
        <v>Activité autre (comité, groupe de travail, etc.)</v>
      </c>
      <c r="M38" s="32" t="str">
        <f>[1]CB_Tous!M37</f>
        <v>Suivi des dossiers liés à la garde en captivité d'animaux</v>
      </c>
      <c r="N38" s="1" t="str">
        <f>[1]CB_Tous!N37</f>
        <v>La garde en captivité d'animaux sauvages est reliée à plusieurs activités économiques, tels que des activités touristiques ou de loisirs. Mais la garde d'espèces sauvages peut présenter certains risques :
• pour la santé et la sécurité du public (transmission de zoonose, évasion et attaque d’animaux dangereux);
• pour la santé et au bien-être des animaux (une préoccupation sociale grandissante);
• pour la conservation de la faune (introduction d’espèces envahissantes, de maladie de la faune et prélèvement d’espèces menacées ou vulnérables).
Tel que prévu par la Loi sur la conservation et la mise en valeur de la faune, le ministère est responsable de l'encadrement de la garde en captivité d'animaux sauvages. À cet effet un régime de permis est en place et des normes et des conditions de gardes sont applicables à la garde d'animaux.
Les DGFa sont déjà responsable de l'émission des permis de garde en captivité d'animaux, et le SFP est responsable de la coordination provinciale du dossier.</v>
      </c>
      <c r="O38" s="1" t="str">
        <f>[1]CB_Tous!O37</f>
        <v>Encadrer les activités en ciblant les sitautions qui posent des risques significatifs pour la conservation de la faune, la santé et la sécurité du public et le bien-être des animaux gardés.
Informer les clientèles et agir de façon préventive pour éviter l'apparition de problèmes futurs, et ce particulièrement en ce qui à trait à l'introduction d'espèces exotiques envahissantes (p. ex. : sangliers, cerfs rouges).</v>
      </c>
      <c r="P38" s="1" t="str">
        <f>[1]CB_Tous!P37</f>
        <v>Émission et renouvellement des permis, suivi des dossiers.</v>
      </c>
      <c r="Q38" s="1" t="str">
        <f>[1]CB_Tous!Q37</f>
        <v>(À compléter ultérieurement, lors de la reddition de comptes)</v>
      </c>
      <c r="R38" s="1" t="str">
        <f>[1]CB_Tous!R37</f>
        <v>Frédérick Lelièvre</v>
      </c>
      <c r="S38" s="1" t="str">
        <f>[1]CB_Tous!S37</f>
        <v>DEFTHA</v>
      </c>
      <c r="T38" s="1" t="str">
        <f>[1]CB_Tous!CF37</f>
        <v>R-05-06-13-16</v>
      </c>
      <c r="U38" s="1" t="str">
        <f>[1]CB_Tous!CG37</f>
        <v>Stéphanie Cholette</v>
      </c>
      <c r="V38" s="1">
        <f>[1]CB_Tous!CH37</f>
        <v>50</v>
      </c>
      <c r="W38" s="1">
        <f>[1]CB_Tous!CI37</f>
        <v>0</v>
      </c>
      <c r="X38" s="1">
        <f>[1]CB_Tous!CJ37</f>
        <v>0</v>
      </c>
      <c r="Y38" s="1">
        <f>[1]CB_Tous!CK37</f>
        <v>0</v>
      </c>
      <c r="Z38" s="1">
        <f>[1]CB_Tous!CL37</f>
        <v>0</v>
      </c>
      <c r="AA38" s="1">
        <f>[1]CB_Tous!CM37</f>
        <v>10500</v>
      </c>
      <c r="AB38" s="1">
        <f>[1]CB_Tous!CN37</f>
        <v>0</v>
      </c>
      <c r="AC38" s="1">
        <f>[1]CB_Tous!CO37</f>
        <v>0</v>
      </c>
      <c r="AD38" s="1">
        <f>[1]CB_Tous!CP37</f>
        <v>10500</v>
      </c>
      <c r="AE38" s="1">
        <f>[1]CB_Tous!CQ37</f>
        <v>0</v>
      </c>
      <c r="AF38" s="1">
        <f>[1]CB_Tous!CR37</f>
        <v>0</v>
      </c>
      <c r="AG38" s="1">
        <f>[1]CB_Tous!CS37</f>
        <v>0</v>
      </c>
      <c r="AH38" s="1">
        <f>[1]CB_Tous!CT37</f>
        <v>0</v>
      </c>
      <c r="AI38" s="1" t="str">
        <f>[1]CB_Tous!CU37</f>
        <v>C</v>
      </c>
      <c r="AJ38" s="42"/>
      <c r="AK38" s="42"/>
      <c r="AL38" s="42"/>
      <c r="AM38" s="42"/>
      <c r="AN38" s="42"/>
      <c r="AO38" s="42"/>
      <c r="AP38" s="50"/>
      <c r="AQ38" s="56" t="s">
        <v>152</v>
      </c>
      <c r="AR38" s="47" t="s">
        <v>60</v>
      </c>
      <c r="AS38" s="42"/>
    </row>
    <row r="39" spans="1:45" s="1" customFormat="1" hidden="1" x14ac:dyDescent="0.3">
      <c r="A39" s="1" t="str">
        <f>[1]CB_Tous!A38</f>
        <v>CB-2019-36</v>
      </c>
      <c r="B39" s="1" t="str">
        <f>[1]CB_Tous!B38</f>
        <v>X</v>
      </c>
      <c r="C39" s="1">
        <f>[1]CB_Tous!C38</f>
        <v>0</v>
      </c>
      <c r="D39" s="1" t="str">
        <f>[1]CB_Tous!D38</f>
        <v>SFP</v>
      </c>
      <c r="E39" s="1" t="str">
        <f>[1]CB_Tous!E38</f>
        <v>Conservation et biodiversité</v>
      </c>
      <c r="F39" s="1" t="str">
        <f>[1]CB_Tous!F38</f>
        <v>DGGFH</v>
      </c>
      <c r="G39" s="1" t="str">
        <f>[1]CB_Tous!G38</f>
        <v>DGGFH</v>
      </c>
      <c r="H39" s="1" t="str">
        <f>[1]CB_Tous!H38</f>
        <v>non</v>
      </c>
      <c r="I39" s="1" t="str">
        <f>[1]CB_Tous!I38</f>
        <v>3 ans</v>
      </c>
      <c r="J39" s="1" t="str">
        <f>[1]CB_Tous!J38</f>
        <v>1 an sur 3</v>
      </c>
      <c r="K39" s="1" t="str">
        <f>[1]CB_Tous!K38</f>
        <v>Avril</v>
      </c>
      <c r="L39" s="1" t="str">
        <f>[1]CB_Tous!L38</f>
        <v>Activité autre (comité, groupe de travail, etc.)</v>
      </c>
      <c r="M39" s="32" t="str">
        <f>[1]CB_Tous!M38</f>
        <v>Stratégie québécoise sur la santé des animaux sauvages</v>
      </c>
      <c r="N39" s="1" t="str">
        <f>[1]CB_Tous!N38</f>
        <v>La Stratégie québécoise sur la santé des animaux sauvage permet de mettre en place le programme de base de surveillance de la santé de la faune et donne accès au ministère au service de nécropsie de la Faculté de médecine vétérinaire de l'Université de Montréal ce qui permet d'obtenir des diagnostic sur des animaux sauvages morts ou malades afin de permet le suivi de la santé de la faune au Québec.</v>
      </c>
      <c r="O39" s="1" t="str">
        <f>[1]CB_Tous!O38</f>
        <v>Avoir accès à un service diagnostic pour les animaux sauvages
Soumission de cas à la FMV et réception des rapports de nécrospie
Réalisation du bilan à la fin de l'entente</v>
      </c>
      <c r="P39" s="1" t="str">
        <f>[1]CB_Tous!P38</f>
        <v>Rapport de nécropsie pour chaque cas soumis
Bilan de l'entente 2019-2024</v>
      </c>
      <c r="Q39" s="1" t="str">
        <f>[1]CB_Tous!Q38</f>
        <v>(À compléter ultérieurement, lors de la reddition de comptes)</v>
      </c>
      <c r="R39" s="1" t="str">
        <f>[1]CB_Tous!R38</f>
        <v>Céline Isaaz</v>
      </c>
      <c r="S39" s="1" t="str">
        <f>[1]CB_Tous!S38</f>
        <v>DEFTHA</v>
      </c>
      <c r="T39" s="1" t="str">
        <f>[1]CB_Tous!CF38</f>
        <v>NA</v>
      </c>
      <c r="U39" s="1" t="str">
        <f>[1]CB_Tous!CG38</f>
        <v>NA</v>
      </c>
      <c r="V39" s="1">
        <f>[1]CB_Tous!CH38</f>
        <v>0</v>
      </c>
      <c r="W39" s="1">
        <f>[1]CB_Tous!CI38</f>
        <v>0</v>
      </c>
      <c r="X39" s="1">
        <f>[1]CB_Tous!CJ38</f>
        <v>0</v>
      </c>
      <c r="Y39" s="1">
        <f>[1]CB_Tous!CK38</f>
        <v>0</v>
      </c>
      <c r="Z39" s="1">
        <f>[1]CB_Tous!CL38</f>
        <v>0</v>
      </c>
      <c r="AA39" s="1">
        <f>[1]CB_Tous!CM38</f>
        <v>0</v>
      </c>
      <c r="AB39" s="1">
        <f>[1]CB_Tous!CN38</f>
        <v>0</v>
      </c>
      <c r="AC39" s="1">
        <f>[1]CB_Tous!CO38</f>
        <v>0</v>
      </c>
      <c r="AD39" s="1">
        <f>[1]CB_Tous!CP38</f>
        <v>0</v>
      </c>
      <c r="AE39" s="1">
        <f>[1]CB_Tous!CQ38</f>
        <v>0</v>
      </c>
      <c r="AF39" s="1">
        <f>[1]CB_Tous!CR38</f>
        <v>0</v>
      </c>
      <c r="AG39" s="1">
        <f>[1]CB_Tous!CS38</f>
        <v>0</v>
      </c>
      <c r="AH39" s="1">
        <f>[1]CB_Tous!CT38</f>
        <v>0</v>
      </c>
      <c r="AI39" s="1" t="str">
        <f>[1]CB_Tous!CU38</f>
        <v>NA</v>
      </c>
      <c r="AJ39" s="42"/>
      <c r="AK39" s="42"/>
      <c r="AL39" s="42"/>
      <c r="AM39" s="42"/>
      <c r="AN39" s="42"/>
      <c r="AO39" s="42"/>
      <c r="AP39" s="50"/>
      <c r="AQ39" s="56" t="s">
        <v>152</v>
      </c>
      <c r="AR39" s="42"/>
      <c r="AS39" s="42"/>
    </row>
    <row r="40" spans="1:45" s="1" customFormat="1" hidden="1" x14ac:dyDescent="0.3">
      <c r="A40" s="1">
        <f>[1]CB_Tous!A39</f>
        <v>0</v>
      </c>
      <c r="B40" s="1">
        <f>[1]CB_Tous!B39</f>
        <v>0</v>
      </c>
      <c r="C40" s="1">
        <f>[1]CB_Tous!C39</f>
        <v>0</v>
      </c>
      <c r="D40" s="1">
        <f>[1]CB_Tous!D39</f>
        <v>0</v>
      </c>
      <c r="E40" s="1">
        <f>[1]CB_Tous!E39</f>
        <v>0</v>
      </c>
      <c r="F40" s="1">
        <f>[1]CB_Tous!F39</f>
        <v>0</v>
      </c>
      <c r="G40" s="1">
        <f>[1]CB_Tous!G39</f>
        <v>0</v>
      </c>
      <c r="H40" s="1">
        <f>[1]CB_Tous!H39</f>
        <v>0</v>
      </c>
      <c r="I40" s="1">
        <f>[1]CB_Tous!I39</f>
        <v>0</v>
      </c>
      <c r="J40" s="1">
        <f>[1]CB_Tous!J39</f>
        <v>0</v>
      </c>
      <c r="K40" s="1">
        <f>[1]CB_Tous!K39</f>
        <v>0</v>
      </c>
      <c r="L40" s="1">
        <f>[1]CB_Tous!L39</f>
        <v>0</v>
      </c>
      <c r="M40" s="32">
        <f>[1]CB_Tous!M39</f>
        <v>0</v>
      </c>
      <c r="N40" s="1">
        <f>[1]CB_Tous!N39</f>
        <v>0</v>
      </c>
      <c r="O40" s="1">
        <f>[1]CB_Tous!O39</f>
        <v>0</v>
      </c>
      <c r="P40" s="1">
        <f>[1]CB_Tous!P39</f>
        <v>0</v>
      </c>
      <c r="Q40" s="1">
        <f>[1]CB_Tous!Q39</f>
        <v>0</v>
      </c>
      <c r="R40" s="1">
        <f>[1]CB_Tous!R39</f>
        <v>0</v>
      </c>
      <c r="S40" s="1">
        <f>[1]CB_Tous!S39</f>
        <v>0</v>
      </c>
      <c r="T40" s="1">
        <f>[1]CB_Tous!CF39</f>
        <v>0</v>
      </c>
      <c r="U40" s="1">
        <f>[1]CB_Tous!CG39</f>
        <v>0</v>
      </c>
      <c r="V40" s="1">
        <f>[1]CB_Tous!CH39</f>
        <v>0</v>
      </c>
      <c r="W40" s="1">
        <f>[1]CB_Tous!CI39</f>
        <v>0</v>
      </c>
      <c r="X40" s="1">
        <f>[1]CB_Tous!CJ39</f>
        <v>0</v>
      </c>
      <c r="Y40" s="1">
        <f>[1]CB_Tous!CK39</f>
        <v>0</v>
      </c>
      <c r="Z40" s="1">
        <f>[1]CB_Tous!CL39</f>
        <v>0</v>
      </c>
      <c r="AA40" s="1">
        <f>[1]CB_Tous!CM39</f>
        <v>0</v>
      </c>
      <c r="AB40" s="1">
        <f>[1]CB_Tous!CN39</f>
        <v>0</v>
      </c>
      <c r="AC40" s="1">
        <f>[1]CB_Tous!CO39</f>
        <v>0</v>
      </c>
      <c r="AD40" s="1">
        <f>[1]CB_Tous!CP39</f>
        <v>0</v>
      </c>
      <c r="AE40" s="1">
        <f>[1]CB_Tous!CQ39</f>
        <v>0</v>
      </c>
      <c r="AF40" s="1">
        <f>[1]CB_Tous!CR39</f>
        <v>0</v>
      </c>
      <c r="AG40" s="1">
        <f>[1]CB_Tous!CS39</f>
        <v>0</v>
      </c>
      <c r="AH40" s="1">
        <f>[1]CB_Tous!CT39</f>
        <v>0</v>
      </c>
      <c r="AI40" s="1">
        <f>[1]CB_Tous!CU39</f>
        <v>0</v>
      </c>
      <c r="AJ40" s="42"/>
      <c r="AK40" s="42"/>
      <c r="AL40" s="42"/>
      <c r="AM40" s="42"/>
      <c r="AN40" s="42"/>
      <c r="AO40" s="42"/>
      <c r="AP40" s="50"/>
      <c r="AQ40" s="56" t="s">
        <v>152</v>
      </c>
      <c r="AR40" s="42"/>
      <c r="AS40" s="42"/>
    </row>
    <row r="41" spans="1:45" s="1" customFormat="1" hidden="1" x14ac:dyDescent="0.3">
      <c r="A41" s="1">
        <f>[1]CB_Tous!A40</f>
        <v>0</v>
      </c>
      <c r="B41" s="1">
        <f>[1]CB_Tous!B40</f>
        <v>0</v>
      </c>
      <c r="C41" s="1">
        <f>[1]CB_Tous!C40</f>
        <v>0</v>
      </c>
      <c r="D41" s="1">
        <f>[1]CB_Tous!D40</f>
        <v>0</v>
      </c>
      <c r="E41" s="1">
        <f>[1]CB_Tous!E40</f>
        <v>0</v>
      </c>
      <c r="F41" s="1">
        <f>[1]CB_Tous!F40</f>
        <v>0</v>
      </c>
      <c r="G41" s="1">
        <f>[1]CB_Tous!G40</f>
        <v>0</v>
      </c>
      <c r="H41" s="1">
        <f>[1]CB_Tous!H40</f>
        <v>0</v>
      </c>
      <c r="I41" s="1">
        <f>[1]CB_Tous!I40</f>
        <v>0</v>
      </c>
      <c r="J41" s="1">
        <f>[1]CB_Tous!J40</f>
        <v>0</v>
      </c>
      <c r="K41" s="1">
        <f>[1]CB_Tous!K40</f>
        <v>0</v>
      </c>
      <c r="L41" s="1">
        <f>[1]CB_Tous!L40</f>
        <v>0</v>
      </c>
      <c r="M41" s="32">
        <f>[1]CB_Tous!M40</f>
        <v>0</v>
      </c>
      <c r="N41" s="1">
        <f>[1]CB_Tous!N40</f>
        <v>0</v>
      </c>
      <c r="O41" s="1">
        <f>[1]CB_Tous!O40</f>
        <v>0</v>
      </c>
      <c r="P41" s="1">
        <f>[1]CB_Tous!P40</f>
        <v>0</v>
      </c>
      <c r="Q41" s="1">
        <f>[1]CB_Tous!Q40</f>
        <v>0</v>
      </c>
      <c r="R41" s="1">
        <f>[1]CB_Tous!R40</f>
        <v>0</v>
      </c>
      <c r="S41" s="1">
        <f>[1]CB_Tous!S40</f>
        <v>0</v>
      </c>
      <c r="T41" s="1">
        <f>[1]CB_Tous!CF40</f>
        <v>0</v>
      </c>
      <c r="U41" s="1">
        <f>[1]CB_Tous!CG40</f>
        <v>0</v>
      </c>
      <c r="V41" s="1">
        <f>[1]CB_Tous!CH40</f>
        <v>0</v>
      </c>
      <c r="W41" s="1">
        <f>[1]CB_Tous!CI40</f>
        <v>0</v>
      </c>
      <c r="X41" s="1">
        <f>[1]CB_Tous!CJ40</f>
        <v>0</v>
      </c>
      <c r="Y41" s="1">
        <f>[1]CB_Tous!CK40</f>
        <v>0</v>
      </c>
      <c r="Z41" s="1">
        <f>[1]CB_Tous!CL40</f>
        <v>0</v>
      </c>
      <c r="AA41" s="1">
        <f>[1]CB_Tous!CM40</f>
        <v>0</v>
      </c>
      <c r="AB41" s="1">
        <f>[1]CB_Tous!CN40</f>
        <v>0</v>
      </c>
      <c r="AC41" s="1">
        <f>[1]CB_Tous!CO40</f>
        <v>0</v>
      </c>
      <c r="AD41" s="1">
        <f>[1]CB_Tous!CP40</f>
        <v>0</v>
      </c>
      <c r="AE41" s="1">
        <f>[1]CB_Tous!CQ40</f>
        <v>0</v>
      </c>
      <c r="AF41" s="1">
        <f>[1]CB_Tous!CR40</f>
        <v>0</v>
      </c>
      <c r="AG41" s="1">
        <f>[1]CB_Tous!CS40</f>
        <v>0</v>
      </c>
      <c r="AH41" s="1">
        <f>[1]CB_Tous!CT40</f>
        <v>0</v>
      </c>
      <c r="AI41" s="1">
        <f>[1]CB_Tous!CU40</f>
        <v>0</v>
      </c>
      <c r="AJ41" s="42"/>
      <c r="AK41" s="42"/>
      <c r="AL41" s="42"/>
      <c r="AM41" s="42"/>
      <c r="AN41" s="42"/>
      <c r="AO41" s="42"/>
      <c r="AP41" s="50"/>
      <c r="AQ41" s="56" t="s">
        <v>152</v>
      </c>
      <c r="AR41" s="42"/>
      <c r="AS41" s="42"/>
    </row>
    <row r="42" spans="1:45" s="1" customFormat="1" hidden="1" x14ac:dyDescent="0.3">
      <c r="A42" s="1">
        <f>[1]CB_Tous!A41</f>
        <v>0</v>
      </c>
      <c r="B42" s="1">
        <f>[1]CB_Tous!B41</f>
        <v>0</v>
      </c>
      <c r="C42" s="1">
        <f>[1]CB_Tous!C41</f>
        <v>0</v>
      </c>
      <c r="D42" s="1">
        <f>[1]CB_Tous!D41</f>
        <v>0</v>
      </c>
      <c r="E42" s="1">
        <f>[1]CB_Tous!E41</f>
        <v>0</v>
      </c>
      <c r="F42" s="1">
        <f>[1]CB_Tous!F41</f>
        <v>0</v>
      </c>
      <c r="G42" s="1">
        <f>[1]CB_Tous!G41</f>
        <v>0</v>
      </c>
      <c r="H42" s="1">
        <f>[1]CB_Tous!H41</f>
        <v>0</v>
      </c>
      <c r="I42" s="1">
        <f>[1]CB_Tous!I41</f>
        <v>0</v>
      </c>
      <c r="J42" s="1">
        <f>[1]CB_Tous!J41</f>
        <v>0</v>
      </c>
      <c r="K42" s="1">
        <f>[1]CB_Tous!K41</f>
        <v>0</v>
      </c>
      <c r="L42" s="1">
        <f>[1]CB_Tous!L41</f>
        <v>0</v>
      </c>
      <c r="M42" s="32">
        <f>[1]CB_Tous!M41</f>
        <v>0</v>
      </c>
      <c r="N42" s="1">
        <f>[1]CB_Tous!N41</f>
        <v>0</v>
      </c>
      <c r="O42" s="1">
        <f>[1]CB_Tous!O41</f>
        <v>0</v>
      </c>
      <c r="P42" s="1">
        <f>[1]CB_Tous!P41</f>
        <v>0</v>
      </c>
      <c r="Q42" s="1">
        <f>[1]CB_Tous!Q41</f>
        <v>0</v>
      </c>
      <c r="R42" s="1">
        <f>[1]CB_Tous!R41</f>
        <v>0</v>
      </c>
      <c r="S42" s="1">
        <f>[1]CB_Tous!S41</f>
        <v>0</v>
      </c>
      <c r="T42" s="1">
        <f>[1]CB_Tous!CF41</f>
        <v>0</v>
      </c>
      <c r="U42" s="1">
        <f>[1]CB_Tous!CG41</f>
        <v>0</v>
      </c>
      <c r="V42" s="1">
        <f>[1]CB_Tous!CH41</f>
        <v>0</v>
      </c>
      <c r="W42" s="1">
        <f>[1]CB_Tous!CI41</f>
        <v>0</v>
      </c>
      <c r="X42" s="1">
        <f>[1]CB_Tous!CJ41</f>
        <v>0</v>
      </c>
      <c r="Y42" s="1">
        <f>[1]CB_Tous!CK41</f>
        <v>0</v>
      </c>
      <c r="Z42" s="1">
        <f>[1]CB_Tous!CL41</f>
        <v>0</v>
      </c>
      <c r="AA42" s="1">
        <f>[1]CB_Tous!CM41</f>
        <v>0</v>
      </c>
      <c r="AB42" s="1">
        <f>[1]CB_Tous!CN41</f>
        <v>0</v>
      </c>
      <c r="AC42" s="1">
        <f>[1]CB_Tous!CO41</f>
        <v>0</v>
      </c>
      <c r="AD42" s="1">
        <f>[1]CB_Tous!CP41</f>
        <v>0</v>
      </c>
      <c r="AE42" s="1">
        <f>[1]CB_Tous!CQ41</f>
        <v>0</v>
      </c>
      <c r="AF42" s="1">
        <f>[1]CB_Tous!CR41</f>
        <v>0</v>
      </c>
      <c r="AG42" s="1">
        <f>[1]CB_Tous!CS41</f>
        <v>0</v>
      </c>
      <c r="AH42" s="1">
        <f>[1]CB_Tous!CT41</f>
        <v>0</v>
      </c>
      <c r="AI42" s="1">
        <f>[1]CB_Tous!CU41</f>
        <v>0</v>
      </c>
      <c r="AJ42" s="42"/>
      <c r="AK42" s="42"/>
      <c r="AL42" s="42"/>
      <c r="AM42" s="42"/>
      <c r="AN42" s="42"/>
      <c r="AO42" s="42"/>
      <c r="AP42" s="50"/>
      <c r="AQ42" s="56" t="s">
        <v>152</v>
      </c>
      <c r="AR42" s="42"/>
      <c r="AS42" s="42"/>
    </row>
    <row r="43" spans="1:45" s="1" customFormat="1" hidden="1" x14ac:dyDescent="0.3">
      <c r="A43" s="1">
        <f>[1]CB_Tous!A42</f>
        <v>0</v>
      </c>
      <c r="B43" s="1">
        <f>[1]CB_Tous!B42</f>
        <v>0</v>
      </c>
      <c r="C43" s="1">
        <f>[1]CB_Tous!C42</f>
        <v>0</v>
      </c>
      <c r="D43" s="1">
        <f>[1]CB_Tous!D42</f>
        <v>0</v>
      </c>
      <c r="E43" s="1">
        <f>[1]CB_Tous!E42</f>
        <v>0</v>
      </c>
      <c r="F43" s="1">
        <f>[1]CB_Tous!F42</f>
        <v>0</v>
      </c>
      <c r="G43" s="1">
        <f>[1]CB_Tous!G42</f>
        <v>0</v>
      </c>
      <c r="H43" s="1">
        <f>[1]CB_Tous!H42</f>
        <v>0</v>
      </c>
      <c r="I43" s="1">
        <f>[1]CB_Tous!I42</f>
        <v>0</v>
      </c>
      <c r="J43" s="1">
        <f>[1]CB_Tous!J42</f>
        <v>0</v>
      </c>
      <c r="K43" s="1">
        <f>[1]CB_Tous!K42</f>
        <v>0</v>
      </c>
      <c r="L43" s="1">
        <f>[1]CB_Tous!L42</f>
        <v>0</v>
      </c>
      <c r="M43" s="32">
        <f>[1]CB_Tous!M42</f>
        <v>0</v>
      </c>
      <c r="N43" s="1">
        <f>[1]CB_Tous!N42</f>
        <v>0</v>
      </c>
      <c r="O43" s="1">
        <f>[1]CB_Tous!O42</f>
        <v>0</v>
      </c>
      <c r="P43" s="1">
        <f>[1]CB_Tous!P42</f>
        <v>0</v>
      </c>
      <c r="Q43" s="1">
        <f>[1]CB_Tous!Q42</f>
        <v>0</v>
      </c>
      <c r="R43" s="1">
        <f>[1]CB_Tous!R42</f>
        <v>0</v>
      </c>
      <c r="S43" s="1">
        <f>[1]CB_Tous!S42</f>
        <v>0</v>
      </c>
      <c r="T43" s="1">
        <f>[1]CB_Tous!CF42</f>
        <v>0</v>
      </c>
      <c r="U43" s="1">
        <f>[1]CB_Tous!CG42</f>
        <v>0</v>
      </c>
      <c r="V43" s="1">
        <f>[1]CB_Tous!CH42</f>
        <v>0</v>
      </c>
      <c r="W43" s="1">
        <f>[1]CB_Tous!CI42</f>
        <v>0</v>
      </c>
      <c r="X43" s="1">
        <f>[1]CB_Tous!CJ42</f>
        <v>0</v>
      </c>
      <c r="Y43" s="1">
        <f>[1]CB_Tous!CK42</f>
        <v>0</v>
      </c>
      <c r="Z43" s="1">
        <f>[1]CB_Tous!CL42</f>
        <v>0</v>
      </c>
      <c r="AA43" s="1">
        <f>[1]CB_Tous!CM42</f>
        <v>0</v>
      </c>
      <c r="AB43" s="1">
        <f>[1]CB_Tous!CN42</f>
        <v>0</v>
      </c>
      <c r="AC43" s="1">
        <f>[1]CB_Tous!CO42</f>
        <v>0</v>
      </c>
      <c r="AD43" s="1">
        <f>[1]CB_Tous!CP42</f>
        <v>0</v>
      </c>
      <c r="AE43" s="1">
        <f>[1]CB_Tous!CQ42</f>
        <v>0</v>
      </c>
      <c r="AF43" s="1">
        <f>[1]CB_Tous!CR42</f>
        <v>0</v>
      </c>
      <c r="AG43" s="1">
        <f>[1]CB_Tous!CS42</f>
        <v>0</v>
      </c>
      <c r="AH43" s="1">
        <f>[1]CB_Tous!CT42</f>
        <v>0</v>
      </c>
      <c r="AI43" s="1">
        <f>[1]CB_Tous!CU42</f>
        <v>0</v>
      </c>
      <c r="AJ43" s="42"/>
      <c r="AK43" s="42"/>
      <c r="AL43" s="42"/>
      <c r="AM43" s="42"/>
      <c r="AN43" s="42"/>
      <c r="AO43" s="42"/>
      <c r="AP43" s="50"/>
      <c r="AQ43" s="56" t="s">
        <v>152</v>
      </c>
      <c r="AR43" s="42"/>
      <c r="AS43" s="42"/>
    </row>
    <row r="44" spans="1:45" s="1" customFormat="1" ht="27.6" x14ac:dyDescent="0.3">
      <c r="A44" s="41" t="str">
        <f>[2]FA_Tous!A3</f>
        <v>FA-2019-01</v>
      </c>
      <c r="B44" s="1">
        <f>[2]FA_Tous!B3</f>
        <v>0</v>
      </c>
      <c r="C44" s="1">
        <f>[2]FA_Tous!C3</f>
        <v>0</v>
      </c>
      <c r="D44" s="1" t="str">
        <f>[2]FA_Tous!D3</f>
        <v>SFP</v>
      </c>
      <c r="E44" s="1" t="str">
        <f>[2]FA_Tous!E3</f>
        <v>Faune aquatique</v>
      </c>
      <c r="F44" s="1" t="str">
        <f>[2]FA_Tous!F3</f>
        <v>DGGFH</v>
      </c>
      <c r="G44" s="1" t="str">
        <f>[2]FA_Tous!G3</f>
        <v>DEFA</v>
      </c>
      <c r="H44" s="1" t="str">
        <f>[2]FA_Tous!H3</f>
        <v>non</v>
      </c>
      <c r="I44" s="1" t="str">
        <f>[2]FA_Tous!I3</f>
        <v>Projet récurrent</v>
      </c>
      <c r="J44" s="1" t="str">
        <f>[2]FA_Tous!J3</f>
        <v>Projet récurrent</v>
      </c>
      <c r="K44" s="1" t="str">
        <f>[2]FA_Tous!K3</f>
        <v>En continu</v>
      </c>
      <c r="L44" s="1" t="str">
        <f>[2]FA_Tous!L3</f>
        <v>Suivi récurrent (travaux de terrain, acquisition de données, rapport d'activité, etc.)</v>
      </c>
      <c r="M44" s="32" t="str">
        <f>[2]FA_Tous!M3</f>
        <v>Suivi des populations et développement de la pêche au bar rayé au Québec</v>
      </c>
      <c r="N44" s="1" t="str">
        <f>[2]FA_Tous!N3</f>
        <v xml:space="preserve">Deux populations de bars rayés fréquentent le territoire québécois : la population du fleuve Saint-Laurent, en rétablissement, et la population du sud du golfe du Saint-Laurent, abondante et en santé. Compte tenu du chevauchement des aires de répartition des deux populations, une gestion fine des deux populations est de mise. La population du fleuve Saint-Laurent, bien que toujours à statut précaire, voit ses effectifs augmenter et tout porte à croire qu'elle atteindra les cibles de rétablissement fixées par Pêches et Océans Canada au cours des prochaines années. Ainsi, des efforts significatifs doivent être déployés afin d'identifier des seuils de conservation et d'exploitation. Ces connaissances permettront d'assurer le maintien de la population de bar rayé du fleuve Saint-Laurent, tout en assurant une exploitation durable lorsque celle-ci sera possible.
La pêche sportive visant la population de bar rayé du sud du golfe Saint-Laurent est, quant à elle, en plein essor depuis son ouverture en 2013. Les changements importants d'abondance et de répartition de l'espèce, observés grâce aux suivis biologiques, demandent toutefois des ajustements fréquents des modalités encadrant l'exploitation de l'espèce afin d'en assurer une gestion durable. </v>
      </c>
      <c r="O44" s="1" t="str">
        <f>[2]FA_Tous!O3</f>
        <v>1) Suivre l'état de la population de bar rayé du fleuve Saint-Laurent et mettre à jour les indicateurs biodémographiques (ex. : abondance des jeunes de l'année);
2) Identifier la population d'origine des individus fréquentant les régions de la Capitale-Nationale-Chaudière-Appalaches, du Saguenay et du Bas-Saint-Laurent (volet chimie des écailles);
3) Évaluer la répartition spatio-temporelle du bar rayé au Québec en période d'eau libre et hivernale (volets télémétrie et ADN environnemental);
4) Évaluer la faisabilité d'étendre la zone de pêche avec rétention du bar rayé de la population du sud du golfe sans nuire à la survie et au rétablissement de la population du fleuve Saint-Laurent;
5) Mener l'enquête de pêche annuelle visant à mesurer les paramètres de la pêche sportive au bar rayé et la satisfaction de la clientèle;
6) Tenir une réunion annuelle du comité scientifique bar rayé à Québec et des réunions statutaires (visioconférence) au besoin.</v>
      </c>
      <c r="P44" s="1" t="str">
        <f>[2]FA_Tous!P3</f>
        <v>1) analyse de la répartition spatio-temporelle des bars rayés au Québec (2020-03-31); 2) bilan annuel du suivi de l'abondance des jeunes de l'année du fleuve Saint-Laurent (2020-03-31); 3) bilan de la présence des reproducteurs aux frayères connues et validation d'autres secteurs de fraie potentiels (2021-06-30); 4) bilan annuel des captures accidentelles dans les pêches sportives et commerciales (2020-03-31); 5) rapport interne présentant l'état de situation du bar rayé et évaluation de la faisabilité d'étendre la pêche sportive (2020-03-31); 6) rapport de l'enquête de pêche annuelle (2020-03-31).</v>
      </c>
      <c r="Q44" s="1" t="str">
        <f>[2]FA_Tous!Q3</f>
        <v>(À compléter ultérieurement, lors de la reddition de comptes)</v>
      </c>
      <c r="R44" s="1" t="str">
        <f>[2]FA_Tous!R3</f>
        <v>Michel Legault</v>
      </c>
      <c r="S44" s="1" t="str">
        <f>[2]FA_Tous!S3</f>
        <v>DEFA</v>
      </c>
      <c r="T44" s="1" t="str">
        <f>[2]FA_Tous!CF3</f>
        <v>R-05-06-13-16</v>
      </c>
      <c r="U44" s="1" t="str">
        <f>[2]FA_Tous!CG3</f>
        <v>Daniel Hatin</v>
      </c>
      <c r="V44" s="1">
        <f>[2]FA_Tous!CH3</f>
        <v>108</v>
      </c>
      <c r="W44" s="1">
        <f>[2]FA_Tous!CI3</f>
        <v>25</v>
      </c>
      <c r="X44" s="1">
        <f>[2]FA_Tous!CJ3</f>
        <v>34</v>
      </c>
      <c r="Y44" s="1">
        <f>[2]FA_Tous!CK3</f>
        <v>2</v>
      </c>
      <c r="Z44" s="1">
        <f>[2]FA_Tous!CL3</f>
        <v>11330</v>
      </c>
      <c r="AA44" s="1">
        <f>[2]FA_Tous!CM3</f>
        <v>41760</v>
      </c>
      <c r="AB44" s="1">
        <f>[2]FA_Tous!CN3</f>
        <v>1643.67</v>
      </c>
      <c r="AC44" s="1">
        <f>[2]FA_Tous!CO3</f>
        <v>3446.75</v>
      </c>
      <c r="AD44" s="1">
        <f>[2]FA_Tous!CP3</f>
        <v>40116.33</v>
      </c>
      <c r="AE44" s="1">
        <f>[2]FA_Tous!CQ3</f>
        <v>0</v>
      </c>
      <c r="AF44" s="1">
        <f>[2]FA_Tous!CR3</f>
        <v>0</v>
      </c>
      <c r="AG44" s="1">
        <f>[2]FA_Tous!CS3</f>
        <v>0</v>
      </c>
      <c r="AH44" s="1">
        <f>[2]FA_Tous!CT3</f>
        <v>3446.75</v>
      </c>
      <c r="AI44" s="1" t="str">
        <f>[2]FA_Tous!CU3</f>
        <v>C</v>
      </c>
      <c r="AJ44" s="48" t="s">
        <v>61</v>
      </c>
      <c r="AK44" s="42"/>
      <c r="AL44" s="42"/>
      <c r="AM44" s="42"/>
      <c r="AN44" s="42"/>
      <c r="AO44" s="42"/>
      <c r="AP44" s="50" t="s">
        <v>144</v>
      </c>
      <c r="AQ44" s="54" t="s">
        <v>61</v>
      </c>
      <c r="AR44" s="47" t="s">
        <v>60</v>
      </c>
      <c r="AS44" s="50"/>
    </row>
    <row r="45" spans="1:45" s="1" customFormat="1" hidden="1" x14ac:dyDescent="0.3">
      <c r="A45" s="1" t="str">
        <f>[2]FA_Tous!A4</f>
        <v>FA-2019-02</v>
      </c>
      <c r="B45" s="1">
        <f>[2]FA_Tous!B4</f>
        <v>0</v>
      </c>
      <c r="C45" s="1">
        <f>[2]FA_Tous!C4</f>
        <v>0</v>
      </c>
      <c r="D45" s="1">
        <f>[2]FA_Tous!D4</f>
        <v>0</v>
      </c>
      <c r="E45" s="1" t="str">
        <f>[2]FA_Tous!E4</f>
        <v>Faune aquatique</v>
      </c>
      <c r="F45" s="1">
        <f>[2]FA_Tous!F4</f>
        <v>0</v>
      </c>
      <c r="G45" s="1">
        <f>[2]FA_Tous!G4</f>
        <v>0</v>
      </c>
      <c r="H45" s="1">
        <f>[2]FA_Tous!H4</f>
        <v>0</v>
      </c>
      <c r="I45" s="1">
        <f>[2]FA_Tous!I4</f>
        <v>0</v>
      </c>
      <c r="J45" s="1">
        <f>[2]FA_Tous!J4</f>
        <v>0</v>
      </c>
      <c r="K45" s="1">
        <f>[2]FA_Tous!K4</f>
        <v>0</v>
      </c>
      <c r="L45" s="1">
        <f>[2]FA_Tous!L4</f>
        <v>0</v>
      </c>
      <c r="M45" s="32">
        <f>[2]FA_Tous!M4</f>
        <v>0</v>
      </c>
      <c r="N45" s="1">
        <f>[2]FA_Tous!N4</f>
        <v>0</v>
      </c>
      <c r="O45" s="1">
        <f>[2]FA_Tous!O4</f>
        <v>0</v>
      </c>
      <c r="P45" s="1">
        <f>[2]FA_Tous!P4</f>
        <v>0</v>
      </c>
      <c r="Q45" s="1" t="str">
        <f>[2]FA_Tous!Q4</f>
        <v>(À compléter ultérieurement, lors de la reddition de comptes)</v>
      </c>
      <c r="R45" s="1" t="str">
        <f>[2]FA_Tous!R4</f>
        <v>(nom du responsable)</v>
      </c>
      <c r="S45" s="1">
        <f>[2]FA_Tous!S4</f>
        <v>0</v>
      </c>
      <c r="T45" s="1" t="str">
        <f>[2]FA_Tous!CF4</f>
        <v>NA</v>
      </c>
      <c r="U45" s="1" t="str">
        <f>[2]FA_Tous!CG4</f>
        <v>NA</v>
      </c>
      <c r="V45" s="1">
        <f>[2]FA_Tous!CH4</f>
        <v>0</v>
      </c>
      <c r="W45" s="1">
        <f>[2]FA_Tous!CI4</f>
        <v>0</v>
      </c>
      <c r="X45" s="1">
        <f>[2]FA_Tous!CJ4</f>
        <v>0</v>
      </c>
      <c r="Y45" s="1">
        <f>[2]FA_Tous!CK4</f>
        <v>0</v>
      </c>
      <c r="Z45" s="1">
        <f>[2]FA_Tous!CL4</f>
        <v>0</v>
      </c>
      <c r="AA45" s="1">
        <f>[2]FA_Tous!CM4</f>
        <v>0</v>
      </c>
      <c r="AB45" s="1">
        <f>[2]FA_Tous!CN4</f>
        <v>0</v>
      </c>
      <c r="AC45" s="1">
        <f>[2]FA_Tous!CO4</f>
        <v>0</v>
      </c>
      <c r="AD45" s="1">
        <f>[2]FA_Tous!CP4</f>
        <v>0</v>
      </c>
      <c r="AE45" s="1">
        <f>[2]FA_Tous!CQ4</f>
        <v>0</v>
      </c>
      <c r="AF45" s="1">
        <f>[2]FA_Tous!CR4</f>
        <v>0</v>
      </c>
      <c r="AG45" s="1">
        <f>[2]FA_Tous!CS4</f>
        <v>0</v>
      </c>
      <c r="AH45" s="1">
        <f>[2]FA_Tous!CT4</f>
        <v>0</v>
      </c>
      <c r="AI45" s="1" t="str">
        <f>[2]FA_Tous!CU4</f>
        <v>NA</v>
      </c>
      <c r="AJ45" s="42"/>
      <c r="AK45" s="42"/>
      <c r="AL45" s="42"/>
      <c r="AM45" s="42"/>
      <c r="AN45" s="42"/>
      <c r="AO45" s="42"/>
      <c r="AP45" s="50"/>
      <c r="AQ45" s="56" t="s">
        <v>152</v>
      </c>
      <c r="AR45" s="42"/>
      <c r="AS45" s="42"/>
    </row>
    <row r="46" spans="1:45" s="1" customFormat="1" hidden="1" x14ac:dyDescent="0.3">
      <c r="A46" s="1" t="str">
        <f>[2]FA_Tous!A5</f>
        <v>FA-2019-03</v>
      </c>
      <c r="B46" s="1">
        <f>[2]FA_Tous!B5</f>
        <v>0</v>
      </c>
      <c r="C46" s="1">
        <f>[2]FA_Tous!C5</f>
        <v>0</v>
      </c>
      <c r="D46" s="1">
        <f>[2]FA_Tous!D5</f>
        <v>0</v>
      </c>
      <c r="E46" s="1" t="str">
        <f>[2]FA_Tous!E5</f>
        <v>Faune aquatique</v>
      </c>
      <c r="F46" s="1">
        <f>[2]FA_Tous!F5</f>
        <v>0</v>
      </c>
      <c r="G46" s="1">
        <f>[2]FA_Tous!G5</f>
        <v>0</v>
      </c>
      <c r="H46" s="1">
        <f>[2]FA_Tous!H5</f>
        <v>0</v>
      </c>
      <c r="I46" s="1">
        <f>[2]FA_Tous!I5</f>
        <v>0</v>
      </c>
      <c r="J46" s="1">
        <f>[2]FA_Tous!J5</f>
        <v>0</v>
      </c>
      <c r="K46" s="1">
        <f>[2]FA_Tous!K5</f>
        <v>0</v>
      </c>
      <c r="L46" s="1">
        <f>[2]FA_Tous!L5</f>
        <v>0</v>
      </c>
      <c r="M46" s="32">
        <f>[2]FA_Tous!M5</f>
        <v>0</v>
      </c>
      <c r="N46" s="1">
        <f>[2]FA_Tous!N5</f>
        <v>0</v>
      </c>
      <c r="O46" s="1">
        <f>[2]FA_Tous!O5</f>
        <v>0</v>
      </c>
      <c r="P46" s="1">
        <f>[2]FA_Tous!P5</f>
        <v>0</v>
      </c>
      <c r="Q46" s="1" t="str">
        <f>[2]FA_Tous!Q5</f>
        <v>(À compléter ultérieurement, lors de la reddition de comptes)</v>
      </c>
      <c r="R46" s="1">
        <f>[2]FA_Tous!R5</f>
        <v>0</v>
      </c>
      <c r="S46" s="1">
        <f>[2]FA_Tous!S5</f>
        <v>0</v>
      </c>
      <c r="T46" s="1" t="str">
        <f>[2]FA_Tous!CF5</f>
        <v>NA</v>
      </c>
      <c r="U46" s="1" t="str">
        <f>[2]FA_Tous!CG5</f>
        <v>NA</v>
      </c>
      <c r="V46" s="1">
        <f>[2]FA_Tous!CH5</f>
        <v>0</v>
      </c>
      <c r="W46" s="1">
        <f>[2]FA_Tous!CI5</f>
        <v>0</v>
      </c>
      <c r="X46" s="1">
        <f>[2]FA_Tous!CJ5</f>
        <v>0</v>
      </c>
      <c r="Y46" s="1">
        <f>[2]FA_Tous!CK5</f>
        <v>0</v>
      </c>
      <c r="Z46" s="1">
        <f>[2]FA_Tous!CL5</f>
        <v>0</v>
      </c>
      <c r="AA46" s="1">
        <f>[2]FA_Tous!CM5</f>
        <v>0</v>
      </c>
      <c r="AB46" s="1">
        <f>[2]FA_Tous!CN5</f>
        <v>0</v>
      </c>
      <c r="AC46" s="1">
        <f>[2]FA_Tous!CO5</f>
        <v>0</v>
      </c>
      <c r="AD46" s="1">
        <f>[2]FA_Tous!CP5</f>
        <v>0</v>
      </c>
      <c r="AE46" s="1">
        <f>[2]FA_Tous!CQ5</f>
        <v>0</v>
      </c>
      <c r="AF46" s="1">
        <f>[2]FA_Tous!CR5</f>
        <v>0</v>
      </c>
      <c r="AG46" s="1">
        <f>[2]FA_Tous!CS5</f>
        <v>0</v>
      </c>
      <c r="AH46" s="1">
        <f>[2]FA_Tous!CT5</f>
        <v>0</v>
      </c>
      <c r="AI46" s="1" t="str">
        <f>[2]FA_Tous!CU5</f>
        <v>NA</v>
      </c>
      <c r="AJ46" s="42"/>
      <c r="AK46" s="42"/>
      <c r="AL46" s="42"/>
      <c r="AM46" s="42"/>
      <c r="AN46" s="42"/>
      <c r="AO46" s="42"/>
      <c r="AP46" s="50"/>
      <c r="AQ46" s="56" t="s">
        <v>152</v>
      </c>
      <c r="AR46" s="42"/>
      <c r="AS46" s="42"/>
    </row>
    <row r="47" spans="1:45" s="1" customFormat="1" ht="27.6" x14ac:dyDescent="0.3">
      <c r="A47" s="41" t="str">
        <f>[2]FA_Tous!A6</f>
        <v>FA-2019-04</v>
      </c>
      <c r="B47" s="1" t="str">
        <f>[2]FA_Tous!B6</f>
        <v>X</v>
      </c>
      <c r="C47" s="1" t="str">
        <f>[2]FA_Tous!C6</f>
        <v>X</v>
      </c>
      <c r="D47" s="1" t="str">
        <f>[2]FA_Tous!D6</f>
        <v>SFP</v>
      </c>
      <c r="E47" s="1" t="str">
        <f>[2]FA_Tous!E6</f>
        <v>Faune aquatique</v>
      </c>
      <c r="F47" s="1" t="str">
        <f>[2]FA_Tous!F6</f>
        <v>DGGFH</v>
      </c>
      <c r="G47" s="1" t="str">
        <f>[2]FA_Tous!G6</f>
        <v>DEFA</v>
      </c>
      <c r="H47" s="1" t="str">
        <f>[2]FA_Tous!H6</f>
        <v>oui</v>
      </c>
      <c r="I47" s="1" t="str">
        <f>[2]FA_Tous!I6</f>
        <v>Projet récurrent</v>
      </c>
      <c r="J47" s="1" t="str">
        <f>[2]FA_Tous!J6</f>
        <v>Projet récurrent</v>
      </c>
      <c r="K47" s="1" t="str">
        <f>[2]FA_Tous!K6</f>
        <v>Mai</v>
      </c>
      <c r="L47" s="1" t="str">
        <f>[2]FA_Tous!L6</f>
        <v>Suivi récurrent (travaux de terrain, acquisition de données, rapport d'activité, etc.)</v>
      </c>
      <c r="M47" s="32" t="str">
        <f>[2]FA_Tous!M6</f>
        <v>Plan d'action du MFFP sur l'anguille d'Amérique au Québec</v>
      </c>
      <c r="N47" s="1" t="str">
        <f>[2]FA_Tous!N6</f>
        <v xml:space="preserve">Au cours des 20 dernières années, un déclin majeur de l’anguille d’Amérique a été observé dans la partie supérieure du fleuve Saint-Laurent et du lac Ontario. L’abondance de la population adulte reproductrice produite dans cette région du Saint-Laurent, qui contribue pour 30 % de la production d'oeufs produits annuellement par l'espèce, a chuté de 85 %. Les causes du déclin de l’anguille d’Amérique sont multiples, mais six causes principales sont reconnues : la fragmentation d'habitats, la mortalité par turbinage, les parasites, la pêche, la contamination et les changements climatiques. Au Québec, les valeurs de débarquements des dernières décennies (environ 400 t. par année) représentaient une importante activité économique. Actuellement, la récolte commerciale au Québec se situe à moins de 40 t, ce qui représente une valeur de moins de 500 k$ par an. L’état actuel des stocks compromet grandement la pérennité de la pêcherie commerciale à l’anguille au Québec. Plusieurs éléments relatifs à la situation de l’anguille d’Amérique au Québec ont grandement évolué au cours des dernières années et sont décrits dans l'État de situation de l'anguille d'Amérique (Anguilla rostrata) au Québec. Basé sur ce constat, le MFFP a développé un plan d’action pour cette espèce (en rédaction). Le projet s'inscrit dans l'objectif #3.2 du Plan d'action ministériel de développement durable et dans l'orientation #4 du Plan stratégique ministériel.
</v>
      </c>
      <c r="O47" s="1" t="str">
        <f>[2]FA_Tous!O6</f>
        <v>L'objectif global du Plan d'action du MFFP sur l'anguille d'Amérique 2019-2023 est d'assurer le rétablissement et la gestion durable de l'espèce. Les objectifs visés pour 2019-2020 sont de concerter les actions du plan d'action du MFFP avec les orientations de Pêches et Océans Canada (MPO) et du ministère de l’Environnement, de la Protection de la nature et des Parcs de l'Ontario (MECP) ainsi que de réaliser, ou d'amorcer, 15 activités identifiées au Plan d'action du MFFP pour 2019-2020 orientées autour de six grands thèmes: 1) Améliorer la gestion des barrages; 2) Rechercher des concentrations de civelles à des fins d'ensemencements; 3) Identifier les bassins versants à remettre en production; 4) Rétablir et maintenir la connectivité d'habitats; 5) Suivre des indicateurs de population; 6) Mettre à jour des connaissances en terme de distribution et d'exploitation de l'anguille au Québec.</v>
      </c>
      <c r="P47" s="1" t="str">
        <f>[2]FA_Tous!P6</f>
        <v>1) Le Plan d'action du MFFP sur l'anguille d'Amérique; 2) Deux réunions de travail du comité scientifique sur l'anguille d'Amérique; 3) Une rencontre avec des représentants du MPO et du Ministère des ressources naturelles et de la foresterie de l'Ontario; 4) Deux guides des bonnes pratiques (réfection et construction de barrages et de ponceaux); 5) Un bilan des campagnes de recherche de concentrations de civelles à l'embouchure des rivières Betsiamites, Outarde et Manicouagan; 6) Une carte où sont priorisées les tributaires du Saint-Laurent où redonner l'accès aux habitats de croissance; 6) Une liste des tributaires où mettre en place un suivi du recrutement; 7) Un rapport de la caractérisation de la pêche commerciale aux Îles-de-la-Madeleine. Échéance: 31 mars 2020.</v>
      </c>
      <c r="Q47" s="1" t="str">
        <f>[2]FA_Tous!Q6</f>
        <v>(À compléter ultérieurement, lors de la reddition de comptes)</v>
      </c>
      <c r="R47" s="1" t="str">
        <f>[2]FA_Tous!R6</f>
        <v>Dalie Côté-Vaillancourt</v>
      </c>
      <c r="S47" s="1" t="str">
        <f>[2]FA_Tous!S6</f>
        <v>DEFA</v>
      </c>
      <c r="T47" s="1" t="str">
        <f>[2]FA_Tous!CF6</f>
        <v>R-05-06-13-16</v>
      </c>
      <c r="U47" s="1" t="str">
        <f>[2]FA_Tous!CG6</f>
        <v>Daniel Hatin</v>
      </c>
      <c r="V47" s="1">
        <f>[2]FA_Tous!CH6</f>
        <v>10</v>
      </c>
      <c r="W47" s="1">
        <f>[2]FA_Tous!CI6</f>
        <v>44</v>
      </c>
      <c r="X47" s="1">
        <f>[2]FA_Tous!CJ6</f>
        <v>0</v>
      </c>
      <c r="Y47" s="1">
        <f>[2]FA_Tous!CK6</f>
        <v>2</v>
      </c>
      <c r="Z47" s="1">
        <f>[2]FA_Tous!CL6</f>
        <v>620</v>
      </c>
      <c r="AA47" s="1">
        <f>[2]FA_Tous!CM6</f>
        <v>16360</v>
      </c>
      <c r="AB47" s="1">
        <f>[2]FA_Tous!CN6</f>
        <v>620</v>
      </c>
      <c r="AC47" s="1">
        <f>[2]FA_Tous!CO6</f>
        <v>1080</v>
      </c>
      <c r="AD47" s="1">
        <f>[2]FA_Tous!CP6</f>
        <v>15740</v>
      </c>
      <c r="AE47" s="1">
        <f>[2]FA_Tous!CQ6</f>
        <v>0</v>
      </c>
      <c r="AF47" s="1">
        <f>[2]FA_Tous!CR6</f>
        <v>0</v>
      </c>
      <c r="AG47" s="1">
        <f>[2]FA_Tous!CS6</f>
        <v>0</v>
      </c>
      <c r="AH47" s="1">
        <f>[2]FA_Tous!CT6</f>
        <v>1080</v>
      </c>
      <c r="AI47" s="1" t="str">
        <f>[2]FA_Tous!CU6</f>
        <v>C</v>
      </c>
      <c r="AJ47" s="47" t="s">
        <v>59</v>
      </c>
      <c r="AK47" s="42"/>
      <c r="AL47" s="42"/>
      <c r="AM47" s="42"/>
      <c r="AN47" s="42"/>
      <c r="AO47" s="42"/>
      <c r="AP47" s="50"/>
      <c r="AQ47" s="54" t="s">
        <v>61</v>
      </c>
      <c r="AR47" s="47" t="s">
        <v>60</v>
      </c>
      <c r="AS47" s="50"/>
    </row>
    <row r="48" spans="1:45" s="1" customFormat="1" ht="27.6" hidden="1" x14ac:dyDescent="0.3">
      <c r="A48" s="1" t="str">
        <f>[2]FA_Tous!A7</f>
        <v>FA-2019-05</v>
      </c>
      <c r="B48" s="1" t="str">
        <f>[2]FA_Tous!B7</f>
        <v>X</v>
      </c>
      <c r="C48" s="1" t="str">
        <f>[2]FA_Tous!C7</f>
        <v>X</v>
      </c>
      <c r="D48" s="1" t="str">
        <f>[2]FA_Tous!D7</f>
        <v>SFP</v>
      </c>
      <c r="E48" s="1" t="str">
        <f>[2]FA_Tous!E7</f>
        <v>Faune aquatique</v>
      </c>
      <c r="F48" s="1" t="str">
        <f>[2]FA_Tous!F7</f>
        <v>DGGFH</v>
      </c>
      <c r="G48" s="1" t="str">
        <f>[2]FA_Tous!G7</f>
        <v>DEFA</v>
      </c>
      <c r="H48" s="1" t="str">
        <f>[2]FA_Tous!H7</f>
        <v>oui</v>
      </c>
      <c r="I48" s="1" t="str">
        <f>[2]FA_Tous!I7</f>
        <v>3 ans</v>
      </c>
      <c r="J48" s="1" t="str">
        <f>[2]FA_Tous!J7</f>
        <v>1 an sur 3</v>
      </c>
      <c r="K48" s="1" t="str">
        <f>[2]FA_Tous!K7</f>
        <v>Avril</v>
      </c>
      <c r="L48" s="1" t="str">
        <f>[2]FA_Tous!L7</f>
        <v>Suivi récurrent (travaux de terrain, acquisition de données, rapport d'activité, etc.)</v>
      </c>
      <c r="M48" s="32" t="str">
        <f>[2]FA_Tous!M7</f>
        <v>Plan d'action sur l'omble de fontaine anadrome</v>
      </c>
      <c r="N48" s="1" t="str">
        <f>[2]FA_Tous!N7</f>
        <v>L'exploitation de l’omble de fontaine anadrome (OFA) a vu sa popularité grimper à la suite du déclin des populations de saumon atlantique en offrant une opportunité de pêche à la mouche semblable. Un portrait de la situation de l'OFA au Québec a été réalisé en 2017 sur la base des données disponibles, demeurant fragmentaires ou inexistantes dans plusieurs cas. L’exercice a démontré une diminution de l’abondance et de la taille dans certaines populations d’OFA parmi celles bénéficiant d'un suivi de l’exploitation ou d'un suivi scientifique. La mise en lumière de l’ampleur des lacunes au niveau des suivis de l’OFA à l’échelle provinciale et du manque de cohérence interrégionale dans les actions déjà mises en place sur certaines rivières a mobilisé le Comité scientifique sur le saumon atlantique et l’omble de fontaine anadrome pour l’élaboration immédiate d’un plan d’action sur l’OFA à l’échelle de la province. Celui-ci vise notamment à répertorier les populations à la grandeur de la province, à documenter les besoins de l'espèce en matière d’habitat et à mettre en place des suivis spécifiques à l’OFA. L'acquisition de connaissances rigoureuses sur les populations d'OFA permettra ensuite d'établir un plan de gestion efficace et adapté à la réalité des différentes populations d’OFA ainsi qu’aux réalités socio-économiques régionales.</v>
      </c>
      <c r="O48" s="1" t="str">
        <f>[2]FA_Tous!O7</f>
        <v xml:space="preserve">1. Préciser la répartition, l’utilisation et la caractérisation de l'habitat de l’OFA : a) Élaborer une enquête de pêche, identifier les collaborateurs et les partenaires ainsi que planifier les inventaires terrain pour caractériser l'utilisation des bassins versants; b) Entamer la récolte de données permettant le développement d’une méthode de distinction entre écotypes résident et migrant; c) Développer un suivi télémétrique couplé à une caractérisation des paramètres biotiques et abiotiques essentiels aux divers stades de vie afin de délimiter les zones et les périodes d’utilisation de l’habitat.      
2. Instaurer un suivi de l’abondance et de la démographie de populations témoins : a) Adapter le suivi des reproducteurs en montaison sur les rivières témoins du saumon atlantique et entamer l’installation de structures sur des rivières témoins spécifiques à l’OFA; b) Valider et adapter l’utilisation d'une trappe rotative pour le suivi des juvéniles et des reproducteurs en dévalaison sur les rivières accueillant des structures existantes.      
3. Uniformiser le suivi de l’exploitation récréative et commerciale : a) Développer des stratégies de sensibilisation et des protocoles adaptés aux délégataires et à la clientèle pour l’établissement d’un suivi normalisé à la grandeur du territoire (libre et structuré); b) Élaborer une enquête de pêche récréative et identifier les collaborateurs et les partenaires permettantle un suivi en territoire libre (incluant la pêche en estuaire); c) Initier une collaboration avec le MAPAQ et la communauté de pêcheurs commerciaux à l’OFA sur la Basse-Côte-Nord pour instaurer un suivi des captures. 
</v>
      </c>
      <c r="P48" s="1" t="str">
        <f>[2]FA_Tous!P7</f>
        <v xml:space="preserve">• Rédiger le Plan d’action (2019-03-31);
• Établir les collaborations et les partenariats (2020-03-31);
• Produire les plans d’échantillonnage et identifier les secteurs visés pour les actions d’acquisition des connaissances dès avril 2019 (2019-03-31);
• Production d'affiches, d'encarts publicitaires et de capsules web pour la sensibilisation et le suivi normalisé (2019-12-15);
• Saisie des données préliminaires (enquêtes de pêche, inventaires terrain et suivis démographiques; 2020-03-31).
</v>
      </c>
      <c r="Q48" s="1" t="str">
        <f>[2]FA_Tous!Q7</f>
        <v>(À compléter ultérieurement, lors de la reddition de comptes)</v>
      </c>
      <c r="R48" s="1" t="str">
        <f>[2]FA_Tous!R7</f>
        <v>Marie-France Barrette</v>
      </c>
      <c r="S48" s="1" t="str">
        <f>[2]FA_Tous!S7</f>
        <v>DEFA</v>
      </c>
      <c r="T48" s="1" t="str">
        <f>[2]FA_Tous!CF7</f>
        <v>NA</v>
      </c>
      <c r="U48" s="1" t="str">
        <f>[2]FA_Tous!CG7</f>
        <v>NA</v>
      </c>
      <c r="V48" s="1">
        <f>[2]FA_Tous!CH7</f>
        <v>0</v>
      </c>
      <c r="W48" s="1">
        <f>[2]FA_Tous!CI7</f>
        <v>0</v>
      </c>
      <c r="X48" s="1">
        <f>[2]FA_Tous!CJ7</f>
        <v>0</v>
      </c>
      <c r="Y48" s="1">
        <f>[2]FA_Tous!CK7</f>
        <v>0</v>
      </c>
      <c r="Z48" s="1">
        <f>[2]FA_Tous!CL7</f>
        <v>0</v>
      </c>
      <c r="AA48" s="1">
        <f>[2]FA_Tous!CM7</f>
        <v>0</v>
      </c>
      <c r="AB48" s="1">
        <f>[2]FA_Tous!CN7</f>
        <v>0</v>
      </c>
      <c r="AC48" s="1">
        <f>[2]FA_Tous!CO7</f>
        <v>0</v>
      </c>
      <c r="AD48" s="1">
        <f>[2]FA_Tous!CP7</f>
        <v>0</v>
      </c>
      <c r="AE48" s="1">
        <f>[2]FA_Tous!CQ7</f>
        <v>0</v>
      </c>
      <c r="AF48" s="1">
        <f>[2]FA_Tous!CR7</f>
        <v>0</v>
      </c>
      <c r="AG48" s="1">
        <f>[2]FA_Tous!CS7</f>
        <v>0</v>
      </c>
      <c r="AH48" s="1">
        <f>[2]FA_Tous!CT7</f>
        <v>0</v>
      </c>
      <c r="AI48" s="1" t="str">
        <f>[2]FA_Tous!CU7</f>
        <v>NA</v>
      </c>
      <c r="AJ48" s="42"/>
      <c r="AK48" s="42"/>
      <c r="AL48" s="42"/>
      <c r="AM48" s="42"/>
      <c r="AN48" s="42"/>
      <c r="AO48" s="42"/>
      <c r="AP48" s="50"/>
      <c r="AQ48" s="54" t="s">
        <v>61</v>
      </c>
      <c r="AR48" s="42"/>
      <c r="AS48" s="50"/>
    </row>
    <row r="49" spans="1:45" s="1" customFormat="1" ht="27.6" hidden="1" x14ac:dyDescent="0.3">
      <c r="A49" s="1" t="str">
        <f>[2]FA_Tous!A8</f>
        <v>FA-2019-06</v>
      </c>
      <c r="B49" s="1" t="str">
        <f>[2]FA_Tous!B8</f>
        <v>x</v>
      </c>
      <c r="C49" s="1" t="str">
        <f>[2]FA_Tous!C8</f>
        <v>x</v>
      </c>
      <c r="D49" s="1" t="str">
        <f>[2]FA_Tous!D8</f>
        <v>SFP</v>
      </c>
      <c r="E49" s="1" t="str">
        <f>[2]FA_Tous!E8</f>
        <v>Faune aquatique</v>
      </c>
      <c r="F49" s="1" t="str">
        <f>[2]FA_Tous!F8</f>
        <v>DGGFH</v>
      </c>
      <c r="G49" s="1" t="str">
        <f>[2]FA_Tous!G8</f>
        <v>DEFA</v>
      </c>
      <c r="H49" s="1" t="str">
        <f>[2]FA_Tous!H8</f>
        <v>oui</v>
      </c>
      <c r="I49" s="1" t="str">
        <f>[2]FA_Tous!I8</f>
        <v>1 an</v>
      </c>
      <c r="J49" s="1" t="str">
        <f>[2]FA_Tous!J8</f>
        <v>Dernière année</v>
      </c>
      <c r="K49" s="1" t="str">
        <f>[2]FA_Tous!K8</f>
        <v>Août</v>
      </c>
      <c r="L49" s="1" t="str">
        <f>[2]FA_Tous!L8</f>
        <v>Projet ponctuel (durée déterminée, réalisé une seule fois, production de livrables, etc.)</v>
      </c>
      <c r="M49" s="32" t="str">
        <f>[2]FA_Tous!M8</f>
        <v>Hyperplasie folliculaire thyroïdienne chez l'omble de fontaine du lac Florentin</v>
      </c>
      <c r="N49" s="1" t="str">
        <f>[2]FA_Tous!N8</f>
        <v xml:space="preserve">En 2010, la population naturelle d’omble de fontaine du lac Florentien (Abitibi-Témiscamingue) a été restaurée par ensemencement de poissons (souche du lac Florentien) élevés en station piscicole. En 2016 et 2017, des anomalies ont été observées sous la mâchoire de plusieurs individus. En 2017, des spécimens ont été analysés au Centre québécois sur la santé des animaux sauvages (CQSAS). Selon ces analyses, les masses seraient dues à une augmentation de la taille de la glande thyroïde (hyperplasie folliculaire thyroïdienne). Quelques hypothèses sont possibles pour expliquer l’apparition d'une telle anomalie chez les poissons, telles qu'une eau pauvre en iode ou une alimentation carencée en iode.  
Plusieurs questions sont en suspens quant à la cause de cette anomalie chez les poissons du lac Florentien et aux impacts d’une telle anomalie. Entre autres, le MFFP se questionne sur le risque associé à l’ensemencement de poissons provenant de cette même lignée. 
Selon les experts du CQSAS et du MFFP, il s’agit d’une condition inhabituelle qui mérite une attention particulière.  À notre connaissance, aucun cas d’hyperplasie thyroïdienne n’a été rapporté chez des ombles de fontaine en milieu naturel. La seule documentation de cette condition en milieu naturel concerne des saumons sauvages des Grands Lacs dans les années 1970.  De plus, l’apparence externe des poissons capturés lors de la pêche sportive constitue un critère déterminant de la satisfaction des pêcheurs et de la qualité de l’expérience de pêche en plus de générer des questionnements et de l'inquiétude chez ceux-ci. </v>
      </c>
      <c r="O49" s="1" t="str">
        <f>[2]FA_Tous!O8</f>
        <v xml:space="preserve">L’objectif de cette étude consiste à mieux caractériser l’hyperplasie folliculaire thyroïdienne présente chez les ombles de fontaine du lac Florentien, en établissant une prévalence (nombre de poissons atteints sur le nombre total de poissons du lac) et en fournissant une description histopathologique détaillée de la lésion. La cause de cette lésion sera aussi explorée, par un dosage de l’iode dans l’eau et un dosage de l’iode dans les escargots, source alimentaire des poissons.  
</v>
      </c>
      <c r="P49" s="1" t="str">
        <f>[2]FA_Tous!P8</f>
        <v xml:space="preserve">Au mois d'août 2019, des ombles de fontaine seront capturés dans le lac Florentien par la DGFa-08 (lors d'une pêche expérimentale - 7 et 8 août) et par des pêcheurs sportifs (fin de semaine du 9 au 11 août). Des vétérinaires du CQSAS présents sur les lieux lors de l'échantillonnage des poissons seront responsables des mesures, des examens et des prélèvements, avec l’aide du personnel du MFFP. L’histologie et l’analyse des données seront effectuées par le CQSAS alors que le MFFP sera responsable de la détermination de l'âge des poissons. Un rapport sera finalement rédigé par le CQSAS. Les résultats de l’étude seront aussi publiés dans la littérature scientifique. </v>
      </c>
      <c r="Q49" s="1" t="str">
        <f>[2]FA_Tous!Q8</f>
        <v>(À compléter ultérieurement, lors de la reddition de comptes)</v>
      </c>
      <c r="R49" s="1" t="str">
        <f>[2]FA_Tous!R8</f>
        <v>Catherine Brisson-Bonenfant, Service de la gestion des espèces aquatiques (7116)</v>
      </c>
      <c r="S49" s="1">
        <f>[2]FA_Tous!S8</f>
        <v>0</v>
      </c>
      <c r="T49" s="1" t="str">
        <f>[2]FA_Tous!CF8</f>
        <v>NA</v>
      </c>
      <c r="U49" s="1" t="str">
        <f>[2]FA_Tous!CG8</f>
        <v>NA</v>
      </c>
      <c r="V49" s="1">
        <f>[2]FA_Tous!CH8</f>
        <v>0</v>
      </c>
      <c r="W49" s="1">
        <f>[2]FA_Tous!CI8</f>
        <v>0</v>
      </c>
      <c r="X49" s="1">
        <f>[2]FA_Tous!CJ8</f>
        <v>0</v>
      </c>
      <c r="Y49" s="1">
        <f>[2]FA_Tous!CK8</f>
        <v>0</v>
      </c>
      <c r="Z49" s="1">
        <f>[2]FA_Tous!CL8</f>
        <v>0</v>
      </c>
      <c r="AA49" s="1">
        <f>[2]FA_Tous!CM8</f>
        <v>0</v>
      </c>
      <c r="AB49" s="1">
        <f>[2]FA_Tous!CN8</f>
        <v>0</v>
      </c>
      <c r="AC49" s="1">
        <f>[2]FA_Tous!CO8</f>
        <v>0</v>
      </c>
      <c r="AD49" s="1">
        <f>[2]FA_Tous!CP8</f>
        <v>0</v>
      </c>
      <c r="AE49" s="1">
        <f>[2]FA_Tous!CQ8</f>
        <v>0</v>
      </c>
      <c r="AF49" s="1">
        <f>[2]FA_Tous!CR8</f>
        <v>0</v>
      </c>
      <c r="AG49" s="1">
        <f>[2]FA_Tous!CS8</f>
        <v>0</v>
      </c>
      <c r="AH49" s="1">
        <f>[2]FA_Tous!CT8</f>
        <v>0</v>
      </c>
      <c r="AI49" s="1" t="str">
        <f>[2]FA_Tous!CU8</f>
        <v>NA</v>
      </c>
      <c r="AJ49" s="42"/>
      <c r="AK49" s="42"/>
      <c r="AL49" s="42"/>
      <c r="AM49" s="42"/>
      <c r="AN49" s="42"/>
      <c r="AO49" s="42"/>
      <c r="AP49" s="50"/>
      <c r="AQ49" s="54" t="s">
        <v>61</v>
      </c>
      <c r="AR49" s="42"/>
      <c r="AS49" s="42"/>
    </row>
    <row r="50" spans="1:45" s="1" customFormat="1" ht="27.6" x14ac:dyDescent="0.3">
      <c r="A50" s="41" t="str">
        <f>[2]FA_Tous!A9</f>
        <v>FA-2019-07</v>
      </c>
      <c r="B50" s="1" t="str">
        <f>[2]FA_Tous!B9</f>
        <v>X</v>
      </c>
      <c r="C50" s="1" t="str">
        <f>[2]FA_Tous!C9</f>
        <v>X</v>
      </c>
      <c r="D50" s="1" t="str">
        <f>[2]FA_Tous!D9</f>
        <v>SFP</v>
      </c>
      <c r="E50" s="1" t="str">
        <f>[2]FA_Tous!E9</f>
        <v>Faune aquatique</v>
      </c>
      <c r="F50" s="1" t="str">
        <f>[2]FA_Tous!F9</f>
        <v>DGGFH</v>
      </c>
      <c r="G50" s="1" t="str">
        <f>[2]FA_Tous!G9</f>
        <v>DEFA</v>
      </c>
      <c r="H50" s="1" t="str">
        <f>[2]FA_Tous!H9</f>
        <v>non</v>
      </c>
      <c r="I50" s="1" t="str">
        <f>[2]FA_Tous!I9</f>
        <v>Projet récurrent</v>
      </c>
      <c r="J50" s="1" t="str">
        <f>[2]FA_Tous!J9</f>
        <v>Projet récurrent</v>
      </c>
      <c r="K50" s="1" t="str">
        <f>[2]FA_Tous!K9</f>
        <v>Avril</v>
      </c>
      <c r="L50" s="1" t="str">
        <f>[2]FA_Tous!L9</f>
        <v>Suivi récurrent (travaux de terrain, acquisition de données, rapport d'activité, etc.)</v>
      </c>
      <c r="M50" s="32" t="str">
        <f>[2]FA_Tous!M9</f>
        <v>Ensemencements de plans d'eau conformément au plan de gestion du touladi</v>
      </c>
      <c r="N50" s="1" t="str">
        <f>[2]FA_Tous!N9</f>
        <v>Dans le cadre de l'élaboration du plan de gestion du touladi au Québec 2014-2020, la mise en place d'un programme d'ensemencement, de repeuplement et de mise en valeur a été considérée comme un élément crucial pour la restauration du touladi au Québec. À cette fin, le MFFP a identifié certains plans d'eau pour lesquels des ensemencements de repeuplement étaient nécessaires afin de rétablir la population de touladi de très faible densité et de retrouver une offre de pêche intéressante. D'autres plans d'eau ont été ciblés pour des ensemencements de mise en valeur, ceci afin d'augmenter l'offre de pêche dans des secteurs achalandés, réduire la pression sur les lacs en surexploitation et contribuer à l'activité économique régionale. 
Afin de préserver l'intégrité génétique des populations, l'utilisation d'une lignée indigène est cependant nécessaire. De plus, pour les ensemencements de repeuplement, la lignée spécifique du plan d'eau visé doit préférablement être utilisée afin de maximiser la réussite du processus de restauration. Les ensemencements de touladis, qu'ils soient aux fins de repeuplement ou de mise en valeur, nécessitent ainsi la récolte d'oeufs et de laitance sur des touladis sauvages (indigènes).</v>
      </c>
      <c r="O50" s="1" t="str">
        <f>[2]FA_Tous!O9</f>
        <v xml:space="preserve">Un plan de production piscicole de 10 ans a été élaboré. Le choix des plans d'eau ciblés a été fait selon des critères établis par le comité provincial d'élaboration du plan de gestion du touladi. Le programme prévoit l'ensemencement de plus de 240 000 touladis dans plus de 50 plans d'eau répartis dans huit régions du Québec. Près de la moitié de ces plans d’eau seront ensemencés à des fins de repeuplement et l’autre pour de la mise en valeur.
Les déversements ayant lieu aux deux ans, ce sera plus de 92 000 touladis qui seront ensemencés dans 34 plans d'eau au printemps 2019. À l'automne, les produits sexuels seront prélevés sur des touladis provenant de sept lacs dans différentes régions afin de produire, dans les stations piscicoles gouvernementales, les touladis qui seront destinés aux ensemencements de 2021.
</v>
      </c>
      <c r="P50" s="1" t="str">
        <f>[2]FA_Tous!P9</f>
        <v>Marquage de plus de 92 000 touladis et ensemencements dans 34 plans d'eau.
Récolte de produits sexuels sur sept lacs à touladi permettant la production de 140 000 touladis.</v>
      </c>
      <c r="Q50" s="1" t="str">
        <f>[2]FA_Tous!Q9</f>
        <v>(À compléter ultérieurement, lors de la reddition de comptes)</v>
      </c>
      <c r="R50" s="1" t="str">
        <f>[2]FA_Tous!R9</f>
        <v>Stéphanie Gagné</v>
      </c>
      <c r="S50" s="1" t="str">
        <f>[2]FA_Tous!S9</f>
        <v>DEFA</v>
      </c>
      <c r="T50" s="1" t="str">
        <f>[2]FA_Tous!CF9</f>
        <v>R-05-06-13-16</v>
      </c>
      <c r="U50" s="1" t="str">
        <f>[2]FA_Tous!CG9</f>
        <v>Sylvain Roy</v>
      </c>
      <c r="V50" s="1">
        <f>[2]FA_Tous!CH9</f>
        <v>9</v>
      </c>
      <c r="W50" s="1">
        <f>[2]FA_Tous!CI9</f>
        <v>3</v>
      </c>
      <c r="X50" s="1">
        <f>[2]FA_Tous!CJ9</f>
        <v>18</v>
      </c>
      <c r="Y50" s="1">
        <f>[2]FA_Tous!CK9</f>
        <v>5</v>
      </c>
      <c r="Z50" s="1">
        <f>[2]FA_Tous!CL9</f>
        <v>7220</v>
      </c>
      <c r="AA50" s="1">
        <f>[2]FA_Tous!CM9</f>
        <v>10040</v>
      </c>
      <c r="AB50" s="1">
        <f>[2]FA_Tous!CN9</f>
        <v>7220</v>
      </c>
      <c r="AC50" s="1">
        <f>[2]FA_Tous!CO9</f>
        <v>3000</v>
      </c>
      <c r="AD50" s="1">
        <f>[2]FA_Tous!CP9</f>
        <v>2820</v>
      </c>
      <c r="AE50" s="1">
        <f>[2]FA_Tous!CQ9</f>
        <v>0</v>
      </c>
      <c r="AF50" s="1">
        <f>[2]FA_Tous!CR9</f>
        <v>0</v>
      </c>
      <c r="AG50" s="1">
        <f>[2]FA_Tous!CS9</f>
        <v>0</v>
      </c>
      <c r="AH50" s="1">
        <f>[2]FA_Tous!CT9</f>
        <v>3000</v>
      </c>
      <c r="AI50" s="1" t="str">
        <f>[2]FA_Tous!CU9</f>
        <v>C</v>
      </c>
      <c r="AJ50" s="47" t="s">
        <v>59</v>
      </c>
      <c r="AK50" s="42"/>
      <c r="AL50" s="42"/>
      <c r="AM50" s="42"/>
      <c r="AN50" s="42"/>
      <c r="AO50" s="42"/>
      <c r="AP50" s="50"/>
      <c r="AQ50" s="54" t="s">
        <v>61</v>
      </c>
      <c r="AR50" s="47" t="s">
        <v>60</v>
      </c>
      <c r="AS50" s="42"/>
    </row>
    <row r="51" spans="1:45" s="1" customFormat="1" ht="27.6" hidden="1" x14ac:dyDescent="0.3">
      <c r="A51" s="41" t="str">
        <f>[2]FA_Tous!A10</f>
        <v>FA-2019-08</v>
      </c>
      <c r="B51" s="1" t="str">
        <f>[2]FA_Tous!B10</f>
        <v>X</v>
      </c>
      <c r="C51" s="1" t="str">
        <f>[2]FA_Tous!C10</f>
        <v>X</v>
      </c>
      <c r="D51" s="1" t="str">
        <f>[2]FA_Tous!D10</f>
        <v>SFP</v>
      </c>
      <c r="E51" s="1" t="str">
        <f>[2]FA_Tous!E10</f>
        <v>Faune aquatique</v>
      </c>
      <c r="F51" s="1" t="str">
        <f>[2]FA_Tous!F10</f>
        <v>DGGFH</v>
      </c>
      <c r="G51" s="1" t="str">
        <f>[2]FA_Tous!G10</f>
        <v>DEFA</v>
      </c>
      <c r="H51" s="1" t="str">
        <f>[2]FA_Tous!H10</f>
        <v>non</v>
      </c>
      <c r="I51" s="1" t="str">
        <f>[2]FA_Tous!I10</f>
        <v>3 ans</v>
      </c>
      <c r="J51" s="1" t="str">
        <f>[2]FA_Tous!J10</f>
        <v>Dernière année</v>
      </c>
      <c r="K51" s="1" t="str">
        <f>[2]FA_Tous!K10</f>
        <v>En continu</v>
      </c>
      <c r="L51" s="1" t="str">
        <f>[2]FA_Tous!L10</f>
        <v>Activité autre (comité, groupe de travail, etc.)</v>
      </c>
      <c r="M51" s="32" t="str">
        <f>[2]FA_Tous!M10</f>
        <v>Plan de gestion de l'omble de fontaine</v>
      </c>
      <c r="N51" s="1" t="str">
        <f>[2]FA_Tous!N10</f>
        <v>L'omble de fontaine est la principale espèce de poisson pêchée au Québec, générant des retombées économiques de l'ordre de 340 M$ annuellement. Toutefois, les populations d'omble de fontaine démontrent des signes de déclin depuis plusieurs années. Compte tenu de son importance socio-économique, il est impératif de travailler à l'élaboration du premier plan de gestion de l'omble de fontaine afin de maintenir, voire augmenter, les retombées économiques découlant de cette ressource. 
Le plan de gestion s'avère être un outil de prédilection pour concilier les objectifs de conservation et de mise en valeur de la ressource afin d'en assurer une exploitation durable et de qualité. Les travaux entourant le plan de gestion de l'omble de fontaine seront d'une ampleur sans précédent compte tenu de l’importance de la clientèle (un million de pêcheurs), de sa répartition provinciale et des réalités régionales très variées. Par ailleurs, la mise en oeuvre de ce plan de gestion, prévue en avril 2020, nécessitera l'élaboration et la diffusion d'outils de communication divers afin de s'assurer de rejoindre les clientèles.</v>
      </c>
      <c r="O51" s="1" t="str">
        <f>[2]FA_Tous!O10</f>
        <v>Les travaux encadrant l'élaboration du Plan de gestion de l'omble de fontaine suivent le cycle d'un plan de gestion faunique développé par la DGGFH. À la suite de l'identification des objectifs et des orientations du plan de gestion et des consultations des clientèles ainsi que des intervenants sur les modalités de gestion requises, les prochaines étapes consistent à déposer les recommandations pour approbation par les autorités et à effectuer les demandes de modifications réglementaires pour la mise en oeuvre du plan de gestion en avril 2020. Un plan de communication sera également élaboré afin de bien informer la clientèle.
Il est possible qu'une dernière rencontre physique soit nécessaire afin de finaliser le plan de mise en oeuvre du plan de gestion de l'omble de fontaine 2020-2028. En effet, outre certaines modalités entourant la gestion de la pêche sportive, d'autres enjeux doivent être adressés pour la gestion de cette espèce. Les DGFa et les différents secteurs du SFP pourront être sollicités pour initier le traitement de certains de ces enjeux : gestion des permis d'ensemencement, sensibilisation aux saines pratiques de remise à l'eau, optimisation des stratégies d'aménagement de l'habitat, de la gestion par quota et de la récolte des données d'exploitation dans les TFS, etc.</v>
      </c>
      <c r="P51" s="1" t="str">
        <f>[2]FA_Tous!P10</f>
        <v>Dépôt des recommandations au ministre pour le Plan de gestion de l'omble de fontaine 2020-2028;
Demandes de modifications réglementaires;
Outils de communication divers.</v>
      </c>
      <c r="Q51" s="1" t="str">
        <f>[2]FA_Tous!Q10</f>
        <v>(À compléter ultérieurement, lors de la reddition de comptes)</v>
      </c>
      <c r="R51" s="1" t="str">
        <f>[2]FA_Tous!R10</f>
        <v>Stéphanie Gagné</v>
      </c>
      <c r="S51" s="1" t="str">
        <f>[2]FA_Tous!S10</f>
        <v>DEFA</v>
      </c>
      <c r="T51" s="1" t="str">
        <f>[2]FA_Tous!CF10</f>
        <v>R-05-06-13-16</v>
      </c>
      <c r="U51" s="1" t="str">
        <f>[2]FA_Tous!CG10</f>
        <v>Sylvain Roy</v>
      </c>
      <c r="V51" s="1">
        <f>[2]FA_Tous!CH10</f>
        <v>0</v>
      </c>
      <c r="W51" s="1">
        <f>[2]FA_Tous!CI10</f>
        <v>10</v>
      </c>
      <c r="X51" s="1">
        <f>[2]FA_Tous!CJ10</f>
        <v>0</v>
      </c>
      <c r="Y51" s="1">
        <f>[2]FA_Tous!CK10</f>
        <v>0</v>
      </c>
      <c r="Z51" s="1">
        <f>[2]FA_Tous!CL10</f>
        <v>0</v>
      </c>
      <c r="AA51" s="1">
        <f>[2]FA_Tous!CM10</f>
        <v>3100</v>
      </c>
      <c r="AB51" s="1">
        <f>[2]FA_Tous!CN10</f>
        <v>0</v>
      </c>
      <c r="AC51" s="1">
        <f>[2]FA_Tous!CO10</f>
        <v>0</v>
      </c>
      <c r="AD51" s="1">
        <f>[2]FA_Tous!CP10</f>
        <v>3100</v>
      </c>
      <c r="AE51" s="1">
        <f>[2]FA_Tous!CQ10</f>
        <v>0</v>
      </c>
      <c r="AF51" s="1">
        <f>[2]FA_Tous!CR10</f>
        <v>0</v>
      </c>
      <c r="AG51" s="1">
        <f>[2]FA_Tous!CS10</f>
        <v>0</v>
      </c>
      <c r="AH51" s="1">
        <f>[2]FA_Tous!CT10</f>
        <v>0</v>
      </c>
      <c r="AI51" s="1" t="str">
        <f>[2]FA_Tous!CU10</f>
        <v>C</v>
      </c>
      <c r="AJ51" s="47" t="s">
        <v>59</v>
      </c>
      <c r="AK51" s="42"/>
      <c r="AL51" s="42"/>
      <c r="AM51" s="42"/>
      <c r="AN51" s="42"/>
      <c r="AO51" s="42"/>
      <c r="AP51" s="50"/>
      <c r="AQ51" s="55" t="s">
        <v>59</v>
      </c>
      <c r="AR51" s="42"/>
      <c r="AS51" s="42"/>
    </row>
    <row r="52" spans="1:45" s="1" customFormat="1" ht="27.6" x14ac:dyDescent="0.3">
      <c r="A52" s="41" t="str">
        <f>[2]FA_Tous!A11</f>
        <v>FA-2019-09</v>
      </c>
      <c r="B52" s="1" t="str">
        <f>[2]FA_Tous!B11</f>
        <v>X</v>
      </c>
      <c r="C52" s="1" t="str">
        <f>[2]FA_Tous!C11</f>
        <v>X</v>
      </c>
      <c r="D52" s="1" t="str">
        <f>[2]FA_Tous!D11</f>
        <v>SFP</v>
      </c>
      <c r="E52" s="1" t="str">
        <f>[2]FA_Tous!E11</f>
        <v>Faune aquatique</v>
      </c>
      <c r="F52" s="1" t="str">
        <f>[2]FA_Tous!F11</f>
        <v>DGGFH</v>
      </c>
      <c r="G52" s="1" t="str">
        <f>[2]FA_Tous!G11</f>
        <v>DEFA</v>
      </c>
      <c r="H52" s="1" t="str">
        <f>[2]FA_Tous!H11</f>
        <v>non</v>
      </c>
      <c r="I52" s="1" t="str">
        <f>[2]FA_Tous!I11</f>
        <v>2 ans</v>
      </c>
      <c r="J52" s="1" t="str">
        <f>[2]FA_Tous!J11</f>
        <v>Dernière année</v>
      </c>
      <c r="K52" s="1" t="str">
        <f>[2]FA_Tous!K11</f>
        <v>En continu</v>
      </c>
      <c r="L52" s="1" t="str">
        <f>[2]FA_Tous!L11</f>
        <v>Activité autre (comité, groupe de travail, etc.)</v>
      </c>
      <c r="M52" s="32" t="str">
        <f>[2]FA_Tous!M11</f>
        <v>Bilan à mi-parcours du plan de gestion du touladi 2014-2020</v>
      </c>
      <c r="N52" s="1" t="str">
        <f>[2]FA_Tous!N11</f>
        <v xml:space="preserve">Le Plan de gestion du touladi au Québec 2014-2020 a permis de dresser le portrait de l'état des populations de touladi et de proposer des actions visant à rétablir les populations et d'améliorer l'offre de pêche pour cette espèce. Ainsi, depuis 2014, des limites de tailles sont imposées lors de la récolte de touladi par la pêche sportive, et ce, dans toutes les zones de pêche. Également, le MFFP a mis en place un programme d'ensemencements de repeuplement et de mise en valeur du touladi afin d'accélérer le processus de restauration des populations et de soutenir la pêche sportive.
Le bilan à mi-parcours du Plan de gestion a permis de constater qu'il n'était pas possible d'évaluer clairement l'efficacité des modalités mises en place en 2014 après seulement quatre ans d'application. Il est donc proposé de prolonger le plan de gestion jusqu'en 2024 (durée totale de 10 ans). Ce bilan a toutefois permis d'identifier des incohérences sur la façon dont sont appliquées les orientations du Plan de gestion, de même que certaines problématiques d'application réglementaire. Des outils d'aide à la décision ont donc été développés, en collaboration avec les directions de gestion de la faune, afin d'uniformiser la compréhension et l'application du Plan de gestion 2014-2024.
</v>
      </c>
      <c r="O52" s="1" t="str">
        <f>[2]FA_Tous!O11</f>
        <v>Afin d'assurer la conformité des modalités réglementaires avec les orientations de gestion en place depuis 2014 et les outils d'analyse développés, de même que pour corriger certaines problématiques d'application réglementaire, des modifications réglementaires seront soumises à des consultations auprès des clientèles régionales touchées. Conséquemment, des demandes de modifications réglementaires seront déposées par les DGFa auprès du service des affailres législatives fauniques. Des outils de communication seront également développés afin d'informer la clientèle sur la prolongation du Plan de gestion du touladi 2014-2020 jusqu'en 2024 et des ajustements règlementaires qui seront en vigueur à partir du 1er avril 2020.
Le bilan à mi-parcours est également l'occasion de réajuster ou de réaffirmer certaines orientations extérieures à la gestion de la pêche sportive. Une ou deux rencontres par visioconférence sont prévues pour discuter, par exemple, des nouvelles connaissances en matière d'impact des ensemencements, de l'encadrement des ensemencements de mise en valeur, du développement de la villégiature sur les lacs à touladi et des ententes de gestion du niveau d'eau sur les lacs réservoirs.</v>
      </c>
      <c r="P52" s="1" t="str">
        <f>[2]FA_Tous!P11</f>
        <v>Demandes de modifications réglementaires;
Outils de communications divers.</v>
      </c>
      <c r="Q52" s="1" t="str">
        <f>[2]FA_Tous!Q11</f>
        <v>(À compléter ultérieurement, lors de la reddition de comptes)</v>
      </c>
      <c r="R52" s="1" t="str">
        <f>[2]FA_Tous!R11</f>
        <v>Stéphanie Gagné</v>
      </c>
      <c r="S52" s="1" t="str">
        <f>[2]FA_Tous!S11</f>
        <v>DEFA</v>
      </c>
      <c r="T52" s="1" t="str">
        <f>[2]FA_Tous!CF11</f>
        <v>R-05-06-13-16</v>
      </c>
      <c r="U52" s="1" t="str">
        <f>[2]FA_Tous!CG11</f>
        <v>Jean-Sébastien Messier</v>
      </c>
      <c r="V52" s="1">
        <f>[2]FA_Tous!CH11</f>
        <v>0</v>
      </c>
      <c r="W52" s="1">
        <f>[2]FA_Tous!CI11</f>
        <v>2</v>
      </c>
      <c r="X52" s="1">
        <f>[2]FA_Tous!CJ11</f>
        <v>0</v>
      </c>
      <c r="Y52" s="1">
        <f>[2]FA_Tous!CK11</f>
        <v>0</v>
      </c>
      <c r="Z52" s="1">
        <f>[2]FA_Tous!CL11</f>
        <v>0</v>
      </c>
      <c r="AA52" s="1">
        <f>[2]FA_Tous!CM11</f>
        <v>620</v>
      </c>
      <c r="AB52" s="1">
        <f>[2]FA_Tous!CN11</f>
        <v>0</v>
      </c>
      <c r="AC52" s="1">
        <f>[2]FA_Tous!CO11</f>
        <v>0</v>
      </c>
      <c r="AD52" s="1">
        <f>[2]FA_Tous!CP11</f>
        <v>620</v>
      </c>
      <c r="AE52" s="1">
        <f>[2]FA_Tous!CQ11</f>
        <v>0</v>
      </c>
      <c r="AF52" s="1">
        <f>[2]FA_Tous!CR11</f>
        <v>0</v>
      </c>
      <c r="AG52" s="1">
        <f>[2]FA_Tous!CS11</f>
        <v>0</v>
      </c>
      <c r="AH52" s="1">
        <f>[2]FA_Tous!CT11</f>
        <v>0</v>
      </c>
      <c r="AI52" s="1" t="str">
        <f>[2]FA_Tous!CU11</f>
        <v>C</v>
      </c>
      <c r="AJ52" s="47" t="s">
        <v>59</v>
      </c>
      <c r="AK52" s="42"/>
      <c r="AL52" s="42"/>
      <c r="AM52" s="42"/>
      <c r="AN52" s="42"/>
      <c r="AO52" s="42"/>
      <c r="AP52" s="50"/>
      <c r="AQ52" s="54" t="s">
        <v>61</v>
      </c>
      <c r="AR52" s="47" t="s">
        <v>60</v>
      </c>
      <c r="AS52" s="50"/>
    </row>
    <row r="53" spans="1:45" s="1" customFormat="1" ht="27.6" hidden="1" x14ac:dyDescent="0.3">
      <c r="A53" s="1" t="str">
        <f>[2]FA_Tous!A12</f>
        <v>FA-2019-10</v>
      </c>
      <c r="B53" s="1" t="str">
        <f>[2]FA_Tous!B12</f>
        <v>X</v>
      </c>
      <c r="C53" s="1" t="str">
        <f>[2]FA_Tous!C12</f>
        <v>X</v>
      </c>
      <c r="D53" s="1" t="str">
        <f>[2]FA_Tous!D12</f>
        <v>SFP</v>
      </c>
      <c r="E53" s="1" t="str">
        <f>[2]FA_Tous!E12</f>
        <v>Faune aquatique</v>
      </c>
      <c r="F53" s="1" t="str">
        <f>[2]FA_Tous!F12</f>
        <v>DGGFH</v>
      </c>
      <c r="G53" s="1" t="str">
        <f>[2]FA_Tous!G12</f>
        <v>DEFA</v>
      </c>
      <c r="H53" s="1" t="str">
        <f>[2]FA_Tous!H12</f>
        <v>non</v>
      </c>
      <c r="I53" s="1" t="str">
        <f>[2]FA_Tous!I12</f>
        <v>Projet récurrent</v>
      </c>
      <c r="J53" s="1" t="str">
        <f>[2]FA_Tous!J12</f>
        <v>Projet récurrent</v>
      </c>
      <c r="K53" s="1" t="str">
        <f>[2]FA_Tous!K12</f>
        <v>En continu</v>
      </c>
      <c r="L53" s="1" t="str">
        <f>[2]FA_Tous!L12</f>
        <v>Suivi récurrent (travaux de terrain, acquisition de données, rapport d'activité, etc.)</v>
      </c>
      <c r="M53" s="32" t="str">
        <f>[2]FA_Tous!M12</f>
        <v>Plans d'ensemencements des territoires fauniques structurés</v>
      </c>
      <c r="N53" s="1" t="str">
        <f>[2]FA_Tous!N12</f>
        <v>L'ensemencement de poissons peut, dans certains cas, s'avérer une solution appropriée pour assurer la mise en valeur des populations de poissons, notamment pour soutenir l’offre de pêche ou augmenter l'attrait des pêcheurs. Toutefois, les ensemencements doivent être réalisés en réduisant au minimum les inconvénients qui y sont associés pour assurer l'autoperpétuation des populations de poissons indigènes. En 2008, le MFFP a publié un document intitulé : « Les lignes directrices sur les ensemencements de poissons » qui présente les orientations en matière d'ensemencement et les actions retenues afin d'atteindre les objectifs visés. Les ensemencements doivent notamment être réalisés selon les principes du développement durable, protéger l’intégrité écologique et génétique des populations indigènes, soutenir l'offre de pêche lorsque l’habitat est dégradé de façon irréversible ou qu’il est impossible d’équilibrer l’offre et la demande, ainsi qu'optimiser la performance des ensemencements. Une des actions retenues pour y parvenir est la conception de plans d'ensemencements dans les réserves fauniques et les zecs. La réalisation d'un plan d'ensemencement pour ces territoires est d'ailleurs inscrite dans la Loi sur la conservation et la mise en valeur de la faune. Il s'agit également d'un objectif identifié par le Plan de gestion de l'omble de fontaine au Québec 2020-2028 qui vise à conserver les populations à haut rendement de pêche et à mieux ensemencer l'omble de fontaine.</v>
      </c>
      <c r="O53" s="1" t="str">
        <f>[2]FA_Tous!O12</f>
        <v>Dans le cadre du Plan de gestion de l'omble de fontaine, un plan d'action sur 8 ans a été établi afin de compléter 90 % des plans d'ensemencement requis d'ici 2026. Ces plans sont réalisés conjointement par les DGFa concernées et le gestionnaire du territoire, selon un modèle déjà développé par le SFP. Ils visent à encadrer les ensemencements dans les TFS afin de protéger certains plans d’eau particuliers, tout en favorisant le développement de la pêche dans les secteurs où l’offre est inférieure à la demande. Ils constituent une part intégrante des plans d'exploitation des ressources fauniques de ces territoires. Ils seront produits à l'aide des données les plus récentes en termes d'habitat et de rendement de pêche, tout en intégrant les connaissances du territoire et les préoccupations des intervenants dans le dossier. Le SFP apportera un support aux professionnels en région et assurera la publication des plans d'ensemencements qui acquerront un statut légal dès leur publication sur le site Internet du MFFP. Dix plans dans cinq régions différentes seront publiés au cours de la prochaine année. Ces plans d'ensemencements permettront d'apporter un encadrement légal aux pratiques d'ensemencements réalisés dans les TFS et ainsi optimiser les retombées économiques reliées à la pêche, de même qu'assurer la conservation des populations de poissons indigènes, le maintien de la biodiversité et l'efficacité des ensemencements.</v>
      </c>
      <c r="P53" s="1" t="str">
        <f>[2]FA_Tous!P12</f>
        <v>Publication de dix plans d'ensemencement et de leur cartographie associée sur le site Internet du MFFP.
Installation des pancartes aux accueils des TFS indiquant la présence d'un plan d'ensemencement sur le territoire.</v>
      </c>
      <c r="Q53" s="1" t="str">
        <f>[2]FA_Tous!Q12</f>
        <v>(À compléter ultérieurement, lors de la reddition de comptes)</v>
      </c>
      <c r="R53" s="1" t="str">
        <f>[2]FA_Tous!R12</f>
        <v>Stéphanie Gagné</v>
      </c>
      <c r="S53" s="1" t="str">
        <f>[2]FA_Tous!S12</f>
        <v>DEFA</v>
      </c>
      <c r="T53" s="1" t="str">
        <f>[2]FA_Tous!CF12</f>
        <v>NA</v>
      </c>
      <c r="U53" s="1" t="str">
        <f>[2]FA_Tous!CG12</f>
        <v>NA</v>
      </c>
      <c r="V53" s="1">
        <f>[2]FA_Tous!CH12</f>
        <v>0</v>
      </c>
      <c r="W53" s="1">
        <f>[2]FA_Tous!CI12</f>
        <v>0</v>
      </c>
      <c r="X53" s="1">
        <f>[2]FA_Tous!CJ12</f>
        <v>0</v>
      </c>
      <c r="Y53" s="1">
        <f>[2]FA_Tous!CK12</f>
        <v>0</v>
      </c>
      <c r="Z53" s="1">
        <f>[2]FA_Tous!CL12</f>
        <v>0</v>
      </c>
      <c r="AA53" s="1">
        <f>[2]FA_Tous!CM12</f>
        <v>0</v>
      </c>
      <c r="AB53" s="1">
        <f>[2]FA_Tous!CN12</f>
        <v>0</v>
      </c>
      <c r="AC53" s="1">
        <f>[2]FA_Tous!CO12</f>
        <v>0</v>
      </c>
      <c r="AD53" s="1">
        <f>[2]FA_Tous!CP12</f>
        <v>0</v>
      </c>
      <c r="AE53" s="1">
        <f>[2]FA_Tous!CQ12</f>
        <v>0</v>
      </c>
      <c r="AF53" s="1">
        <f>[2]FA_Tous!CR12</f>
        <v>0</v>
      </c>
      <c r="AG53" s="1">
        <f>[2]FA_Tous!CS12</f>
        <v>0</v>
      </c>
      <c r="AH53" s="1">
        <f>[2]FA_Tous!CT12</f>
        <v>0</v>
      </c>
      <c r="AI53" s="1" t="str">
        <f>[2]FA_Tous!CU12</f>
        <v>NA</v>
      </c>
      <c r="AJ53" s="42"/>
      <c r="AK53" s="42"/>
      <c r="AL53" s="42"/>
      <c r="AM53" s="42"/>
      <c r="AN53" s="42"/>
      <c r="AO53" s="42"/>
      <c r="AP53" s="50"/>
      <c r="AQ53" s="55" t="s">
        <v>59</v>
      </c>
      <c r="AR53" s="42"/>
      <c r="AS53" s="42"/>
    </row>
    <row r="54" spans="1:45" s="1" customFormat="1" ht="28.8" x14ac:dyDescent="0.3">
      <c r="A54" s="41" t="str">
        <f>[2]FA_Tous!A13</f>
        <v>FA-2019-11</v>
      </c>
      <c r="B54" s="1">
        <f>[2]FA_Tous!B13</f>
        <v>0</v>
      </c>
      <c r="C54" s="1" t="str">
        <f>[2]FA_Tous!C13</f>
        <v>x</v>
      </c>
      <c r="D54" s="1" t="str">
        <f>[2]FA_Tous!D13</f>
        <v>SFP</v>
      </c>
      <c r="E54" s="1" t="str">
        <f>[2]FA_Tous!E13</f>
        <v>Faune aquatique</v>
      </c>
      <c r="F54" s="1" t="str">
        <f>[2]FA_Tous!F13</f>
        <v>DGGFH</v>
      </c>
      <c r="G54" s="1" t="str">
        <f>[2]FA_Tous!G13</f>
        <v>DEFA</v>
      </c>
      <c r="H54" s="1" t="str">
        <f>[2]FA_Tous!H13</f>
        <v>non</v>
      </c>
      <c r="I54" s="1" t="str">
        <f>[2]FA_Tous!I13</f>
        <v>Projet récurrent</v>
      </c>
      <c r="J54" s="1" t="str">
        <f>[2]FA_Tous!J13</f>
        <v>Projet récurrent</v>
      </c>
      <c r="K54" s="1" t="str">
        <f>[2]FA_Tous!K13</f>
        <v>En continu</v>
      </c>
      <c r="L54" s="1" t="str">
        <f>[2]FA_Tous!L13</f>
        <v>Activité autre (comité, groupe de travail, etc.)</v>
      </c>
      <c r="M54" s="32" t="str">
        <f>[2]FA_Tous!M13</f>
        <v>Gestion des poissons appâts et pêche hivernale</v>
      </c>
      <c r="N54" s="1" t="str">
        <f>[2]FA_Tous!N13</f>
        <v>L’utilisation des poissons appâts est reconnue comme étant un vecteur favorisant l’introduction et la propagation d’espèces aquatiques envahissantes et d’organismes pathogènes (virus, bactéries et parasites) dans les plans d’eau. Afin de réduire ces risques, un resserrement de la réglementation entourant cette méthode de pêche est entré en vigueur le 1er avril 2017. Ainsi, depuis cette date, l’utilisation des poissons appâts vivants à la pêche sportive est entièrement interdite au Québec, de même que celle des poissons appâts morts en saison estivale. Seule l'utilisation des poissons appâts morts en saison hivernale demeure permise dans les zones de pêche où cette pratique était déjà autorisée. 
La mise en place de ces modifications réglementaires a des conséquences sur les pêcheurs sportifs et commerciaux qui doivent adapter leurs pratiques de pêche et sur l'industrie qui offre des services liés à la pêche, surtout en saison hivernale. Par conséquent, il s'avère essentiel pour le MFFP d'accompagner ces nouvelles mesures par des actions qui faciliteront la transition de la clientèle et minimiseront les répercussions sur les différents acteurs du milieu de la pêche.</v>
      </c>
      <c r="O54" s="1" t="str">
        <f>[2]FA_Tous!O13</f>
        <v>1) Poursuivre les travaux du comité centre-régions visant à actualiser les modalités de gestion des poissons appâts qui encadrent la possession, l'auto-approvisionnement et l'exploitation commerciale des poissons appâts (minimalement une rencontre physique à Québec est à prévoir); 2) Mettre en oeuvre les recommandations formulées au point 1; 3) Finaliser la publication des résultats obtenus dans le cadre du projet de recherche visant à identifier des leurres alternatifs aux poissons appâts vivants réalisés à l'hiver 2018; 4) Réaliser des actions de communication destinées à informer la clientèle sur les méthodes de pêche disponibles en saison hivernale; 5) Continuer l’accompagnement de l’industrie de la pêche sportive vers la commercialisation des poissons appâts morts et l'utilisation de méthodes de pêche alternative; 6) Finaliser le portrait de la pêche hivernale au Québec en acquérant davantage de connaissances sur la pratique actuelle et les axes de développement potentiels.</v>
      </c>
      <c r="P54" s="1" t="str">
        <f>[2]FA_Tous!P13</f>
        <v xml:space="preserve">1) Dépôt final des recommandations du comité centre-régions (mai 2019; une version préliminaire sera déposée le 31 mars 2019); 2) Mise en oeuvre des recommandations du comité (mars 2020); 3) Rencontre de l'industrie et consultations des partenaires fauniques au besoin (mars 2020); 4) Publication d’un rapport présentant les résultats de l'étude sur les leurres alternatifs aux poissons appâts vivants en hiver (septembre 2019); 5) Élaboration et diffusion de produits de communication (mars 2020); 6) Inventaire des cabanes de pêche visant à bonifier le portrait de la pêche hivernale au Québec (mars 2020); 7) Ébauche d'un article présentant le portait de la pêche hivernale au Québec (mars 2020).  </v>
      </c>
      <c r="Q54" s="1" t="str">
        <f>[2]FA_Tous!Q13</f>
        <v>(À compléter ultérieurement, lors de la reddition de comptes)</v>
      </c>
      <c r="R54" s="1" t="str">
        <f>[2]FA_Tous!R13</f>
        <v>Catherine Brisson-Bonenfant, 7116</v>
      </c>
      <c r="S54" s="1" t="str">
        <f>[2]FA_Tous!S13</f>
        <v>DEFA</v>
      </c>
      <c r="T54" s="1" t="str">
        <f>[2]FA_Tous!CF13</f>
        <v>R-05-06-13-16</v>
      </c>
      <c r="U54" s="1" t="str">
        <f>[2]FA_Tous!CG13</f>
        <v>D. Hatin / F. Archambault</v>
      </c>
      <c r="V54" s="1">
        <f>[2]FA_Tous!CH13</f>
        <v>20</v>
      </c>
      <c r="W54" s="1">
        <f>[2]FA_Tous!CI13</f>
        <v>40</v>
      </c>
      <c r="X54" s="1">
        <f>[2]FA_Tous!CJ13</f>
        <v>5</v>
      </c>
      <c r="Y54" s="1">
        <f>[2]FA_Tous!CK13</f>
        <v>5</v>
      </c>
      <c r="Z54" s="1">
        <f>[2]FA_Tous!CL13</f>
        <v>3125</v>
      </c>
      <c r="AA54" s="1">
        <f>[2]FA_Tous!CM13</f>
        <v>19725</v>
      </c>
      <c r="AB54" s="1">
        <f>[2]FA_Tous!CN13</f>
        <v>0</v>
      </c>
      <c r="AC54" s="1">
        <f>[2]FA_Tous!CO13</f>
        <v>0</v>
      </c>
      <c r="AD54" s="1">
        <f>[2]FA_Tous!CP13</f>
        <v>19725</v>
      </c>
      <c r="AE54" s="1">
        <f>[2]FA_Tous!CQ13</f>
        <v>1750</v>
      </c>
      <c r="AF54" s="1">
        <f>[2]FA_Tous!CR13</f>
        <v>0</v>
      </c>
      <c r="AG54" s="1">
        <f>[2]FA_Tous!CS13</f>
        <v>0</v>
      </c>
      <c r="AH54" s="1">
        <f>[2]FA_Tous!CT13</f>
        <v>1750</v>
      </c>
      <c r="AI54" s="1" t="str">
        <f>[2]FA_Tous!CU13</f>
        <v>C</v>
      </c>
      <c r="AJ54" s="47" t="s">
        <v>59</v>
      </c>
      <c r="AK54" s="42"/>
      <c r="AL54" s="42"/>
      <c r="AM54" s="42"/>
      <c r="AN54" s="42"/>
      <c r="AO54" s="42"/>
      <c r="AP54" s="50" t="s">
        <v>145</v>
      </c>
      <c r="AQ54" s="54" t="s">
        <v>61</v>
      </c>
      <c r="AR54" s="47" t="s">
        <v>60</v>
      </c>
      <c r="AS54" s="42" t="s">
        <v>157</v>
      </c>
    </row>
    <row r="55" spans="1:45" s="1" customFormat="1" ht="27.6" hidden="1" x14ac:dyDescent="0.3">
      <c r="A55" s="1" t="str">
        <f>[2]FA_Tous!A14</f>
        <v>FA-2019-12</v>
      </c>
      <c r="B55" s="1">
        <f>[2]FA_Tous!B14</f>
        <v>0</v>
      </c>
      <c r="C55" s="1" t="str">
        <f>[2]FA_Tous!C14</f>
        <v>X</v>
      </c>
      <c r="D55" s="1" t="str">
        <f>[2]FA_Tous!D14</f>
        <v>SOR</v>
      </c>
      <c r="E55" s="1" t="str">
        <f>[2]FA_Tous!E14</f>
        <v>Faune aquatique</v>
      </c>
      <c r="F55" s="1" t="str">
        <f>[2]FA_Tous!F14</f>
        <v>Secteur nord-est</v>
      </c>
      <c r="G55" s="1" t="str">
        <f>[2]FA_Tous!G14</f>
        <v>R-09 Côte-Nord</v>
      </c>
      <c r="H55" s="1" t="str">
        <f>[2]FA_Tous!H14</f>
        <v>non</v>
      </c>
      <c r="I55" s="1" t="str">
        <f>[2]FA_Tous!I14</f>
        <v>Projet récurrent</v>
      </c>
      <c r="J55" s="1" t="str">
        <f>[2]FA_Tous!J14</f>
        <v>Projet récurrent</v>
      </c>
      <c r="K55" s="1" t="str">
        <f>[2]FA_Tous!K14</f>
        <v>Mai</v>
      </c>
      <c r="L55" s="1" t="str">
        <f>[2]FA_Tous!L14</f>
        <v>Suivi récurrent (travaux de terrain, acquisition de données, rapport d'activité, etc.)</v>
      </c>
      <c r="M55" s="32" t="str">
        <f>[2]FA_Tous!M14</f>
        <v xml:space="preserve">Suivi du saumon atlantique de la Côte-Nord - Rivières témoins </v>
      </c>
      <c r="N55" s="1" t="str">
        <f>[2]FA_Tous!N14</f>
        <v>L'abondance et la dynamique des populations du saumon atlantique de la région de la Côte-Nord, une des plus grandes régions salmonicoles du Québec, demeurent peu connues. Pour combler cette lacune, un suivi a été implanté depuis près de 30 ans sur la rivière de la Trinité en Haute-Côte-Nord et depuis 9 ans sur la rivière du Vieux Fort en Basse-Côte-Nord. Ces suivis permettent de mesurer l'évolution de l'abondance et les taux de survie en mer et en rivière de ces populations. Par ailleurs, les rivières témoins servent de référence et d'outil essentiel permettant d'orienter les mesures de conservations et de gestion, ce qui est primordial dans le cas d'une espèce sensible comme le saumon atlantique. La série de données amassées a, entre autres, permis d'alimenter et de développer les modèles à la base de la gestion de cette espèce au Québec. De plus, les données de montaison obtenues sont utilisées afin d'estimer l'abondance d'autres rivières de façon indirecte, dans une région où très peu de décomptes directs sont effectués. Les données recueillies nous permettent également de vérifier l'hypothèse stipulant que le déclin du saumon atlantique est principalement causé par une hausse des mortalités en mer lors de leur migration. Ce projet est le fruit d'une collaboration entre la Direction de l'expertise sur la faune aquatique (DEFA) et la Direction de la gestion de la faune de la Côte-Nord (DGFa-09) et est effectué en partenariat avec Hydro-Québec.</v>
      </c>
      <c r="O55" s="1" t="str">
        <f>[2]FA_Tous!O14</f>
        <v xml:space="preserve">1- Acquisition de connaissances sur la dynamique et l'état des populations de saumon atlantique par le suivi de la dévalaison des saumoneaux au printemps sur la rivière de la Trinité et d'un suivi de la montaison tout au long de la saison sur les deux rivières (juin à septembre pour de la Trinité et juillet-août pour du Vieux Fort). Ces suivis permettent de prendre des mesures et des prélèvements sur les pour raffiner les connaissances sur la structure de population de ces rivières;
2- Maintien du réseau de suivi et obtention d'information fiable (décompte direct), afin de permettre la mise en application des recommandations du Plan de gestion du saumon atlantique 2016-2026 (rivières témoins);                                                                                                                                                                                  3- Mise en place des modalités de pêche sportive adaptées à l'état des populations, suivant une gestion rivière par rivière, afin d'appliquer les modalités de gestion mises en oeuvre dans le cadre du Plan de gestion du saumon atlantique 2016-2026.                                                                                                                    </v>
      </c>
      <c r="P55" s="1" t="str">
        <f>[2]FA_Tous!P14</f>
        <v>1- Modification de la réglementation: En cours de saison des décisions sont prises concernant les modalités de pêche (échéance: fin juillet)
2- Ces données permettent d'assurer la gestion durable de la pêche au saumon et alimentent le bilan provincial (échéance: janvier 2020);
3- Un rapport d'activité est présenté annuellement à Hydro-Québec, incluant le nombre et la composition (madeleineaux et rédibermarins) des saumons adultes en montaison, le nombre et la composition (sexe-ratio et âges à la smoltification) des saumoneaux en dévalaison, taux de survie en mer et en rivière. (échéance mars 2020)</v>
      </c>
      <c r="Q55" s="1" t="str">
        <f>[2]FA_Tous!Q14</f>
        <v>(À compléter ultérieurement, lors de la reddition de comptes)</v>
      </c>
      <c r="R55" s="1" t="str">
        <f>[2]FA_Tous!R14</f>
        <v>Soazig Le Breton</v>
      </c>
      <c r="S55" s="1" t="str">
        <f>[2]FA_Tous!S14</f>
        <v>R-09 Côte-Nord</v>
      </c>
      <c r="T55" s="1" t="str">
        <f>[2]FA_Tous!CF14</f>
        <v>NA</v>
      </c>
      <c r="U55" s="1" t="str">
        <f>[2]FA_Tous!CG14</f>
        <v>NA</v>
      </c>
      <c r="V55" s="1">
        <f>[2]FA_Tous!CH14</f>
        <v>0</v>
      </c>
      <c r="W55" s="1">
        <f>[2]FA_Tous!CI14</f>
        <v>0</v>
      </c>
      <c r="X55" s="1">
        <f>[2]FA_Tous!CJ14</f>
        <v>0</v>
      </c>
      <c r="Y55" s="1">
        <f>[2]FA_Tous!CK14</f>
        <v>0</v>
      </c>
      <c r="Z55" s="1">
        <f>[2]FA_Tous!CL14</f>
        <v>0</v>
      </c>
      <c r="AA55" s="1">
        <f>[2]FA_Tous!CM14</f>
        <v>0</v>
      </c>
      <c r="AB55" s="1">
        <f>[2]FA_Tous!CN14</f>
        <v>0</v>
      </c>
      <c r="AC55" s="1">
        <f>[2]FA_Tous!CO14</f>
        <v>0</v>
      </c>
      <c r="AD55" s="1">
        <f>[2]FA_Tous!CP14</f>
        <v>0</v>
      </c>
      <c r="AE55" s="1">
        <f>[2]FA_Tous!CQ14</f>
        <v>0</v>
      </c>
      <c r="AF55" s="1">
        <f>[2]FA_Tous!CR14</f>
        <v>0</v>
      </c>
      <c r="AG55" s="1">
        <f>[2]FA_Tous!CS14</f>
        <v>0</v>
      </c>
      <c r="AH55" s="1">
        <f>[2]FA_Tous!CT14</f>
        <v>0</v>
      </c>
      <c r="AI55" s="1" t="str">
        <f>[2]FA_Tous!CU14</f>
        <v>NA</v>
      </c>
      <c r="AJ55" s="42"/>
      <c r="AK55" s="42"/>
      <c r="AL55" s="42"/>
      <c r="AM55" s="42"/>
      <c r="AN55" s="42"/>
      <c r="AO55" s="42"/>
      <c r="AP55" s="50"/>
      <c r="AQ55" s="55" t="s">
        <v>59</v>
      </c>
      <c r="AR55" s="42"/>
      <c r="AS55" s="42"/>
    </row>
    <row r="56" spans="1:45" s="1" customFormat="1" ht="27.6" x14ac:dyDescent="0.3">
      <c r="A56" s="41" t="str">
        <f>[2]FA_Tous!A15</f>
        <v>FA-2019-13</v>
      </c>
      <c r="B56" s="1">
        <f>[2]FA_Tous!B15</f>
        <v>0</v>
      </c>
      <c r="C56" s="1" t="str">
        <f>[2]FA_Tous!C15</f>
        <v>x</v>
      </c>
      <c r="D56" s="1" t="str">
        <f>[2]FA_Tous!D15</f>
        <v>SFP</v>
      </c>
      <c r="E56" s="1" t="str">
        <f>[2]FA_Tous!E15</f>
        <v>Faune aquatique</v>
      </c>
      <c r="F56" s="1" t="str">
        <f>[2]FA_Tous!F15</f>
        <v>DGGFH</v>
      </c>
      <c r="G56" s="1" t="str">
        <f>[2]FA_Tous!G15</f>
        <v>DEFA</v>
      </c>
      <c r="H56" s="1" t="str">
        <f>[2]FA_Tous!H15</f>
        <v>non</v>
      </c>
      <c r="I56" s="1" t="str">
        <f>[2]FA_Tous!I15</f>
        <v>3 ans</v>
      </c>
      <c r="J56" s="1" t="str">
        <f>[2]FA_Tous!J15</f>
        <v>2 ans sur 3</v>
      </c>
      <c r="K56" s="1" t="str">
        <f>[2]FA_Tous!K15</f>
        <v>En continu</v>
      </c>
      <c r="L56" s="1" t="str">
        <f>[2]FA_Tous!L15</f>
        <v>Suivi récurrent (travaux de terrain, acquisition de données, rapport d'activité, etc.)</v>
      </c>
      <c r="M56" s="32" t="str">
        <f>[2]FA_Tous!M15</f>
        <v>Programme québécois de lutte contre les espèces aquatiques envahissantes</v>
      </c>
      <c r="N56" s="1" t="str">
        <f>[2]FA_Tous!N15</f>
        <v xml:space="preserve">Conformément à sa mission, le MFFP doit assurer la conservation de la faune aquatique ainsi que l’apport économique de la pêche sportive. Malheureusement, l’invasion des plans d’eau du Québec par les espèces aquatiques envahissantes (EAE), notamment les carpes asiatiques, constitue une menace importante pour la faune et les habitats aquatiques. Leur introduction peut causer des impacts majeurs aux écosystèmes aquatiques et affecter les pêcheries commerciales, sportives et de subsistances. Des impacts importants peuvent également survenir pour les secteurs de la navigation de plaisance, le récréotourisme et l’utilisation des berges. La prolifération d'EAE au sein d’un nouvel écosystème peut donc causer de sévères pertes d’ordre socio-économiques. Plusieurs EAE sont déjà présentes au Québec, selon différents degrés d’envahissement, notamment la moule zébrée, le cladocère épineux, l’écrevisse à taches rouges, la tanche et la carpe de roseau, pour lesquels le MFFP doit d’agir. Pour faire face à la menace croissante de ces espèces, la programmation 2019-2020 du MFFP prévoit donc des actions de prévention, de surveillance et de contrôle afin de limiter l’introduction, la propagation et les impacts néfastes d’EAE au Québec. Ses actions permettront, entres autres, la mise en œuvre d’un plan d’intervention adéquat contre les carpes asiatiques qui figure aux objectifs de la Stratégie maritime 2015-2020 et dont le manque a été souligné dans le rapport 2016-2017 du Vérificateur général du Québec. De plus, la lutte contre les EAE répond à l’un des enjeux prioritaires du Plan d’action Saint-Laurent 2011-2026, soit d’agir pour la conservation de la biodiversité du fleuve Saint-Laurent. </v>
      </c>
      <c r="O56" s="1" t="str">
        <f>[2]FA_Tous!O15</f>
        <v xml:space="preserve">1 : Prévention de l’introduction et de la propagation des EAE : développer un plan de lutte national contre les principales EAE, développer un plan de sensibilisation du public pour favoriser le nettoyage des embarcations, éviter le relâchement de poissons en nature et poursuivre l’analyse du franchissement des obstacles par les carpes asiatiques, incluant une stratégie contre le libre passage des barrages par les EAE. 
2 : Surveillance de l’arrivée de nouvelles EAE et suivi de l’évolution d’espèces présentes : suivi des mentions du public et des pêcheurs commerciaux, détection hâtive des carpes asiatiques par ADN environnemental dans le fleuve et dans des étangs urbains, développement d’un protocole de pêche aux carpes asiatiques en période de fraie et évaluation de la distribution de la tanche, du cladocère épineux et de la moule zébrée.
3 : Contrôle des EAE introduites afin de minimiser leur impact: suivi de la dispersion de la tanche dans le fleuve Saint-Laurent au front de colonisation de l'espèce, soit le lac Saint-Louis et la rivière des Outaouais.
4 : Acquisition de connaissances pour la gestion de populations envahissantes ou d’impacts : cartographie d’éléments chimiques et isotopiques des masses d’eau servant à l’étude de la dynamique de population de carpes asiatiques et collaboration à deux études sur les impacts de la tanche dans le Saint-Laurent initiées par des partenaires externes.
5 : Maintenir et consolider l’expertise sur les EAE au sein du MFFP : Concertation régulière des professionnels impliqués et diffusion des résultats à l'ensemble du MFFP et des partenaires de lutte contre les EAE.
Résultats et livrables :
Les livrables suivants sont associés aux objectifs décrits: O1) Plan de lutte contre les EAE, divers outils (dépliants, capsules web) en lien avec la sensibilisation du public aux EAE et rapport sur le franchissement d’obstacles par les carpes asiatiques. O2) Résultats de détections hâtives de carpes asiatiques, de la distribution d’autres EAE et plan d’intervention pour les carpes asiatiques au Québec. O3) Bilan des actions de contrôle et recommandations. O4) Articles scientifiques avec revue par les pairs. O5) Consultation régulière des membres du comité scientifique sur l'avancement des actions et la diffusion des divers résultats obtenus.
</v>
      </c>
      <c r="P56" s="1" t="str">
        <f>[2]FA_Tous!P15</f>
        <v>Les livrables suivants sont associés aux objectifs décrits et attendus pour le 31 mars 2020 : 1) Plan de lutte contre les EAE, divers outils (dépliants, capsules web, etc.) en lien avec la sensibilisation du public aux EAE et rapport sur le franchissement d’obstacles par les carpes asiatiques; 2) Résultats de détections hâtives de carpes asiatiques ainsi que de la distribution d’autres EAE et plan d’intervention pour les carpes asiatiques au Québec; 3) Bilan des actions de contrôle et recommandations; 4) Articles scientifiques avec revue par les pairs;  5) Consultation régulière des membres du comité scientifique sur l'avancement des actions et la diffusion des divers résultats obtenus.</v>
      </c>
      <c r="Q56" s="1" t="str">
        <f>[2]FA_Tous!Q15</f>
        <v>(À compléter ultérieurement, lors de la reddition de comptes)</v>
      </c>
      <c r="R56" s="1" t="str">
        <f>[2]FA_Tous!R15</f>
        <v>Annick Drouin</v>
      </c>
      <c r="S56" s="1" t="str">
        <f>[2]FA_Tous!S15</f>
        <v>DEFA</v>
      </c>
      <c r="T56" s="1" t="str">
        <f>[2]FA_Tous!CF15</f>
        <v>R-05-06-13-16</v>
      </c>
      <c r="U56" s="1" t="str">
        <f>[2]FA_Tous!CG15</f>
        <v>Nathalie Vachon/Daniel Hatin</v>
      </c>
      <c r="V56" s="1">
        <f>[2]FA_Tous!CH15</f>
        <v>159</v>
      </c>
      <c r="W56" s="1">
        <f>[2]FA_Tous!CI15</f>
        <v>110</v>
      </c>
      <c r="X56" s="1">
        <f>[2]FA_Tous!CJ15</f>
        <v>20</v>
      </c>
      <c r="Y56" s="1">
        <f>[2]FA_Tous!CK15</f>
        <v>5</v>
      </c>
      <c r="Z56" s="1">
        <f>[2]FA_Tous!CL15</f>
        <v>7850</v>
      </c>
      <c r="AA56" s="1">
        <f>[2]FA_Tous!CM15</f>
        <v>75340</v>
      </c>
      <c r="AB56" s="1">
        <f>[2]FA_Tous!CN15</f>
        <v>0</v>
      </c>
      <c r="AC56" s="1">
        <f>[2]FA_Tous!CO15</f>
        <v>0</v>
      </c>
      <c r="AD56" s="1">
        <f>[2]FA_Tous!CP15</f>
        <v>75340</v>
      </c>
      <c r="AE56" s="1">
        <f>[2]FA_Tous!CQ15</f>
        <v>0</v>
      </c>
      <c r="AF56" s="1">
        <f>[2]FA_Tous!CR15</f>
        <v>0</v>
      </c>
      <c r="AG56" s="1">
        <f>[2]FA_Tous!CS15</f>
        <v>14220</v>
      </c>
      <c r="AH56" s="1">
        <f>[2]FA_Tous!CT15</f>
        <v>14220</v>
      </c>
      <c r="AI56" s="1" t="str">
        <f>[2]FA_Tous!CU15</f>
        <v>C</v>
      </c>
      <c r="AJ56" s="47" t="s">
        <v>59</v>
      </c>
      <c r="AK56" s="42"/>
      <c r="AL56" s="42"/>
      <c r="AM56" s="42"/>
      <c r="AN56" s="42"/>
      <c r="AO56" s="42"/>
      <c r="AP56" s="50"/>
      <c r="AQ56" s="54" t="s">
        <v>61</v>
      </c>
      <c r="AR56" s="47" t="s">
        <v>60</v>
      </c>
      <c r="AS56" s="50"/>
    </row>
    <row r="57" spans="1:45" s="1" customFormat="1" ht="27.6" hidden="1" x14ac:dyDescent="0.3">
      <c r="A57" s="1" t="str">
        <f>[2]FA_Tous!A16</f>
        <v>FA-2019-14</v>
      </c>
      <c r="B57" s="1" t="str">
        <f>[2]FA_Tous!B16</f>
        <v>X</v>
      </c>
      <c r="C57" s="1">
        <f>[2]FA_Tous!C16</f>
        <v>0</v>
      </c>
      <c r="D57" s="1" t="str">
        <f>[2]FA_Tous!D16</f>
        <v>SFP</v>
      </c>
      <c r="E57" s="1" t="str">
        <f>[2]FA_Tous!E16</f>
        <v>Faune aquatique</v>
      </c>
      <c r="F57" s="1" t="str">
        <f>[2]FA_Tous!F16</f>
        <v>DGGFH</v>
      </c>
      <c r="G57" s="1" t="str">
        <f>[2]FA_Tous!G16</f>
        <v>DEFA</v>
      </c>
      <c r="H57" s="1" t="str">
        <f>[2]FA_Tous!H16</f>
        <v>oui</v>
      </c>
      <c r="I57" s="1" t="str">
        <f>[2]FA_Tous!I16</f>
        <v>1 an</v>
      </c>
      <c r="J57" s="1" t="str">
        <f>[2]FA_Tous!J16</f>
        <v>Dernière année</v>
      </c>
      <c r="K57" s="1" t="str">
        <f>[2]FA_Tous!K16</f>
        <v>Avril</v>
      </c>
      <c r="L57" s="1">
        <f>[2]FA_Tous!L16</f>
        <v>0</v>
      </c>
      <c r="M57" s="32" t="str">
        <f>[2]FA_Tous!M16</f>
        <v>Mise à jour de Dynapop</v>
      </c>
      <c r="N57" s="1" t="str">
        <f>[2]FA_Tous!N16</f>
        <v>Depuis une dizaine d'années, le MFFP met en place des plans de gestion afin de mieux encadrer la pêche sportive sur les principales espèces d'intérêt en eaux intérieures (doré, touladi, omble de fontaine, etc.). Les données à la base des orientations de gestion proviennent d’inventaires ichtyologiques normalisés réalisés dans le cadre d'un réseau structuré à l'échelle provinciale. Bien que ce réseau soit coordonné par la DEFA, les directions régionales sont responsables de la collecte et de l'analyse des données à l'échelle locale ou régionale. Afin de les supporter dans cette tâche et d'assurer une cohérence et une expertise scientifique commune et partagée, Dynapop, un logiciel sur la base d'Excel a été développé en 2013. Cet outil permet d'estimer rapidement, et selon des méthodes standardisées, les principaux paramètres de population (abondance, maturité, mortalité, etc.). Il permet également de poser un diagnostic sur l'état des populations de doré et de touladi basé sur les points de référence développés pour les plans de gestion de ces deux espèces. Toutefois, ce logiciel nécessite certaines corrections et mises à jour afin d'intégrer les dernières connaissances en gestion des populations de poissons, de même que pour intégrer l'outil diagnostic pour l'omble de fontaine développé au cours de la dernière année dans le cadre de l'élaboration du plan de gestion de cette espèce.</v>
      </c>
      <c r="O57" s="1" t="str">
        <f>[2]FA_Tous!O16</f>
        <v>Donner un contrat de services pour mettre à jour, corriger et optimiser Dynapop :
1) Corriger certaines problématiques identifiées dans l'estimation des paramètres des bases (formules et macros Excel);
2) mettre à jour les données en intégrant les nouveaux inventaires normalisés disponibles dans IFA (doré, touladi et omble de fontaine);
3) optimiser les fonctionnalités, par exemple en permettant de traiter plusieurs plans d'eau en même temps;
4) Ajouter l'outil diagnostic pour l'omble de fontaine;
5) Rédiger un guide d'utilisateur pour un éventuel pilote du système au sein de la DEFA.</v>
      </c>
      <c r="P57" s="1" t="str">
        <f>[2]FA_Tous!P16</f>
        <v>Logiciel Dynapop corrigé, mis à jour et amélioré ainsi qu'un guide d'utilisateur pour pilote du système.</v>
      </c>
      <c r="Q57" s="1" t="str">
        <f>[2]FA_Tous!Q16</f>
        <v>(À compléter ultérieurement, lors de la reddition de comptes)</v>
      </c>
      <c r="R57" s="1" t="str">
        <f>[2]FA_Tous!R16</f>
        <v>Stéphanie Gagné</v>
      </c>
      <c r="S57" s="1" t="str">
        <f>[2]FA_Tous!S16</f>
        <v>DEFA</v>
      </c>
      <c r="T57" s="1" t="str">
        <f>[2]FA_Tous!CF16</f>
        <v>NA</v>
      </c>
      <c r="U57" s="1" t="str">
        <f>[2]FA_Tous!CG16</f>
        <v>NA</v>
      </c>
      <c r="V57" s="1">
        <f>[2]FA_Tous!CH16</f>
        <v>0</v>
      </c>
      <c r="W57" s="1">
        <f>[2]FA_Tous!CI16</f>
        <v>0</v>
      </c>
      <c r="X57" s="1">
        <f>[2]FA_Tous!CJ16</f>
        <v>0</v>
      </c>
      <c r="Y57" s="1">
        <f>[2]FA_Tous!CK16</f>
        <v>0</v>
      </c>
      <c r="Z57" s="1">
        <f>[2]FA_Tous!CL16</f>
        <v>0</v>
      </c>
      <c r="AA57" s="1">
        <f>[2]FA_Tous!CM16</f>
        <v>0</v>
      </c>
      <c r="AB57" s="1">
        <f>[2]FA_Tous!CN16</f>
        <v>0</v>
      </c>
      <c r="AC57" s="1">
        <f>[2]FA_Tous!CO16</f>
        <v>0</v>
      </c>
      <c r="AD57" s="1">
        <f>[2]FA_Tous!CP16</f>
        <v>0</v>
      </c>
      <c r="AE57" s="1">
        <f>[2]FA_Tous!CQ16</f>
        <v>0</v>
      </c>
      <c r="AF57" s="1">
        <f>[2]FA_Tous!CR16</f>
        <v>0</v>
      </c>
      <c r="AG57" s="1">
        <f>[2]FA_Tous!CS16</f>
        <v>0</v>
      </c>
      <c r="AH57" s="1">
        <f>[2]FA_Tous!CT16</f>
        <v>0</v>
      </c>
      <c r="AI57" s="1" t="str">
        <f>[2]FA_Tous!CU16</f>
        <v>NA</v>
      </c>
      <c r="AJ57" s="42"/>
      <c r="AK57" s="42"/>
      <c r="AL57" s="42"/>
      <c r="AM57" s="42"/>
      <c r="AN57" s="42"/>
      <c r="AO57" s="42"/>
      <c r="AP57" s="50"/>
      <c r="AQ57" s="55" t="s">
        <v>59</v>
      </c>
      <c r="AR57" s="42"/>
      <c r="AS57" s="42"/>
    </row>
    <row r="58" spans="1:45" s="1" customFormat="1" ht="27.6" x14ac:dyDescent="0.3">
      <c r="A58" s="41" t="str">
        <f>[2]FA_Tous!A17</f>
        <v>FA-2019-15</v>
      </c>
      <c r="B58" s="1" t="str">
        <f>[2]FA_Tous!B17</f>
        <v>X</v>
      </c>
      <c r="C58" s="1" t="str">
        <f>[2]FA_Tous!C17</f>
        <v>X</v>
      </c>
      <c r="D58" s="1" t="str">
        <f>[2]FA_Tous!D17</f>
        <v>SFP</v>
      </c>
      <c r="E58" s="1" t="str">
        <f>[2]FA_Tous!E17</f>
        <v>Faune aquatique</v>
      </c>
      <c r="F58" s="1" t="str">
        <f>[2]FA_Tous!F17</f>
        <v>DGGFH</v>
      </c>
      <c r="G58" s="1" t="str">
        <f>[2]FA_Tous!G17</f>
        <v>DEFA</v>
      </c>
      <c r="H58" s="1" t="str">
        <f>[2]FA_Tous!H17</f>
        <v>non</v>
      </c>
      <c r="I58" s="1" t="str">
        <f>[2]FA_Tous!I17</f>
        <v>Projet récurrent</v>
      </c>
      <c r="J58" s="1" t="str">
        <f>[2]FA_Tous!J17</f>
        <v>Projet récurrent</v>
      </c>
      <c r="K58" s="1" t="str">
        <f>[2]FA_Tous!K17</f>
        <v>En continu</v>
      </c>
      <c r="L58" s="1" t="str">
        <f>[2]FA_Tous!L17</f>
        <v>Suivi récurrent (travaux de terrain, acquisition de données, rapport d'activité, etc.)</v>
      </c>
      <c r="M58" s="32" t="str">
        <f>[2]FA_Tous!M17</f>
        <v>Gestion et suivi des poissons du fleuve Saint-Laurent (RSI, RSE, esturgeon jaune et noir)</v>
      </c>
      <c r="N58" s="1" t="str">
        <f>[2]FA_Tous!N17</f>
        <v>Les inventaires ichtyologiques sur le fleuve Saint-Laurent sont effectués par l'intermédiaire de différents réseaux de suivi, dont principalement le Réseau de suivi ichtyologique (RSI) et le Réseau de suivi des poissons de l'estuaire (RSE). Ces réseaux prélèvent, de façon standardisée, des données sur les communautés de poissons pour suivre l'évolution des stocks de poissons exploités, l'évolution des espèces menacées et vulnérables, la présence et l'abondance des espèces aquatiques envahissantes, mesurer l'efficacité des plans de gestion, suivre l'état des habitats et évaluer l'état de santé des poissons. Afin d'alléger les efforts terrain, les secteurs sont échantillonnés en alternance avec une récurrence d'échantillonnage variable en fonction des problématiques spécifiques de gestion de chacun des secteurs (récurrence variable entre 3 et 10 ans). À ces suivis multispécifiques s'ajoutent d'autres suivis plus spécifiques à la gestion des pêches commerciale des esturgeons jaune et noir. Cette fiche regroupe l'ensemble de ces travaux d'acquisition de connaissances sur les poissons du Saint-Laurent et les enjeux de gestion des pêches sportives et commerciales.</v>
      </c>
      <c r="O58" s="1" t="str">
        <f>[2]FA_Tous!O17</f>
        <v xml:space="preserve">Les objectifs spécifiques pour 2019-2020 sont les suivants :
- Réalisation d'une version allégée du RSI au lac Saint-Pierre et au lac Saint-Louis; 
- Réalisation du RSE (en partenariat avec des pêcheurs commerciaux et l'Aquarium du Québec);
- Suivi du recrutement de l'esturgeon jaune (suivi-biannuel);
- Caractérisation de la récolte commerciale d'esturgeon noir (en partenariat avec des pêcheurs repères);
- Travaux de laboratoire, saisie et traitement des données.
</v>
      </c>
      <c r="P58" s="1" t="str">
        <f>[2]FA_Tous!P17</f>
        <v xml:space="preserve">  -Publication d'un rapport sur l'état de la perchaude au lac Saint-Pierre (janvier 2020);
  -Publication du bilan annuel de l'exploitation commerciale à l'esturgeon noir (février 2020);
  -Compilation graphique de l'état des stocks des principales espèces exploitées sportivement et commercialement (mars 2020);
  -Mise à jour de l'indice de recrutement de l'esturgeon jaune (mars 2020).</v>
      </c>
      <c r="Q58" s="1" t="str">
        <f>[2]FA_Tous!Q17</f>
        <v>(À compléter ultérieurement, lors de la reddition de comptes)</v>
      </c>
      <c r="R58" s="1" t="str">
        <f>[2]FA_Tous!R17</f>
        <v xml:space="preserve">Yves Paradis </v>
      </c>
      <c r="S58" s="1" t="str">
        <f>[2]FA_Tous!S17</f>
        <v>DEFA</v>
      </c>
      <c r="T58" s="1" t="str">
        <f>[2]FA_Tous!CF17</f>
        <v>R-05-06-13-16</v>
      </c>
      <c r="U58" s="1" t="str">
        <f>[2]FA_Tous!CG17</f>
        <v>Nathalie Vachon/Daniel Hatin</v>
      </c>
      <c r="V58" s="1">
        <f>[2]FA_Tous!CH17</f>
        <v>210</v>
      </c>
      <c r="W58" s="1">
        <f>[2]FA_Tous!CI17</f>
        <v>32</v>
      </c>
      <c r="X58" s="1">
        <f>[2]FA_Tous!CJ17</f>
        <v>27</v>
      </c>
      <c r="Y58" s="1">
        <f>[2]FA_Tous!CK17</f>
        <v>0</v>
      </c>
      <c r="Z58" s="1">
        <f>[2]FA_Tous!CL17</f>
        <v>8505</v>
      </c>
      <c r="AA58" s="1">
        <f>[2]FA_Tous!CM17</f>
        <v>62525</v>
      </c>
      <c r="AB58" s="1">
        <f>[2]FA_Tous!CN17</f>
        <v>8505</v>
      </c>
      <c r="AC58" s="1">
        <f>[2]FA_Tous!CO17</f>
        <v>33500</v>
      </c>
      <c r="AD58" s="1">
        <f>[2]FA_Tous!CP17</f>
        <v>54020</v>
      </c>
      <c r="AE58" s="1">
        <f>[2]FA_Tous!CQ17</f>
        <v>0</v>
      </c>
      <c r="AF58" s="1">
        <f>[2]FA_Tous!CR17</f>
        <v>0</v>
      </c>
      <c r="AG58" s="1">
        <f>[2]FA_Tous!CS17</f>
        <v>0</v>
      </c>
      <c r="AH58" s="1">
        <f>[2]FA_Tous!CT17</f>
        <v>33500</v>
      </c>
      <c r="AI58" s="1" t="str">
        <f>[2]FA_Tous!CU17</f>
        <v>C</v>
      </c>
      <c r="AJ58" s="47" t="s">
        <v>59</v>
      </c>
      <c r="AK58" s="42"/>
      <c r="AL58" s="42"/>
      <c r="AM58" s="42"/>
      <c r="AN58" s="42"/>
      <c r="AO58" s="42"/>
      <c r="AP58" s="50"/>
      <c r="AQ58" s="54" t="s">
        <v>61</v>
      </c>
      <c r="AR58" s="47" t="s">
        <v>60</v>
      </c>
      <c r="AS58" s="50"/>
    </row>
    <row r="59" spans="1:45" s="1" customFormat="1" ht="27.6" hidden="1" x14ac:dyDescent="0.3">
      <c r="A59" s="41" t="str">
        <f>[2]FA_Tous!A18</f>
        <v>FA-2019-16</v>
      </c>
      <c r="B59" s="1" t="str">
        <f>[2]FA_Tous!B18</f>
        <v>X</v>
      </c>
      <c r="C59" s="1" t="str">
        <f>[2]FA_Tous!C18</f>
        <v>X</v>
      </c>
      <c r="D59" s="1" t="str">
        <f>[2]FA_Tous!D18</f>
        <v>SFP</v>
      </c>
      <c r="E59" s="1" t="str">
        <f>[2]FA_Tous!E18</f>
        <v>Faune aquatique</v>
      </c>
      <c r="F59" s="1" t="str">
        <f>[2]FA_Tous!F18</f>
        <v>DGGFH</v>
      </c>
      <c r="G59" s="1" t="str">
        <f>[2]FA_Tous!G18</f>
        <v>DEFA</v>
      </c>
      <c r="H59" s="1" t="str">
        <f>[2]FA_Tous!H18</f>
        <v>oui</v>
      </c>
      <c r="I59" s="1" t="str">
        <f>[2]FA_Tous!I18</f>
        <v>2 ans</v>
      </c>
      <c r="J59" s="1" t="str">
        <f>[2]FA_Tous!J18</f>
        <v>1 an sur 2</v>
      </c>
      <c r="K59" s="1" t="str">
        <f>[2]FA_Tous!K18</f>
        <v>Mai</v>
      </c>
      <c r="L59" s="1" t="str">
        <f>[2]FA_Tous!L18</f>
        <v>Projet ponctuel (durée déterminée, réalisé une seule fois, production de livrables, etc.)</v>
      </c>
      <c r="M59" s="32" t="str">
        <f>[2]FA_Tous!M18</f>
        <v>Projet pilote pour la gestion des permis d'ensemencement</v>
      </c>
      <c r="N59" s="1" t="str">
        <f>[2]FA_Tous!N18</f>
        <v xml:space="preserve">La production piscicole est une industrie très importante au Québec. Des ensemencements de poissons sont régulièrement utilisés par la clientèle privée ou les gestionnaires des TFS pour soutenir ou améliorer l’offre de pêche. Toutefois, la gestion des permis d'ensemencements d'omble de fontaine, l'espèce la plus ensemencée au Québec, repose entièrement sur les aquaculteurs. Ceux-ci s'auto-délivrent les permis en remplissant à la main des formulaire « en blanc » fournis par le MFFP. Cette façon de faire, en plus d'être illégale, pose des problèmes à plusieurs égards : les permis sont souvent incomplets, illisibles ou les plans d'eau sont mal identifiés. De plus, il est impossible de faire le portrait des ensemencements d'omble de fontaine ou des autres espèces ensemencées, car ces informations ne sont pas colligées dans une base de données provinciale. Ces informations sont pourtant essentielles à la gestion des populations naturelles et à l'évaluation des impacts des ensemencements. La régularisation du processus d'émission des permis d'ensemencement a d'ailleurs été identifiée comme un objectif du Plan de gestion de l'omble de fontaine 2020-2028 pour assurer le respect de l'encadrement législatif et la protection de la biodiversité. Toutefois, le nombre important d'ensemencements d'omble de fontaine réalisés annuellement requiert une procédure automatisée qui n'augmentera pas la charge de travail des DGFa, ni les délais d'obtention des permis auprès de la clientèle. </v>
      </c>
      <c r="O59" s="1" t="str">
        <f>[2]FA_Tous!O18</f>
        <v>Un outil cartographique interactif a été testé de façon préliminaire et répond au besoin identifié par la DEFA et les biologistes des DGFa pour la saisie et la gestion des permis d'ensemencement (omble de fontaine et autres espèces). Cette application web permet une gestion plus intégrée des ensemencements en assurant un traitement rapide et facile des demandes de permis par la clientèle, le respect des lois et des règlements entourant les ensemencements de poissons au Québec, et un meilleur suivi des ensemencements réalisés. Bien qu'avancé et pratiquement fonctionnel, l'application développée nécessite certaines améliorations en vue de simplifier l'expérience de l'utilisateur (aquaculteur ou demandeur du permis et biologistes des DGFa) et assurer leur adhésion à cette nouvelle façon de faire. Diverses fonctionnalités doivent également être développées telles qu'un rapport de vente personnalisé pour les aquaculteurs, l'émission automatique du permis d'ensemencement de l'omble de fontaine lorsqu'aucune contrainte n'a été identifiée sur le plan d'eau visé, et le module permettant aux aquaculteurs de compléter l'information relative à l'ensemencement lorsque celui-ci a été réalisé. Ces travaux seront réalisés en étroite collaboration avec l'industrie afin de s'assurer de répondre à leurs besoins et de leur adhésion à cette nouvelle façon de faire.</v>
      </c>
      <c r="P59" s="1" t="str">
        <f>[2]FA_Tous!P18</f>
        <v>Plateforme web « pilote » pour la saisie des demandes de permis d'ensemencement d'omble de fontaine et d'autres espèces;
Outil cartographique pour l'analyse des demandes de permis d'ensemencement;
Base de données provinciale des ensemencements.</v>
      </c>
      <c r="Q59" s="1" t="str">
        <f>[2]FA_Tous!Q18</f>
        <v>(À compléter ultérieurement, lors de la reddition de comptes)</v>
      </c>
      <c r="R59" s="1" t="str">
        <f>[2]FA_Tous!R18</f>
        <v>Stéphanie Gagné</v>
      </c>
      <c r="S59" s="1" t="str">
        <f>[2]FA_Tous!S18</f>
        <v>DEFA</v>
      </c>
      <c r="T59" s="1" t="str">
        <f>[2]FA_Tous!CF18</f>
        <v>R-05-06-13-16</v>
      </c>
      <c r="U59" s="1" t="str">
        <f>[2]FA_Tous!CG18</f>
        <v>Jean-Sébastien Messier</v>
      </c>
      <c r="V59" s="1">
        <f>[2]FA_Tous!CH18</f>
        <v>2</v>
      </c>
      <c r="W59" s="1">
        <f>[2]FA_Tous!CI18</f>
        <v>2</v>
      </c>
      <c r="X59" s="1">
        <f>[2]FA_Tous!CJ18</f>
        <v>0</v>
      </c>
      <c r="Y59" s="1">
        <f>[2]FA_Tous!CK18</f>
        <v>0</v>
      </c>
      <c r="Z59" s="1">
        <f>[2]FA_Tous!CL18</f>
        <v>0</v>
      </c>
      <c r="AA59" s="1">
        <f>[2]FA_Tous!CM18</f>
        <v>1040</v>
      </c>
      <c r="AB59" s="1">
        <f>[2]FA_Tous!CN18</f>
        <v>0</v>
      </c>
      <c r="AC59" s="1">
        <f>[2]FA_Tous!CO18</f>
        <v>0</v>
      </c>
      <c r="AD59" s="1">
        <f>[2]FA_Tous!CP18</f>
        <v>1040</v>
      </c>
      <c r="AE59" s="1">
        <f>[2]FA_Tous!CQ18</f>
        <v>0</v>
      </c>
      <c r="AF59" s="1">
        <f>[2]FA_Tous!CR18</f>
        <v>0</v>
      </c>
      <c r="AG59" s="1">
        <f>[2]FA_Tous!CS18</f>
        <v>0</v>
      </c>
      <c r="AH59" s="1">
        <f>[2]FA_Tous!CT18</f>
        <v>0</v>
      </c>
      <c r="AI59" s="1" t="str">
        <f>[2]FA_Tous!CU18</f>
        <v>C</v>
      </c>
      <c r="AJ59" s="47" t="s">
        <v>59</v>
      </c>
      <c r="AK59" s="42"/>
      <c r="AL59" s="42"/>
      <c r="AM59" s="42"/>
      <c r="AN59" s="42"/>
      <c r="AO59" s="42"/>
      <c r="AP59" s="50"/>
      <c r="AQ59" s="55" t="s">
        <v>59</v>
      </c>
      <c r="AR59" s="42"/>
      <c r="AS59" s="42"/>
    </row>
    <row r="60" spans="1:45" s="1" customFormat="1" ht="27.6" x14ac:dyDescent="0.3">
      <c r="A60" s="41" t="str">
        <f>[2]FA_Tous!A19</f>
        <v>FA-2019-17</v>
      </c>
      <c r="B60" s="1" t="str">
        <f>[2]FA_Tous!B19</f>
        <v>x</v>
      </c>
      <c r="C60" s="1" t="str">
        <f>[2]FA_Tous!C19</f>
        <v>x</v>
      </c>
      <c r="D60" s="1" t="str">
        <f>[2]FA_Tous!D19</f>
        <v>SFP</v>
      </c>
      <c r="E60" s="1" t="str">
        <f>[2]FA_Tous!E19</f>
        <v>Faune aquatique</v>
      </c>
      <c r="F60" s="1" t="str">
        <f>[2]FA_Tous!F19</f>
        <v>DGGFH</v>
      </c>
      <c r="G60" s="1" t="str">
        <f>[2]FA_Tous!G19</f>
        <v>DEFA</v>
      </c>
      <c r="H60" s="1" t="str">
        <f>[2]FA_Tous!H19</f>
        <v>oui</v>
      </c>
      <c r="I60" s="1" t="str">
        <f>[2]FA_Tous!I19</f>
        <v>1 an</v>
      </c>
      <c r="J60" s="1" t="str">
        <f>[2]FA_Tous!J19</f>
        <v>Dernière année</v>
      </c>
      <c r="K60" s="1" t="str">
        <f>[2]FA_Tous!K19</f>
        <v>Mai</v>
      </c>
      <c r="L60" s="1" t="str">
        <f>[2]FA_Tous!L19</f>
        <v>Projet ponctuel (durée déterminée, réalisé une seule fois, production de livrables, etc.)</v>
      </c>
      <c r="M60" s="32" t="str">
        <f>[2]FA_Tous!M19</f>
        <v>Identification de nouveaux sites de fraie d'alose savoureuse (Alosa sapidissima)</v>
      </c>
      <c r="N60" s="1" t="str">
        <f>[2]FA_Tous!N19</f>
        <v>En 2003, le comité aviseur sur les espèces menacées et vulnérables a recommandé d’attribuer à l’alose savoureuse le statut d’espèce vulnérable puisque seulement deux frayères connues assurent la reproduction de cette espèce dans le fleuve Saint-Laurent. De plus, toute dégradation des frayères connues ou la construction d’ouvrages limitant l’accès à ces lieux de reproduction pourraient entraîner la disparition de l’espèce dans le fleuve Saint-Laurent. Cependant, la capture de larves à plusieurs endroits dans le fleuve Saint-Laurent et la capture d'aloses matures coulantes lors de projets menés sur la reproduction du bar rayé laissent croire que l’espèce se reproduirait dans d’autres frayères non répertoriées. L’acquisition de connaissances sur les habitats de fraie est la première étape à réaliser pour orienter les futures actions de rétablissement, pour assurer une gestion durable de l'alose savoureuse au Québec et pour être en mesure de réévaluer le statut de conservation qui lui a été attribué.  L'alose savoureuse étant une espèce pêchée sportivement, si une réévaluation de sa situation le permet, sa pêche pourrait faire l'objet d'une stratégie de mise en valeur, mission figurant dans la loi constitutive. La mise en œuvre d'actions favorisant le rétablissement de l'espèce permettra au MFFP de répondre à la recommandation #2 du rapport du Vérificateur général de 2016-2017.</v>
      </c>
      <c r="O60" s="1" t="str">
        <f>[2]FA_Tous!O19</f>
        <v xml:space="preserve">Le projet s'inscrit dans l'objectif global d'assurer le rétablissement et la gestion durable de l’alose savoureuse (Alosa sapidissima) au Québec. Les actions prévues pour l'année 2019-2020 sont :
1) colliger et analyser les données relatives à la reproduction de l'alose acquises dans le cadre de projets ciblés vers d'autres espèces (ex. : bars rayés, RSI, etc.);
2) capturer des adultes en fraie sur les frayères potentielles identifiées lors de projets récents;
3) capturer des oeufs et des larves d'alose sur ces mêmes frayères potentielles.
</v>
      </c>
      <c r="P60" s="1" t="str">
        <f>[2]FA_Tous!P19</f>
        <v>Capture et identification d'adultes reproducteurs, d'œufs et de larves d'alose sur trois sites (mars 2020)</v>
      </c>
      <c r="Q60" s="1" t="str">
        <f>[2]FA_Tous!Q19</f>
        <v>(À compléter ultérieurement, lors de la reddition de comptes)</v>
      </c>
      <c r="R60" s="1" t="str">
        <f>[2]FA_Tous!R19</f>
        <v>Dalie Côté-Vaillancourt</v>
      </c>
      <c r="S60" s="1" t="str">
        <f>[2]FA_Tous!S19</f>
        <v>DEFA</v>
      </c>
      <c r="T60" s="1" t="str">
        <f>[2]FA_Tous!CF19</f>
        <v>R-05-06-13-16</v>
      </c>
      <c r="U60" s="1" t="str">
        <f>[2]FA_Tous!CG19</f>
        <v>Daniel Hatin</v>
      </c>
      <c r="V60" s="1">
        <f>[2]FA_Tous!CH19</f>
        <v>10</v>
      </c>
      <c r="W60" s="1">
        <f>[2]FA_Tous!CI19</f>
        <v>5</v>
      </c>
      <c r="X60" s="1">
        <f>[2]FA_Tous!CJ19</f>
        <v>0</v>
      </c>
      <c r="Y60" s="1">
        <f>[2]FA_Tous!CK19</f>
        <v>0</v>
      </c>
      <c r="Z60" s="1">
        <f>[2]FA_Tous!CL19</f>
        <v>0</v>
      </c>
      <c r="AA60" s="1">
        <f>[2]FA_Tous!CM19</f>
        <v>3650</v>
      </c>
      <c r="AB60" s="1">
        <f>[2]FA_Tous!CN19</f>
        <v>0</v>
      </c>
      <c r="AC60" s="1">
        <f>[2]FA_Tous!CO19</f>
        <v>1050</v>
      </c>
      <c r="AD60" s="1">
        <f>[2]FA_Tous!CP19</f>
        <v>3650</v>
      </c>
      <c r="AE60" s="1">
        <f>[2]FA_Tous!CQ19</f>
        <v>0</v>
      </c>
      <c r="AF60" s="1">
        <f>[2]FA_Tous!CR19</f>
        <v>0</v>
      </c>
      <c r="AG60" s="1">
        <f>[2]FA_Tous!CS19</f>
        <v>1050</v>
      </c>
      <c r="AH60" s="1">
        <f>[2]FA_Tous!CT19</f>
        <v>2100</v>
      </c>
      <c r="AI60" s="1" t="str">
        <f>[2]FA_Tous!CU19</f>
        <v>C</v>
      </c>
      <c r="AJ60" s="47" t="s">
        <v>59</v>
      </c>
      <c r="AK60" s="42"/>
      <c r="AL60" s="42"/>
      <c r="AM60" s="42"/>
      <c r="AN60" s="42"/>
      <c r="AO60" s="42"/>
      <c r="AP60" s="50"/>
      <c r="AQ60" s="54" t="s">
        <v>61</v>
      </c>
      <c r="AR60" s="47" t="s">
        <v>60</v>
      </c>
      <c r="AS60" s="42"/>
    </row>
    <row r="61" spans="1:45" s="1" customFormat="1" ht="28.8" hidden="1" x14ac:dyDescent="0.3">
      <c r="A61" s="1" t="str">
        <f>[2]FA_Tous!A20</f>
        <v>FA-2019-18</v>
      </c>
      <c r="B61" s="1">
        <f>[2]FA_Tous!B20</f>
        <v>0</v>
      </c>
      <c r="C61" s="1" t="str">
        <f>[2]FA_Tous!C20</f>
        <v>x</v>
      </c>
      <c r="D61" s="1" t="str">
        <f>[2]FA_Tous!D20</f>
        <v>SFP</v>
      </c>
      <c r="E61" s="1" t="str">
        <f>[2]FA_Tous!E20</f>
        <v>Faune aquatique</v>
      </c>
      <c r="F61" s="1" t="str">
        <f>[2]FA_Tous!F20</f>
        <v>DGGFH</v>
      </c>
      <c r="G61" s="1" t="str">
        <f>[2]FA_Tous!G20</f>
        <v>DEFA</v>
      </c>
      <c r="H61" s="1" t="str">
        <f>[2]FA_Tous!H20</f>
        <v>non</v>
      </c>
      <c r="I61" s="1" t="str">
        <f>[2]FA_Tous!I20</f>
        <v>5 ans</v>
      </c>
      <c r="J61" s="1" t="str">
        <f>[2]FA_Tous!J20</f>
        <v>Dernière année</v>
      </c>
      <c r="K61" s="1" t="str">
        <f>[2]FA_Tous!K20</f>
        <v>En continu</v>
      </c>
      <c r="L61" s="1" t="str">
        <f>[2]FA_Tous!L20</f>
        <v>Suivi récurrent (travaux de terrain, acquisition de données, rapport d'activité, etc.)</v>
      </c>
      <c r="M61" s="32" t="str">
        <f>[2]FA_Tous!M20</f>
        <v>Plan Nord - Identification du potentiel et des enjeux fauniques par des activités de recherche appliquée - Volet aquatique</v>
      </c>
      <c r="N61" s="1" t="str">
        <f>[2]FA_Tous!N20</f>
        <v>Les milieux naturels nordiques sont très sensibles aux perturbations liées au développement anticipé dans le Nord québécois, notamment en raison de leur faible productivité. L’accessibilité croissante à de nouveaux territoires et l'intérêt manifesté par le gouvernement pour le développement économique des territoires nordiques risquent d’entraîner une baisse non négligeable des populations de poissons si les modalités de gestion sont mal adaptées au contexte nordique, faute de connaissances. Une surexploitation des ressources aquatiques par la pêche et la dégradation de leurs habitats associée au développement anticipé (ex. : mines) pourrait avoir des conséquences importantes pour les communautés autochtones, les pourvoiries et les activités récréotouristiques. Afin de répondre à ces enjeux, le MFFP réalisera, avec une aide financière de la Société du Plan Nord (SPN) et la collaboration de différents partenaires, dont les communautés autochtones, des activités d'acquisition de connaissances dans des secteurs prioritaires afin de dresser un portrait des populations de poissons nordiques et de leurs habitats, de développer des outils qui serviront à estimer la productivité des habitats et le potentiel de pêche des principales espèces exploitées, ainsi que de proposer des modalités de gestion des populations et de protection des habitats adaptées aux réalités nordiques. Ces connaissances serviront aussi à réaliser les avis fauniques pour les projets de développement et à évaluer les potentiels de mise en valeur du territoire nordique.</v>
      </c>
      <c r="O61" s="1" t="str">
        <f>[2]FA_Tous!O20</f>
        <v>La programmation quinquennale est articulée autour de quatre objectifs généraux :                                                  1) Rassembler, structurer et analyser les données ainsi que les connaissances existantes sur les populations de poissons et leurs habitats;                                                                                                                                                   2) Acquérir des connaissances sur les populations de poissons et leurs habitats en eaux intérieures dans les principaux secteurs de développement envisagé (eaux intérieures - communautés de poissons);                                                                                                                                                                                   3) Acquérir des connaissances spécifiques sur l'omble chevalier anadrome et ses habitats pour des systèmes hydrographiques d'importance;                                                                                                                                          4) Acquérir des connaissances spécifiques sur le saumon atlantique et son habitat pour un système hydrographique de la baie d'Ungava.</v>
      </c>
      <c r="P61" s="1" t="str">
        <f>[2]FA_Tous!P20</f>
        <v>Un état de référence sera réalisé pour deux secteurs de la région du Nord-du-Québec (Salluit et rivière Koksoak), répondant chacun aux objectifs 3 et 4 de la programmation quinquennale. L'objectif 2, qui a été adressé toutes les années de la programmation jusqu'à maintenant, ne sera pas couvert en 2019 en raison de la capacité organisationnelle et d'une priorisation des objectifs pour l'année 2019-2020. Concernant l'objectif 1, différentes tâches seront réalisées selon la capacité organisationnelle. D'ici la fin mars 2020, un rapport synthèse des activités réalisées durant l'ensemble de la programmation Plan Nord faune aquatique 2015-2020 sera publié. Une base de données géoréférencées de l'ensemble des connaissances acquises sera réalisée d'ici la fin de l'année 2020.</v>
      </c>
      <c r="Q61" s="1" t="str">
        <f>[2]FA_Tous!Q20</f>
        <v>(À compléter ultérieurement, lors de la reddition de comptes)</v>
      </c>
      <c r="R61" s="1" t="str">
        <f>[2]FA_Tous!R20</f>
        <v>Jean-Nicolas Bujold, coordonnateur &amp; Véronique Leclerc</v>
      </c>
      <c r="S61" s="1" t="str">
        <f>[2]FA_Tous!S20</f>
        <v>DEFA</v>
      </c>
      <c r="T61" s="1" t="str">
        <f>[2]FA_Tous!CF20</f>
        <v>NA</v>
      </c>
      <c r="U61" s="1" t="str">
        <f>[2]FA_Tous!CG20</f>
        <v>NA</v>
      </c>
      <c r="V61" s="1">
        <f>[2]FA_Tous!CH20</f>
        <v>0</v>
      </c>
      <c r="W61" s="1">
        <f>[2]FA_Tous!CI20</f>
        <v>0</v>
      </c>
      <c r="X61" s="1">
        <f>[2]FA_Tous!CJ20</f>
        <v>0</v>
      </c>
      <c r="Y61" s="1">
        <f>[2]FA_Tous!CK20</f>
        <v>0</v>
      </c>
      <c r="Z61" s="1">
        <f>[2]FA_Tous!CL20</f>
        <v>0</v>
      </c>
      <c r="AA61" s="1">
        <f>[2]FA_Tous!CM20</f>
        <v>0</v>
      </c>
      <c r="AB61" s="1">
        <f>[2]FA_Tous!CN20</f>
        <v>0</v>
      </c>
      <c r="AC61" s="1">
        <f>[2]FA_Tous!CO20</f>
        <v>0</v>
      </c>
      <c r="AD61" s="1">
        <f>[2]FA_Tous!CP20</f>
        <v>0</v>
      </c>
      <c r="AE61" s="1">
        <f>[2]FA_Tous!CQ20</f>
        <v>0</v>
      </c>
      <c r="AF61" s="1">
        <f>[2]FA_Tous!CR20</f>
        <v>0</v>
      </c>
      <c r="AG61" s="1">
        <f>[2]FA_Tous!CS20</f>
        <v>0</v>
      </c>
      <c r="AH61" s="1">
        <f>[2]FA_Tous!CT20</f>
        <v>0</v>
      </c>
      <c r="AI61" s="1" t="str">
        <f>[2]FA_Tous!CU20</f>
        <v>NA</v>
      </c>
      <c r="AJ61" s="42"/>
      <c r="AK61" s="42"/>
      <c r="AL61" s="42"/>
      <c r="AM61" s="42"/>
      <c r="AN61" s="42"/>
      <c r="AO61" s="42"/>
      <c r="AP61" s="50"/>
      <c r="AQ61" s="54" t="s">
        <v>61</v>
      </c>
      <c r="AR61" s="42"/>
      <c r="AS61" s="42"/>
    </row>
    <row r="62" spans="1:45" s="1" customFormat="1" hidden="1" x14ac:dyDescent="0.3">
      <c r="A62" s="1" t="str">
        <f>[2]FA_Tous!A21</f>
        <v>FA-2019-19</v>
      </c>
      <c r="B62" s="1">
        <f>[2]FA_Tous!B21</f>
        <v>0</v>
      </c>
      <c r="C62" s="1">
        <f>[2]FA_Tous!C21</f>
        <v>0</v>
      </c>
      <c r="D62" s="1">
        <f>[2]FA_Tous!D21</f>
        <v>0</v>
      </c>
      <c r="E62" s="1" t="str">
        <f>[2]FA_Tous!E21</f>
        <v>Faune aquatique</v>
      </c>
      <c r="F62" s="1">
        <f>[2]FA_Tous!F21</f>
        <v>0</v>
      </c>
      <c r="G62" s="1">
        <f>[2]FA_Tous!G21</f>
        <v>0</v>
      </c>
      <c r="H62" s="1">
        <f>[2]FA_Tous!H21</f>
        <v>0</v>
      </c>
      <c r="I62" s="1">
        <f>[2]FA_Tous!I21</f>
        <v>0</v>
      </c>
      <c r="J62" s="1">
        <f>[2]FA_Tous!J21</f>
        <v>0</v>
      </c>
      <c r="K62" s="1">
        <f>[2]FA_Tous!K21</f>
        <v>0</v>
      </c>
      <c r="L62" s="1">
        <f>[2]FA_Tous!L21</f>
        <v>0</v>
      </c>
      <c r="M62" s="32">
        <f>[2]FA_Tous!M21</f>
        <v>0</v>
      </c>
      <c r="N62" s="1">
        <f>[2]FA_Tous!N21</f>
        <v>0</v>
      </c>
      <c r="O62" s="1">
        <f>[2]FA_Tous!O21</f>
        <v>0</v>
      </c>
      <c r="P62" s="1">
        <f>[2]FA_Tous!P21</f>
        <v>0</v>
      </c>
      <c r="Q62" s="1" t="str">
        <f>[2]FA_Tous!Q21</f>
        <v>(À compléter ultérieurement, lors de la reddition de comptes)</v>
      </c>
      <c r="R62" s="1" t="str">
        <f>[2]FA_Tous!R21</f>
        <v>(nom du responsable)</v>
      </c>
      <c r="S62" s="1">
        <f>[2]FA_Tous!S21</f>
        <v>0</v>
      </c>
      <c r="T62" s="1" t="str">
        <f>[2]FA_Tous!CF21</f>
        <v>NA</v>
      </c>
      <c r="U62" s="1" t="str">
        <f>[2]FA_Tous!CG21</f>
        <v>NA</v>
      </c>
      <c r="V62" s="1">
        <f>[2]FA_Tous!CH21</f>
        <v>0</v>
      </c>
      <c r="W62" s="1">
        <f>[2]FA_Tous!CI21</f>
        <v>0</v>
      </c>
      <c r="X62" s="1">
        <f>[2]FA_Tous!CJ21</f>
        <v>0</v>
      </c>
      <c r="Y62" s="1">
        <f>[2]FA_Tous!CK21</f>
        <v>0</v>
      </c>
      <c r="Z62" s="1">
        <f>[2]FA_Tous!CL21</f>
        <v>0</v>
      </c>
      <c r="AA62" s="1">
        <f>[2]FA_Tous!CM21</f>
        <v>0</v>
      </c>
      <c r="AB62" s="1">
        <f>[2]FA_Tous!CN21</f>
        <v>0</v>
      </c>
      <c r="AC62" s="1">
        <f>[2]FA_Tous!CO21</f>
        <v>0</v>
      </c>
      <c r="AD62" s="1">
        <f>[2]FA_Tous!CP21</f>
        <v>0</v>
      </c>
      <c r="AE62" s="1">
        <f>[2]FA_Tous!CQ21</f>
        <v>0</v>
      </c>
      <c r="AF62" s="1">
        <f>[2]FA_Tous!CR21</f>
        <v>0</v>
      </c>
      <c r="AG62" s="1">
        <f>[2]FA_Tous!CS21</f>
        <v>0</v>
      </c>
      <c r="AH62" s="1">
        <f>[2]FA_Tous!CT21</f>
        <v>0</v>
      </c>
      <c r="AI62" s="1" t="str">
        <f>[2]FA_Tous!CU21</f>
        <v>NA</v>
      </c>
      <c r="AJ62" s="42"/>
      <c r="AK62" s="42"/>
      <c r="AL62" s="42"/>
      <c r="AM62" s="42"/>
      <c r="AN62" s="42"/>
      <c r="AO62" s="42"/>
      <c r="AP62" s="50"/>
      <c r="AQ62" s="56" t="s">
        <v>152</v>
      </c>
      <c r="AR62" s="42"/>
      <c r="AS62" s="42"/>
    </row>
    <row r="63" spans="1:45" s="1" customFormat="1" ht="27.6" hidden="1" x14ac:dyDescent="0.3">
      <c r="A63" s="1" t="str">
        <f>[2]FA_Tous!A22</f>
        <v>FA-2019-20</v>
      </c>
      <c r="B63" s="1" t="str">
        <f>[2]FA_Tous!B22</f>
        <v>x</v>
      </c>
      <c r="C63" s="1" t="str">
        <f>[2]FA_Tous!C22</f>
        <v>x</v>
      </c>
      <c r="D63" s="1" t="str">
        <f>[2]FA_Tous!D22</f>
        <v>SFP</v>
      </c>
      <c r="E63" s="1" t="str">
        <f>[2]FA_Tous!E22</f>
        <v>Faune aquatique</v>
      </c>
      <c r="F63" s="1" t="str">
        <f>[2]FA_Tous!F22</f>
        <v>DGGFH</v>
      </c>
      <c r="G63" s="1" t="str">
        <f>[2]FA_Tous!G22</f>
        <v>DEFA</v>
      </c>
      <c r="H63" s="1" t="str">
        <f>[2]FA_Tous!H22</f>
        <v>non</v>
      </c>
      <c r="I63" s="1" t="str">
        <f>[2]FA_Tous!I22</f>
        <v>Projet récurrent</v>
      </c>
      <c r="J63" s="1" t="str">
        <f>[2]FA_Tous!J22</f>
        <v>Projet récurrent</v>
      </c>
      <c r="K63" s="1" t="str">
        <f>[2]FA_Tous!K22</f>
        <v>En continu</v>
      </c>
      <c r="L63" s="1" t="str">
        <f>[2]FA_Tous!L22</f>
        <v>Suivi récurrent (travaux de terrain, acquisition de données, rapport d'activité, etc.)</v>
      </c>
      <c r="M63" s="32" t="str">
        <f>[2]FA_Tous!M22</f>
        <v>Gestion des espèces par l'ADNe</v>
      </c>
      <c r="N63" s="1" t="str">
        <f>[2]FA_Tous!N22</f>
        <v xml:space="preserve">La connaissance des espèces de poissons et de mollusques d'eau douce présentes dans le milieu aquatique est  essentielle à la gestion, la conservation et la mise en valeur des populations. La technique de détection de l’ADN environnemental  (ADNe) permet de confirmer ou d'infirmer la présence des espèces dans un plan d'eau sans pêche expérimentale. Cette technique exige moins de ressources pour la récolte d'échantillons que les inventaires traditionnels aux filets et n'a pas d'impact sur les populations. Ainsi, l'ADNe est un outil à privilégier pour mettre à jour les occurrences historiques ou ajouter de nouvelles mentions pour des espèces en situation précaire (ex. : omble chevalier oquassa et esturgeon jaune) ou des espèces exploitées (ex. : omble de fontaine, touladi et anguille d'Amérique). La mise à jour des bases de données sur la faune aquatique (Centre de données sur pa patrimoine naturel du Québec, Information sur la faune aquantique  et Base de données des mulettes du Québec) est importante puisqu'elle sert de source d'information aux directions régionales du MFFP dans plusieurs dossiers, notamment les dossiers d'autorisation et d'infraction en vertu de la Loi sur la conservation et la mise en valeur de la faune, la protection des sites fauniques d'intérêt (SFI) lors de la planification forestière, l'encadrement des ensemencements et le développement du territoire. Certains de ces inventaires constituent une action priorisée dans un plan d'action, de gestion ou de rétablissement. </v>
      </c>
      <c r="O63" s="1" t="str">
        <f>[2]FA_Tous!O22</f>
        <v>Différents projets poursuivant des objectifs variés seront réalisés :
Mettre à jour les connaissances sur la distribution et l'état des populations d’omble de fontaine dans 40 cours d'eau (R-08 ); valider la présence de l'omble chevalier oquassa dans un plan d'eau (R-07, R-08, R-11, R-03-12, R-04-17 et R-14-15); vérifier la présence de l'esturgeon jaune en amont d'obstacles infranchissables (R-08); vérifier la présence d’anguille en amont d’obstacles infranchissables (R-01, R-09, R-03-12 et R-04-17); confirmer le statut allopatrique de lacs à omble de fontaine (R-03-12, R-04-17 et R-01); confirmer la distribution du touladi dans un secteur du territoire libre visé par le développement de la villégiature (R-09). Tous les échantillons seront prélevés par les DGFa selon un protocole établi par la DEFA, qui fournira le matériel. La DEFA sera également responsable des analyses d'ADNe en laboratoire.</v>
      </c>
      <c r="P63" s="1" t="str">
        <f>[2]FA_Tous!P22</f>
        <v>Les prélèvements d'échantillons d'eau pour les différents projets seront effectués au courant de l'été. L'analyse de l'ADNe sera réalisée avant le 31 mars 2020. Une fois les résultats disponibles, la mise à jour des occurrences dans CDPNQ, IFA et BDMQ sera effectuée.</v>
      </c>
      <c r="Q63" s="1" t="str">
        <f>[2]FA_Tous!Q22</f>
        <v>(À compléter ultérieurement, lors de la reddition de comptes)</v>
      </c>
      <c r="R63" s="1" t="str">
        <f>[2]FA_Tous!R22</f>
        <v xml:space="preserve"> Guillaume Côté</v>
      </c>
      <c r="S63" s="1" t="str">
        <f>[2]FA_Tous!S22</f>
        <v>DEFA</v>
      </c>
      <c r="T63" s="1" t="str">
        <f>[2]FA_Tous!CF22</f>
        <v>NA</v>
      </c>
      <c r="U63" s="1" t="str">
        <f>[2]FA_Tous!CG22</f>
        <v>NA</v>
      </c>
      <c r="V63" s="1">
        <f>[2]FA_Tous!CH22</f>
        <v>0</v>
      </c>
      <c r="W63" s="1">
        <f>[2]FA_Tous!CI22</f>
        <v>0</v>
      </c>
      <c r="X63" s="1">
        <f>[2]FA_Tous!CJ22</f>
        <v>0</v>
      </c>
      <c r="Y63" s="1">
        <f>[2]FA_Tous!CK22</f>
        <v>0</v>
      </c>
      <c r="Z63" s="1">
        <f>[2]FA_Tous!CL22</f>
        <v>0</v>
      </c>
      <c r="AA63" s="1">
        <f>[2]FA_Tous!CM22</f>
        <v>0</v>
      </c>
      <c r="AB63" s="1">
        <f>[2]FA_Tous!CN22</f>
        <v>0</v>
      </c>
      <c r="AC63" s="1">
        <f>[2]FA_Tous!CO22</f>
        <v>0</v>
      </c>
      <c r="AD63" s="1">
        <f>[2]FA_Tous!CP22</f>
        <v>0</v>
      </c>
      <c r="AE63" s="1">
        <f>[2]FA_Tous!CQ22</f>
        <v>0</v>
      </c>
      <c r="AF63" s="1">
        <f>[2]FA_Tous!CR22</f>
        <v>0</v>
      </c>
      <c r="AG63" s="1">
        <f>[2]FA_Tous!CS22</f>
        <v>0</v>
      </c>
      <c r="AH63" s="1">
        <f>[2]FA_Tous!CT22</f>
        <v>0</v>
      </c>
      <c r="AI63" s="1" t="str">
        <f>[2]FA_Tous!CU22</f>
        <v>NA</v>
      </c>
      <c r="AJ63" s="42"/>
      <c r="AK63" s="42"/>
      <c r="AL63" s="42"/>
      <c r="AM63" s="42"/>
      <c r="AN63" s="42"/>
      <c r="AO63" s="42"/>
      <c r="AP63" s="50"/>
      <c r="AQ63" s="54" t="s">
        <v>61</v>
      </c>
      <c r="AR63" s="42"/>
      <c r="AS63" s="50"/>
    </row>
    <row r="64" spans="1:45" s="1" customFormat="1" ht="27.6" hidden="1" x14ac:dyDescent="0.3">
      <c r="A64" s="1" t="str">
        <f>[2]FA_Tous!A23</f>
        <v>FA-2019-21</v>
      </c>
      <c r="B64" s="1">
        <f>[2]FA_Tous!B23</f>
        <v>0</v>
      </c>
      <c r="C64" s="1" t="str">
        <f>[2]FA_Tous!C23</f>
        <v>X</v>
      </c>
      <c r="D64" s="1" t="str">
        <f>[2]FA_Tous!D23</f>
        <v>SFP</v>
      </c>
      <c r="E64" s="1" t="str">
        <f>[2]FA_Tous!E23</f>
        <v>Faune aquatique</v>
      </c>
      <c r="F64" s="1" t="str">
        <f>[2]FA_Tous!F23</f>
        <v>DGGFH</v>
      </c>
      <c r="G64" s="1" t="str">
        <f>[2]FA_Tous!G23</f>
        <v>DEFA</v>
      </c>
      <c r="H64" s="1" t="str">
        <f>[2]FA_Tous!H23</f>
        <v>non</v>
      </c>
      <c r="I64" s="1" t="str">
        <f>[2]FA_Tous!I23</f>
        <v>Projet récurrent</v>
      </c>
      <c r="J64" s="1" t="str">
        <f>[2]FA_Tous!J23</f>
        <v>Projet récurrent</v>
      </c>
      <c r="K64" s="1" t="str">
        <f>[2]FA_Tous!K23</f>
        <v>En continu</v>
      </c>
      <c r="L64" s="1" t="str">
        <f>[2]FA_Tous!L23</f>
        <v>Activité autre (comité, groupe de travail, etc.)</v>
      </c>
      <c r="M64" s="32" t="str">
        <f>[2]FA_Tous!M23</f>
        <v>Conservation et mise en valeur du saumon atlantique</v>
      </c>
      <c r="N64" s="1" t="str">
        <f>[2]FA_Tous!N23</f>
        <v>Le saumon atlantique est une espèce très prisée des pêcheurs sportifs et génère 50 M$ de retombées économique dans les régions suivantes :  Bas-Saint-Laurent, Saguenay-Lac-Saint-Jean, Capitale-Nationale, Côte-Nord, Gaspésie-Îles-de-la-Madeleine et Nord-du-Québec. Le saumon atlantique est également l'une des espèces aquatiques qui suscite le plus d'attention médiatique et politique au Québec. Alors que plusieurs populations de saumon ont connu un déclin au cours des années 1980 et 1990, un enjeu important pour le MFFP consiste à favoriser la conservation de populations en difficulté et de mettre en valeur celles qui sont saines.
La conservation et la mise en valeur optimale du saumon atlantique requièrent plusieurs travaux, dont certains ont été identifiés dans le Plan de gestion du saumon atlantique 2016-2026. Le comité scientifique sur le saumon atlantique et l'omble de fontaine anadrome, qui a le mandat de conseiller le ministre sur ces enjeux, a établi une liste prioritaire de tâches.</v>
      </c>
      <c r="O64" s="1" t="str">
        <f>[2]FA_Tous!O23</f>
        <v>Afin de favoriser la conservation et la mise en valeur du saumon atlantique et de l'omble de fontaine anadrome, les sous-objectifs suivants doivent être atteints : 1) Dresser le bilan annuel de l'exploitation du saumon au Québec; 2) Effectuer les changements réglementaires en fonction de l'état des populations; 3) Mettre en oeuvre le Plan d'ensemencement de saumon; 4) Réaliser les actions listées dans le tableau de suivi du Comité scientifique sur le saumon atlantique et l'omble de fontaine anadrome; 5) Tenir une réunion annuelle à Québec et des réunions statutaires (visioconférence); 6) Orienter les travaux du Programme de valorisation d'aménagement et de restauration des habitats du saumon atlantique; 7) Raffiner le calcul de la déposition d'oeufs avec des données de poids et de sexe ratio plus précis; 8) Évaluer l'impact de la présence du bar rayé dans les rivières à saumon; 9) Optimiser le réseau de suivi des montaisons de saumon; 10) Suivre la température des rivières à saumon et proposer des actions pour encadrer la pratique de la pêche au saumon lors d'épisodes d'eau chaude; 11) Localiser/dénombrer les nids de saumon.</v>
      </c>
      <c r="P64" s="1" t="str">
        <f>[2]FA_Tous!P23</f>
        <v>Bilan de l'exploitation du saumon 2018, changements réglementaires, patron de variation de la température de l'eau des rivières à saumon du Québec et propositions d'actions visant à encadrer la pratique de la pêche au saumon lors d'épisodes d'eau chaude, valeurs de sexe ratio des petits et grands saumons pour certaines populations représentatives, rapport sommaire du contenu des estomacs de bars rayés capturés en rivière.</v>
      </c>
      <c r="Q64" s="1" t="str">
        <f>[2]FA_Tous!Q23</f>
        <v>(À compléter ultérieurement, lors de la reddition de comptes)</v>
      </c>
      <c r="R64" s="1" t="str">
        <f>[2]FA_Tous!R23</f>
        <v>Julien April</v>
      </c>
      <c r="S64" s="1" t="str">
        <f>[2]FA_Tous!S23</f>
        <v>DEFA</v>
      </c>
      <c r="T64" s="1" t="str">
        <f>[2]FA_Tous!CF23</f>
        <v>NA</v>
      </c>
      <c r="U64" s="1" t="str">
        <f>[2]FA_Tous!CG23</f>
        <v>NA</v>
      </c>
      <c r="V64" s="1">
        <f>[2]FA_Tous!CH23</f>
        <v>0</v>
      </c>
      <c r="W64" s="1">
        <f>[2]FA_Tous!CI23</f>
        <v>0</v>
      </c>
      <c r="X64" s="1">
        <f>[2]FA_Tous!CJ23</f>
        <v>0</v>
      </c>
      <c r="Y64" s="1">
        <f>[2]FA_Tous!CK23</f>
        <v>0</v>
      </c>
      <c r="Z64" s="1">
        <f>[2]FA_Tous!CL23</f>
        <v>0</v>
      </c>
      <c r="AA64" s="1">
        <f>[2]FA_Tous!CM23</f>
        <v>0</v>
      </c>
      <c r="AB64" s="1">
        <f>[2]FA_Tous!CN23</f>
        <v>0</v>
      </c>
      <c r="AC64" s="1">
        <f>[2]FA_Tous!CO23</f>
        <v>0</v>
      </c>
      <c r="AD64" s="1">
        <f>[2]FA_Tous!CP23</f>
        <v>0</v>
      </c>
      <c r="AE64" s="1">
        <f>[2]FA_Tous!CQ23</f>
        <v>0</v>
      </c>
      <c r="AF64" s="1">
        <f>[2]FA_Tous!CR23</f>
        <v>0</v>
      </c>
      <c r="AG64" s="1">
        <f>[2]FA_Tous!CS23</f>
        <v>0</v>
      </c>
      <c r="AH64" s="1">
        <f>[2]FA_Tous!CT23</f>
        <v>0</v>
      </c>
      <c r="AI64" s="1" t="str">
        <f>[2]FA_Tous!CU23</f>
        <v>NA</v>
      </c>
      <c r="AJ64" s="42"/>
      <c r="AK64" s="42"/>
      <c r="AL64" s="42"/>
      <c r="AM64" s="42"/>
      <c r="AN64" s="42"/>
      <c r="AO64" s="42"/>
      <c r="AP64" s="50"/>
      <c r="AQ64" s="54" t="s">
        <v>61</v>
      </c>
      <c r="AR64" s="42"/>
      <c r="AS64" s="50"/>
    </row>
    <row r="65" spans="1:45" s="1" customFormat="1" ht="28.8" x14ac:dyDescent="0.3">
      <c r="A65" s="41" t="str">
        <f>[2]FA_Tous!A24</f>
        <v>FA-2019-22</v>
      </c>
      <c r="B65" s="1" t="str">
        <f>[2]FA_Tous!B24</f>
        <v>X</v>
      </c>
      <c r="C65" s="1" t="str">
        <f>[2]FA_Tous!C24</f>
        <v>X</v>
      </c>
      <c r="D65" s="1" t="str">
        <f>[2]FA_Tous!D24</f>
        <v>SOR</v>
      </c>
      <c r="E65" s="1" t="str">
        <f>[2]FA_Tous!E24</f>
        <v>Faune aquatique</v>
      </c>
      <c r="F65" s="1" t="str">
        <f>[2]FA_Tous!F24</f>
        <v>Secteur central</v>
      </c>
      <c r="G65" s="1" t="str">
        <f>[2]FA_Tous!G24</f>
        <v>R-04-17 Mauricie--Centre-du-Québec</v>
      </c>
      <c r="H65" s="1" t="str">
        <f>[2]FA_Tous!H24</f>
        <v>non</v>
      </c>
      <c r="I65" s="1" t="str">
        <f>[2]FA_Tous!I24</f>
        <v>4 ans</v>
      </c>
      <c r="J65" s="1" t="str">
        <f>[2]FA_Tous!J24</f>
        <v>Dernière année</v>
      </c>
      <c r="K65" s="1" t="str">
        <f>[2]FA_Tous!K24</f>
        <v>Avril</v>
      </c>
      <c r="L65" s="1" t="str">
        <f>[2]FA_Tous!L24</f>
        <v>Projet ponctuel (durée déterminée, réalisé une seule fois, production de livrables, etc.)</v>
      </c>
      <c r="M65" s="32" t="str">
        <f>[2]FA_Tous!M24</f>
        <v>Identification des habitats essentiels du maskinongé dans le fleuve Saint-Laurent : un outil visant la gestion optimale de la pêche et des habitats</v>
      </c>
      <c r="N65" s="1" t="str">
        <f>[2]FA_Tous!N24</f>
        <v xml:space="preserve">Les eaux du Saint-Laurent sont actuellement identifiées comme site de grand intérêt par la clientèle nord-américaine de pêcheurs sportifs de maskinongé et la popularité de cette espèce ne cesse de s'accroître. La faible abondance de poissons de petite taille dans la récolte sportive suggère une problématique de recrutement dans le tronçon Montréal-Sorel et lac Saint-Pierre. Des pressions anthropiques importantes agissent négativement sur l'écosystème du Saint-Laurent. Elles se sont récemment traduites par une détérioration des habitats aquatiques, particulièrement au lac Saint-Pierre. Cette situation suscite des intérrogations importantes par rapport aux effets potentiels de ces perturbations sur les populations de grands prédateurs comme le maskinongé et sur les modalités de gestion de l'un des joyaux halieutiques du Québec. Les habitats essentiels du maskinongé pour la reproduction et la croissance n'ont jamais été identifiés, ce qui limite notre capacité à bien orienter les efforts de protection et de restauration des habitats visant cette espèce. Les habitats identifiés dans le cadre du présent projet seront utilisés pour la cartographie des habitats sensibles à protéger dans le fleuve Saint-Laurent. Cette cartographie est attendue dans le cadre de la Stratégie maritime du Québec, la Stratégie pour l'avenir sur lac Saint-Pierre, ainsi que le Plan d'action Saint-Laurent. </v>
      </c>
      <c r="O65" s="1" t="str">
        <f>[2]FA_Tous!O24</f>
        <v>Les objectifs à long terme sont d'optimiser la gestion du maskinongé au Québec et d'assurer la pérénnité de la ressource. Pour ce faire, le projet cible l'acquisition des connaissances nécessaires à la mise en place de mesures de gestion, ainsi que de conservation et de restauration d'habitats, à une échelle spatiale adéquate. Pour y arriver, les objectifs spécifiques de la démarche amorcée au cours des dernières années sont l'acquisition de connaissances sur la structure génétique des populations de maskinongé du Québec ainsi que l'identification et la caractérisation des habitats de reproduction et de croissance dans le tronçon Montréal-Sorel et le lac Saint-Pierre par la pose d'émetteurs, le suivi télémétrique d'adultes et la recherche de jeunes de l'année.</v>
      </c>
      <c r="P65" s="1" t="str">
        <f>[2]FA_Tous!P24</f>
        <v>Rapport d'activités sur les habitats essentiels du maskinongé et leurs déplacements, incluant des recommandations de gestion et une cartographie des habitats essentiels (31 mars 2020).</v>
      </c>
      <c r="Q65" s="1" t="str">
        <f>[2]FA_Tous!Q24</f>
        <v>(À compléter ultérieurement, lors de la reddition de comptes)</v>
      </c>
      <c r="R65" s="1" t="str">
        <f>[2]FA_Tous!R24</f>
        <v>Philippe Brodeur</v>
      </c>
      <c r="S65" s="1" t="str">
        <f>[2]FA_Tous!S24</f>
        <v>R-04-17 Mauricie--Centre-du-Québec</v>
      </c>
      <c r="T65" s="1" t="str">
        <f>[2]FA_Tous!CF24</f>
        <v>R-05-06-13-16</v>
      </c>
      <c r="U65" s="1" t="str">
        <f>[2]FA_Tous!CG24</f>
        <v>Daniel Hatin</v>
      </c>
      <c r="V65" s="1">
        <f>[2]FA_Tous!CH24</f>
        <v>120</v>
      </c>
      <c r="W65" s="1">
        <f>[2]FA_Tous!CI24</f>
        <v>25</v>
      </c>
      <c r="X65" s="1">
        <f>[2]FA_Tous!CJ24</f>
        <v>30</v>
      </c>
      <c r="Y65" s="1">
        <f>[2]FA_Tous!CK24</f>
        <v>0</v>
      </c>
      <c r="Z65" s="1">
        <f>[2]FA_Tous!CL24</f>
        <v>9450</v>
      </c>
      <c r="AA65" s="1">
        <f>[2]FA_Tous!CM24</f>
        <v>42400</v>
      </c>
      <c r="AB65" s="1">
        <f>[2]FA_Tous!CN24</f>
        <v>2000</v>
      </c>
      <c r="AC65" s="1">
        <f>[2]FA_Tous!CO24</f>
        <v>7000</v>
      </c>
      <c r="AD65" s="1">
        <f>[2]FA_Tous!CP24</f>
        <v>40400</v>
      </c>
      <c r="AE65" s="1">
        <f>[2]FA_Tous!CQ24</f>
        <v>2000</v>
      </c>
      <c r="AF65" s="1">
        <f>[2]FA_Tous!CR24</f>
        <v>0</v>
      </c>
      <c r="AG65" s="1">
        <f>[2]FA_Tous!CS24</f>
        <v>0</v>
      </c>
      <c r="AH65" s="1">
        <f>[2]FA_Tous!CT24</f>
        <v>9000</v>
      </c>
      <c r="AI65" s="1" t="str">
        <f>[2]FA_Tous!CU24</f>
        <v>C</v>
      </c>
      <c r="AJ65" s="47" t="s">
        <v>59</v>
      </c>
      <c r="AK65" s="42"/>
      <c r="AL65" s="42"/>
      <c r="AM65" s="42"/>
      <c r="AN65" s="42"/>
      <c r="AO65" s="42"/>
      <c r="AP65" s="50"/>
      <c r="AQ65" s="54" t="s">
        <v>61</v>
      </c>
      <c r="AR65" s="47" t="s">
        <v>60</v>
      </c>
      <c r="AS65" s="42"/>
    </row>
    <row r="66" spans="1:45" s="1" customFormat="1" ht="27.6" hidden="1" x14ac:dyDescent="0.3">
      <c r="A66" s="1" t="str">
        <f>[2]FA_Tous!A25</f>
        <v>FA-2019-23</v>
      </c>
      <c r="B66" s="1">
        <f>[2]FA_Tous!B25</f>
        <v>0</v>
      </c>
      <c r="C66" s="1" t="str">
        <f>[2]FA_Tous!C25</f>
        <v>X</v>
      </c>
      <c r="D66" s="1" t="str">
        <f>[2]FA_Tous!D25</f>
        <v>SFP</v>
      </c>
      <c r="E66" s="1" t="str">
        <f>[2]FA_Tous!E25</f>
        <v>Faune aquatique</v>
      </c>
      <c r="F66" s="1" t="str">
        <f>[2]FA_Tous!F25</f>
        <v>DGGFH</v>
      </c>
      <c r="G66" s="1" t="str">
        <f>[2]FA_Tous!G25</f>
        <v>DEFA</v>
      </c>
      <c r="H66" s="1" t="str">
        <f>[2]FA_Tous!H25</f>
        <v>oui</v>
      </c>
      <c r="I66" s="1" t="str">
        <f>[2]FA_Tous!I25</f>
        <v>3 ans</v>
      </c>
      <c r="J66" s="1" t="str">
        <f>[2]FA_Tous!J25</f>
        <v>1 an sur 3</v>
      </c>
      <c r="K66" s="1" t="str">
        <f>[2]FA_Tous!K25</f>
        <v>Avril</v>
      </c>
      <c r="L66" s="1" t="str">
        <f>[2]FA_Tous!L25</f>
        <v>Projet ponctuel (durée déterminée, réalisé une seule fois, production de livrables, etc.)</v>
      </c>
      <c r="M66" s="32" t="str">
        <f>[2]FA_Tous!M25</f>
        <v>Dénombrement du saumon atlantique sur un grand système de la Côte-Nord</v>
      </c>
      <c r="N66" s="1" t="str">
        <f>[2]FA_Tous!N25</f>
        <v>La Côte-Nord compte trois systèmes d'envergures en exception au mode de gestion actuel prévu dans le Plan de gestion du saumon atlantique 2016-2026. Il s'agit des rivières Moisie, Saint-Jean et Natashquan, où le manque de connaissances sur l'abondance de l'espèce et sur la représentation des grands saumons par rapport aux madeleineaux (petits saumons) justifient d'autoriser une rétention de grands saumons dès le début de la saison de pêche. Il a été jugé prioritaire d'obtenir une estimation d'abondance du saumon sur au moins un de ces systèmes afin de , selon les résultats de l'étude, actualiser les modalités de gestion de manière conséquente avec l'abondance de l'espèce.
L'objectif de mener un projet de dénombrement en 2020 sur un des trois grands systèmes. Puisque le projet sera inévitablement mené en collaboration avec les communautés autochtones et les organismes délégataires exerçant des activités de pêche sur la rivière retenue, il est nécessaire d'entreprendre des actions dès 2019 afin de préparer le terrain, d'établir les partenariats et d'identifier les sources de financement. Sur ce sujet, une somme du plan de développement de la pêche au saumon a déjà été réservée afin de permettre la réalisation du projet de dénombrement sur au moins une année. Il est souhaité de mener ce projet sur au moins deux ans pour avoir une idée représentative de l'état de la population</v>
      </c>
      <c r="O66" s="1" t="str">
        <f>[2]FA_Tous!O25</f>
        <v xml:space="preserve">L'année 2019 servira à atteindre les objectifs et réaliser les actions ci-dessous :
1) Sélection de la rivière et de la méthode de dénombrement;
2) Identification terrain d'un site propice à la réalisation des travaux en fonction de la méthode retenue;
3) Amorce des discussions avec les partenaires potentiellement impliqués dans le projet;
4) Finalisation des sources de financement;
5) Établissement d'un protocole pour la réalisation du projet;
6) Achat et préparation du matériel.
</v>
      </c>
      <c r="P66" s="1" t="str">
        <f>[2]FA_Tous!P25</f>
        <v xml:space="preserve">Identifier les aspects suivants:
Rivière où un projet de dénombrement sera mené en 2020
Méthode utilisée
Liste de partenaires
Estimé des coûts
</v>
      </c>
      <c r="Q66" s="1" t="str">
        <f>[2]FA_Tous!Q25</f>
        <v>(À compléter ultérieurement, lors de la reddition de comptes)</v>
      </c>
      <c r="R66" s="1" t="str">
        <f>[2]FA_Tous!R25</f>
        <v>Julien April</v>
      </c>
      <c r="S66" s="1" t="str">
        <f>[2]FA_Tous!S25</f>
        <v>DEFA</v>
      </c>
      <c r="T66" s="1" t="str">
        <f>[2]FA_Tous!CF25</f>
        <v>NA</v>
      </c>
      <c r="U66" s="1" t="str">
        <f>[2]FA_Tous!CG25</f>
        <v>NA</v>
      </c>
      <c r="V66" s="1">
        <f>[2]FA_Tous!CH25</f>
        <v>0</v>
      </c>
      <c r="W66" s="1">
        <f>[2]FA_Tous!CI25</f>
        <v>0</v>
      </c>
      <c r="X66" s="1">
        <f>[2]FA_Tous!CJ25</f>
        <v>0</v>
      </c>
      <c r="Y66" s="1">
        <f>[2]FA_Tous!CK25</f>
        <v>0</v>
      </c>
      <c r="Z66" s="1">
        <f>[2]FA_Tous!CL25</f>
        <v>0</v>
      </c>
      <c r="AA66" s="1">
        <f>[2]FA_Tous!CM25</f>
        <v>0</v>
      </c>
      <c r="AB66" s="1">
        <f>[2]FA_Tous!CN25</f>
        <v>0</v>
      </c>
      <c r="AC66" s="1">
        <f>[2]FA_Tous!CO25</f>
        <v>0</v>
      </c>
      <c r="AD66" s="1">
        <f>[2]FA_Tous!CP25</f>
        <v>0</v>
      </c>
      <c r="AE66" s="1">
        <f>[2]FA_Tous!CQ25</f>
        <v>0</v>
      </c>
      <c r="AF66" s="1">
        <f>[2]FA_Tous!CR25</f>
        <v>0</v>
      </c>
      <c r="AG66" s="1">
        <f>[2]FA_Tous!CS25</f>
        <v>0</v>
      </c>
      <c r="AH66" s="1">
        <f>[2]FA_Tous!CT25</f>
        <v>0</v>
      </c>
      <c r="AI66" s="1" t="str">
        <f>[2]FA_Tous!CU25</f>
        <v>NA</v>
      </c>
      <c r="AJ66" s="42"/>
      <c r="AK66" s="42"/>
      <c r="AL66" s="42"/>
      <c r="AM66" s="42"/>
      <c r="AN66" s="42"/>
      <c r="AO66" s="42"/>
      <c r="AP66" s="50"/>
      <c r="AQ66" s="55" t="s">
        <v>59</v>
      </c>
      <c r="AR66" s="42"/>
      <c r="AS66" s="42"/>
    </row>
    <row r="67" spans="1:45" s="1" customFormat="1" ht="27.6" hidden="1" x14ac:dyDescent="0.3">
      <c r="A67" s="1" t="str">
        <f>[2]FA_Tous!A26</f>
        <v>FA-2019-24</v>
      </c>
      <c r="B67" s="1">
        <f>[2]FA_Tous!B26</f>
        <v>0</v>
      </c>
      <c r="C67" s="1" t="str">
        <f>[2]FA_Tous!C26</f>
        <v>X</v>
      </c>
      <c r="D67" s="1" t="str">
        <f>[2]FA_Tous!D26</f>
        <v>SFP</v>
      </c>
      <c r="E67" s="1" t="str">
        <f>[2]FA_Tous!E26</f>
        <v>Faune aquatique</v>
      </c>
      <c r="F67" s="1" t="str">
        <f>[2]FA_Tous!F26</f>
        <v>DGGFH</v>
      </c>
      <c r="G67" s="1" t="str">
        <f>[2]FA_Tous!G26</f>
        <v>DEFA</v>
      </c>
      <c r="H67" s="1" t="str">
        <f>[2]FA_Tous!H26</f>
        <v>non</v>
      </c>
      <c r="I67" s="1" t="str">
        <f>[2]FA_Tous!I26</f>
        <v>2 ans</v>
      </c>
      <c r="J67" s="1" t="str">
        <f>[2]FA_Tous!J26</f>
        <v>Dernière année</v>
      </c>
      <c r="K67" s="1" t="str">
        <f>[2]FA_Tous!K26</f>
        <v>Avril</v>
      </c>
      <c r="L67" s="1" t="str">
        <f>[2]FA_Tous!L26</f>
        <v>Projet ponctuel (durée déterminée, réalisé une seule fois, production de livrables, etc.)</v>
      </c>
      <c r="M67" s="32" t="str">
        <f>[2]FA_Tous!M26</f>
        <v>Impact de la remise à l'eau du saumon en période de température élevée</v>
      </c>
      <c r="N67" s="1" t="str">
        <f>[2]FA_Tous!N26</f>
        <v>La remise à l’eau des poissons pêchés constitue une mesure de gestion largement utilisée afin de favoriser la conservation de la faune aquatique, tout en maintenant des retombés socio-économiques. Alors que le taux de survie des saumons atlantiques soumis à ce traitement est généralement très élevé, la littérature scientifique suggère que la mortalité des saumons pêchés et remis à l’eau augmente significativement lorsque la température de l’eau des rivières dépasse 20 °C. Pour cette raison, Pêches et Océans Canada s'est également penché sur la question et prévoit des mesures de gestion adaptées aux températures d'eau.
Au Québec, les spécialistes du MFFP, ainsi que les partenaires fauniques consultés, jugent que davantage de connaissances sur le sujet sont nécessaires pour établir des modalités de gestion optimales. En effet, la littérature scientifique est en partie basée sur des expériences réalisées en laboratoire. De plus, aucune étude n’a permis d’évaluer si les saumons remis à l’eau en situation de stress thermique sont en mesure de se reproduire de façon tout aussi efficace que les poissons qui n’ont pas été soumis à ce stress. Le projet de recherche en cours vise à orienter efficacement les choix de gestion liés à la pêche au saumon. L'implication du MFFP vise à codiriger un projet de maîtrise d'un étudiant du laboratoire de M. Louis Bernatchez de l'Université Laval et de contribuer aux travaux réalisés sur le terrain.</v>
      </c>
      <c r="O67" s="1" t="str">
        <f>[2]FA_Tous!O26</f>
        <v>L'objectif général du projet consiste à vérifier si les saumons remis à l’eau en situation de stress thermique sont en mesure de survivre et de se reproduire de façon aussi efficace que les poissons qui n’ont pas été soumis à ce stress et, le cas échéant, de quantifier l'ampleur des différences. Trois sous-objectifs doivent être atteints : génotyper chacun des saumons en montaison (réalisé en 2018), génoytper les saumons pêchés et remis à l'eau (réalisé en 2018) ainsi que les saumons juvéniles au stade 0+ afin d'évaluer si ceux-ci proviennent proportionnellement autant de parents pêchés et remis à l'eau en période d'eau chaude que de parents n'ayant pas été capturés à la pêche sportive (à venir en 2019).</v>
      </c>
      <c r="P67" s="1" t="str">
        <f>[2]FA_Tous!P26</f>
        <v xml:space="preserve">- Résultats préliminaires (2019-2020);
- Articles scientifiques (2020-2021);
- Thèse de maîtrise (2020-2021).
</v>
      </c>
      <c r="Q67" s="1" t="str">
        <f>[2]FA_Tous!Q26</f>
        <v>(À compléter ultérieurement, lors de la reddition de comptes)</v>
      </c>
      <c r="R67" s="1" t="str">
        <f>[2]FA_Tous!R26</f>
        <v>Julien April</v>
      </c>
      <c r="S67" s="1" t="str">
        <f>[2]FA_Tous!S26</f>
        <v>DEFA</v>
      </c>
      <c r="T67" s="1" t="str">
        <f>[2]FA_Tous!CF26</f>
        <v>NA</v>
      </c>
      <c r="U67" s="1" t="str">
        <f>[2]FA_Tous!CG26</f>
        <v>NA</v>
      </c>
      <c r="V67" s="1">
        <f>[2]FA_Tous!CH26</f>
        <v>0</v>
      </c>
      <c r="W67" s="1">
        <f>[2]FA_Tous!CI26</f>
        <v>0</v>
      </c>
      <c r="X67" s="1">
        <f>[2]FA_Tous!CJ26</f>
        <v>0</v>
      </c>
      <c r="Y67" s="1">
        <f>[2]FA_Tous!CK26</f>
        <v>0</v>
      </c>
      <c r="Z67" s="1">
        <f>[2]FA_Tous!CL26</f>
        <v>0</v>
      </c>
      <c r="AA67" s="1">
        <f>[2]FA_Tous!CM26</f>
        <v>0</v>
      </c>
      <c r="AB67" s="1">
        <f>[2]FA_Tous!CN26</f>
        <v>0</v>
      </c>
      <c r="AC67" s="1">
        <f>[2]FA_Tous!CO26</f>
        <v>0</v>
      </c>
      <c r="AD67" s="1">
        <f>[2]FA_Tous!CP26</f>
        <v>0</v>
      </c>
      <c r="AE67" s="1">
        <f>[2]FA_Tous!CQ26</f>
        <v>0</v>
      </c>
      <c r="AF67" s="1">
        <f>[2]FA_Tous!CR26</f>
        <v>0</v>
      </c>
      <c r="AG67" s="1">
        <f>[2]FA_Tous!CS26</f>
        <v>0</v>
      </c>
      <c r="AH67" s="1">
        <f>[2]FA_Tous!CT26</f>
        <v>0</v>
      </c>
      <c r="AI67" s="1" t="str">
        <f>[2]FA_Tous!CU26</f>
        <v>NA</v>
      </c>
      <c r="AJ67" s="42"/>
      <c r="AK67" s="42"/>
      <c r="AL67" s="42"/>
      <c r="AM67" s="42"/>
      <c r="AN67" s="42"/>
      <c r="AO67" s="42"/>
      <c r="AP67" s="50"/>
      <c r="AQ67" s="55" t="s">
        <v>59</v>
      </c>
      <c r="AR67" s="42"/>
      <c r="AS67" s="42"/>
    </row>
    <row r="68" spans="1:45" s="1" customFormat="1" ht="28.8" x14ac:dyDescent="0.3">
      <c r="A68" s="41" t="str">
        <f>[2]FA_Tous!A27</f>
        <v>FA-2019-25</v>
      </c>
      <c r="B68" s="1" t="str">
        <f>[2]FA_Tous!B27</f>
        <v>X</v>
      </c>
      <c r="C68" s="1">
        <f>[2]FA_Tous!C27</f>
        <v>0</v>
      </c>
      <c r="D68" s="1" t="str">
        <f>[2]FA_Tous!D27</f>
        <v>SFP</v>
      </c>
      <c r="E68" s="1" t="str">
        <f>[2]FA_Tous!E27</f>
        <v>Faune aquatique</v>
      </c>
      <c r="F68" s="1" t="str">
        <f>[2]FA_Tous!F27</f>
        <v>DGGFH</v>
      </c>
      <c r="G68" s="1" t="str">
        <f>[2]FA_Tous!G27</f>
        <v>DEFA</v>
      </c>
      <c r="H68" s="1" t="str">
        <f>[2]FA_Tous!H27</f>
        <v>non</v>
      </c>
      <c r="I68" s="1" t="str">
        <f>[2]FA_Tous!I27</f>
        <v>Projet récurrent</v>
      </c>
      <c r="J68" s="1" t="str">
        <f>[2]FA_Tous!J27</f>
        <v>Projet récurrent</v>
      </c>
      <c r="K68" s="1" t="str">
        <f>[2]FA_Tous!K27</f>
        <v>Avril</v>
      </c>
      <c r="L68" s="1">
        <f>[2]FA_Tous!L27</f>
        <v>0</v>
      </c>
      <c r="M68" s="32" t="str">
        <f>[2]FA_Tous!M27</f>
        <v>Inventaires ichtyologiques provinciaux en eaux intérieures - Doré, touladi et omble de fontaine</v>
      </c>
      <c r="N68" s="1" t="str">
        <f>[2]FA_Tous!N27</f>
        <v>Au cours de la dernière décennie, le MFFP a mis en place des plans de gestion afin de mieux encadrer la pêche sportive sur les principales espèces d'intérêt. Les données à la base des orientations de gestion proviennent d’inventaires ichtyologiques normalisés ciblant une espèce en particulier (ex. : touladi, doré, etc.). La récurrence et la stabilité des réseaux d’inventaires permettent aux spécialistes de poser un diagnostic sur l’état des populations, de mettre en place des modalités de gestion adaptées et d’en suivre l’efficacité. En l’absence de données récurrentes, fiables et bien réparties sur le suivi des populations, les spécialistes ne sont pas en mesure de gérer adéquatement la pêche sportive, ce qui est susceptible d’engendrer des situations de crise. 
Les réseaux d'inventaires ichtyologiques de doré et de touladi en eaux intérieures existent depuis 2010. Les prochains travaux prévus permettront de poursuivre la cueillette de données sur ces populations de poissons, lesquelles sont indispensables à l'élaboration et la mise à jour des plans de gestion.
De plus, en marge de l'élaboration du premier plan de gestion de l'omble de fontaine, le MFFP souhaite mettre en place un réseau structuré à l'instar de ceux existant pour le doré et le touladi.</v>
      </c>
      <c r="O68" s="1" t="str">
        <f>[2]FA_Tous!O27</f>
        <v>Établir l’état des populations et le développement d’une saine gestion prédictive. Comme la faune ichthyenne génère des retombées socioéconomiques très importantes, les inventaires de base, qui permettent de gérer adéquatement cette ressource, doivent être financés de façon stable et récurrente. De plus, ces travaux offrent l'opportunité de réaliser, de façon ciblée et sur une base volontaire, des échantillonnages supplémentaires de façon à répondre à d'autres besoins de l'organisation (ex. : suivi de la biodiversité, productivité vs biomasse zooplanctonique, détection d'espèces aquatiques envahissantes et collaboration à des projets universitaires).
La mise sur pied d'un réseau structuré d'inventaire d'omble de fontaine vise à fournir des données de qualité permettant de statuer sur l'efficacité des mesures de gestion qui seront développées dans le cadre du premier plan de gestion de l'espèce.</v>
      </c>
      <c r="P68" s="1" t="str">
        <f>[2]FA_Tous!P27</f>
        <v>Pêches normalisées (incluant mesures d'habitat), prélèvements (ADN, otolithes et chair pour les contaminants), analyses de laboratoire (mesures morphométriques, sexe, contenu stomacal et lecture d'âge) et saisie des données dans le système IFA pour 23 lacs à doré, 14 lacs à touladi et 25 lacs à omble de fontaine. Des ajustements à la liste des inventaires pourront être faits selon les besoins et les contraintes, ainsi que d'un commun accord entre la DGFa concernée et la DEFA.</v>
      </c>
      <c r="Q68" s="1" t="str">
        <f>[2]FA_Tous!Q27</f>
        <v>(À compléter ultérieurement, lors de la reddition de comptes)</v>
      </c>
      <c r="R68" s="1" t="str">
        <f>[2]FA_Tous!R27</f>
        <v>Maxime Guérard &amp; Stéphanie Gagné</v>
      </c>
      <c r="S68" s="1" t="str">
        <f>[2]FA_Tous!S27</f>
        <v>DEFA</v>
      </c>
      <c r="T68" s="1" t="str">
        <f>[2]FA_Tous!CF27</f>
        <v>R-05-06-13-16</v>
      </c>
      <c r="U68" s="1" t="str">
        <f>[2]FA_Tous!CG27</f>
        <v>Jean-Sébastien Messier</v>
      </c>
      <c r="V68" s="1">
        <f>[2]FA_Tous!CH27</f>
        <v>30</v>
      </c>
      <c r="W68" s="1">
        <f>[2]FA_Tous!CI27</f>
        <v>5</v>
      </c>
      <c r="X68" s="1">
        <f>[2]FA_Tous!CJ27</f>
        <v>0</v>
      </c>
      <c r="Y68" s="1">
        <f>[2]FA_Tous!CK27</f>
        <v>0</v>
      </c>
      <c r="Z68" s="1">
        <f>[2]FA_Tous!CL27</f>
        <v>0</v>
      </c>
      <c r="AA68" s="1">
        <f>[2]FA_Tous!CM27</f>
        <v>7850</v>
      </c>
      <c r="AB68" s="1">
        <f>[2]FA_Tous!CN27</f>
        <v>0</v>
      </c>
      <c r="AC68" s="1">
        <f>[2]FA_Tous!CO27</f>
        <v>3033</v>
      </c>
      <c r="AD68" s="1">
        <f>[2]FA_Tous!CP27</f>
        <v>7850</v>
      </c>
      <c r="AE68" s="1">
        <f>[2]FA_Tous!CQ27</f>
        <v>0</v>
      </c>
      <c r="AF68" s="1">
        <f>[2]FA_Tous!CR27</f>
        <v>0</v>
      </c>
      <c r="AG68" s="1">
        <f>[2]FA_Tous!CS27</f>
        <v>0</v>
      </c>
      <c r="AH68" s="1">
        <f>[2]FA_Tous!CT27</f>
        <v>3033</v>
      </c>
      <c r="AI68" s="1" t="str">
        <f>[2]FA_Tous!CU27</f>
        <v>C</v>
      </c>
      <c r="AJ68" s="47" t="s">
        <v>59</v>
      </c>
      <c r="AK68" s="42"/>
      <c r="AL68" s="42"/>
      <c r="AM68" s="42"/>
      <c r="AN68" s="42"/>
      <c r="AO68" s="42"/>
      <c r="AP68" s="50"/>
      <c r="AQ68" s="54" t="s">
        <v>61</v>
      </c>
      <c r="AR68" s="47" t="s">
        <v>60</v>
      </c>
      <c r="AS68" s="50"/>
    </row>
    <row r="69" spans="1:45" s="1" customFormat="1" ht="27.6" hidden="1" x14ac:dyDescent="0.3">
      <c r="A69" s="1" t="str">
        <f>[2]FA_Tous!A28</f>
        <v>FA-2019-26</v>
      </c>
      <c r="B69" s="1" t="str">
        <f>[2]FA_Tous!B28</f>
        <v>X</v>
      </c>
      <c r="C69" s="1">
        <f>[2]FA_Tous!C28</f>
        <v>0</v>
      </c>
      <c r="D69" s="1" t="str">
        <f>[2]FA_Tous!D28</f>
        <v>SOR</v>
      </c>
      <c r="E69" s="1" t="str">
        <f>[2]FA_Tous!E28</f>
        <v>Faune aquatique</v>
      </c>
      <c r="F69" s="1">
        <f>[2]FA_Tous!F28</f>
        <v>0</v>
      </c>
      <c r="G69" s="1" t="str">
        <f>[2]FA_Tous!G28</f>
        <v>R-08 Abitibi-Témiscamingue</v>
      </c>
      <c r="H69" s="1" t="str">
        <f>[2]FA_Tous!H28</f>
        <v>oui</v>
      </c>
      <c r="I69" s="1" t="str">
        <f>[2]FA_Tous!I28</f>
        <v>1 an</v>
      </c>
      <c r="J69" s="1" t="str">
        <f>[2]FA_Tous!J28</f>
        <v>Dernière année</v>
      </c>
      <c r="K69" s="1" t="str">
        <f>[2]FA_Tous!K28</f>
        <v>Mai</v>
      </c>
      <c r="L69" s="1" t="str">
        <f>[2]FA_Tous!L28</f>
        <v>Projet ponctuel (durée déterminée, réalisé une seule fois, production de livrables, etc.)</v>
      </c>
      <c r="M69" s="32" t="str">
        <f>[2]FA_Tous!M28</f>
        <v xml:space="preserve">Repeuplement de doré jaune aux lacs Pelletier et Des Bois </v>
      </c>
      <c r="N69" s="1" t="str">
        <f>[2]FA_Tous!N28</f>
        <v xml:space="preserve">Un programme d'ensemencement de conservation pour le doré jaune  a été initié aux lacs Pelletier et Des Bois en 2016. Ces travaux étaient nécessaires afin de rétablir des populations de dorés qui avaient disparues et permettre de retrouver une offre de pêche intéressante.  Afin de préserver l'intégrité génétique des populations, l'utilisation d'une lignée indigène est nécessaire. À cette fin  la direction régionale de l'aménagement de la faune effectue annuellement une fraie artificielle (récolte d'oeufs et de laitance sur des dorés jaunes sauvages) de dorés pour répondre au besoin de ces ensemencements.    </v>
      </c>
      <c r="O69" s="1" t="str">
        <f>[2]FA_Tous!O28</f>
        <v>Les déversements ont été initiés en 2016 pour une durée de 4 ans.  Les travaux de fraie artificielles auront lieu au printemps 2019  au lac Dufay  et permettront la récolte des produits sexuels nécessairesen vue d'un dernier déversement de fretin 1 an+  à l'automne 2019. Le programme d'ensemencement prévoit le déversement d'un total de 60000 dorés sur chacun des plan d'eau sur une période de quatre années consécutives. L'objectifs étant de rétablir des populations auto-perpétuatrice à l'équilibre et de rétablir une offre de pêche intéressante sur les plans d'eau visés.</v>
      </c>
      <c r="P69" s="1" t="str">
        <f>[2]FA_Tous!P28</f>
        <v>Récolte de produits sexuels au lac Dufay permettant la production de 30000 dorés pour répondre au besoin d'ensemencement des lacs Pelletier et Des Bois (15000 dorés par lac)</v>
      </c>
      <c r="Q69" s="1" t="str">
        <f>[2]FA_Tous!Q28</f>
        <v>(À compléter ultérieurement, lors de la reddition de comptes)</v>
      </c>
      <c r="R69" s="1" t="str">
        <f>[2]FA_Tous!R28</f>
        <v>Alain Fort    SOR-08</v>
      </c>
      <c r="S69" s="1">
        <f>[2]FA_Tous!S28</f>
        <v>0</v>
      </c>
      <c r="T69" s="1" t="str">
        <f>[2]FA_Tous!CF28</f>
        <v>NA</v>
      </c>
      <c r="U69" s="1" t="str">
        <f>[2]FA_Tous!CG28</f>
        <v>NA</v>
      </c>
      <c r="V69" s="1">
        <f>[2]FA_Tous!CH28</f>
        <v>0</v>
      </c>
      <c r="W69" s="1">
        <f>[2]FA_Tous!CI28</f>
        <v>0</v>
      </c>
      <c r="X69" s="1">
        <f>[2]FA_Tous!CJ28</f>
        <v>0</v>
      </c>
      <c r="Y69" s="1">
        <f>[2]FA_Tous!CK28</f>
        <v>0</v>
      </c>
      <c r="Z69" s="1">
        <f>[2]FA_Tous!CL28</f>
        <v>0</v>
      </c>
      <c r="AA69" s="1">
        <f>[2]FA_Tous!CM28</f>
        <v>0</v>
      </c>
      <c r="AB69" s="1">
        <f>[2]FA_Tous!CN28</f>
        <v>0</v>
      </c>
      <c r="AC69" s="1">
        <f>[2]FA_Tous!CO28</f>
        <v>0</v>
      </c>
      <c r="AD69" s="1">
        <f>[2]FA_Tous!CP28</f>
        <v>0</v>
      </c>
      <c r="AE69" s="1">
        <f>[2]FA_Tous!CQ28</f>
        <v>0</v>
      </c>
      <c r="AF69" s="1">
        <f>[2]FA_Tous!CR28</f>
        <v>0</v>
      </c>
      <c r="AG69" s="1">
        <f>[2]FA_Tous!CS28</f>
        <v>0</v>
      </c>
      <c r="AH69" s="1">
        <f>[2]FA_Tous!CT28</f>
        <v>0</v>
      </c>
      <c r="AI69" s="1" t="str">
        <f>[2]FA_Tous!CU28</f>
        <v>NA</v>
      </c>
      <c r="AJ69" s="42"/>
      <c r="AK69" s="42"/>
      <c r="AL69" s="42"/>
      <c r="AM69" s="42"/>
      <c r="AN69" s="42"/>
      <c r="AO69" s="42"/>
      <c r="AP69" s="50"/>
      <c r="AQ69" s="55" t="s">
        <v>59</v>
      </c>
      <c r="AR69" s="42"/>
      <c r="AS69" s="42"/>
    </row>
    <row r="70" spans="1:45" s="1" customFormat="1" ht="27.6" x14ac:dyDescent="0.3">
      <c r="A70" s="41" t="str">
        <f>[2]FA_Tous!A29</f>
        <v>FA-2019-27</v>
      </c>
      <c r="B70" s="1">
        <f>[2]FA_Tous!B29</f>
        <v>0</v>
      </c>
      <c r="C70" s="1" t="str">
        <f>[2]FA_Tous!C29</f>
        <v>x</v>
      </c>
      <c r="D70" s="1" t="str">
        <f>[2]FA_Tous!D29</f>
        <v>SFP</v>
      </c>
      <c r="E70" s="1" t="str">
        <f>[2]FA_Tous!E29</f>
        <v>Faune aquatique</v>
      </c>
      <c r="F70" s="1" t="str">
        <f>[2]FA_Tous!F29</f>
        <v>DGGFH</v>
      </c>
      <c r="G70" s="1" t="str">
        <f>[2]FA_Tous!G29</f>
        <v>DEFA</v>
      </c>
      <c r="H70" s="1" t="str">
        <f>[2]FA_Tous!H29</f>
        <v>non</v>
      </c>
      <c r="I70" s="1" t="str">
        <f>[2]FA_Tous!I29</f>
        <v>Projet récurrent</v>
      </c>
      <c r="J70" s="1" t="str">
        <f>[2]FA_Tous!J29</f>
        <v>3 ans sur 5</v>
      </c>
      <c r="K70" s="1" t="str">
        <f>[2]FA_Tous!K29</f>
        <v>Avril</v>
      </c>
      <c r="L70" s="1" t="str">
        <f>[2]FA_Tous!L29</f>
        <v>Suivi récurrent (travaux de terrain, acquisition de données, rapport d'activité, etc.)</v>
      </c>
      <c r="M70" s="32" t="str">
        <f>[2]FA_Tous!M29</f>
        <v>Portrait des habitats aquatiques et de leur connectivité dans le système Saint-Laurent</v>
      </c>
      <c r="N70" s="1" t="str">
        <f>[2]FA_Tous!N29</f>
        <v xml:space="preserve">Le portrait des habitats aquatiques et de leur connectivité dans le système Saint-Laurent (SSL) est constitué par de nombreuses sources d’informations obtenues en collaboration avec les directions régionales. On y retrouve des observations historiques qui remontent à 1928, des inventaires récurrents (1995-2018) ou, plus récemment, des simulations d’habitats dans diverses conditions hydro-climatiques. Ces informations sont utiles à l'échelle du MFFP afin de cibler les habitats prioritaires, produire divers diagnostics sur l’état des populations de poissons et de leurs habitats, des analyses de risques, etc., ultimement pour favoriser la pérennité des pêcheries et soutenir la biodiversité aquatique. Ces données ont d'ailleurs servi en 2018 à alimenter le Plan de conservation des Basses Terres du Saint-Laurent (projet du Plan d'action Saint-Laurent).
Ce projet, qui concerne les habitats des espèces de poissons résidentes et migratrices, vise à :
- Préparer un portrait le plus complet possible sur les habitats aquatiques sensibles dans le SSL;
- Intégrer les informations existantes dans une base de données géomatique commune avec des références géographiques identiques, afin d'en faciliter la consultation et l'analyse;
- Acquérir de nouvelles connaissances afin de mettre à jour le portrait des habitats et de certaines pressions;
- Renforcer la protection et la restauration des habitats aquatiques importants dans le système Saint-Laurent ainsi que souligner la nécessité de maintenir et restaurer la connectivité entre ces habitats. </v>
      </c>
      <c r="O70" s="1" t="str">
        <f>[2]FA_Tous!O29</f>
        <v xml:space="preserve">L'objectif général du projet est le développement d'une base de données commune sur les habitats aquatiques dans le système Saint-Laurent (BDHSL) en compilant dans un système d'informations géographiques les données pertinentes provenant de la DEFA et des DGFa impliquées. 
Comme les sources sont diverses et les données éparses, il sera nécessaire d'organiser une rencontre de travail pour préciser la méthodologie pour l'intégration des données et sélectionner le contenu à retenir pour le portrait. La BDHSL permettra de présenter un portrait contemporain des habitats aquatiques dans le système Saint-Laurent pour prioriser les secteurs présentant le meilleur potentiel de conservation, de protection et de restauration ainsi que de faire le choix d’un état de référence des habitats aquatiques avant tout changement du milieu occasionné par les changements climatiques, les incidents maritimes ou d'autres pressions anthropiques.
Le projet vise à analyser des données existantes (ex. : masses d’eau, pêches historiques et trafic maritime) et à acquérir de nouvelles connaissances pour alimenter le portrait (marquage télémétrique esturgeon noir, caractérisation des zones portuaires et des habitats profonds). Un volet du projet vise aussi à développer des indicateurs de suivi des habitats du système Saint-Laurent, tels que les herbiers.
</v>
      </c>
      <c r="P70" s="1" t="str">
        <f>[2]FA_Tous!P29</f>
        <v>(1) Organiser une rencontre de travail DEFA-DGFa sur les bases de données sur les habitats : structure, accès et indicateurs de suivi. (2) Intégrer les sources d’information disponibles et pertinentes (DEFA et DGFa) dans une base de données géoréférencées. (3) Acquérir de nouvelles connaissances (ex. marquage télémétrique esturgeon noir, caractérisation zones portuaires et habitats profonds). (4) Analyser les données existantes (ex. : masses d’eau, pêches historiques et trafic maritime). (5) Développer des indicateurs de suivi (ex. : herbiers aquatiques; revue de littérature). (6) Rédiger un rapport présentant un premier portrait sur les habitats aquatiques du SSL. (7) Rédiger des encarts pour l'Atlas des Basses-Terres du Saint-Laurent.</v>
      </c>
      <c r="Q70" s="1" t="str">
        <f>[2]FA_Tous!Q29</f>
        <v>(À compléter ultérieurement, lors de la reddition de comptes)</v>
      </c>
      <c r="R70" s="1" t="str">
        <f>[2]FA_Tous!R29</f>
        <v>Marc Mingelbier et Tiphanie Rivière</v>
      </c>
      <c r="S70" s="1" t="str">
        <f>[2]FA_Tous!S29</f>
        <v>DEFA</v>
      </c>
      <c r="T70" s="1" t="str">
        <f>[2]FA_Tous!CF29</f>
        <v>R-05-06-13-16</v>
      </c>
      <c r="U70" s="1" t="str">
        <f>[2]FA_Tous!CG29</f>
        <v>ED10+DH5+Tech5</v>
      </c>
      <c r="V70" s="1">
        <f>[2]FA_Tous!CH29</f>
        <v>5</v>
      </c>
      <c r="W70" s="1">
        <f>[2]FA_Tous!CI29</f>
        <v>15</v>
      </c>
      <c r="X70" s="1">
        <f>[2]FA_Tous!CJ29</f>
        <v>1</v>
      </c>
      <c r="Y70" s="1">
        <f>[2]FA_Tous!CK29</f>
        <v>1</v>
      </c>
      <c r="Z70" s="1">
        <f>[2]FA_Tous!CL29</f>
        <v>625</v>
      </c>
      <c r="AA70" s="1">
        <f>[2]FA_Tous!CM29</f>
        <v>6325</v>
      </c>
      <c r="AB70" s="1">
        <f>[2]FA_Tous!CN29</f>
        <v>0</v>
      </c>
      <c r="AC70" s="1">
        <f>[2]FA_Tous!CO29</f>
        <v>0</v>
      </c>
      <c r="AD70" s="1">
        <f>[2]FA_Tous!CP29</f>
        <v>5700</v>
      </c>
      <c r="AE70" s="1">
        <f>[2]FA_Tous!CQ29</f>
        <v>0</v>
      </c>
      <c r="AF70" s="1">
        <f>[2]FA_Tous!CR29</f>
        <v>625</v>
      </c>
      <c r="AG70" s="1">
        <f>[2]FA_Tous!CS29</f>
        <v>0</v>
      </c>
      <c r="AH70" s="1">
        <f>[2]FA_Tous!CT29</f>
        <v>0</v>
      </c>
      <c r="AI70" s="1" t="str">
        <f>[2]FA_Tous!CU29</f>
        <v>C</v>
      </c>
      <c r="AJ70" s="47" t="s">
        <v>59</v>
      </c>
      <c r="AK70" s="42"/>
      <c r="AL70" s="42"/>
      <c r="AM70" s="42"/>
      <c r="AN70" s="42"/>
      <c r="AO70" s="42"/>
      <c r="AP70" s="50"/>
      <c r="AQ70" s="54" t="s">
        <v>61</v>
      </c>
      <c r="AR70" s="47" t="s">
        <v>60</v>
      </c>
      <c r="AS70" s="50"/>
    </row>
    <row r="71" spans="1:45" s="1" customFormat="1" hidden="1" x14ac:dyDescent="0.3">
      <c r="A71" s="1" t="str">
        <f>[2]FA_Tous!A30</f>
        <v>FA-2019-28</v>
      </c>
      <c r="B71" s="1">
        <f>[2]FA_Tous!B30</f>
        <v>0</v>
      </c>
      <c r="C71" s="1">
        <f>[2]FA_Tous!C30</f>
        <v>0</v>
      </c>
      <c r="D71" s="1">
        <f>[2]FA_Tous!D30</f>
        <v>0</v>
      </c>
      <c r="E71" s="1" t="str">
        <f>[2]FA_Tous!E30</f>
        <v>Faune aquatique</v>
      </c>
      <c r="F71" s="1">
        <f>[2]FA_Tous!F30</f>
        <v>0</v>
      </c>
      <c r="G71" s="1">
        <f>[2]FA_Tous!G30</f>
        <v>0</v>
      </c>
      <c r="H71" s="1">
        <f>[2]FA_Tous!H30</f>
        <v>0</v>
      </c>
      <c r="I71" s="1">
        <f>[2]FA_Tous!I30</f>
        <v>0</v>
      </c>
      <c r="J71" s="1">
        <f>[2]FA_Tous!J30</f>
        <v>0</v>
      </c>
      <c r="K71" s="1">
        <f>[2]FA_Tous!K30</f>
        <v>0</v>
      </c>
      <c r="L71" s="1">
        <f>[2]FA_Tous!L30</f>
        <v>0</v>
      </c>
      <c r="M71" s="32">
        <f>[2]FA_Tous!M30</f>
        <v>0</v>
      </c>
      <c r="N71" s="1">
        <f>[2]FA_Tous!N30</f>
        <v>0</v>
      </c>
      <c r="O71" s="1">
        <f>[2]FA_Tous!O30</f>
        <v>0</v>
      </c>
      <c r="P71" s="1">
        <f>[2]FA_Tous!P30</f>
        <v>0</v>
      </c>
      <c r="Q71" s="1" t="str">
        <f>[2]FA_Tous!Q30</f>
        <v>(À compléter ultérieurement, lors de la reddition de comptes)</v>
      </c>
      <c r="R71" s="1" t="str">
        <f>[2]FA_Tous!R30</f>
        <v>(nom du responsable)</v>
      </c>
      <c r="S71" s="1">
        <f>[2]FA_Tous!S30</f>
        <v>0</v>
      </c>
      <c r="T71" s="1" t="str">
        <f>[2]FA_Tous!CF30</f>
        <v>NA</v>
      </c>
      <c r="U71" s="1" t="str">
        <f>[2]FA_Tous!CG30</f>
        <v>NA</v>
      </c>
      <c r="V71" s="1">
        <f>[2]FA_Tous!CH30</f>
        <v>0</v>
      </c>
      <c r="W71" s="1">
        <f>[2]FA_Tous!CI30</f>
        <v>0</v>
      </c>
      <c r="X71" s="1">
        <f>[2]FA_Tous!CJ30</f>
        <v>0</v>
      </c>
      <c r="Y71" s="1">
        <f>[2]FA_Tous!CK30</f>
        <v>0</v>
      </c>
      <c r="Z71" s="1">
        <f>[2]FA_Tous!CL30</f>
        <v>0</v>
      </c>
      <c r="AA71" s="1">
        <f>[2]FA_Tous!CM30</f>
        <v>0</v>
      </c>
      <c r="AB71" s="1">
        <f>[2]FA_Tous!CN30</f>
        <v>0</v>
      </c>
      <c r="AC71" s="1">
        <f>[2]FA_Tous!CO30</f>
        <v>0</v>
      </c>
      <c r="AD71" s="1">
        <f>[2]FA_Tous!CP30</f>
        <v>0</v>
      </c>
      <c r="AE71" s="1">
        <f>[2]FA_Tous!CQ30</f>
        <v>0</v>
      </c>
      <c r="AF71" s="1">
        <f>[2]FA_Tous!CR30</f>
        <v>0</v>
      </c>
      <c r="AG71" s="1">
        <f>[2]FA_Tous!CS30</f>
        <v>0</v>
      </c>
      <c r="AH71" s="1">
        <f>[2]FA_Tous!CT30</f>
        <v>0</v>
      </c>
      <c r="AI71" s="1" t="str">
        <f>[2]FA_Tous!CU30</f>
        <v>NA</v>
      </c>
      <c r="AJ71" s="42"/>
      <c r="AK71" s="42"/>
      <c r="AL71" s="42"/>
      <c r="AM71" s="42"/>
      <c r="AN71" s="42"/>
      <c r="AO71" s="42"/>
      <c r="AP71" s="50"/>
      <c r="AQ71" s="56" t="s">
        <v>152</v>
      </c>
      <c r="AR71" s="42"/>
      <c r="AS71" s="42"/>
    </row>
    <row r="72" spans="1:45" s="1" customFormat="1" hidden="1" x14ac:dyDescent="0.3">
      <c r="A72" s="1" t="str">
        <f>[2]FA_Tous!A31</f>
        <v>FA-2019-29</v>
      </c>
      <c r="B72" s="1">
        <f>[2]FA_Tous!B31</f>
        <v>0</v>
      </c>
      <c r="C72" s="1">
        <f>[2]FA_Tous!C31</f>
        <v>0</v>
      </c>
      <c r="D72" s="1">
        <f>[2]FA_Tous!D31</f>
        <v>0</v>
      </c>
      <c r="E72" s="1" t="str">
        <f>[2]FA_Tous!E31</f>
        <v>Faune aquatique</v>
      </c>
      <c r="F72" s="1">
        <f>[2]FA_Tous!F31</f>
        <v>0</v>
      </c>
      <c r="G72" s="1">
        <f>[2]FA_Tous!G31</f>
        <v>0</v>
      </c>
      <c r="H72" s="1">
        <f>[2]FA_Tous!H31</f>
        <v>0</v>
      </c>
      <c r="I72" s="1">
        <f>[2]FA_Tous!I31</f>
        <v>0</v>
      </c>
      <c r="J72" s="1">
        <f>[2]FA_Tous!J31</f>
        <v>0</v>
      </c>
      <c r="K72" s="1">
        <f>[2]FA_Tous!K31</f>
        <v>0</v>
      </c>
      <c r="L72" s="1">
        <f>[2]FA_Tous!L31</f>
        <v>0</v>
      </c>
      <c r="M72" s="32">
        <f>[2]FA_Tous!M31</f>
        <v>0</v>
      </c>
      <c r="N72" s="1">
        <f>[2]FA_Tous!N31</f>
        <v>0</v>
      </c>
      <c r="O72" s="1">
        <f>[2]FA_Tous!O31</f>
        <v>0</v>
      </c>
      <c r="P72" s="1">
        <f>[2]FA_Tous!P31</f>
        <v>0</v>
      </c>
      <c r="Q72" s="1" t="str">
        <f>[2]FA_Tous!Q31</f>
        <v>(À compléter ultérieurement, lors de la reddition de comptes)</v>
      </c>
      <c r="R72" s="1" t="str">
        <f>[2]FA_Tous!R31</f>
        <v>(nom du responsable)</v>
      </c>
      <c r="S72" s="1">
        <f>[2]FA_Tous!S31</f>
        <v>0</v>
      </c>
      <c r="T72" s="1" t="str">
        <f>[2]FA_Tous!CF31</f>
        <v>NA</v>
      </c>
      <c r="U72" s="1" t="str">
        <f>[2]FA_Tous!CG31</f>
        <v>NA</v>
      </c>
      <c r="V72" s="1">
        <f>[2]FA_Tous!CH31</f>
        <v>0</v>
      </c>
      <c r="W72" s="1">
        <f>[2]FA_Tous!CI31</f>
        <v>0</v>
      </c>
      <c r="X72" s="1">
        <f>[2]FA_Tous!CJ31</f>
        <v>0</v>
      </c>
      <c r="Y72" s="1">
        <f>[2]FA_Tous!CK31</f>
        <v>0</v>
      </c>
      <c r="Z72" s="1">
        <f>[2]FA_Tous!CL31</f>
        <v>0</v>
      </c>
      <c r="AA72" s="1">
        <f>[2]FA_Tous!CM31</f>
        <v>0</v>
      </c>
      <c r="AB72" s="1">
        <f>[2]FA_Tous!CN31</f>
        <v>0</v>
      </c>
      <c r="AC72" s="1">
        <f>[2]FA_Tous!CO31</f>
        <v>0</v>
      </c>
      <c r="AD72" s="1">
        <f>[2]FA_Tous!CP31</f>
        <v>0</v>
      </c>
      <c r="AE72" s="1">
        <f>[2]FA_Tous!CQ31</f>
        <v>0</v>
      </c>
      <c r="AF72" s="1">
        <f>[2]FA_Tous!CR31</f>
        <v>0</v>
      </c>
      <c r="AG72" s="1">
        <f>[2]FA_Tous!CS31</f>
        <v>0</v>
      </c>
      <c r="AH72" s="1">
        <f>[2]FA_Tous!CT31</f>
        <v>0</v>
      </c>
      <c r="AI72" s="1" t="str">
        <f>[2]FA_Tous!CU31</f>
        <v>NA</v>
      </c>
      <c r="AJ72" s="42"/>
      <c r="AK72" s="42"/>
      <c r="AL72" s="42"/>
      <c r="AM72" s="42"/>
      <c r="AN72" s="42"/>
      <c r="AO72" s="42"/>
      <c r="AP72" s="50"/>
      <c r="AQ72" s="56" t="s">
        <v>152</v>
      </c>
      <c r="AR72" s="42"/>
      <c r="AS72" s="42"/>
    </row>
    <row r="73" spans="1:45" s="1" customFormat="1" hidden="1" x14ac:dyDescent="0.3">
      <c r="A73" s="1" t="str">
        <f>[2]FA_Tous!A32</f>
        <v>FA-2019-30</v>
      </c>
      <c r="B73" s="1">
        <f>[2]FA_Tous!B32</f>
        <v>0</v>
      </c>
      <c r="C73" s="1">
        <f>[2]FA_Tous!C32</f>
        <v>0</v>
      </c>
      <c r="D73" s="1">
        <f>[2]FA_Tous!D32</f>
        <v>0</v>
      </c>
      <c r="E73" s="1" t="str">
        <f>[2]FA_Tous!E32</f>
        <v>Faune aquatique</v>
      </c>
      <c r="F73" s="1">
        <f>[2]FA_Tous!F32</f>
        <v>0</v>
      </c>
      <c r="G73" s="1">
        <f>[2]FA_Tous!G32</f>
        <v>0</v>
      </c>
      <c r="H73" s="1">
        <f>[2]FA_Tous!H32</f>
        <v>0</v>
      </c>
      <c r="I73" s="1">
        <f>[2]FA_Tous!I32</f>
        <v>0</v>
      </c>
      <c r="J73" s="1">
        <f>[2]FA_Tous!J32</f>
        <v>0</v>
      </c>
      <c r="K73" s="1">
        <f>[2]FA_Tous!K32</f>
        <v>0</v>
      </c>
      <c r="L73" s="1">
        <f>[2]FA_Tous!L32</f>
        <v>0</v>
      </c>
      <c r="M73" s="32">
        <f>[2]FA_Tous!M32</f>
        <v>0</v>
      </c>
      <c r="N73" s="1">
        <f>[2]FA_Tous!N32</f>
        <v>0</v>
      </c>
      <c r="O73" s="1">
        <f>[2]FA_Tous!O32</f>
        <v>0</v>
      </c>
      <c r="P73" s="1">
        <f>[2]FA_Tous!P32</f>
        <v>0</v>
      </c>
      <c r="Q73" s="1" t="str">
        <f>[2]FA_Tous!Q32</f>
        <v>(À compléter ultérieurement, lors de la reddition de comptes)</v>
      </c>
      <c r="R73" s="1" t="str">
        <f>[2]FA_Tous!R32</f>
        <v>(nom du responsable)</v>
      </c>
      <c r="S73" s="1">
        <f>[2]FA_Tous!S32</f>
        <v>0</v>
      </c>
      <c r="T73" s="1" t="str">
        <f>[2]FA_Tous!CF32</f>
        <v>NA</v>
      </c>
      <c r="U73" s="1" t="str">
        <f>[2]FA_Tous!CG32</f>
        <v>NA</v>
      </c>
      <c r="V73" s="1">
        <f>[2]FA_Tous!CH32</f>
        <v>0</v>
      </c>
      <c r="W73" s="1">
        <f>[2]FA_Tous!CI32</f>
        <v>0</v>
      </c>
      <c r="X73" s="1">
        <f>[2]FA_Tous!CJ32</f>
        <v>0</v>
      </c>
      <c r="Y73" s="1">
        <f>[2]FA_Tous!CK32</f>
        <v>0</v>
      </c>
      <c r="Z73" s="1">
        <f>[2]FA_Tous!CL32</f>
        <v>0</v>
      </c>
      <c r="AA73" s="1">
        <f>[2]FA_Tous!CM32</f>
        <v>0</v>
      </c>
      <c r="AB73" s="1">
        <f>[2]FA_Tous!CN32</f>
        <v>0</v>
      </c>
      <c r="AC73" s="1">
        <f>[2]FA_Tous!CO32</f>
        <v>0</v>
      </c>
      <c r="AD73" s="1">
        <f>[2]FA_Tous!CP32</f>
        <v>0</v>
      </c>
      <c r="AE73" s="1">
        <f>[2]FA_Tous!CQ32</f>
        <v>0</v>
      </c>
      <c r="AF73" s="1">
        <f>[2]FA_Tous!CR32</f>
        <v>0</v>
      </c>
      <c r="AG73" s="1">
        <f>[2]FA_Tous!CS32</f>
        <v>0</v>
      </c>
      <c r="AH73" s="1">
        <f>[2]FA_Tous!CT32</f>
        <v>0</v>
      </c>
      <c r="AI73" s="1" t="str">
        <f>[2]FA_Tous!CU32</f>
        <v>NA</v>
      </c>
      <c r="AJ73" s="42"/>
      <c r="AK73" s="42"/>
      <c r="AL73" s="42"/>
      <c r="AM73" s="42"/>
      <c r="AN73" s="42"/>
      <c r="AO73" s="42"/>
      <c r="AP73" s="50"/>
      <c r="AQ73" s="56" t="s">
        <v>152</v>
      </c>
      <c r="AR73" s="42"/>
      <c r="AS73" s="42"/>
    </row>
    <row r="74" spans="1:45" s="1" customFormat="1" hidden="1" x14ac:dyDescent="0.3">
      <c r="A74" s="1" t="str">
        <f>[2]FA_Tous!A33</f>
        <v>FA-2019-31</v>
      </c>
      <c r="B74" s="1">
        <f>[2]FA_Tous!B33</f>
        <v>0</v>
      </c>
      <c r="C74" s="1">
        <f>[2]FA_Tous!C33</f>
        <v>0</v>
      </c>
      <c r="D74" s="1">
        <f>[2]FA_Tous!D33</f>
        <v>0</v>
      </c>
      <c r="E74" s="1" t="str">
        <f>[2]FA_Tous!E33</f>
        <v>Faune aquatique</v>
      </c>
      <c r="F74" s="1">
        <f>[2]FA_Tous!F33</f>
        <v>0</v>
      </c>
      <c r="G74" s="1">
        <f>[2]FA_Tous!G33</f>
        <v>0</v>
      </c>
      <c r="H74" s="1">
        <f>[2]FA_Tous!H33</f>
        <v>0</v>
      </c>
      <c r="I74" s="1">
        <f>[2]FA_Tous!I33</f>
        <v>0</v>
      </c>
      <c r="J74" s="1">
        <f>[2]FA_Tous!J33</f>
        <v>0</v>
      </c>
      <c r="K74" s="1">
        <f>[2]FA_Tous!K33</f>
        <v>0</v>
      </c>
      <c r="L74" s="1">
        <f>[2]FA_Tous!L33</f>
        <v>0</v>
      </c>
      <c r="M74" s="32">
        <f>[2]FA_Tous!M33</f>
        <v>0</v>
      </c>
      <c r="N74" s="1">
        <f>[2]FA_Tous!N33</f>
        <v>0</v>
      </c>
      <c r="O74" s="1">
        <f>[2]FA_Tous!O33</f>
        <v>0</v>
      </c>
      <c r="P74" s="1">
        <f>[2]FA_Tous!P33</f>
        <v>0</v>
      </c>
      <c r="Q74" s="1" t="str">
        <f>[2]FA_Tous!Q33</f>
        <v>(À compléter ultérieurement, lors de la reddition de comptes)</v>
      </c>
      <c r="R74" s="1" t="str">
        <f>[2]FA_Tous!R33</f>
        <v>(nom du responsable)</v>
      </c>
      <c r="S74" s="1">
        <f>[2]FA_Tous!S33</f>
        <v>0</v>
      </c>
      <c r="T74" s="1" t="str">
        <f>[2]FA_Tous!CF33</f>
        <v>NA</v>
      </c>
      <c r="U74" s="1" t="str">
        <f>[2]FA_Tous!CG33</f>
        <v>NA</v>
      </c>
      <c r="V74" s="1">
        <f>[2]FA_Tous!CH33</f>
        <v>0</v>
      </c>
      <c r="W74" s="1">
        <f>[2]FA_Tous!CI33</f>
        <v>0</v>
      </c>
      <c r="X74" s="1">
        <f>[2]FA_Tous!CJ33</f>
        <v>0</v>
      </c>
      <c r="Y74" s="1">
        <f>[2]FA_Tous!CK33</f>
        <v>0</v>
      </c>
      <c r="Z74" s="1">
        <f>[2]FA_Tous!CL33</f>
        <v>0</v>
      </c>
      <c r="AA74" s="1">
        <f>[2]FA_Tous!CM33</f>
        <v>0</v>
      </c>
      <c r="AB74" s="1">
        <f>[2]FA_Tous!CN33</f>
        <v>0</v>
      </c>
      <c r="AC74" s="1">
        <f>[2]FA_Tous!CO33</f>
        <v>0</v>
      </c>
      <c r="AD74" s="1">
        <f>[2]FA_Tous!CP33</f>
        <v>0</v>
      </c>
      <c r="AE74" s="1">
        <f>[2]FA_Tous!CQ33</f>
        <v>0</v>
      </c>
      <c r="AF74" s="1">
        <f>[2]FA_Tous!CR33</f>
        <v>0</v>
      </c>
      <c r="AG74" s="1">
        <f>[2]FA_Tous!CS33</f>
        <v>0</v>
      </c>
      <c r="AH74" s="1">
        <f>[2]FA_Tous!CT33</f>
        <v>0</v>
      </c>
      <c r="AI74" s="1" t="str">
        <f>[2]FA_Tous!CU33</f>
        <v>NA</v>
      </c>
      <c r="AJ74" s="42"/>
      <c r="AK74" s="42"/>
      <c r="AL74" s="42"/>
      <c r="AM74" s="42"/>
      <c r="AN74" s="42"/>
      <c r="AO74" s="42"/>
      <c r="AP74" s="50"/>
      <c r="AQ74" s="56" t="s">
        <v>152</v>
      </c>
      <c r="AR74" s="42"/>
      <c r="AS74" s="42"/>
    </row>
    <row r="75" spans="1:45" s="1" customFormat="1" hidden="1" x14ac:dyDescent="0.3">
      <c r="A75" s="1" t="str">
        <f>[2]FA_Tous!A34</f>
        <v>FA-2019-32</v>
      </c>
      <c r="B75" s="1">
        <f>[2]FA_Tous!B34</f>
        <v>0</v>
      </c>
      <c r="C75" s="1">
        <f>[2]FA_Tous!C34</f>
        <v>0</v>
      </c>
      <c r="D75" s="1">
        <f>[2]FA_Tous!D34</f>
        <v>0</v>
      </c>
      <c r="E75" s="1" t="str">
        <f>[2]FA_Tous!E34</f>
        <v>Faune aquatique</v>
      </c>
      <c r="F75" s="1">
        <f>[2]FA_Tous!F34</f>
        <v>0</v>
      </c>
      <c r="G75" s="1">
        <f>[2]FA_Tous!G34</f>
        <v>0</v>
      </c>
      <c r="H75" s="1">
        <f>[2]FA_Tous!H34</f>
        <v>0</v>
      </c>
      <c r="I75" s="1">
        <f>[2]FA_Tous!I34</f>
        <v>0</v>
      </c>
      <c r="J75" s="1">
        <f>[2]FA_Tous!J34</f>
        <v>0</v>
      </c>
      <c r="K75" s="1">
        <f>[2]FA_Tous!K34</f>
        <v>0</v>
      </c>
      <c r="L75" s="1">
        <f>[2]FA_Tous!L34</f>
        <v>0</v>
      </c>
      <c r="M75" s="32">
        <f>[2]FA_Tous!M34</f>
        <v>0</v>
      </c>
      <c r="N75" s="1">
        <f>[2]FA_Tous!N34</f>
        <v>0</v>
      </c>
      <c r="O75" s="1">
        <f>[2]FA_Tous!O34</f>
        <v>0</v>
      </c>
      <c r="P75" s="1">
        <f>[2]FA_Tous!P34</f>
        <v>0</v>
      </c>
      <c r="Q75" s="1" t="str">
        <f>[2]FA_Tous!Q34</f>
        <v>(À compléter ultérieurement, lors de la reddition de comptes)</v>
      </c>
      <c r="R75" s="1" t="str">
        <f>[2]FA_Tous!R34</f>
        <v>(nom du responsable)</v>
      </c>
      <c r="S75" s="1">
        <f>[2]FA_Tous!S34</f>
        <v>0</v>
      </c>
      <c r="T75" s="1" t="str">
        <f>[2]FA_Tous!CF34</f>
        <v>NA</v>
      </c>
      <c r="U75" s="1" t="str">
        <f>[2]FA_Tous!CG34</f>
        <v>NA</v>
      </c>
      <c r="V75" s="1">
        <f>[2]FA_Tous!CH34</f>
        <v>0</v>
      </c>
      <c r="W75" s="1">
        <f>[2]FA_Tous!CI34</f>
        <v>0</v>
      </c>
      <c r="X75" s="1">
        <f>[2]FA_Tous!CJ34</f>
        <v>0</v>
      </c>
      <c r="Y75" s="1">
        <f>[2]FA_Tous!CK34</f>
        <v>0</v>
      </c>
      <c r="Z75" s="1">
        <f>[2]FA_Tous!CL34</f>
        <v>0</v>
      </c>
      <c r="AA75" s="1">
        <f>[2]FA_Tous!CM34</f>
        <v>0</v>
      </c>
      <c r="AB75" s="1">
        <f>[2]FA_Tous!CN34</f>
        <v>0</v>
      </c>
      <c r="AC75" s="1">
        <f>[2]FA_Tous!CO34</f>
        <v>0</v>
      </c>
      <c r="AD75" s="1">
        <f>[2]FA_Tous!CP34</f>
        <v>0</v>
      </c>
      <c r="AE75" s="1">
        <f>[2]FA_Tous!CQ34</f>
        <v>0</v>
      </c>
      <c r="AF75" s="1">
        <f>[2]FA_Tous!CR34</f>
        <v>0</v>
      </c>
      <c r="AG75" s="1">
        <f>[2]FA_Tous!CS34</f>
        <v>0</v>
      </c>
      <c r="AH75" s="1">
        <f>[2]FA_Tous!CT34</f>
        <v>0</v>
      </c>
      <c r="AI75" s="1" t="str">
        <f>[2]FA_Tous!CU34</f>
        <v>NA</v>
      </c>
      <c r="AJ75" s="42"/>
      <c r="AK75" s="42"/>
      <c r="AL75" s="42"/>
      <c r="AM75" s="42"/>
      <c r="AN75" s="42"/>
      <c r="AO75" s="42"/>
      <c r="AP75" s="50"/>
      <c r="AQ75" s="56" t="s">
        <v>152</v>
      </c>
      <c r="AR75" s="42"/>
      <c r="AS75" s="42"/>
    </row>
    <row r="76" spans="1:45" s="1" customFormat="1" hidden="1" x14ac:dyDescent="0.3">
      <c r="A76" s="1" t="str">
        <f>[2]FA_Tous!A35</f>
        <v>FA-2019-33</v>
      </c>
      <c r="B76" s="1">
        <f>[2]FA_Tous!B35</f>
        <v>0</v>
      </c>
      <c r="C76" s="1">
        <f>[2]FA_Tous!C35</f>
        <v>0</v>
      </c>
      <c r="D76" s="1">
        <f>[2]FA_Tous!D35</f>
        <v>0</v>
      </c>
      <c r="E76" s="1" t="str">
        <f>[2]FA_Tous!E35</f>
        <v>Faune aquatique</v>
      </c>
      <c r="F76" s="1">
        <f>[2]FA_Tous!F35</f>
        <v>0</v>
      </c>
      <c r="G76" s="1">
        <f>[2]FA_Tous!G35</f>
        <v>0</v>
      </c>
      <c r="H76" s="1">
        <f>[2]FA_Tous!H35</f>
        <v>0</v>
      </c>
      <c r="I76" s="1">
        <f>[2]FA_Tous!I35</f>
        <v>0</v>
      </c>
      <c r="J76" s="1">
        <f>[2]FA_Tous!J35</f>
        <v>0</v>
      </c>
      <c r="K76" s="1">
        <f>[2]FA_Tous!K35</f>
        <v>0</v>
      </c>
      <c r="L76" s="1">
        <f>[2]FA_Tous!L35</f>
        <v>0</v>
      </c>
      <c r="M76" s="32">
        <f>[2]FA_Tous!M35</f>
        <v>0</v>
      </c>
      <c r="N76" s="1">
        <f>[2]FA_Tous!N35</f>
        <v>0</v>
      </c>
      <c r="O76" s="1">
        <f>[2]FA_Tous!O35</f>
        <v>0</v>
      </c>
      <c r="P76" s="1">
        <f>[2]FA_Tous!P35</f>
        <v>0</v>
      </c>
      <c r="Q76" s="1" t="str">
        <f>[2]FA_Tous!Q35</f>
        <v>(À compléter ultérieurement, lors de la reddition de comptes)</v>
      </c>
      <c r="R76" s="1" t="str">
        <f>[2]FA_Tous!R35</f>
        <v>(nom du responsable)</v>
      </c>
      <c r="S76" s="1">
        <f>[2]FA_Tous!S35</f>
        <v>0</v>
      </c>
      <c r="T76" s="1" t="str">
        <f>[2]FA_Tous!CF35</f>
        <v>NA</v>
      </c>
      <c r="U76" s="1" t="str">
        <f>[2]FA_Tous!CG35</f>
        <v>NA</v>
      </c>
      <c r="V76" s="1">
        <f>[2]FA_Tous!CH35</f>
        <v>0</v>
      </c>
      <c r="W76" s="1">
        <f>[2]FA_Tous!CI35</f>
        <v>0</v>
      </c>
      <c r="X76" s="1">
        <f>[2]FA_Tous!CJ35</f>
        <v>0</v>
      </c>
      <c r="Y76" s="1">
        <f>[2]FA_Tous!CK35</f>
        <v>0</v>
      </c>
      <c r="Z76" s="1">
        <f>[2]FA_Tous!CL35</f>
        <v>0</v>
      </c>
      <c r="AA76" s="1">
        <f>[2]FA_Tous!CM35</f>
        <v>0</v>
      </c>
      <c r="AB76" s="1">
        <f>[2]FA_Tous!CN35</f>
        <v>0</v>
      </c>
      <c r="AC76" s="1">
        <f>[2]FA_Tous!CO35</f>
        <v>0</v>
      </c>
      <c r="AD76" s="1">
        <f>[2]FA_Tous!CP35</f>
        <v>0</v>
      </c>
      <c r="AE76" s="1">
        <f>[2]FA_Tous!CQ35</f>
        <v>0</v>
      </c>
      <c r="AF76" s="1">
        <f>[2]FA_Tous!CR35</f>
        <v>0</v>
      </c>
      <c r="AG76" s="1">
        <f>[2]FA_Tous!CS35</f>
        <v>0</v>
      </c>
      <c r="AH76" s="1">
        <f>[2]FA_Tous!CT35</f>
        <v>0</v>
      </c>
      <c r="AI76" s="1" t="str">
        <f>[2]FA_Tous!CU35</f>
        <v>NA</v>
      </c>
      <c r="AJ76" s="42"/>
      <c r="AK76" s="42"/>
      <c r="AL76" s="42"/>
      <c r="AM76" s="42"/>
      <c r="AN76" s="42"/>
      <c r="AO76" s="42"/>
      <c r="AP76" s="50"/>
      <c r="AQ76" s="56" t="s">
        <v>152</v>
      </c>
      <c r="AR76" s="42"/>
      <c r="AS76" s="42"/>
    </row>
    <row r="77" spans="1:45" s="1" customFormat="1" hidden="1" x14ac:dyDescent="0.3">
      <c r="A77" s="1" t="str">
        <f>[2]FA_Tous!A36</f>
        <v>FA-2019-34</v>
      </c>
      <c r="B77" s="1">
        <f>[2]FA_Tous!B36</f>
        <v>0</v>
      </c>
      <c r="C77" s="1">
        <f>[2]FA_Tous!C36</f>
        <v>0</v>
      </c>
      <c r="D77" s="1">
        <f>[2]FA_Tous!D36</f>
        <v>0</v>
      </c>
      <c r="E77" s="1" t="str">
        <f>[2]FA_Tous!E36</f>
        <v>Faune aquatique</v>
      </c>
      <c r="F77" s="1">
        <f>[2]FA_Tous!F36</f>
        <v>0</v>
      </c>
      <c r="G77" s="1">
        <f>[2]FA_Tous!G36</f>
        <v>0</v>
      </c>
      <c r="H77" s="1">
        <f>[2]FA_Tous!H36</f>
        <v>0</v>
      </c>
      <c r="I77" s="1">
        <f>[2]FA_Tous!I36</f>
        <v>0</v>
      </c>
      <c r="J77" s="1">
        <f>[2]FA_Tous!J36</f>
        <v>0</v>
      </c>
      <c r="K77" s="1">
        <f>[2]FA_Tous!K36</f>
        <v>0</v>
      </c>
      <c r="L77" s="1">
        <f>[2]FA_Tous!L36</f>
        <v>0</v>
      </c>
      <c r="M77" s="32">
        <f>[2]FA_Tous!M36</f>
        <v>0</v>
      </c>
      <c r="N77" s="1">
        <f>[2]FA_Tous!N36</f>
        <v>0</v>
      </c>
      <c r="O77" s="1">
        <f>[2]FA_Tous!O36</f>
        <v>0</v>
      </c>
      <c r="P77" s="1">
        <f>[2]FA_Tous!P36</f>
        <v>0</v>
      </c>
      <c r="Q77" s="1" t="str">
        <f>[2]FA_Tous!Q36</f>
        <v>(À compléter ultérieurement, lors de la reddition de comptes)</v>
      </c>
      <c r="R77" s="1" t="str">
        <f>[2]FA_Tous!R36</f>
        <v>(nom du responsable)</v>
      </c>
      <c r="S77" s="1">
        <f>[2]FA_Tous!S36</f>
        <v>0</v>
      </c>
      <c r="T77" s="1" t="str">
        <f>[2]FA_Tous!CF36</f>
        <v>NA</v>
      </c>
      <c r="U77" s="1" t="str">
        <f>[2]FA_Tous!CG36</f>
        <v>NA</v>
      </c>
      <c r="V77" s="1">
        <f>[2]FA_Tous!CH36</f>
        <v>0</v>
      </c>
      <c r="W77" s="1">
        <f>[2]FA_Tous!CI36</f>
        <v>0</v>
      </c>
      <c r="X77" s="1">
        <f>[2]FA_Tous!CJ36</f>
        <v>0</v>
      </c>
      <c r="Y77" s="1">
        <f>[2]FA_Tous!CK36</f>
        <v>0</v>
      </c>
      <c r="Z77" s="1">
        <f>[2]FA_Tous!CL36</f>
        <v>0</v>
      </c>
      <c r="AA77" s="1">
        <f>[2]FA_Tous!CM36</f>
        <v>0</v>
      </c>
      <c r="AB77" s="1">
        <f>[2]FA_Tous!CN36</f>
        <v>0</v>
      </c>
      <c r="AC77" s="1">
        <f>[2]FA_Tous!CO36</f>
        <v>0</v>
      </c>
      <c r="AD77" s="1">
        <f>[2]FA_Tous!CP36</f>
        <v>0</v>
      </c>
      <c r="AE77" s="1">
        <f>[2]FA_Tous!CQ36</f>
        <v>0</v>
      </c>
      <c r="AF77" s="1">
        <f>[2]FA_Tous!CR36</f>
        <v>0</v>
      </c>
      <c r="AG77" s="1">
        <f>[2]FA_Tous!CS36</f>
        <v>0</v>
      </c>
      <c r="AH77" s="1">
        <f>[2]FA_Tous!CT36</f>
        <v>0</v>
      </c>
      <c r="AI77" s="1" t="str">
        <f>[2]FA_Tous!CU36</f>
        <v>NA</v>
      </c>
      <c r="AJ77" s="42"/>
      <c r="AK77" s="42"/>
      <c r="AL77" s="42"/>
      <c r="AM77" s="42"/>
      <c r="AN77" s="42"/>
      <c r="AO77" s="42"/>
      <c r="AP77" s="50"/>
      <c r="AQ77" s="56" t="s">
        <v>152</v>
      </c>
      <c r="AR77" s="42"/>
      <c r="AS77" s="42"/>
    </row>
    <row r="78" spans="1:45" s="1" customFormat="1" hidden="1" x14ac:dyDescent="0.3">
      <c r="A78" s="1" t="str">
        <f>[2]FA_Tous!A37</f>
        <v>FA-2019-35</v>
      </c>
      <c r="B78" s="1">
        <f>[2]FA_Tous!B37</f>
        <v>0</v>
      </c>
      <c r="C78" s="1">
        <f>[2]FA_Tous!C37</f>
        <v>0</v>
      </c>
      <c r="D78" s="1">
        <f>[2]FA_Tous!D37</f>
        <v>0</v>
      </c>
      <c r="E78" s="1" t="str">
        <f>[2]FA_Tous!E37</f>
        <v>Faune aquatique</v>
      </c>
      <c r="F78" s="1">
        <f>[2]FA_Tous!F37</f>
        <v>0</v>
      </c>
      <c r="G78" s="1">
        <f>[2]FA_Tous!G37</f>
        <v>0</v>
      </c>
      <c r="H78" s="1">
        <f>[2]FA_Tous!H37</f>
        <v>0</v>
      </c>
      <c r="I78" s="1">
        <f>[2]FA_Tous!I37</f>
        <v>0</v>
      </c>
      <c r="J78" s="1">
        <f>[2]FA_Tous!J37</f>
        <v>0</v>
      </c>
      <c r="K78" s="1">
        <f>[2]FA_Tous!K37</f>
        <v>0</v>
      </c>
      <c r="L78" s="1">
        <f>[2]FA_Tous!L37</f>
        <v>0</v>
      </c>
      <c r="M78" s="32">
        <f>[2]FA_Tous!M37</f>
        <v>0</v>
      </c>
      <c r="N78" s="1">
        <f>[2]FA_Tous!N37</f>
        <v>0</v>
      </c>
      <c r="O78" s="1">
        <f>[2]FA_Tous!O37</f>
        <v>0</v>
      </c>
      <c r="P78" s="1">
        <f>[2]FA_Tous!P37</f>
        <v>0</v>
      </c>
      <c r="Q78" s="1" t="str">
        <f>[2]FA_Tous!Q37</f>
        <v>(À compléter ultérieurement, lors de la reddition de comptes)</v>
      </c>
      <c r="R78" s="1" t="str">
        <f>[2]FA_Tous!R37</f>
        <v>(nom du responsable)</v>
      </c>
      <c r="S78" s="1">
        <f>[2]FA_Tous!S37</f>
        <v>0</v>
      </c>
      <c r="T78" s="1" t="str">
        <f>[2]FA_Tous!CF37</f>
        <v>NA</v>
      </c>
      <c r="U78" s="1" t="str">
        <f>[2]FA_Tous!CG37</f>
        <v>NA</v>
      </c>
      <c r="V78" s="1">
        <f>[2]FA_Tous!CH37</f>
        <v>0</v>
      </c>
      <c r="W78" s="1">
        <f>[2]FA_Tous!CI37</f>
        <v>0</v>
      </c>
      <c r="X78" s="1">
        <f>[2]FA_Tous!CJ37</f>
        <v>0</v>
      </c>
      <c r="Y78" s="1">
        <f>[2]FA_Tous!CK37</f>
        <v>0</v>
      </c>
      <c r="Z78" s="1">
        <f>[2]FA_Tous!CL37</f>
        <v>0</v>
      </c>
      <c r="AA78" s="1">
        <f>[2]FA_Tous!CM37</f>
        <v>0</v>
      </c>
      <c r="AB78" s="1">
        <f>[2]FA_Tous!CN37</f>
        <v>0</v>
      </c>
      <c r="AC78" s="1">
        <f>[2]FA_Tous!CO37</f>
        <v>0</v>
      </c>
      <c r="AD78" s="1">
        <f>[2]FA_Tous!CP37</f>
        <v>0</v>
      </c>
      <c r="AE78" s="1">
        <f>[2]FA_Tous!CQ37</f>
        <v>0</v>
      </c>
      <c r="AF78" s="1">
        <f>[2]FA_Tous!CR37</f>
        <v>0</v>
      </c>
      <c r="AG78" s="1">
        <f>[2]FA_Tous!CS37</f>
        <v>0</v>
      </c>
      <c r="AH78" s="1">
        <f>[2]FA_Tous!CT37</f>
        <v>0</v>
      </c>
      <c r="AI78" s="1" t="str">
        <f>[2]FA_Tous!CU37</f>
        <v>NA</v>
      </c>
      <c r="AJ78" s="42"/>
      <c r="AK78" s="42"/>
      <c r="AL78" s="42"/>
      <c r="AM78" s="42"/>
      <c r="AN78" s="42"/>
      <c r="AO78" s="42"/>
      <c r="AP78" s="50"/>
      <c r="AQ78" s="56" t="s">
        <v>152</v>
      </c>
      <c r="AR78" s="42"/>
      <c r="AS78" s="42"/>
    </row>
    <row r="79" spans="1:45" s="1" customFormat="1" hidden="1" x14ac:dyDescent="0.3">
      <c r="A79" s="1" t="str">
        <f>[2]FA_Tous!A38</f>
        <v>FA-2019-36</v>
      </c>
      <c r="B79" s="1">
        <f>[2]FA_Tous!B38</f>
        <v>0</v>
      </c>
      <c r="C79" s="1">
        <f>[2]FA_Tous!C38</f>
        <v>0</v>
      </c>
      <c r="D79" s="1">
        <f>[2]FA_Tous!D38</f>
        <v>0</v>
      </c>
      <c r="E79" s="1" t="str">
        <f>[2]FA_Tous!E38</f>
        <v>Faune aquatique</v>
      </c>
      <c r="F79" s="1">
        <f>[2]FA_Tous!F38</f>
        <v>0</v>
      </c>
      <c r="G79" s="1">
        <f>[2]FA_Tous!G38</f>
        <v>0</v>
      </c>
      <c r="H79" s="1">
        <f>[2]FA_Tous!H38</f>
        <v>0</v>
      </c>
      <c r="I79" s="1">
        <f>[2]FA_Tous!I38</f>
        <v>0</v>
      </c>
      <c r="J79" s="1">
        <f>[2]FA_Tous!J38</f>
        <v>0</v>
      </c>
      <c r="K79" s="1">
        <f>[2]FA_Tous!K38</f>
        <v>0</v>
      </c>
      <c r="L79" s="1">
        <f>[2]FA_Tous!L38</f>
        <v>0</v>
      </c>
      <c r="M79" s="32">
        <f>[2]FA_Tous!M38</f>
        <v>0</v>
      </c>
      <c r="N79" s="1">
        <f>[2]FA_Tous!N38</f>
        <v>0</v>
      </c>
      <c r="O79" s="1">
        <f>[2]FA_Tous!O38</f>
        <v>0</v>
      </c>
      <c r="P79" s="1">
        <f>[2]FA_Tous!P38</f>
        <v>0</v>
      </c>
      <c r="Q79" s="1" t="str">
        <f>[2]FA_Tous!Q38</f>
        <v>(À compléter ultérieurement, lors de la reddition de comptes)</v>
      </c>
      <c r="R79" s="1" t="str">
        <f>[2]FA_Tous!R38</f>
        <v>(nom du responsable)</v>
      </c>
      <c r="S79" s="1">
        <f>[2]FA_Tous!S38</f>
        <v>0</v>
      </c>
      <c r="T79" s="1" t="str">
        <f>[2]FA_Tous!CF38</f>
        <v>NA</v>
      </c>
      <c r="U79" s="1" t="str">
        <f>[2]FA_Tous!CG38</f>
        <v>NA</v>
      </c>
      <c r="V79" s="1">
        <f>[2]FA_Tous!CH38</f>
        <v>0</v>
      </c>
      <c r="W79" s="1">
        <f>[2]FA_Tous!CI38</f>
        <v>0</v>
      </c>
      <c r="X79" s="1">
        <f>[2]FA_Tous!CJ38</f>
        <v>0</v>
      </c>
      <c r="Y79" s="1">
        <f>[2]FA_Tous!CK38</f>
        <v>0</v>
      </c>
      <c r="Z79" s="1">
        <f>[2]FA_Tous!CL38</f>
        <v>0</v>
      </c>
      <c r="AA79" s="1">
        <f>[2]FA_Tous!CM38</f>
        <v>0</v>
      </c>
      <c r="AB79" s="1">
        <f>[2]FA_Tous!CN38</f>
        <v>0</v>
      </c>
      <c r="AC79" s="1">
        <f>[2]FA_Tous!CO38</f>
        <v>0</v>
      </c>
      <c r="AD79" s="1">
        <f>[2]FA_Tous!CP38</f>
        <v>0</v>
      </c>
      <c r="AE79" s="1">
        <f>[2]FA_Tous!CQ38</f>
        <v>0</v>
      </c>
      <c r="AF79" s="1">
        <f>[2]FA_Tous!CR38</f>
        <v>0</v>
      </c>
      <c r="AG79" s="1">
        <f>[2]FA_Tous!CS38</f>
        <v>0</v>
      </c>
      <c r="AH79" s="1">
        <f>[2]FA_Tous!CT38</f>
        <v>0</v>
      </c>
      <c r="AI79" s="1" t="str">
        <f>[2]FA_Tous!CU38</f>
        <v>NA</v>
      </c>
      <c r="AJ79" s="42"/>
      <c r="AK79" s="42"/>
      <c r="AL79" s="42"/>
      <c r="AM79" s="42"/>
      <c r="AN79" s="42"/>
      <c r="AO79" s="42"/>
      <c r="AP79" s="50"/>
      <c r="AQ79" s="56" t="s">
        <v>152</v>
      </c>
      <c r="AR79" s="42"/>
      <c r="AS79" s="42"/>
    </row>
    <row r="80" spans="1:45" s="1" customFormat="1" hidden="1" x14ac:dyDescent="0.3">
      <c r="A80" s="1" t="str">
        <f>[2]FA_Tous!A39</f>
        <v>FA-2019-37</v>
      </c>
      <c r="B80" s="1">
        <f>[2]FA_Tous!B39</f>
        <v>0</v>
      </c>
      <c r="C80" s="1">
        <f>[2]FA_Tous!C39</f>
        <v>0</v>
      </c>
      <c r="D80" s="1">
        <f>[2]FA_Tous!D39</f>
        <v>0</v>
      </c>
      <c r="E80" s="1" t="str">
        <f>[2]FA_Tous!E39</f>
        <v>Faune aquatique</v>
      </c>
      <c r="F80" s="1">
        <f>[2]FA_Tous!F39</f>
        <v>0</v>
      </c>
      <c r="G80" s="1">
        <f>[2]FA_Tous!G39</f>
        <v>0</v>
      </c>
      <c r="H80" s="1">
        <f>[2]FA_Tous!H39</f>
        <v>0</v>
      </c>
      <c r="I80" s="1">
        <f>[2]FA_Tous!I39</f>
        <v>0</v>
      </c>
      <c r="J80" s="1">
        <f>[2]FA_Tous!J39</f>
        <v>0</v>
      </c>
      <c r="K80" s="1">
        <f>[2]FA_Tous!K39</f>
        <v>0</v>
      </c>
      <c r="L80" s="1">
        <f>[2]FA_Tous!L39</f>
        <v>0</v>
      </c>
      <c r="M80" s="32">
        <f>[2]FA_Tous!M39</f>
        <v>0</v>
      </c>
      <c r="N80" s="1">
        <f>[2]FA_Tous!N39</f>
        <v>0</v>
      </c>
      <c r="O80" s="1">
        <f>[2]FA_Tous!O39</f>
        <v>0</v>
      </c>
      <c r="P80" s="1">
        <f>[2]FA_Tous!P39</f>
        <v>0</v>
      </c>
      <c r="Q80" s="1" t="str">
        <f>[2]FA_Tous!Q39</f>
        <v>(À compléter ultérieurement, lors de la reddition de comptes)</v>
      </c>
      <c r="R80" s="1" t="str">
        <f>[2]FA_Tous!R39</f>
        <v>(nom du responsable)</v>
      </c>
      <c r="S80" s="1">
        <f>[2]FA_Tous!S39</f>
        <v>0</v>
      </c>
      <c r="T80" s="1" t="str">
        <f>[2]FA_Tous!CF39</f>
        <v>NA</v>
      </c>
      <c r="U80" s="1" t="str">
        <f>[2]FA_Tous!CG39</f>
        <v>NA</v>
      </c>
      <c r="V80" s="1">
        <f>[2]FA_Tous!CH39</f>
        <v>0</v>
      </c>
      <c r="W80" s="1">
        <f>[2]FA_Tous!CI39</f>
        <v>0</v>
      </c>
      <c r="X80" s="1">
        <f>[2]FA_Tous!CJ39</f>
        <v>0</v>
      </c>
      <c r="Y80" s="1">
        <f>[2]FA_Tous!CK39</f>
        <v>0</v>
      </c>
      <c r="Z80" s="1">
        <f>[2]FA_Tous!CL39</f>
        <v>0</v>
      </c>
      <c r="AA80" s="1">
        <f>[2]FA_Tous!CM39</f>
        <v>0</v>
      </c>
      <c r="AB80" s="1">
        <f>[2]FA_Tous!CN39</f>
        <v>0</v>
      </c>
      <c r="AC80" s="1">
        <f>[2]FA_Tous!CO39</f>
        <v>0</v>
      </c>
      <c r="AD80" s="1">
        <f>[2]FA_Tous!CP39</f>
        <v>0</v>
      </c>
      <c r="AE80" s="1">
        <f>[2]FA_Tous!CQ39</f>
        <v>0</v>
      </c>
      <c r="AF80" s="1">
        <f>[2]FA_Tous!CR39</f>
        <v>0</v>
      </c>
      <c r="AG80" s="1">
        <f>[2]FA_Tous!CS39</f>
        <v>0</v>
      </c>
      <c r="AH80" s="1">
        <f>[2]FA_Tous!CT39</f>
        <v>0</v>
      </c>
      <c r="AI80" s="1" t="str">
        <f>[2]FA_Tous!CU39</f>
        <v>NA</v>
      </c>
      <c r="AJ80" s="42"/>
      <c r="AK80" s="42"/>
      <c r="AL80" s="42"/>
      <c r="AM80" s="42"/>
      <c r="AN80" s="42"/>
      <c r="AO80" s="42"/>
      <c r="AP80" s="50"/>
      <c r="AQ80" s="56" t="s">
        <v>152</v>
      </c>
      <c r="AR80" s="42"/>
      <c r="AS80" s="42"/>
    </row>
    <row r="81" spans="1:45" s="1" customFormat="1" hidden="1" x14ac:dyDescent="0.3">
      <c r="A81" s="1" t="str">
        <f>[2]FA_Tous!A40</f>
        <v>FA-2019-38</v>
      </c>
      <c r="B81" s="1">
        <f>[2]FA_Tous!B40</f>
        <v>0</v>
      </c>
      <c r="C81" s="1">
        <f>[2]FA_Tous!C40</f>
        <v>0</v>
      </c>
      <c r="D81" s="1">
        <f>[2]FA_Tous!D40</f>
        <v>0</v>
      </c>
      <c r="E81" s="1" t="str">
        <f>[2]FA_Tous!E40</f>
        <v>Faune aquatique</v>
      </c>
      <c r="F81" s="1">
        <f>[2]FA_Tous!F40</f>
        <v>0</v>
      </c>
      <c r="G81" s="1">
        <f>[2]FA_Tous!G40</f>
        <v>0</v>
      </c>
      <c r="H81" s="1">
        <f>[2]FA_Tous!H40</f>
        <v>0</v>
      </c>
      <c r="I81" s="1">
        <f>[2]FA_Tous!I40</f>
        <v>0</v>
      </c>
      <c r="J81" s="1">
        <f>[2]FA_Tous!J40</f>
        <v>0</v>
      </c>
      <c r="K81" s="1">
        <f>[2]FA_Tous!K40</f>
        <v>0</v>
      </c>
      <c r="L81" s="1">
        <f>[2]FA_Tous!L40</f>
        <v>0</v>
      </c>
      <c r="M81" s="32">
        <f>[2]FA_Tous!M40</f>
        <v>0</v>
      </c>
      <c r="N81" s="1">
        <f>[2]FA_Tous!N40</f>
        <v>0</v>
      </c>
      <c r="O81" s="1">
        <f>[2]FA_Tous!O40</f>
        <v>0</v>
      </c>
      <c r="P81" s="1">
        <f>[2]FA_Tous!P40</f>
        <v>0</v>
      </c>
      <c r="Q81" s="1" t="str">
        <f>[2]FA_Tous!Q40</f>
        <v>(À compléter ultérieurement, lors de la reddition de comptes)</v>
      </c>
      <c r="R81" s="1" t="str">
        <f>[2]FA_Tous!R40</f>
        <v>(nom du responsable)</v>
      </c>
      <c r="S81" s="1">
        <f>[2]FA_Tous!S40</f>
        <v>0</v>
      </c>
      <c r="T81" s="1" t="str">
        <f>[2]FA_Tous!CF40</f>
        <v>NA</v>
      </c>
      <c r="U81" s="1" t="str">
        <f>[2]FA_Tous!CG40</f>
        <v>NA</v>
      </c>
      <c r="V81" s="1">
        <f>[2]FA_Tous!CH40</f>
        <v>0</v>
      </c>
      <c r="W81" s="1">
        <f>[2]FA_Tous!CI40</f>
        <v>0</v>
      </c>
      <c r="X81" s="1">
        <f>[2]FA_Tous!CJ40</f>
        <v>0</v>
      </c>
      <c r="Y81" s="1">
        <f>[2]FA_Tous!CK40</f>
        <v>0</v>
      </c>
      <c r="Z81" s="1">
        <f>[2]FA_Tous!CL40</f>
        <v>0</v>
      </c>
      <c r="AA81" s="1">
        <f>[2]FA_Tous!CM40</f>
        <v>0</v>
      </c>
      <c r="AB81" s="1">
        <f>[2]FA_Tous!CN40</f>
        <v>0</v>
      </c>
      <c r="AC81" s="1">
        <f>[2]FA_Tous!CO40</f>
        <v>0</v>
      </c>
      <c r="AD81" s="1">
        <f>[2]FA_Tous!CP40</f>
        <v>0</v>
      </c>
      <c r="AE81" s="1">
        <f>[2]FA_Tous!CQ40</f>
        <v>0</v>
      </c>
      <c r="AF81" s="1">
        <f>[2]FA_Tous!CR40</f>
        <v>0</v>
      </c>
      <c r="AG81" s="1">
        <f>[2]FA_Tous!CS40</f>
        <v>0</v>
      </c>
      <c r="AH81" s="1">
        <f>[2]FA_Tous!CT40</f>
        <v>0</v>
      </c>
      <c r="AI81" s="1" t="str">
        <f>[2]FA_Tous!CU40</f>
        <v>NA</v>
      </c>
      <c r="AJ81" s="42"/>
      <c r="AK81" s="42"/>
      <c r="AL81" s="42"/>
      <c r="AM81" s="42"/>
      <c r="AN81" s="42"/>
      <c r="AO81" s="42"/>
      <c r="AP81" s="50"/>
      <c r="AQ81" s="56" t="s">
        <v>152</v>
      </c>
      <c r="AR81" s="42"/>
      <c r="AS81" s="42"/>
    </row>
    <row r="82" spans="1:45" s="1" customFormat="1" hidden="1" x14ac:dyDescent="0.3">
      <c r="A82" s="1" t="str">
        <f>[2]FA_Tous!A41</f>
        <v>FA-2019-39</v>
      </c>
      <c r="B82" s="1">
        <f>[2]FA_Tous!B41</f>
        <v>0</v>
      </c>
      <c r="C82" s="1">
        <f>[2]FA_Tous!C41</f>
        <v>0</v>
      </c>
      <c r="D82" s="1">
        <f>[2]FA_Tous!D41</f>
        <v>0</v>
      </c>
      <c r="E82" s="1" t="str">
        <f>[2]FA_Tous!E41</f>
        <v>Faune aquatique</v>
      </c>
      <c r="F82" s="1">
        <f>[2]FA_Tous!F41</f>
        <v>0</v>
      </c>
      <c r="G82" s="1">
        <f>[2]FA_Tous!G41</f>
        <v>0</v>
      </c>
      <c r="H82" s="1">
        <f>[2]FA_Tous!H41</f>
        <v>0</v>
      </c>
      <c r="I82" s="1">
        <f>[2]FA_Tous!I41</f>
        <v>0</v>
      </c>
      <c r="J82" s="1">
        <f>[2]FA_Tous!J41</f>
        <v>0</v>
      </c>
      <c r="K82" s="1">
        <f>[2]FA_Tous!K41</f>
        <v>0</v>
      </c>
      <c r="L82" s="1">
        <f>[2]FA_Tous!L41</f>
        <v>0</v>
      </c>
      <c r="M82" s="32">
        <f>[2]FA_Tous!M41</f>
        <v>0</v>
      </c>
      <c r="N82" s="1">
        <f>[2]FA_Tous!N41</f>
        <v>0</v>
      </c>
      <c r="O82" s="1">
        <f>[2]FA_Tous!O41</f>
        <v>0</v>
      </c>
      <c r="P82" s="1">
        <f>[2]FA_Tous!P41</f>
        <v>0</v>
      </c>
      <c r="Q82" s="1" t="str">
        <f>[2]FA_Tous!Q41</f>
        <v>(À compléter ultérieurement, lors de la reddition de comptes)</v>
      </c>
      <c r="R82" s="1" t="str">
        <f>[2]FA_Tous!R41</f>
        <v>(nom du responsable)</v>
      </c>
      <c r="S82" s="1">
        <f>[2]FA_Tous!S41</f>
        <v>0</v>
      </c>
      <c r="T82" s="1" t="str">
        <f>[2]FA_Tous!CF41</f>
        <v>NA</v>
      </c>
      <c r="U82" s="1" t="str">
        <f>[2]FA_Tous!CG41</f>
        <v>NA</v>
      </c>
      <c r="V82" s="1">
        <f>[2]FA_Tous!CH41</f>
        <v>0</v>
      </c>
      <c r="W82" s="1">
        <f>[2]FA_Tous!CI41</f>
        <v>0</v>
      </c>
      <c r="X82" s="1">
        <f>[2]FA_Tous!CJ41</f>
        <v>0</v>
      </c>
      <c r="Y82" s="1">
        <f>[2]FA_Tous!CK41</f>
        <v>0</v>
      </c>
      <c r="Z82" s="1">
        <f>[2]FA_Tous!CL41</f>
        <v>0</v>
      </c>
      <c r="AA82" s="1">
        <f>[2]FA_Tous!CM41</f>
        <v>0</v>
      </c>
      <c r="AB82" s="1">
        <f>[2]FA_Tous!CN41</f>
        <v>0</v>
      </c>
      <c r="AC82" s="1">
        <f>[2]FA_Tous!CO41</f>
        <v>0</v>
      </c>
      <c r="AD82" s="1">
        <f>[2]FA_Tous!CP41</f>
        <v>0</v>
      </c>
      <c r="AE82" s="1">
        <f>[2]FA_Tous!CQ41</f>
        <v>0</v>
      </c>
      <c r="AF82" s="1">
        <f>[2]FA_Tous!CR41</f>
        <v>0</v>
      </c>
      <c r="AG82" s="1">
        <f>[2]FA_Tous!CS41</f>
        <v>0</v>
      </c>
      <c r="AH82" s="1">
        <f>[2]FA_Tous!CT41</f>
        <v>0</v>
      </c>
      <c r="AI82" s="1" t="str">
        <f>[2]FA_Tous!CU41</f>
        <v>NA</v>
      </c>
      <c r="AJ82" s="42"/>
      <c r="AK82" s="42"/>
      <c r="AL82" s="42"/>
      <c r="AM82" s="42"/>
      <c r="AN82" s="42"/>
      <c r="AO82" s="42"/>
      <c r="AP82" s="50"/>
      <c r="AQ82" s="56" t="s">
        <v>152</v>
      </c>
      <c r="AR82" s="42"/>
      <c r="AS82" s="42"/>
    </row>
    <row r="83" spans="1:45" s="1" customFormat="1" hidden="1" x14ac:dyDescent="0.3">
      <c r="A83" s="1" t="str">
        <f>[2]FA_Tous!A42</f>
        <v>FA-2019-40</v>
      </c>
      <c r="B83" s="1">
        <f>[2]FA_Tous!B42</f>
        <v>0</v>
      </c>
      <c r="C83" s="1">
        <f>[2]FA_Tous!C42</f>
        <v>0</v>
      </c>
      <c r="D83" s="1">
        <f>[2]FA_Tous!D42</f>
        <v>0</v>
      </c>
      <c r="E83" s="1" t="str">
        <f>[2]FA_Tous!E42</f>
        <v>Faune aquatique</v>
      </c>
      <c r="F83" s="1">
        <f>[2]FA_Tous!F42</f>
        <v>0</v>
      </c>
      <c r="G83" s="1">
        <f>[2]FA_Tous!G42</f>
        <v>0</v>
      </c>
      <c r="H83" s="1">
        <f>[2]FA_Tous!H42</f>
        <v>0</v>
      </c>
      <c r="I83" s="1">
        <f>[2]FA_Tous!I42</f>
        <v>0</v>
      </c>
      <c r="J83" s="1">
        <f>[2]FA_Tous!J42</f>
        <v>0</v>
      </c>
      <c r="K83" s="1">
        <f>[2]FA_Tous!K42</f>
        <v>0</v>
      </c>
      <c r="L83" s="1">
        <f>[2]FA_Tous!L42</f>
        <v>0</v>
      </c>
      <c r="M83" s="32">
        <f>[2]FA_Tous!M42</f>
        <v>0</v>
      </c>
      <c r="N83" s="1">
        <f>[2]FA_Tous!N42</f>
        <v>0</v>
      </c>
      <c r="O83" s="1">
        <f>[2]FA_Tous!O42</f>
        <v>0</v>
      </c>
      <c r="P83" s="1">
        <f>[2]FA_Tous!P42</f>
        <v>0</v>
      </c>
      <c r="Q83" s="1" t="str">
        <f>[2]FA_Tous!Q42</f>
        <v>(À compléter ultérieurement, lors de la reddition de comptes)</v>
      </c>
      <c r="R83" s="1" t="str">
        <f>[2]FA_Tous!R42</f>
        <v>(nom du responsable)</v>
      </c>
      <c r="S83" s="1">
        <f>[2]FA_Tous!S42</f>
        <v>0</v>
      </c>
      <c r="T83" s="1" t="str">
        <f>[2]FA_Tous!CF42</f>
        <v>NA</v>
      </c>
      <c r="U83" s="1" t="str">
        <f>[2]FA_Tous!CG42</f>
        <v>NA</v>
      </c>
      <c r="V83" s="1">
        <f>[2]FA_Tous!CH42</f>
        <v>0</v>
      </c>
      <c r="W83" s="1">
        <f>[2]FA_Tous!CI42</f>
        <v>0</v>
      </c>
      <c r="X83" s="1">
        <f>[2]FA_Tous!CJ42</f>
        <v>0</v>
      </c>
      <c r="Y83" s="1">
        <f>[2]FA_Tous!CK42</f>
        <v>0</v>
      </c>
      <c r="Z83" s="1">
        <f>[2]FA_Tous!CL42</f>
        <v>0</v>
      </c>
      <c r="AA83" s="1">
        <f>[2]FA_Tous!CM42</f>
        <v>0</v>
      </c>
      <c r="AB83" s="1">
        <f>[2]FA_Tous!CN42</f>
        <v>0</v>
      </c>
      <c r="AC83" s="1">
        <f>[2]FA_Tous!CO42</f>
        <v>0</v>
      </c>
      <c r="AD83" s="1">
        <f>[2]FA_Tous!CP42</f>
        <v>0</v>
      </c>
      <c r="AE83" s="1">
        <f>[2]FA_Tous!CQ42</f>
        <v>0</v>
      </c>
      <c r="AF83" s="1">
        <f>[2]FA_Tous!CR42</f>
        <v>0</v>
      </c>
      <c r="AG83" s="1">
        <f>[2]FA_Tous!CS42</f>
        <v>0</v>
      </c>
      <c r="AH83" s="1">
        <f>[2]FA_Tous!CT42</f>
        <v>0</v>
      </c>
      <c r="AI83" s="1" t="str">
        <f>[2]FA_Tous!CU42</f>
        <v>NA</v>
      </c>
      <c r="AJ83" s="42"/>
      <c r="AK83" s="42"/>
      <c r="AL83" s="42"/>
      <c r="AM83" s="42"/>
      <c r="AN83" s="42"/>
      <c r="AO83" s="42"/>
      <c r="AP83" s="50"/>
      <c r="AQ83" s="56" t="s">
        <v>152</v>
      </c>
      <c r="AR83" s="42"/>
      <c r="AS83" s="42"/>
    </row>
    <row r="84" spans="1:45" s="1" customFormat="1" ht="27.6" hidden="1" x14ac:dyDescent="0.3">
      <c r="A84" s="1" t="str">
        <f>[3]FT_Tous!A3</f>
        <v>FT-2019-01</v>
      </c>
      <c r="B84" s="1" t="str">
        <f>[3]FT_Tous!B3</f>
        <v>X</v>
      </c>
      <c r="C84" s="1" t="str">
        <f>[3]FT_Tous!C3</f>
        <v>X</v>
      </c>
      <c r="D84" s="1" t="str">
        <f>[3]FT_Tous!D3</f>
        <v>SFP</v>
      </c>
      <c r="E84" s="1" t="str">
        <f>[3]FT_Tous!E3</f>
        <v>Faune terrestre</v>
      </c>
      <c r="F84" s="1" t="str">
        <f>[3]FT_Tous!F3</f>
        <v>DGGFH</v>
      </c>
      <c r="G84" s="1" t="str">
        <f>[3]FT_Tous!G3</f>
        <v>DEFTHA</v>
      </c>
      <c r="H84" s="1">
        <f>[3]FT_Tous!H3</f>
        <v>0</v>
      </c>
      <c r="I84" s="1" t="str">
        <f>[3]FT_Tous!I3</f>
        <v>Projet récurrent</v>
      </c>
      <c r="J84" s="1" t="str">
        <f>[3]FT_Tous!J3</f>
        <v>Projet récurrent</v>
      </c>
      <c r="K84" s="1" t="str">
        <f>[3]FT_Tous!K3</f>
        <v>Août</v>
      </c>
      <c r="L84" s="1" t="str">
        <f>[3]FT_Tous!L3</f>
        <v>Suivi récurrent (travaux de terrain, acquisition de données, rapport d'activité, etc.)</v>
      </c>
      <c r="M84" s="32" t="str">
        <f>[3]FT_Tous!M3</f>
        <v>Suivi des populations d'ours blancs</v>
      </c>
      <c r="N84" s="1" t="str">
        <f>[3]FT_Tous!N3</f>
        <v>Chez l'ours blanc, la diminution de la couverture de glace de mer depuis les années 1980s laisse présager un accès plus difficile aux phoques, ce qui contribuerait potentiellement au déclin de la productivité et à la diminution de la taille des populations. Deux sous-populations d'ours blancs fréquentant le Québec sont actuellement à l'étude, soit celle du Détoit de Davis (DD) et celle du sud de la baie d'Hudson (SH).
Celle du DD est partagée par le Québec, le Nunavut et Terre-Neuve-et-Labrador. Le premier inventaire du DD remonte aux années 1970s (environ 900 ours). Au cours des années 1990s, de nouveaux inventaires effectués par le gouvernement du Nunavut, ainsi que les connaissances traditionnelles et indicateurs de populations indiquaient une densité d'ours plus élevée. Un nouvel inventaire a été effectué par le gouvernement du Nunavut de 2005 à 2007 (environ 2 158 ours) et les indicateurs pointaient alors vers une population en décroissance. Ces dernières années, les Inuits ont cependant indiqué que l'abondance élevée des ours crée des problèmes de sécurité publique. Considérant les incertitudes quant à l'état actuel de la population du DD, un nouvel inventaire a débuté à l'automne 2017. La technique d'inventaire utilisée basée sur le marquage/recapture génétique nécessite une 2e année d'échantillonage qui a été effectuée à l'automne 2018. En 2019, les analyses seront complétées et le rapport d'inventaire sera produit.</v>
      </c>
      <c r="O84" s="1" t="str">
        <f>[3]FT_Tous!O3</f>
        <v>Détroit de Davis:
1) Estimer la taille actuelle de la population et la composition de la sous-population de l'ours blanc DS
2) Comparer cette nouvelle estimation de l'abondance avec celle obtenue au cours de la dernière étude effectuée entre 2005 et 2007 afin d'avoir un aperçu de la tendance de la population et de son statut.
3) Estimer les paramètres de survie et de reproduction (dans la mesure du possible) afin de faciliter les analyses de viabilité des populations.
4) Déterminer la répartition des ours blancs du DS sur la terre ferme et les iles côtières.
Sud de la baie d'Hudson:
1) Contribuer financièrement au suivi du recrutement de la sous-population du sud de la baie d'Hudson (septembre 2019)</v>
      </c>
      <c r="P84" s="1" t="str">
        <f>[3]FT_Tous!P3</f>
        <v>DD: Obtention d'une estimation de la taille de la sous-population d'ours blanc du détroit de Davis. Mise-à-jour de la composition de la sous-population et des paramètres démographiques (taux de survie et de reproduction) dans la mesure du possible considérant la méthode d'inventaire utilisée. Un rapport d'inventaire sera rédigé au cours de l'année 2019, une fois l'ensemble des analyses génétiques en laboratoire et les analyses statistiques complétées.
SH: Un rapport intérimaire sera rédigé avant le 31 mars 2020 par le gouvernement de l'Ontario qui conduit l'inventaire.</v>
      </c>
      <c r="Q84" s="1" t="str">
        <f>[3]FT_Tous!Q3</f>
        <v>(À compléter ultérieurement, lors de la reddition de comptes)</v>
      </c>
      <c r="R84" s="1" t="str">
        <f>[3]FT_Tous!R3</f>
        <v>Marie-Claude Richer</v>
      </c>
      <c r="S84" s="1" t="str">
        <f>[3]FT_Tous!S3</f>
        <v>DEFTHA</v>
      </c>
      <c r="T84" s="1" t="str">
        <f>[3]FT_Tous!CF3</f>
        <v>NA</v>
      </c>
      <c r="U84" s="1" t="str">
        <f>[3]FT_Tous!CG3</f>
        <v>NA</v>
      </c>
      <c r="V84" s="1">
        <f>[3]FT_Tous!CH3</f>
        <v>0</v>
      </c>
      <c r="W84" s="1">
        <f>[3]FT_Tous!CI3</f>
        <v>0</v>
      </c>
      <c r="X84" s="1">
        <f>[3]FT_Tous!CJ3</f>
        <v>0</v>
      </c>
      <c r="Y84" s="1">
        <f>[3]FT_Tous!CK3</f>
        <v>0</v>
      </c>
      <c r="Z84" s="1">
        <f>[3]FT_Tous!CL3</f>
        <v>0</v>
      </c>
      <c r="AA84" s="1">
        <f>[3]FT_Tous!CM3</f>
        <v>0</v>
      </c>
      <c r="AB84" s="1">
        <f>[3]FT_Tous!CN3</f>
        <v>0</v>
      </c>
      <c r="AC84" s="1">
        <f>[3]FT_Tous!CO3</f>
        <v>0</v>
      </c>
      <c r="AD84" s="1">
        <f>[3]FT_Tous!CP3</f>
        <v>0</v>
      </c>
      <c r="AE84" s="1">
        <f>[3]FT_Tous!CQ3</f>
        <v>0</v>
      </c>
      <c r="AF84" s="1">
        <f>[3]FT_Tous!CR3</f>
        <v>0</v>
      </c>
      <c r="AG84" s="1">
        <f>[3]FT_Tous!CS3</f>
        <v>0</v>
      </c>
      <c r="AH84" s="1">
        <f>[3]FT_Tous!CT3</f>
        <v>0</v>
      </c>
      <c r="AI84" s="1" t="str">
        <f>[3]FT_Tous!CU3</f>
        <v>NA</v>
      </c>
      <c r="AJ84" s="42"/>
      <c r="AK84" s="42"/>
      <c r="AL84" s="42"/>
      <c r="AM84" s="42"/>
      <c r="AN84" s="42"/>
      <c r="AO84" s="42"/>
      <c r="AP84" s="50"/>
      <c r="AQ84" s="54" t="s">
        <v>61</v>
      </c>
      <c r="AR84" s="42"/>
      <c r="AS84" s="42"/>
    </row>
    <row r="85" spans="1:45" s="1" customFormat="1" ht="28.8" hidden="1" x14ac:dyDescent="0.3">
      <c r="A85" s="1" t="str">
        <f>[3]FT_Tous!A4</f>
        <v>FT-2019-02</v>
      </c>
      <c r="B85" s="1" t="str">
        <f>[3]FT_Tous!B4</f>
        <v>X</v>
      </c>
      <c r="C85" s="1" t="str">
        <f>[3]FT_Tous!C4</f>
        <v>X</v>
      </c>
      <c r="D85" s="1" t="str">
        <f>[3]FT_Tous!D4</f>
        <v>SFP</v>
      </c>
      <c r="E85" s="1" t="str">
        <f>[3]FT_Tous!E4</f>
        <v>Faune terrestre</v>
      </c>
      <c r="F85" s="1" t="str">
        <f>[3]FT_Tous!F4</f>
        <v>DGGFH</v>
      </c>
      <c r="G85" s="1" t="str">
        <f>[3]FT_Tous!G4</f>
        <v>DEFTHA</v>
      </c>
      <c r="H85" s="1">
        <f>[3]FT_Tous!H4</f>
        <v>0</v>
      </c>
      <c r="I85" s="1" t="str">
        <f>[3]FT_Tous!I4</f>
        <v>5 ans</v>
      </c>
      <c r="J85" s="1" t="str">
        <f>[3]FT_Tous!J4</f>
        <v>Dernière année</v>
      </c>
      <c r="K85" s="1" t="str">
        <f>[3]FT_Tous!K4</f>
        <v>En continu</v>
      </c>
      <c r="L85" s="1" t="str">
        <f>[3]FT_Tous!L4</f>
        <v>Suivi récurrent (travaux de terrain, acquisition de données, rapport d'activité, etc.)</v>
      </c>
      <c r="M85" s="32" t="str">
        <f>[3]FT_Tous!M4</f>
        <v>Élaboration du plan de gestion de l'ours blanc pour le Québec, la région marine d'Eeyou et la région marine du Nunavik</v>
      </c>
      <c r="N85" s="1" t="str">
        <f>[3]FT_Tous!N4</f>
        <v>Au Québec, l'ours blanc fréquente les côtes du Nord-du-Québec et les zones marines adjacentes. Les changements climatiques affectent son habitat et sa capacité à s'alimenter. L'ours blanc, désignée espèce vulnérable au Québec et préoccupante au Canada, est très important dans la vie et la culture des Inuits et des Cris et sa chasse leur est réservée en vertu de la Convention de la Baie James et du Nord-du-Québec (CBJNQ). La gestion de l'ours blanc est complexe et laborieuse en raison des nombreuses juridictions et interlocuteurs gouvernementaux et utilisateurs de la ressource impliqués. Le gouvernement du Québec a la responsabilité de la gestion de cette espèce sur la terre ferme et octroit les droits de chasse aux bénéficiaires de la CBJNQ, alors que les ours sont principalement chassés dans les régions marines sous la juridiction des gouvernements fédéral et du Nunavut. En vertu de la CBJNQ, le gouvernement du Québec est dans l'obligation de consulter le Comité conjoint de chasse, de pêche et de piégeage (CCCPP) en ce qui concerne la gestion de l'ours blanc. Le plan de gestion est actuellement en court de rédaction par un groupe de travail regroupant des représentants du MFFP, du Service canadien de la faune, du ministère de l'Environnement du Nunavut, de la société Makivik, du gouvernement de la nation crie, du CCCPP, des conseils de gestion des ressources fauniques d'Eeyou et du Nunavik et des associations de chasseurs, pêcheurs et trappeurs.</v>
      </c>
      <c r="O85" s="1" t="str">
        <f>[3]FT_Tous!O4</f>
        <v>Objectif général:
Finaliser l'élaboration du plan de gestion de l'ours blanc pour le Québec, la région marine d'Eeyou et la région marine du Nunavik.
Objectifs spécifiques:
- Participer aux rencontres du groupe de travail chargé de l'élaboration du plan de gestion;
- Rédiger et réviser des sections du plan de gestion et du plan de mise en oeuvre du plan de gestion;
- Mettre en place un système de gestion basé sur la meilleure information disponible et l’adapter au besoin pour assurer le maintien à long terme de l’ours blanc dans l’aire d’application du plan de gestion;
- Effectuer la consultation auprès du CCCPP. Lorsque nécessaire, le SFP collaborera aux consultations auprès des associations de chasseurs et trappeurs et des communautés autochtones;
- Obtenir et intégrer, lorsque possible, le savoir traditionnel ainsi que les connaissances scientifiques pour guider les décisions de gestion;
- Mettre en place des stratégies afin de minimiser les effets des activités humaines sur l’ours blanc et son habitat, ainsi que de réduire les conflits entre les humains et les ours;
- Coordonner, communiquer et promouvoir les échanges de connaissances et d’informations reliées à l’ours blanc.</v>
      </c>
      <c r="P85" s="1" t="str">
        <f>[3]FT_Tous!P4</f>
        <v xml:space="preserve">Publication et mise en œuvre du plan de gestion de l'ours blanc pour le Québec, la région marine d'Eeyou et la région marine du Nunavik
Préparation de présentations pour les consultations.
</v>
      </c>
      <c r="Q85" s="1" t="str">
        <f>[3]FT_Tous!Q4</f>
        <v>(À compléter ultérieurement, lors de la reddition de comptes)</v>
      </c>
      <c r="R85" s="1" t="str">
        <f>[3]FT_Tous!R4</f>
        <v>Marie-Claude Richer</v>
      </c>
      <c r="S85" s="1" t="str">
        <f>[3]FT_Tous!S4</f>
        <v>DEFTHA</v>
      </c>
      <c r="T85" s="1" t="str">
        <f>[3]FT_Tous!CF4</f>
        <v>NA</v>
      </c>
      <c r="U85" s="1" t="str">
        <f>[3]FT_Tous!CG4</f>
        <v>NA</v>
      </c>
      <c r="V85" s="1">
        <f>[3]FT_Tous!CH4</f>
        <v>0</v>
      </c>
      <c r="W85" s="1">
        <f>[3]FT_Tous!CI4</f>
        <v>0</v>
      </c>
      <c r="X85" s="1">
        <f>[3]FT_Tous!CJ4</f>
        <v>0</v>
      </c>
      <c r="Y85" s="1">
        <f>[3]FT_Tous!CK4</f>
        <v>0</v>
      </c>
      <c r="Z85" s="1">
        <f>[3]FT_Tous!CL4</f>
        <v>0</v>
      </c>
      <c r="AA85" s="1">
        <f>[3]FT_Tous!CM4</f>
        <v>0</v>
      </c>
      <c r="AB85" s="1">
        <f>[3]FT_Tous!CN4</f>
        <v>0</v>
      </c>
      <c r="AC85" s="1">
        <f>[3]FT_Tous!CO4</f>
        <v>0</v>
      </c>
      <c r="AD85" s="1">
        <f>[3]FT_Tous!CP4</f>
        <v>0</v>
      </c>
      <c r="AE85" s="1">
        <f>[3]FT_Tous!CQ4</f>
        <v>0</v>
      </c>
      <c r="AF85" s="1">
        <f>[3]FT_Tous!CR4</f>
        <v>0</v>
      </c>
      <c r="AG85" s="1">
        <f>[3]FT_Tous!CS4</f>
        <v>0</v>
      </c>
      <c r="AH85" s="1">
        <f>[3]FT_Tous!CT4</f>
        <v>0</v>
      </c>
      <c r="AI85" s="1" t="str">
        <f>[3]FT_Tous!CU4</f>
        <v>NA</v>
      </c>
      <c r="AJ85" s="42"/>
      <c r="AK85" s="42"/>
      <c r="AL85" s="42"/>
      <c r="AM85" s="42"/>
      <c r="AN85" s="42"/>
      <c r="AO85" s="42"/>
      <c r="AP85" s="50"/>
      <c r="AQ85" s="54" t="s">
        <v>61</v>
      </c>
      <c r="AR85" s="42"/>
      <c r="AS85" s="42"/>
    </row>
    <row r="86" spans="1:45" s="1" customFormat="1" ht="27.6" hidden="1" x14ac:dyDescent="0.3">
      <c r="A86" s="1" t="str">
        <f>[3]FT_Tous!A5</f>
        <v>FT-2019-03</v>
      </c>
      <c r="B86" s="1" t="str">
        <f>[3]FT_Tous!B5</f>
        <v>X</v>
      </c>
      <c r="C86" s="1" t="str">
        <f>[3]FT_Tous!C5</f>
        <v>X</v>
      </c>
      <c r="D86" s="1" t="str">
        <f>[3]FT_Tous!D5</f>
        <v>SFP</v>
      </c>
      <c r="E86" s="1" t="str">
        <f>[3]FT_Tous!E5</f>
        <v>Faune terrestre</v>
      </c>
      <c r="F86" s="1" t="str">
        <f>[3]FT_Tous!F5</f>
        <v>DGGFH</v>
      </c>
      <c r="G86" s="1" t="str">
        <f>[3]FT_Tous!G5</f>
        <v>DEFTHA</v>
      </c>
      <c r="H86" s="1">
        <f>[3]FT_Tous!H5</f>
        <v>0</v>
      </c>
      <c r="I86" s="1" t="str">
        <f>[3]FT_Tous!I5</f>
        <v>Projet récurrent</v>
      </c>
      <c r="J86" s="1" t="str">
        <f>[3]FT_Tous!J5</f>
        <v>Projet récurrent</v>
      </c>
      <c r="K86" s="1" t="str">
        <f>[3]FT_Tous!K5</f>
        <v>En continu</v>
      </c>
      <c r="L86" s="1" t="str">
        <f>[3]FT_Tous!L5</f>
        <v>Suivi récurrent (travaux de terrain, acquisition de données, rapport d'activité, etc.)</v>
      </c>
      <c r="M86" s="32" t="str">
        <f>[3]FT_Tous!M5</f>
        <v>Coordination nationale de l'ours blanc</v>
      </c>
      <c r="N86" s="1" t="str">
        <f>[3]FT_Tous!N5</f>
        <v xml:space="preserve">Cette activité correspond à la coordination qui est faite en continu sur les dossiers de gestion de l'ours blanc, tant au niveau provincial qu'au niveau national. Trois sous-populations d'ours blancs fréquentent les côtes nordiques du Québec, soit la population du Sud de la Baie d'Hudson (SH), celle du Bassin Foxe (FB; nord de la baie d'Hudson) et celle du Détroit de Davis (DD; côte du Labrador). En vertu de la Convention de la Baie James et du Nord-du-Québec (CBJNQ), le gouvernement du Québec est dans l'obligation de consulter le Comité conjoint de chasse, de pêche et de piégeage (CCCPP) en ce qui concerne la gestion de l'ours blanc. De plus, comme les trois sous-populations présentes au Québec fréquentent également les eaux fédérales et d'autres provinces et territoires, leur gestion est faite conjointement avec les juridictions correspondantes (gouvernements fédéral, de l'Ontario, de Terre-Neuve-et-Labrador et du Nunavut). Par ailleurs, dans les zones marines adjacentes au Québec, en vertu d'accords sur les revendications territoriales, les comités de gestion des ressources fauniques d'Eeyou et du Nunavik sont également responsables de la gestion de l'ours blanc. Finalement, le gouvernement de la nation crie, l'Association des trappeurs cris, la Société Makivik et l'Association des chasseurs, pêcheurs et piégeurs du Nunavik sont également consultés dans l'élaboration du plan de gestion de l'ours blanc. </v>
      </c>
      <c r="O86" s="1" t="str">
        <f>[3]FT_Tous!O5</f>
        <v>Participation à des rencontres de coordination au niveau provincial
Participation au Comité technique sur l'ours blanc (Polar Bear Technical Committee, PBTC)
Participer à l'élaboration de différents documents (rédaction ou révision) pour:
- le Comité directeur sur l'ours blanc (Polar Bear Administrative Committee, PBAC)
- le Comité technique sur l'ours blanc (Polar Bear Technical Committee, PBTC)
Participation au groupe technique de travail pour la gestion de la sous-population du sud de la baie d'Hudson
Réponse à différentes demandes concernant l'ours blanc (ex. avis fauniques, formations de sécurité, etc.)</v>
      </c>
      <c r="P86" s="1" t="str">
        <f>[3]FT_Tous!P5</f>
        <v>Compte-rendu de réunions. Selon les besoins, présentations PowerPoint et autres documents divers.</v>
      </c>
      <c r="Q86" s="1" t="str">
        <f>[3]FT_Tous!Q5</f>
        <v>(À compléter ultérieurement, lors de la reddition de comptes)</v>
      </c>
      <c r="R86" s="1" t="str">
        <f>[3]FT_Tous!R5</f>
        <v>Marie-Claude Richer</v>
      </c>
      <c r="S86" s="1" t="str">
        <f>[3]FT_Tous!S5</f>
        <v>DEFTHA</v>
      </c>
      <c r="T86" s="1" t="str">
        <f>[3]FT_Tous!CF5</f>
        <v>NA</v>
      </c>
      <c r="U86" s="1" t="str">
        <f>[3]FT_Tous!CG5</f>
        <v>NA</v>
      </c>
      <c r="V86" s="1">
        <f>[3]FT_Tous!CH5</f>
        <v>0</v>
      </c>
      <c r="W86" s="1">
        <f>[3]FT_Tous!CI5</f>
        <v>0</v>
      </c>
      <c r="X86" s="1">
        <f>[3]FT_Tous!CJ5</f>
        <v>0</v>
      </c>
      <c r="Y86" s="1">
        <f>[3]FT_Tous!CK5</f>
        <v>0</v>
      </c>
      <c r="Z86" s="1">
        <f>[3]FT_Tous!CL5</f>
        <v>0</v>
      </c>
      <c r="AA86" s="1">
        <f>[3]FT_Tous!CM5</f>
        <v>0</v>
      </c>
      <c r="AB86" s="1">
        <f>[3]FT_Tous!CN5</f>
        <v>0</v>
      </c>
      <c r="AC86" s="1">
        <f>[3]FT_Tous!CO5</f>
        <v>0</v>
      </c>
      <c r="AD86" s="1">
        <f>[3]FT_Tous!CP5</f>
        <v>0</v>
      </c>
      <c r="AE86" s="1">
        <f>[3]FT_Tous!CQ5</f>
        <v>0</v>
      </c>
      <c r="AF86" s="1">
        <f>[3]FT_Tous!CR5</f>
        <v>0</v>
      </c>
      <c r="AG86" s="1">
        <f>[3]FT_Tous!CS5</f>
        <v>0</v>
      </c>
      <c r="AH86" s="1">
        <f>[3]FT_Tous!CT5</f>
        <v>0</v>
      </c>
      <c r="AI86" s="1" t="str">
        <f>[3]FT_Tous!CU5</f>
        <v>NA</v>
      </c>
      <c r="AJ86" s="42"/>
      <c r="AK86" s="42"/>
      <c r="AL86" s="42"/>
      <c r="AM86" s="42"/>
      <c r="AN86" s="42"/>
      <c r="AO86" s="42"/>
      <c r="AP86" s="50"/>
      <c r="AQ86" s="54" t="s">
        <v>61</v>
      </c>
      <c r="AR86" s="42"/>
      <c r="AS86" s="42"/>
    </row>
    <row r="87" spans="1:45" s="1" customFormat="1" ht="27.6" hidden="1" x14ac:dyDescent="0.3">
      <c r="A87" s="1" t="str">
        <f>[3]FT_Tous!A6</f>
        <v>FT-2019-04</v>
      </c>
      <c r="B87" s="1" t="str">
        <f>[3]FT_Tous!B6</f>
        <v>x</v>
      </c>
      <c r="C87" s="1" t="str">
        <f>[3]FT_Tous!C6</f>
        <v>X</v>
      </c>
      <c r="D87" s="1" t="str">
        <f>[3]FT_Tous!D6</f>
        <v>SFP</v>
      </c>
      <c r="E87" s="1" t="str">
        <f>[3]FT_Tous!E6</f>
        <v>Faune terrestre</v>
      </c>
      <c r="F87" s="1" t="str">
        <f>[3]FT_Tous!F6</f>
        <v>DGGFH</v>
      </c>
      <c r="G87" s="1" t="str">
        <f>[3]FT_Tous!G6</f>
        <v>DEFTHA</v>
      </c>
      <c r="H87" s="1" t="str">
        <f>[3]FT_Tous!H6</f>
        <v>non</v>
      </c>
      <c r="I87" s="1" t="str">
        <f>[3]FT_Tous!I6</f>
        <v>Projet récurrent</v>
      </c>
      <c r="J87" s="1" t="str">
        <f>[3]FT_Tous!J6</f>
        <v>Projet récurrent</v>
      </c>
      <c r="K87" s="1" t="str">
        <f>[3]FT_Tous!K6</f>
        <v>En continu</v>
      </c>
      <c r="L87" s="1" t="str">
        <f>[3]FT_Tous!L6</f>
        <v>Suivi récurrent (travaux de terrain, acquisition de données, rapport d'activité, etc.)</v>
      </c>
      <c r="M87" s="32" t="str">
        <f>[3]FT_Tous!M6</f>
        <v>Plan de gestion du troupeau de la rivière aux Feuilles</v>
      </c>
      <c r="N87" s="1" t="str">
        <f>[3]FT_Tous!N6</f>
        <v xml:space="preserve">Le plan de gestion du caribou dans le Nord-du-Québec est arrivé à échéance en 2010. Ce précédent plan concernait les deux populations de caribous migrateurs présentes au Québec, soit le troupeau de la rivière aux Feuilles (TRAF) et le troupeau de la rivière George (TRG). La gestion de ces troupeaux est complexe, car leurs problématiques diffèrent et plusieurs interlocuteurs gouvernementaux, scientifiques et utilisateurs de la ressource sont impliqués. Dans le cadre de l'élaboration des plans de gestion du TRG et du TRAF, le gouvernement du Québec est dans l'obligation de consulter le Comité conjoint de chasse, de pêche et de piégeage (CCCPP) par l'entremise du Groupe de travail gros gibier (GTGG) formé de membres du gouvernement du Québec (biologistes et gestionnaires, DEFTHA et DGFa-10) et de représentants des nations autochtones du CCCPP, ce qui implique de produire les documents de travail et les plans de gestion en français et en anglais. L'inventaire aérien réalisé en 2016 sur le TRAF révèle que le déclin de la population est plus important qu'anticipé. Bien que la chasse sportive du TRAF soit fermée depuis février 2018, la publication d'un plan de gestion demeure une priorité afin d'encadrer la récolte autochtone et de permettre à l'ensemble des utilisateurs d'anticiper les balises de gestion advenant divers scénarios démographiques. De plus, il est important que le MFFP précise ses orientations de gestion du TRAF afin de démontrer son rôle en matière de conservation et de mise en valeur de la faune. </v>
      </c>
      <c r="O87" s="1" t="str">
        <f>[3]FT_Tous!O6</f>
        <v>Présenter les objectifs poursuivis par le Ministère et ses partenaires fauniques dans la gestion du troupeau de la rivière aux Feuilles et les moyens utilisés pour les atteindre. À cet effet, le plan de gestion identifiera les considérations biologiques (santé des populations, dynamique, habitats, etc.) et la stratégie de récolte à privilégier (taux de récolte, options de modalités, etc.) pour une utilisation optimale de cette ressource faunique. Un modèle de gestion adaptative conséquente de l'abondance et de la tendance de la population est envisagé afin de minimiser les risques associés au déclin potentiellement rapide de la population.</v>
      </c>
      <c r="P87" s="1" t="str">
        <f>[3]FT_Tous!P6</f>
        <v>Version préliminaire du plan de gestion du troupeau de la rivière aux Feuilles, en français et en anglais.</v>
      </c>
      <c r="Q87" s="1" t="str">
        <f>[3]FT_Tous!Q6</f>
        <v>(À compléter ultérieurement, lors de la reddition de comptes)</v>
      </c>
      <c r="R87" s="1" t="str">
        <f>[3]FT_Tous!R6</f>
        <v>Marie-Claude Richer</v>
      </c>
      <c r="S87" s="1" t="str">
        <f>[3]FT_Tous!S6</f>
        <v>DEFTHA</v>
      </c>
      <c r="T87" s="1" t="str">
        <f>[3]FT_Tous!CF6</f>
        <v>NA</v>
      </c>
      <c r="U87" s="1" t="str">
        <f>[3]FT_Tous!CG6</f>
        <v>NA</v>
      </c>
      <c r="V87" s="1">
        <f>[3]FT_Tous!CH6</f>
        <v>0</v>
      </c>
      <c r="W87" s="1">
        <f>[3]FT_Tous!CI6</f>
        <v>0</v>
      </c>
      <c r="X87" s="1">
        <f>[3]FT_Tous!CJ6</f>
        <v>0</v>
      </c>
      <c r="Y87" s="1">
        <f>[3]FT_Tous!CK6</f>
        <v>0</v>
      </c>
      <c r="Z87" s="1">
        <f>[3]FT_Tous!CL6</f>
        <v>0</v>
      </c>
      <c r="AA87" s="1">
        <f>[3]FT_Tous!CM6</f>
        <v>0</v>
      </c>
      <c r="AB87" s="1">
        <f>[3]FT_Tous!CN6</f>
        <v>0</v>
      </c>
      <c r="AC87" s="1">
        <f>[3]FT_Tous!CO6</f>
        <v>0</v>
      </c>
      <c r="AD87" s="1">
        <f>[3]FT_Tous!CP6</f>
        <v>0</v>
      </c>
      <c r="AE87" s="1">
        <f>[3]FT_Tous!CQ6</f>
        <v>0</v>
      </c>
      <c r="AF87" s="1">
        <f>[3]FT_Tous!CR6</f>
        <v>0</v>
      </c>
      <c r="AG87" s="1">
        <f>[3]FT_Tous!CS6</f>
        <v>0</v>
      </c>
      <c r="AH87" s="1">
        <f>[3]FT_Tous!CT6</f>
        <v>0</v>
      </c>
      <c r="AI87" s="1" t="str">
        <f>[3]FT_Tous!CU6</f>
        <v>NA</v>
      </c>
      <c r="AJ87" s="42"/>
      <c r="AK87" s="42"/>
      <c r="AL87" s="42"/>
      <c r="AM87" s="42"/>
      <c r="AN87" s="42"/>
      <c r="AO87" s="42"/>
      <c r="AP87" s="50"/>
      <c r="AQ87" s="54" t="s">
        <v>61</v>
      </c>
      <c r="AR87" s="42"/>
      <c r="AS87" s="42"/>
    </row>
    <row r="88" spans="1:45" s="1" customFormat="1" ht="27.6" hidden="1" x14ac:dyDescent="0.3">
      <c r="A88" s="1" t="str">
        <f>[3]FT_Tous!A7</f>
        <v>FT-2019-05</v>
      </c>
      <c r="B88" s="1">
        <f>[3]FT_Tous!B7</f>
        <v>0</v>
      </c>
      <c r="C88" s="1" t="str">
        <f>[3]FT_Tous!C7</f>
        <v>X</v>
      </c>
      <c r="D88" s="1" t="str">
        <f>[3]FT_Tous!D7</f>
        <v>SFP</v>
      </c>
      <c r="E88" s="1" t="str">
        <f>[3]FT_Tous!E7</f>
        <v>Faune terrestre</v>
      </c>
      <c r="F88" s="1" t="str">
        <f>[3]FT_Tous!F7</f>
        <v>DGGFH</v>
      </c>
      <c r="G88" s="1" t="str">
        <f>[3]FT_Tous!G7</f>
        <v>DEFTHA</v>
      </c>
      <c r="H88" s="1" t="str">
        <f>[3]FT_Tous!H7</f>
        <v>non</v>
      </c>
      <c r="I88" s="1" t="str">
        <f>[3]FT_Tous!I7</f>
        <v>Projet récurrent</v>
      </c>
      <c r="J88" s="1" t="str">
        <f>[3]FT_Tous!J7</f>
        <v>Projet récurrent</v>
      </c>
      <c r="K88" s="1" t="str">
        <f>[3]FT_Tous!K7</f>
        <v>En continu</v>
      </c>
      <c r="L88" s="1" t="str">
        <f>[3]FT_Tous!L7</f>
        <v>Suivi récurrent (travaux de terrain, acquisition de données, rapport d'activité, etc.)</v>
      </c>
      <c r="M88" s="32" t="str">
        <f>[3]FT_Tous!M7</f>
        <v>Programme de suivi des populations de caribous migrateurs</v>
      </c>
      <c r="N88" s="1" t="str">
        <f>[3]FT_Tous!N7</f>
        <v>La dynamique des populations de caribous migrateurs présente une forte variabilité annuelle. Le programme de suivi des populations est fondé sur la réalisation d'inventaires aériens à intervalle variables (2-5 ans) et sur l'analyse d'indicateurs démographiques colligés annuellement. Les indicateurs démographiques sont identifiés afin de permettre l'application des plans de gestion et de conservation des deux troupeaux de caribous migrateurs du nord-du-Québec, le troupeau de la rivière aux Feuilles et le troupeau de la rivière George. L'acquisition des connaissances est planifiée pour générer une mise à jour annuelle de la tendance démographique et ainsi estimer l'évolution de la taille des populations. L'analyse des indicateurs permet aussi d'identifier des problèmes démographiques particuliers, tels que la productivité des femelles, la survie des faons ou la condition physique du troupeau. Le suivi télémétrique de femelles et de mâles est à la base du programme de suivi car il permet de planifier la logistique de la collecte de données, de mesurer la survie annuelle des adultes et d'identifier les changements de patrons d'utilisation de l'espace. En ce qui concerne le troupeau de la rivière George, le programme de suivi est réalisé conjointement avec le gouvernement de Terre-Neuve-et-Labrador. Les données démographiques du programme de suivi sont à la base du processus décisionnel à l'égard de la gestion de la récolte et de la conservation des populations de caribous migrateurs.</v>
      </c>
      <c r="O88" s="1" t="str">
        <f>[3]FT_Tous!O7</f>
        <v xml:space="preserve">Le programme de suivi du caribou migrateur génère annuellement un portrait démographique représentatif de chacune des deux populations. Les principaux indicateurs démographiques sont les suivants : survie des mâles et des femelles adultes, structure démographique de la population (ratio des sexes et recrutement), suivi de la récolte, mesure du taux de gestation, identification des habitats saisonniers, suivi des principaux indices de condition physique et suivi des conditions météorologiques sur l'aire d'estivage. Ces données permettront de calculer la tendance de la population de la rivière aux Feuilles pour l'année biologique en cours (juin 2018- mai 2019) et pour l'année de gestion (novembre 2018- octobre 2019) et contribuera aux constats qui seront calculés pour 2019-2020. Aucun inventaire aérien n'est prévu en 2019. </v>
      </c>
      <c r="P88" s="1" t="str">
        <f>[3]FT_Tous!P7</f>
        <v>Mise à jour des indicateurs démographiques et des patrons d'utilisation de l'espace des populations de caribous migrateurs. Maintien d'un effectif de colliers émetteurs qui permettra le suivi de la survie des adultes, la délimitation des habitats saisonniers et la planification d'un inventaire aérien du troupeau de la rivière aux Feuilles dans 2 à 3 ans.</v>
      </c>
      <c r="Q88" s="1" t="str">
        <f>[3]FT_Tous!Q7</f>
        <v>(À compléter ultérieurement, lors de la reddition de comptes)</v>
      </c>
      <c r="R88" s="1" t="str">
        <f>[3]FT_Tous!R7</f>
        <v>Marie Claude Richer</v>
      </c>
      <c r="S88" s="1" t="str">
        <f>[3]FT_Tous!S7</f>
        <v>DEFTHA</v>
      </c>
      <c r="T88" s="1" t="str">
        <f>[3]FT_Tous!CF7</f>
        <v>NA</v>
      </c>
      <c r="U88" s="1" t="str">
        <f>[3]FT_Tous!CG7</f>
        <v>NA</v>
      </c>
      <c r="V88" s="1">
        <f>[3]FT_Tous!CH7</f>
        <v>0</v>
      </c>
      <c r="W88" s="1">
        <f>[3]FT_Tous!CI7</f>
        <v>0</v>
      </c>
      <c r="X88" s="1">
        <f>[3]FT_Tous!CJ7</f>
        <v>0</v>
      </c>
      <c r="Y88" s="1">
        <f>[3]FT_Tous!CK7</f>
        <v>0</v>
      </c>
      <c r="Z88" s="1">
        <f>[3]FT_Tous!CL7</f>
        <v>0</v>
      </c>
      <c r="AA88" s="1">
        <f>[3]FT_Tous!CM7</f>
        <v>0</v>
      </c>
      <c r="AB88" s="1">
        <f>[3]FT_Tous!CN7</f>
        <v>0</v>
      </c>
      <c r="AC88" s="1">
        <f>[3]FT_Tous!CO7</f>
        <v>0</v>
      </c>
      <c r="AD88" s="1">
        <f>[3]FT_Tous!CP7</f>
        <v>0</v>
      </c>
      <c r="AE88" s="1">
        <f>[3]FT_Tous!CQ7</f>
        <v>0</v>
      </c>
      <c r="AF88" s="1">
        <f>[3]FT_Tous!CR7</f>
        <v>0</v>
      </c>
      <c r="AG88" s="1">
        <f>[3]FT_Tous!CS7</f>
        <v>0</v>
      </c>
      <c r="AH88" s="1">
        <f>[3]FT_Tous!CT7</f>
        <v>0</v>
      </c>
      <c r="AI88" s="1" t="str">
        <f>[3]FT_Tous!CU7</f>
        <v>NA</v>
      </c>
      <c r="AJ88" s="42"/>
      <c r="AK88" s="42"/>
      <c r="AL88" s="42"/>
      <c r="AM88" s="42"/>
      <c r="AN88" s="42"/>
      <c r="AO88" s="42"/>
      <c r="AP88" s="50"/>
      <c r="AQ88" s="54" t="s">
        <v>61</v>
      </c>
      <c r="AR88" s="42"/>
      <c r="AS88" s="42"/>
    </row>
    <row r="89" spans="1:45" s="1" customFormat="1" ht="28.8" hidden="1" x14ac:dyDescent="0.3">
      <c r="A89" s="1" t="str">
        <f>[3]FT_Tous!A8</f>
        <v>FT-2019-06</v>
      </c>
      <c r="B89" s="1" t="str">
        <f>[3]FT_Tous!B8</f>
        <v>X</v>
      </c>
      <c r="C89" s="1" t="str">
        <f>[3]FT_Tous!C8</f>
        <v>x</v>
      </c>
      <c r="D89" s="1" t="str">
        <f>[3]FT_Tous!D8</f>
        <v>SFP</v>
      </c>
      <c r="E89" s="1" t="str">
        <f>[3]FT_Tous!E8</f>
        <v>Faune terrestre</v>
      </c>
      <c r="F89" s="1" t="str">
        <f>[3]FT_Tous!F8</f>
        <v>DGGFH</v>
      </c>
      <c r="G89" s="1" t="str">
        <f>[3]FT_Tous!G8</f>
        <v>DEFTHA</v>
      </c>
      <c r="H89" s="1" t="str">
        <f>[3]FT_Tous!H8</f>
        <v>non</v>
      </c>
      <c r="I89" s="1" t="str">
        <f>[3]FT_Tous!I8</f>
        <v>5 ans</v>
      </c>
      <c r="J89" s="1" t="str">
        <f>[3]FT_Tous!J8</f>
        <v>Dernière année</v>
      </c>
      <c r="K89" s="1" t="str">
        <f>[3]FT_Tous!K8</f>
        <v>En continu</v>
      </c>
      <c r="L89" s="1" t="str">
        <f>[3]FT_Tous!L8</f>
        <v>Projet ponctuel (durée déterminée, réalisé une seule fois, production de livrables, etc.)</v>
      </c>
      <c r="M89" s="32" t="str">
        <f>[3]FT_Tous!M8</f>
        <v>Impact de la prédation par le loup et l’ours noir sur le caribou migrateur du nord du Québec / Labrador</v>
      </c>
      <c r="N89" s="1" t="str">
        <f>[3]FT_Tous!N8</f>
        <v>Ce projet de recherche sur 5 ans est issu d'un partenariat étroit avec le groupe de recherche Caribou Ungava, basé à l'Université Laval, et dont le MFFP fait partie. Il vise globalement à quantifier les facteurs qui déterminent la dynamique de population du caribou migrateur dans un contexte de changements climatiques et anthropiques. Il s'inscrit dans le contexte actuel de déclin de la plupart des populations de caribous migrateurs à l'échelle circumpolaire. De plus, au Québec, le caribou migrateur constitue un emblème faunique et un élément fondamental de l'écologie, de l'économie et de la culture des communautés nordiques. Ce projet de recherche a comme objectifs spécifiques 1) de déterminer les effets cumulés des activités anthropiques (p. ex. mines, structures linéaires) sur l'utilisation de l'espace et la survie des caribous, 2) d'analyser les interactions entre le caribou et ses prédateurs (loup gris, ours noir) et 3) de poursuivre les analyses sur la dynamique de population du caribou migrateur afin d'en assurer une saine gestion et d'encadrer adéquatement les activités socio-économiques et culturelles incluant la récolte à des fins alimentaires et la récolte sportive. Les connaissances acquises permettront également de comprendre les impacts des changements climatiques, des perturbations anthropiques, et le rôle que jouent les prédateurs sur l'écologie de cette espèce. L'année 2019-2020 représente la dernière année de cette phase du projet de recherche.</v>
      </c>
      <c r="O89" s="1" t="str">
        <f>[3]FT_Tous!O8</f>
        <v xml:space="preserve">L'année 2019-2020 représente la dernière année de cette phase du projet de recherche en partenariat avec le groupe de recherche Caribou Ungava. Les actions seront principalement concentrées sur 1)  la finalisation d'acquisition de connaissances et de données afin de nourrir les différents axes de recherche (ex. données issues du suivi télémétrique, récupération de colliers télémétriques sur le terrain et acquisition de données complémentaires); 2) la complétion de l'analyse des échantillons récoltés jusqu'à maintenant; 3) la poursuite et la finalisation des analyses statistiques des données amassées au cours des 4 dernières années; 4) la préparation d'outils de communication des résultats issus du projet de recherche (ex. rapports gouvernementaux, publications scientifiques, participations à des rencontres et congrès scientifiques); 5) la poursuite de l'encadrement des étudiants gradués (maîtrise et doctorat) du groupe de recherche Caribou Ungava qui sont co-dirigés par les chercheurs du MFFP.
Par ailleurs, les échantillons génétiques récoltés sur les loups dans le cadre de ce projet seront analysés afin d’améliorer le portrait génétique des grands canidés du Québec.
</v>
      </c>
      <c r="P89" s="1" t="str">
        <f>[3]FT_Tous!P8</f>
        <v>L'année 2019-2020 représente la dernière année de cette phase du projet de recherche. 1) Finalisation de l'amélioration de la méthode d'évaluation de la survie des caribous adultes et juvéniles; 2) Finalisation de l'acquisition de connaissances sur l'utilisation de l'habitat, le régime alimentaire et le rôle des prédateurs (loup gris et ours noir) dans la dynamique des troupeaux de caribous migrateurs; 3) Communication des résultats de recherche par l'entremise de rapports gouvernementaux et de publications scientifiques dans des revues internationales en écologie ; 4) Participation à des rencontres et des congrès scientifiques afin de divulguer les résultats issus du projet de recherche.</v>
      </c>
      <c r="Q89" s="1" t="str">
        <f>[3]FT_Tous!Q8</f>
        <v>(À compléter ultérieurement, lors de la reddition de comptes)</v>
      </c>
      <c r="R89" s="1" t="str">
        <f>[3]FT_Tous!R8</f>
        <v>Joëlle Taillon</v>
      </c>
      <c r="S89" s="1" t="str">
        <f>[3]FT_Tous!S8</f>
        <v>DEFTHA</v>
      </c>
      <c r="T89" s="1" t="str">
        <f>[3]FT_Tous!CF8</f>
        <v>NA</v>
      </c>
      <c r="U89" s="1" t="str">
        <f>[3]FT_Tous!CG8</f>
        <v>NA</v>
      </c>
      <c r="V89" s="1">
        <f>[3]FT_Tous!CH8</f>
        <v>0</v>
      </c>
      <c r="W89" s="1">
        <f>[3]FT_Tous!CI8</f>
        <v>0</v>
      </c>
      <c r="X89" s="1">
        <f>[3]FT_Tous!CJ8</f>
        <v>0</v>
      </c>
      <c r="Y89" s="1">
        <f>[3]FT_Tous!CK8</f>
        <v>0</v>
      </c>
      <c r="Z89" s="1">
        <f>[3]FT_Tous!CL8</f>
        <v>0</v>
      </c>
      <c r="AA89" s="1">
        <f>[3]FT_Tous!CM8</f>
        <v>0</v>
      </c>
      <c r="AB89" s="1">
        <f>[3]FT_Tous!CN8</f>
        <v>0</v>
      </c>
      <c r="AC89" s="1">
        <f>[3]FT_Tous!CO8</f>
        <v>0</v>
      </c>
      <c r="AD89" s="1">
        <f>[3]FT_Tous!CP8</f>
        <v>0</v>
      </c>
      <c r="AE89" s="1">
        <f>[3]FT_Tous!CQ8</f>
        <v>0</v>
      </c>
      <c r="AF89" s="1">
        <f>[3]FT_Tous!CR8</f>
        <v>0</v>
      </c>
      <c r="AG89" s="1">
        <f>[3]FT_Tous!CS8</f>
        <v>0</v>
      </c>
      <c r="AH89" s="1">
        <f>[3]FT_Tous!CT8</f>
        <v>0</v>
      </c>
      <c r="AI89" s="1" t="str">
        <f>[3]FT_Tous!CU8</f>
        <v>NA</v>
      </c>
      <c r="AJ89" s="42"/>
      <c r="AK89" s="42"/>
      <c r="AL89" s="42"/>
      <c r="AM89" s="42"/>
      <c r="AN89" s="42"/>
      <c r="AO89" s="42"/>
      <c r="AP89" s="50"/>
      <c r="AQ89" s="54" t="s">
        <v>61</v>
      </c>
      <c r="AR89" s="42"/>
      <c r="AS89" s="42"/>
    </row>
    <row r="90" spans="1:45" s="1" customFormat="1" ht="27.6" hidden="1" x14ac:dyDescent="0.3">
      <c r="A90" s="1" t="str">
        <f>[3]FT_Tous!A9</f>
        <v>FT-2019-07</v>
      </c>
      <c r="B90" s="1">
        <f>[3]FT_Tous!B9</f>
        <v>0</v>
      </c>
      <c r="C90" s="1" t="str">
        <f>[3]FT_Tous!C9</f>
        <v>X</v>
      </c>
      <c r="D90" s="1" t="str">
        <f>[3]FT_Tous!D9</f>
        <v>SFP</v>
      </c>
      <c r="E90" s="1" t="str">
        <f>[3]FT_Tous!E9</f>
        <v>Faune terrestre</v>
      </c>
      <c r="F90" s="1" t="str">
        <f>[3]FT_Tous!F9</f>
        <v>DGGFH</v>
      </c>
      <c r="G90" s="1" t="str">
        <f>[3]FT_Tous!G9</f>
        <v>DEFTHA</v>
      </c>
      <c r="H90" s="1" t="str">
        <f>[3]FT_Tous!H9</f>
        <v>non</v>
      </c>
      <c r="I90" s="1" t="str">
        <f>[3]FT_Tous!I9</f>
        <v>3 ans</v>
      </c>
      <c r="J90" s="1" t="str">
        <f>[3]FT_Tous!J9</f>
        <v>Dernière année</v>
      </c>
      <c r="K90" s="1" t="str">
        <f>[3]FT_Tous!K9</f>
        <v>En continu</v>
      </c>
      <c r="L90" s="1" t="str">
        <f>[3]FT_Tous!L9</f>
        <v>Projet ponctuel (durée déterminée, réalisé une seule fois, production de livrables, etc.)</v>
      </c>
      <c r="M90" s="32" t="str">
        <f>[3]FT_Tous!M9</f>
        <v>État des populations du bœuf musqué au Nunavik</v>
      </c>
      <c r="N90" s="1" t="str">
        <f>[3]FT_Tous!N9</f>
        <v>Le bœuf musqué a été introduit en captivité au Nunavik en 1967, puis des individus ont graduellement été relâchés pour son introduction à l’état sauvage. Le gouvernement du Québec a ensuite effectué des inventaires partiels et recueilli les observations faites par des particuliers. Depuis 2003, aucun suivi faunique n'a été effectué sur cette espèce. La taille et l'aire de répartition actuelles de la population de bœuf musqué dans le nord du Québec sont donc inconnues. Il y a toutefois des évidences de l’expansion récente de l’aire de répartition du bœuf musqué au Nunavik et de l'augmentation du chevauchement avec les aires utilisées par le troupeau de caribous migrateurs de la rivière aux Feuilles qui est présentement en déclin. Cette situation suscite des questionnements tant chez les communautés autochtones que chez divers partenaires fauniques. De plus, l’intérêt de récolte pour cette ressource par les communautés inuites du Nunavik s’accroit dans le contexte de raréfaction du caribou migrateur. Afin d'identifier le potentiel de récolte et de mise en valeur et d'amorcer la réflexion sur la gestion provinciale de cette espèce, il est essentiel d’évaluer la taille, la structure,  la tendance et la répartition des populations locales de bœufs musqués. Le MFFP a donc planifié des inventaires et un suivi des secteurs utilisés par le boeuf musqué et s'est associé, depuis 2017, au groupe de recherche Caribou Ungava afin de mieux comprendre l'utilisation de l’habitat de cette espèce.</v>
      </c>
      <c r="O90" s="1" t="str">
        <f>[3]FT_Tous!O9</f>
        <v xml:space="preserve">En mars 2019, le MFFP a procédé à l'inventaire et à la classification de la population de la baie d'Ungava ainsi qu'au déploiement de nouveaux colliers télémétriques dans ce secteur. Les données issues de ces travaux seront analysées au début de l'année 2019-2020.                                                                                                                En 2019-2020, le MFFP planifie la réalisation d'un inventaire aérien et d'une classification dans le secteur de la baie d'Hudson. Ceci permettra de 1) documenter la taille, la structure et la tendance des populations de boeuf musqué de ce secteur et 2) déterminer le potentiel de récolte du boeuf musqué à l’échelle des communautés inuites. Le MFFP compte également procéder au déploiement de nouveaux colliers télémétriques dans le secteur de la baie d'Hudson afin de poursuivre le suivi populationnel. Tout au long de l'année, le MFFP poursuivra l'encadrement des étudiants gradués (maîtrise) du groupe de recherche Caribou Ungava qui sont co-dirigés par les chercheurs du MFFP. Ces travaux de recherche visent principalement à délimiter et à étudier l'utilisation de l'espace par les boeufs en relation avec le caribou migrateur. Le MFFP compte aussi collaborer à la mise en place d'un protocole de recherche visant à caractériser l'habitat estival et l'impact du boeuf sur cet habitat saisonnier du secteur de la baie d'Ungava. </v>
      </c>
      <c r="P90" s="1" t="str">
        <f>[3]FT_Tous!P9</f>
        <v>1) Rédaction du rapport de l'inventaire de mars 2019 de la population de la baie d'Ungava; 2) Réalisation de l'inventaire aérien de la population du secteur de la baie d'Hudson (mars 2020); 3) Déploiement de colliers télémétriques nécessaires au suivi populationnel (mars 2020); 4) Délimitation et caractérisation des habitats saisonniers des deux secteurs d'étude en collaboration avec Caribou Ungava (en continu); 5) Communication des résultats de suivi et de recherche (publications scientifiques, rencontres et congrès scientifiques); 6) poursuite des échanges avec le Groupe de travail gros gibier du Comité conjoint de chasse, de pêche et de piégeage au sujet d'un mode de gestion transitoire du boeuf musqué en attendant l'élaboration d'un éventuel plan de gestion du boeuf musqué. 7) Dépôt des données brutes et de rapports au SFP.</v>
      </c>
      <c r="Q90" s="1" t="str">
        <f>[3]FT_Tous!Q9</f>
        <v>(À compléter ultérieurement, lors de la reddition de comptes)</v>
      </c>
      <c r="R90" s="1" t="str">
        <f>[3]FT_Tous!R9</f>
        <v>Joëlle Taillon</v>
      </c>
      <c r="S90" s="1" t="str">
        <f>[3]FT_Tous!S9</f>
        <v>DEFTHA</v>
      </c>
      <c r="T90" s="1" t="str">
        <f>[3]FT_Tous!CF9</f>
        <v>NA</v>
      </c>
      <c r="U90" s="1" t="str">
        <f>[3]FT_Tous!CG9</f>
        <v>NA</v>
      </c>
      <c r="V90" s="1">
        <f>[3]FT_Tous!CH9</f>
        <v>0</v>
      </c>
      <c r="W90" s="1">
        <f>[3]FT_Tous!CI9</f>
        <v>0</v>
      </c>
      <c r="X90" s="1">
        <f>[3]FT_Tous!CJ9</f>
        <v>0</v>
      </c>
      <c r="Y90" s="1">
        <f>[3]FT_Tous!CK9</f>
        <v>0</v>
      </c>
      <c r="Z90" s="1">
        <f>[3]FT_Tous!CL9</f>
        <v>0</v>
      </c>
      <c r="AA90" s="1">
        <f>[3]FT_Tous!CM9</f>
        <v>0</v>
      </c>
      <c r="AB90" s="1">
        <f>[3]FT_Tous!CN9</f>
        <v>0</v>
      </c>
      <c r="AC90" s="1">
        <f>[3]FT_Tous!CO9</f>
        <v>0</v>
      </c>
      <c r="AD90" s="1">
        <f>[3]FT_Tous!CP9</f>
        <v>0</v>
      </c>
      <c r="AE90" s="1">
        <f>[3]FT_Tous!CQ9</f>
        <v>0</v>
      </c>
      <c r="AF90" s="1">
        <f>[3]FT_Tous!CR9</f>
        <v>0</v>
      </c>
      <c r="AG90" s="1">
        <f>[3]FT_Tous!CS9</f>
        <v>0</v>
      </c>
      <c r="AH90" s="1">
        <f>[3]FT_Tous!CT9</f>
        <v>0</v>
      </c>
      <c r="AI90" s="1" t="str">
        <f>[3]FT_Tous!CU9</f>
        <v>NA</v>
      </c>
      <c r="AJ90" s="42"/>
      <c r="AK90" s="42"/>
      <c r="AL90" s="42"/>
      <c r="AM90" s="42"/>
      <c r="AN90" s="42"/>
      <c r="AO90" s="42"/>
      <c r="AP90" s="50"/>
      <c r="AQ90" s="54" t="s">
        <v>61</v>
      </c>
      <c r="AR90" s="42"/>
      <c r="AS90" s="42"/>
    </row>
    <row r="91" spans="1:45" s="1" customFormat="1" hidden="1" x14ac:dyDescent="0.3">
      <c r="A91" s="1" t="str">
        <f>[3]FT_Tous!A10</f>
        <v>FT-2019-08</v>
      </c>
      <c r="B91" s="1" t="str">
        <f>[3]FT_Tous!B10</f>
        <v>X</v>
      </c>
      <c r="C91" s="1">
        <f>[3]FT_Tous!C10</f>
        <v>0</v>
      </c>
      <c r="D91" s="1" t="str">
        <f>[3]FT_Tous!D10</f>
        <v>SFP</v>
      </c>
      <c r="E91" s="1" t="str">
        <f>[3]FT_Tous!E10</f>
        <v>Faune terrestre</v>
      </c>
      <c r="F91" s="1" t="str">
        <f>[3]FT_Tous!F10</f>
        <v>DGGFH</v>
      </c>
      <c r="G91" s="1" t="str">
        <f>[3]FT_Tous!G10</f>
        <v>DEFTHA</v>
      </c>
      <c r="H91" s="1">
        <f>[3]FT_Tous!H10</f>
        <v>0</v>
      </c>
      <c r="I91" s="1" t="str">
        <f>[3]FT_Tous!I10</f>
        <v>5 ans</v>
      </c>
      <c r="J91" s="1" t="str">
        <f>[3]FT_Tous!J10</f>
        <v>Dernière année</v>
      </c>
      <c r="K91" s="1" t="str">
        <f>[3]FT_Tous!K10</f>
        <v>En continu</v>
      </c>
      <c r="L91" s="1">
        <f>[3]FT_Tous!L10</f>
        <v>0</v>
      </c>
      <c r="M91" s="32" t="str">
        <f>[3]FT_Tous!M10</f>
        <v>Coordination du Plan Nord - Faune terrestre</v>
      </c>
      <c r="N91" s="1" t="str">
        <f>[3]FT_Tous!N10</f>
        <v>Coordination des projets d'acquisition de connaissances sur la faune terrestre financés par le CFD Plan Nord.</v>
      </c>
      <c r="O91" s="1" t="str">
        <f>[3]FT_Tous!O10</f>
        <v>Coordination financière des projets
Reddition de compte trimestrielle et annuelle
Participation au comité directeur en ce qui a trait aux projets d'acquisition de connaissances sur la faune terrestre</v>
      </c>
      <c r="P91" s="1" t="str">
        <f>[3]FT_Tous!P10</f>
        <v>Planification annuelle
Reddition de compte trimestrielle et annuelle
Présentations au rencontre du comité directeur</v>
      </c>
      <c r="Q91" s="1" t="str">
        <f>[3]FT_Tous!Q10</f>
        <v>(À compléter ultérieurement, lors de la reddition de comptes)</v>
      </c>
      <c r="R91" s="1" t="str">
        <f>[3]FT_Tous!R10</f>
        <v>Marie-Claude Richer</v>
      </c>
      <c r="S91" s="1" t="str">
        <f>[3]FT_Tous!S10</f>
        <v>DEFTHA</v>
      </c>
      <c r="T91" s="1" t="str">
        <f>[3]FT_Tous!CF10</f>
        <v>NA</v>
      </c>
      <c r="U91" s="1" t="str">
        <f>[3]FT_Tous!CG10</f>
        <v>NA</v>
      </c>
      <c r="V91" s="1">
        <f>[3]FT_Tous!CH10</f>
        <v>0</v>
      </c>
      <c r="W91" s="1">
        <f>[3]FT_Tous!CI10</f>
        <v>0</v>
      </c>
      <c r="X91" s="1">
        <f>[3]FT_Tous!CJ10</f>
        <v>0</v>
      </c>
      <c r="Y91" s="1">
        <f>[3]FT_Tous!CK10</f>
        <v>0</v>
      </c>
      <c r="Z91" s="1">
        <f>[3]FT_Tous!CL10</f>
        <v>0</v>
      </c>
      <c r="AA91" s="1">
        <f>[3]FT_Tous!CM10</f>
        <v>0</v>
      </c>
      <c r="AB91" s="1">
        <f>[3]FT_Tous!CN10</f>
        <v>0</v>
      </c>
      <c r="AC91" s="1">
        <f>[3]FT_Tous!CO10</f>
        <v>0</v>
      </c>
      <c r="AD91" s="1">
        <f>[3]FT_Tous!CP10</f>
        <v>0</v>
      </c>
      <c r="AE91" s="1">
        <f>[3]FT_Tous!CQ10</f>
        <v>0</v>
      </c>
      <c r="AF91" s="1">
        <f>[3]FT_Tous!CR10</f>
        <v>0</v>
      </c>
      <c r="AG91" s="1">
        <f>[3]FT_Tous!CS10</f>
        <v>0</v>
      </c>
      <c r="AH91" s="1">
        <f>[3]FT_Tous!CT10</f>
        <v>0</v>
      </c>
      <c r="AI91" s="1" t="str">
        <f>[3]FT_Tous!CU10</f>
        <v>NA</v>
      </c>
      <c r="AJ91" s="42"/>
      <c r="AK91" s="42"/>
      <c r="AL91" s="42"/>
      <c r="AM91" s="42"/>
      <c r="AN91" s="42"/>
      <c r="AO91" s="42"/>
      <c r="AP91" s="50"/>
      <c r="AQ91" s="57" t="s">
        <v>62</v>
      </c>
      <c r="AR91" s="42"/>
      <c r="AS91" s="42"/>
    </row>
    <row r="92" spans="1:45" s="1" customFormat="1" ht="28.8" x14ac:dyDescent="0.3">
      <c r="A92" s="41" t="str">
        <f>[3]FT_Tous!A11</f>
        <v>FT-2019-09</v>
      </c>
      <c r="B92" s="1" t="str">
        <f>[3]FT_Tous!B11</f>
        <v>X</v>
      </c>
      <c r="C92" s="1" t="str">
        <f>[3]FT_Tous!C11</f>
        <v>X</v>
      </c>
      <c r="D92" s="1" t="str">
        <f>[3]FT_Tous!D11</f>
        <v>SFP</v>
      </c>
      <c r="E92" s="1" t="str">
        <f>[3]FT_Tous!E11</f>
        <v>Faune terrestre</v>
      </c>
      <c r="F92" s="1" t="str">
        <f>[3]FT_Tous!F11</f>
        <v>DGGFH</v>
      </c>
      <c r="G92" s="1" t="str">
        <f>[3]FT_Tous!G11</f>
        <v>DEFTHA</v>
      </c>
      <c r="H92" s="1" t="str">
        <f>[3]FT_Tous!H11</f>
        <v>non</v>
      </c>
      <c r="I92" s="1" t="str">
        <f>[3]FT_Tous!I11</f>
        <v>3 ans</v>
      </c>
      <c r="J92" s="1" t="str">
        <f>[3]FT_Tous!J11</f>
        <v>2 ans sur 3</v>
      </c>
      <c r="K92" s="1" t="str">
        <f>[3]FT_Tous!K11</f>
        <v>En continu</v>
      </c>
      <c r="L92" s="1" t="str">
        <f>[3]FT_Tous!L11</f>
        <v>Projet ponctuel (durée déterminée, réalisé une seule fois, production de livrables, etc.)</v>
      </c>
      <c r="M92" s="32" t="str">
        <f>[3]FT_Tous!M11</f>
        <v>Plan de gestion de l'ours noir (PGON) - poursuite des travaux pour mise en œuvre en 2020 (PGON 2020-2027)</v>
      </c>
      <c r="N92" s="1" t="str">
        <f>[3]FT_Tous!N11</f>
        <v>Arrivé à échéance depuis 2013, le plan de gestion de l'ours noir a été retardé pendant 4 ans sans ajustement réglementaire. Son élaboration était donc particulièrement attendue par les différents utilisateurs de cette ressource faunique. C'est ainsi que lors de l'année 2016-2017, les travaux d'élaboration ont démarrés, impliquant l'ensemble des directions de la gestion de la faune (DGFa) du Québec, plusieurs collaborateurs internes du Secteur (DGVPN et DGPF), les partenaires membres de la Table nationale de la faune, les partenaires membres des Tables régionales de la faune et les communautés autochtones.                                                                                                                                                                                      Suite aux consultations de la clientèle, la décision a été prise à l'effet qu'il n'y avait pas de consensus suffisant pour aller de l’avant avec les modifications proposées sur la limite de prise autorisée à la chasse. Les travaux ont été suspendus en 2017 et ont repris à l'été 2018. Le portrait a été ajusté selon les différentes zones de chasse et les modalités d'exploitation qui en découlent aussi. Des consultations auprès des partenaires et communautés autochtones auront lieu au printemps 2019 relativement aux modalités proposées, en vue de déposer des modifications réglementaires au 30 avril 2019, pour une mise en oeuvre du plan de gestion de 2020 à 2027.</v>
      </c>
      <c r="O92" s="1" t="str">
        <f>[3]FT_Tous!O11</f>
        <v xml:space="preserve">Intégrer les nouvelles connaissances liées aux travaux d'inventaire et ceux à venir de dynamique de population dans le but d'optimiser la gestion de l'ours noir.
Identifier : - considérations biologiques (état des population, dynamique, récolte, potentiel, habitat, etc.);                                                                                                                                                             - aspects socio-économiques (satisfaction/attentes usagers, vente permis chasse/piégeage, relève, etc.);                                                                                                                                                              - stratégies d'exploitation préconisées pour une utilisation optimale de la ressource (périodes de prélèvement, engins autorisés, segments à protéger, limite de prise, etc.);
Développer les modalités de gestion adaptées à l'ours noir;
Consulter les partenaires nationaux, régionaux et communautés autochtones;
Préparer les demandes de modifications réglementaires;
Développer un outil de communication pour la clientèle (synthèse PGON);
Rédaction du PGON
Amorcer: -Sous-comité: Développer deux plans de communication (mise en valeur et ours importuns)
-Sous-comité: Baliser l'activité de nourrissage
-Rédiger et mettre en oeuvre un système de suivi rigoureux des populations d'ours noir.                                                                                                   
</v>
      </c>
      <c r="P92" s="1" t="str">
        <f>[3]FT_Tous!P11</f>
        <v>Printemps 2019: consultations partenaires/communautés autochtones; 
Été-début automne 2019: dépôt DMR - retour auprès des clientèles
Automne 2019: Rédaction feuillet synthèse du PGON
Hiver 2020: diffusion nouvelle réglementation (doc. synthèse); Printemps 2020: mise en oeuvre PGON. 
En cours d'année 2020: révision linguistique et publication du document du PGON. Amorcer travaux sur plans de communication (mise en valeur de l'ours noir et ours importuns, ainsi que travaux sur activité de nourrissage
Amorcer la rédaction d'un système de suivi et des méthodes de travail.</v>
      </c>
      <c r="Q92" s="1" t="str">
        <f>[3]FT_Tous!Q11</f>
        <v>(À compléter ultérieurement, lors de la reddition de comptes)</v>
      </c>
      <c r="R92" s="1" t="str">
        <f>[3]FT_Tous!R11</f>
        <v>Kathleen Bédard</v>
      </c>
      <c r="S92" s="1" t="str">
        <f>[3]FT_Tous!S11</f>
        <v>DEFTHA</v>
      </c>
      <c r="T92" s="1" t="str">
        <f>[3]FT_Tous!CF11</f>
        <v>R-05-06-13-16</v>
      </c>
      <c r="U92" s="1" t="str">
        <f>[3]FT_Tous!CG11</f>
        <v>Anaïs Gasse</v>
      </c>
      <c r="V92" s="1">
        <f>[3]FT_Tous!CH11</f>
        <v>0</v>
      </c>
      <c r="W92" s="1">
        <f>[3]FT_Tous!CI11</f>
        <v>15</v>
      </c>
      <c r="X92" s="1">
        <f>[3]FT_Tous!CJ11</f>
        <v>0</v>
      </c>
      <c r="Y92" s="1">
        <f>[3]FT_Tous!CK11</f>
        <v>0</v>
      </c>
      <c r="Z92" s="1">
        <f>[3]FT_Tous!CL11</f>
        <v>0</v>
      </c>
      <c r="AA92" s="1">
        <f>[3]FT_Tous!CM11</f>
        <v>4650</v>
      </c>
      <c r="AB92" s="1">
        <f>[3]FT_Tous!CN11</f>
        <v>0</v>
      </c>
      <c r="AC92" s="1">
        <f>[3]FT_Tous!CO11</f>
        <v>0</v>
      </c>
      <c r="AD92" s="1">
        <f>[3]FT_Tous!CP11</f>
        <v>4650</v>
      </c>
      <c r="AE92" s="1">
        <f>[3]FT_Tous!CQ11</f>
        <v>0</v>
      </c>
      <c r="AF92" s="1">
        <f>[3]FT_Tous!CR11</f>
        <v>0</v>
      </c>
      <c r="AG92" s="1">
        <f>[3]FT_Tous!CS11</f>
        <v>0</v>
      </c>
      <c r="AH92" s="1">
        <f>[3]FT_Tous!CT11</f>
        <v>0</v>
      </c>
      <c r="AI92" s="1" t="str">
        <f>[3]FT_Tous!CU11</f>
        <v>C</v>
      </c>
      <c r="AJ92" s="47" t="s">
        <v>59</v>
      </c>
      <c r="AK92" s="42"/>
      <c r="AL92" s="42"/>
      <c r="AM92" s="42"/>
      <c r="AN92" s="42"/>
      <c r="AO92" s="42"/>
      <c r="AP92" s="50"/>
      <c r="AQ92" s="54" t="s">
        <v>61</v>
      </c>
      <c r="AR92" s="47" t="s">
        <v>60</v>
      </c>
      <c r="AS92" s="50"/>
    </row>
    <row r="93" spans="1:45" s="1" customFormat="1" ht="28.8" x14ac:dyDescent="0.3">
      <c r="A93" s="41" t="str">
        <f>[3]FT_Tous!A12</f>
        <v>FT-2019-10</v>
      </c>
      <c r="B93" s="1" t="str">
        <f>[3]FT_Tous!B12</f>
        <v>X</v>
      </c>
      <c r="C93" s="1" t="str">
        <f>[3]FT_Tous!C12</f>
        <v>X</v>
      </c>
      <c r="D93" s="1" t="str">
        <f>[3]FT_Tous!D12</f>
        <v>SFP</v>
      </c>
      <c r="E93" s="1" t="str">
        <f>[3]FT_Tous!E12</f>
        <v>Faune terrestre</v>
      </c>
      <c r="F93" s="1" t="str">
        <f>[3]FT_Tous!F12</f>
        <v>DGGFH</v>
      </c>
      <c r="G93" s="1" t="str">
        <f>[3]FT_Tous!G12</f>
        <v>DEFTHA</v>
      </c>
      <c r="H93" s="1" t="str">
        <f>[3]FT_Tous!H12</f>
        <v>non</v>
      </c>
      <c r="I93" s="1" t="str">
        <f>[3]FT_Tous!I12</f>
        <v>1 an</v>
      </c>
      <c r="J93" s="1" t="str">
        <f>[3]FT_Tous!J12</f>
        <v>Projet récurrent</v>
      </c>
      <c r="K93" s="1" t="str">
        <f>[3]FT_Tous!K12</f>
        <v>En continu</v>
      </c>
      <c r="L93" s="1" t="str">
        <f>[3]FT_Tous!L12</f>
        <v>Suivi récurrent (travaux de terrain, acquisition de données, rapport d'activité, etc.)</v>
      </c>
      <c r="M93" s="32" t="str">
        <f>[3]FT_Tous!M12</f>
        <v>Collecte de pièces anatomiques (Détermination de l'âge et de l'histoire reproductive d'ours noirs, de lynx roux et de pékans, par l'analyse de dents)</v>
      </c>
      <c r="N93" s="1" t="str">
        <f>[3]FT_Tous!N12</f>
        <v xml:space="preserve">Le ministère est responsable de la gestion et de la mise en valeur des espèces fauniques exploitées. Pour assurer une saine gestion, la collecte de pièces anatomiques provenant des animaux récoltés par la chasse et le piégeage permet de développer d'importants indicateurs de suivi. C'est particulièrement le cas pour l'ours noir, pour lequel il n'y a pas d'inventaire récurrent, ainsi que pour d'autres espèces d'animaux à fourrure tel que le lynx roux et le pékan. Cependant, il est sans cesse plus difficile d'obtenir une participation acceptable des délégataires à la collecte de pièces anatomiques, malgré les incitatifs financiers utilisés pour accroître leur collaboration.
Les informations issues de l'analyse des dents permettent de suivre les indicateurs d'exploitation et de productivité des populations d'ours noirs à l'échelle du Québec. Ces indicateurs sont à la base des prises de décisions de gestion. Ils permettent de percevoir les changements dans la dynamique de population et de valider l'interprétation des statistiques de récolte. Ces informations sont notamment utilisées dans l'élaboration des plans de gestion. 
</v>
      </c>
      <c r="O93" s="1" t="str">
        <f>[3]FT_Tous!O12</f>
        <v>1) Poursuivre la collecte d'indicateurs de gestion de la faune tel que les dents et augmenter le nombre d'échantillons pour assurer une bonne représentativité. Un comité composé de la DEFTHA et des DGFa-02, 03-12, 14-15 et 07 a été crée afin d'analyser la performance du système de collecte de pièces anatomiques (pour l'ours noir) et identifier des moyens permettant de l'améliorer. Les travaux devront se poursuivre en 2019-2020, dans le but de déposer des recommandations officielles aux autorités en cours d'année, pour une application en 2020.
2) D'ici le dépôt des recommandations et dans la continuité des dernières années, poursuivre la récolte de pièces anatomiques par les délégataires, avec un incitatif financier.
Pour l'année 2019-2020, les pièces anatomiques suivantes seront prélevées: 
-dents de lynx roux  (un comité travaille aussi à développer un système de suivi pour les lynx dans le cadre du plan de gestion des animaux à fourrure)
-dents de pékans 
-dents d'ours noirs 
-utérus d'ourses noires (collecte de pièces anatomiques bénificiant au projet de Dynamique de populations de l'ours noir dans un contexte de changements climatiques et d'aménagement forestier)</v>
      </c>
      <c r="P93" s="1" t="str">
        <f>[3]FT_Tous!P12</f>
        <v>Rapport des recommandations à l'automne 2019, pour une mise en application au printemps 2020
Collecte des pièces anatomiques visées (été 2019) et envoi au laboratoire spécialisé (automne 2019)</v>
      </c>
      <c r="Q93" s="1" t="str">
        <f>[3]FT_Tous!Q12</f>
        <v>(À compléter ultérieurement, lors de la reddition de comptes)</v>
      </c>
      <c r="R93" s="1" t="str">
        <f>[3]FT_Tous!R12</f>
        <v>Kathleen Bédard</v>
      </c>
      <c r="S93" s="1" t="str">
        <f>[3]FT_Tous!S12</f>
        <v>DEFTHA</v>
      </c>
      <c r="T93" s="1" t="str">
        <f>[3]FT_Tous!CF12</f>
        <v>R-05-06-13-16</v>
      </c>
      <c r="U93" s="1" t="str">
        <f>[3]FT_Tous!CG12</f>
        <v>Anaïs Gasse</v>
      </c>
      <c r="V93" s="1">
        <f>[3]FT_Tous!CH12</f>
        <v>2</v>
      </c>
      <c r="W93" s="1">
        <f>[3]FT_Tous!CI12</f>
        <v>2</v>
      </c>
      <c r="X93" s="1">
        <f>[3]FT_Tous!CJ12</f>
        <v>0</v>
      </c>
      <c r="Y93" s="1">
        <f>[3]FT_Tous!CK12</f>
        <v>0</v>
      </c>
      <c r="Z93" s="1">
        <f>[3]FT_Tous!CL12</f>
        <v>0</v>
      </c>
      <c r="AA93" s="1">
        <f>[3]FT_Tous!CM12</f>
        <v>1040</v>
      </c>
      <c r="AB93" s="1">
        <f>[3]FT_Tous!CN12</f>
        <v>0</v>
      </c>
      <c r="AC93" s="1">
        <f>[3]FT_Tous!CO12</f>
        <v>993</v>
      </c>
      <c r="AD93" s="1">
        <f>[3]FT_Tous!CP12</f>
        <v>1040</v>
      </c>
      <c r="AE93" s="1">
        <f>[3]FT_Tous!CQ12</f>
        <v>0</v>
      </c>
      <c r="AF93" s="1">
        <f>[3]FT_Tous!CR12</f>
        <v>0</v>
      </c>
      <c r="AG93" s="1">
        <f>[3]FT_Tous!CS12</f>
        <v>0</v>
      </c>
      <c r="AH93" s="1">
        <f>[3]FT_Tous!CT12</f>
        <v>993</v>
      </c>
      <c r="AI93" s="1" t="str">
        <f>[3]FT_Tous!CU12</f>
        <v>C</v>
      </c>
      <c r="AJ93" s="47" t="s">
        <v>59</v>
      </c>
      <c r="AK93" s="42"/>
      <c r="AL93" s="42"/>
      <c r="AM93" s="42"/>
      <c r="AN93" s="42"/>
      <c r="AO93" s="42"/>
      <c r="AP93" s="50"/>
      <c r="AQ93" s="54" t="s">
        <v>61</v>
      </c>
      <c r="AR93" s="47" t="s">
        <v>60</v>
      </c>
      <c r="AS93" s="50"/>
    </row>
    <row r="94" spans="1:45" s="1" customFormat="1" ht="27.6" hidden="1" x14ac:dyDescent="0.3">
      <c r="A94" s="1" t="str">
        <f>[3]FT_Tous!A13</f>
        <v>FT-2019-11</v>
      </c>
      <c r="B94" s="1">
        <f>[3]FT_Tous!B13</f>
        <v>0</v>
      </c>
      <c r="C94" s="1" t="str">
        <f>[3]FT_Tous!C13</f>
        <v>X</v>
      </c>
      <c r="D94" s="1" t="str">
        <f>[3]FT_Tous!D13</f>
        <v>SFP</v>
      </c>
      <c r="E94" s="1" t="str">
        <f>[3]FT_Tous!E13</f>
        <v>Faune terrestre</v>
      </c>
      <c r="F94" s="1" t="str">
        <f>[3]FT_Tous!F13</f>
        <v>DGGFH</v>
      </c>
      <c r="G94" s="1" t="str">
        <f>[3]FT_Tous!G13</f>
        <v>DEFTHA</v>
      </c>
      <c r="H94" s="1" t="str">
        <f>[3]FT_Tous!H13</f>
        <v>non</v>
      </c>
      <c r="I94" s="1" t="str">
        <f>[3]FT_Tous!I13</f>
        <v>3 ans</v>
      </c>
      <c r="J94" s="1" t="str">
        <f>[3]FT_Tous!J13</f>
        <v>Dernière année</v>
      </c>
      <c r="K94" s="1" t="str">
        <f>[3]FT_Tous!K13</f>
        <v>Avril</v>
      </c>
      <c r="L94" s="1" t="str">
        <f>[3]FT_Tous!L13</f>
        <v>Suivi récurrent (travaux de terrain, acquisition de données, rapport d'activité, etc.)</v>
      </c>
      <c r="M94" s="32" t="str">
        <f>[3]FT_Tous!M13</f>
        <v>Suivi des populations de caribou forestier</v>
      </c>
      <c r="N94" s="1" t="str">
        <f>[3]FT_Tous!N13</f>
        <v xml:space="preserve">En avril 2016, le Gouvernement rendait public son Plan d'action pour l'aménagement de l'habitat du caribou forestier. Le Gouvernement annonçait en mars 2017 l'adoption d'une mesure budgétaire liée au caribou qui vise, entre autres, la mise en oeuvre d'un programme de suivi des populations de caribou à l'échelle provinciale sur une période de 3 ans en accordant la priorité à l'écotype forestier. Ce programme qui vise principalement à contribuer aux connaissances sur la répartition, l'abondance et la tendance des populations consiste à poser des colliers émetteurs sur des caribous forestiers, prendre des mesures et des échantillons et à réaliser des inventaires. Le déploiement de ces travaux se fera de janvier à mars 2020 dans les secteurs non couverts en 2017-2018 et en 2018-2019 dans l'ensemble des régions du Québec concernées. De plus, des données recueillies lors des captures doivent faire l'objet d'analyses pour répondre aux objectifs identifiés. </v>
      </c>
      <c r="O94" s="1" t="str">
        <f>[3]FT_Tous!O13</f>
        <v>1) Déployer des colliers émetteurs dans les régions non couvertes par les travaux des hivers 2018 et 2019 et remplacer les colliers des caribous morts durant cette même période;
2) Planifier et réaliser des inventaires aériens de caribous forestiers sur l'ensemble du territoire;
3) Faire le suivi télémétrique des caribous forestiers munis de colliers-émetteurs;
4) Produire des analyses biologiques permettant de répondre aux objectifs fixés et donc au Plan d'action gouvernemental.</v>
      </c>
      <c r="P94" s="1" t="str">
        <f>[3]FT_Tous!P13</f>
        <v>Rapports d'inventaires aériens; rapports d'étape sur le suivi télémétrique du caribou amorcé en 2017-2018. Analyses de viabilité et autres analyses. La mise en œuvre et la programmation des livrables demandera la tenue de rencontres de travail régulières, principalement via téléconférence. Dépôt de données brutes et de rapports au SFP.</v>
      </c>
      <c r="Q94" s="1" t="str">
        <f>[3]FT_Tous!Q13</f>
        <v>(À compléter ultérieurement, lors de la reddition de comptes)</v>
      </c>
      <c r="R94" s="1" t="str">
        <f>[3]FT_Tous!R13</f>
        <v>Sébastien Lefort</v>
      </c>
      <c r="S94" s="1" t="str">
        <f>[3]FT_Tous!S13</f>
        <v>DEFTHA</v>
      </c>
      <c r="T94" s="1" t="str">
        <f>[3]FT_Tous!CF13</f>
        <v>NA</v>
      </c>
      <c r="U94" s="1" t="str">
        <f>[3]FT_Tous!CG13</f>
        <v>NA</v>
      </c>
      <c r="V94" s="1">
        <f>[3]FT_Tous!CH13</f>
        <v>0</v>
      </c>
      <c r="W94" s="1">
        <f>[3]FT_Tous!CI13</f>
        <v>0</v>
      </c>
      <c r="X94" s="1">
        <f>[3]FT_Tous!CJ13</f>
        <v>0</v>
      </c>
      <c r="Y94" s="1">
        <f>[3]FT_Tous!CK13</f>
        <v>0</v>
      </c>
      <c r="Z94" s="1">
        <f>[3]FT_Tous!CL13</f>
        <v>0</v>
      </c>
      <c r="AA94" s="1">
        <f>[3]FT_Tous!CM13</f>
        <v>0</v>
      </c>
      <c r="AB94" s="1">
        <f>[3]FT_Tous!CN13</f>
        <v>0</v>
      </c>
      <c r="AC94" s="1">
        <f>[3]FT_Tous!CO13</f>
        <v>0</v>
      </c>
      <c r="AD94" s="1">
        <f>[3]FT_Tous!CP13</f>
        <v>0</v>
      </c>
      <c r="AE94" s="1">
        <f>[3]FT_Tous!CQ13</f>
        <v>0</v>
      </c>
      <c r="AF94" s="1">
        <f>[3]FT_Tous!CR13</f>
        <v>0</v>
      </c>
      <c r="AG94" s="1">
        <f>[3]FT_Tous!CS13</f>
        <v>0</v>
      </c>
      <c r="AH94" s="1">
        <f>[3]FT_Tous!CT13</f>
        <v>0</v>
      </c>
      <c r="AI94" s="1" t="str">
        <f>[3]FT_Tous!CU13</f>
        <v>NA</v>
      </c>
      <c r="AJ94" s="42"/>
      <c r="AK94" s="42"/>
      <c r="AL94" s="42"/>
      <c r="AM94" s="42"/>
      <c r="AN94" s="42"/>
      <c r="AO94" s="42"/>
      <c r="AP94" s="50"/>
      <c r="AQ94" s="54" t="s">
        <v>61</v>
      </c>
      <c r="AR94" s="42"/>
      <c r="AS94" s="42"/>
    </row>
    <row r="95" spans="1:45" s="1" customFormat="1" ht="28.8" x14ac:dyDescent="0.3">
      <c r="A95" s="41" t="str">
        <f>[3]FT_Tous!A14</f>
        <v>FT-2019-12</v>
      </c>
      <c r="B95" s="1" t="str">
        <f>[3]FT_Tous!B14</f>
        <v>x</v>
      </c>
      <c r="C95" s="1" t="str">
        <f>[3]FT_Tous!C14</f>
        <v>x</v>
      </c>
      <c r="D95" s="1" t="str">
        <f>[3]FT_Tous!D14</f>
        <v>SFP</v>
      </c>
      <c r="E95" s="1" t="str">
        <f>[3]FT_Tous!E14</f>
        <v>Faune terrestre</v>
      </c>
      <c r="F95" s="1" t="str">
        <f>[3]FT_Tous!F14</f>
        <v>DGGFH</v>
      </c>
      <c r="G95" s="1" t="str">
        <f>[3]FT_Tous!G14</f>
        <v>DEFTHA</v>
      </c>
      <c r="H95" s="1" t="str">
        <f>[3]FT_Tous!H14</f>
        <v>non</v>
      </c>
      <c r="I95" s="1" t="str">
        <f>[3]FT_Tous!I14</f>
        <v>10 ans</v>
      </c>
      <c r="J95" s="1" t="str">
        <f>[3]FT_Tous!J14</f>
        <v>6 ans sur 10</v>
      </c>
      <c r="K95" s="1" t="str">
        <f>[3]FT_Tous!K14</f>
        <v>Mai</v>
      </c>
      <c r="L95" s="1" t="str">
        <f>[3]FT_Tous!L14</f>
        <v>Projet ponctuel (durée déterminée, réalisé une seule fois, production de livrables, etc.)</v>
      </c>
      <c r="M95" s="32" t="str">
        <f>[3]FT_Tous!M14</f>
        <v>Dynamique de populations de l'ours noir dans un contexte de changements climatiques et d'aménagement forestier</v>
      </c>
      <c r="N95" s="1" t="str">
        <f>[3]FT_Tous!N14</f>
        <v>Au Québec, la gestion de l’ours noir se fait principalement à l’aide d’indicateurs du taux d’exploitation et de productivité dans la récolte ainsi qu’à partir de simulations démographiques de population. Ces simulations servent à projeter l’évolution probable de la population à partir d’une estimation de son abondance initiale et de paramètres fondamentaux de la dynamique de population (taux de reproduction et de mortalité). Les données qui sont utilisées pour prédire l’évolution des populations sont issues de recherches menées dans le sud-ouest du Québec au début des années 1990. Celles-ci méritent d’être mises à jour puisque l’environnement dans lequel évolue l’ours noir a subi d’importants changements au cours des dernières décennies (multiplications des parterres de coupe et changements climatiques). Nous avons besoin de connaître l'évolution des populations pour faire une gestion optimale de l'espèce et établir les cibles de récolte dans les plans de gestion. Les données recueillies par ce projet sont donc cruciales pour la gestion des populations et l'élaboration des plans de gestion.
Le projet est démarré depuis 2015.</v>
      </c>
      <c r="O95" s="1" t="str">
        <f>[3]FT_Tous!O14</f>
        <v>L'objectif principal est d'étudier la dynamique des populations d'ours pour fournir des intrants essentiels à la gestion de l'espèce. Les objectifs spécifiques sont :
1) Déterminer les taux de productivité et de survie de l’ours noir en fonction de la qualité d’habitat (échelle du domaine bioclimatique et échelle individuelle); 2) Décrire le régime alimentaire de l’ours noir dans chaque domaine bioclimatique et faire le lien entre la sélection d’habitats par l’ours et la phénologie des items du régime alimentaire; 3) Évaluer l’influence des conditions climatiques sur la production de petits fruits et la productivité des femelles, et étudier le lien entre les changements climatiques et la productivité des femelles en utilisant les bases de données historiques; 4) Évaluer l’influence des conditions climatiques sur la productivité des ressources alimentaires et, conséquemment, sur la date d’entrée en tanière; 5) fournir les intrants nécessaires pour la gestion.
Le travail de terrain comporte trois grandes étapes: les captures estivales pour munir les ours de colliers de télémétrie, les inventaires de végétation en fin d'été pour évaluer la disponibilité des ressources alimentaires, et les visites de tanières en hiver pour dénombrer les oursons et évaluer leur taux de survie.</v>
      </c>
      <c r="P95" s="1" t="str">
        <f>[3]FT_Tous!P14</f>
        <v>Les bases de données seront mises à jour annuellement et un rapport final en fin de projet. Des publications scientifiques seront publiées en cours de projet.</v>
      </c>
      <c r="Q95" s="1" t="str">
        <f>[3]FT_Tous!Q14</f>
        <v>(À compléter ultérieurement, lors de la reddition de comptes)</v>
      </c>
      <c r="R95" s="1" t="str">
        <f>[3]FT_Tous!R14</f>
        <v>Christian Dussault</v>
      </c>
      <c r="S95" s="1" t="str">
        <f>[3]FT_Tous!S14</f>
        <v>DEFTHA</v>
      </c>
      <c r="T95" s="1" t="str">
        <f>[3]FT_Tous!CF14</f>
        <v>R-05-06-13-16</v>
      </c>
      <c r="U95" s="1" t="str">
        <f>[3]FT_Tous!CG14</f>
        <v>Anaïs Gasse</v>
      </c>
      <c r="V95" s="1">
        <f>[3]FT_Tous!CH14</f>
        <v>4</v>
      </c>
      <c r="W95" s="1">
        <f>[3]FT_Tous!CI14</f>
        <v>3</v>
      </c>
      <c r="X95" s="1">
        <f>[3]FT_Tous!CJ14</f>
        <v>0</v>
      </c>
      <c r="Y95" s="1">
        <f>[3]FT_Tous!CK14</f>
        <v>0</v>
      </c>
      <c r="Z95" s="1">
        <f>[3]FT_Tous!CL14</f>
        <v>0</v>
      </c>
      <c r="AA95" s="1">
        <f>[3]FT_Tous!CM14</f>
        <v>1770</v>
      </c>
      <c r="AB95" s="1">
        <f>[3]FT_Tous!CN14</f>
        <v>0</v>
      </c>
      <c r="AC95" s="1">
        <f>[3]FT_Tous!CO14</f>
        <v>250</v>
      </c>
      <c r="AD95" s="1">
        <f>[3]FT_Tous!CP14</f>
        <v>730</v>
      </c>
      <c r="AE95" s="1">
        <f>[3]FT_Tous!CQ14</f>
        <v>0</v>
      </c>
      <c r="AF95" s="1">
        <f>[3]FT_Tous!CR14</f>
        <v>1040</v>
      </c>
      <c r="AG95" s="1">
        <f>[3]FT_Tous!CS14</f>
        <v>0</v>
      </c>
      <c r="AH95" s="1">
        <f>[3]FT_Tous!CT14</f>
        <v>250</v>
      </c>
      <c r="AI95" s="1" t="str">
        <f>[3]FT_Tous!CU14</f>
        <v>C</v>
      </c>
      <c r="AJ95" s="47" t="s">
        <v>59</v>
      </c>
      <c r="AK95" s="42"/>
      <c r="AL95" s="42"/>
      <c r="AM95" s="42"/>
      <c r="AN95" s="42"/>
      <c r="AO95" s="42"/>
      <c r="AP95" s="50"/>
      <c r="AQ95" s="54" t="s">
        <v>61</v>
      </c>
      <c r="AR95" s="47" t="s">
        <v>60</v>
      </c>
      <c r="AS95" s="50"/>
    </row>
    <row r="96" spans="1:45" s="1" customFormat="1" ht="28.8" x14ac:dyDescent="0.3">
      <c r="A96" s="41" t="str">
        <f>[3]FT_Tous!A15</f>
        <v>FT-2019-13</v>
      </c>
      <c r="B96" s="1" t="str">
        <f>[3]FT_Tous!B15</f>
        <v>x</v>
      </c>
      <c r="C96" s="1" t="str">
        <f>[3]FT_Tous!C15</f>
        <v>x</v>
      </c>
      <c r="D96" s="1" t="str">
        <f>[3]FT_Tous!D15</f>
        <v>SFP</v>
      </c>
      <c r="E96" s="1" t="str">
        <f>[3]FT_Tous!E15</f>
        <v>Faune terrestre</v>
      </c>
      <c r="F96" s="1" t="str">
        <f>[3]FT_Tous!F15</f>
        <v>DGGFH</v>
      </c>
      <c r="G96" s="1" t="str">
        <f>[3]FT_Tous!G15</f>
        <v>DEFTHA</v>
      </c>
      <c r="H96" s="1" t="str">
        <f>[3]FT_Tous!H15</f>
        <v>oui</v>
      </c>
      <c r="I96" s="1" t="str">
        <f>[3]FT_Tous!I15</f>
        <v>5 ans</v>
      </c>
      <c r="J96" s="1" t="str">
        <f>[3]FT_Tous!J15</f>
        <v>2 ans sur 5</v>
      </c>
      <c r="K96" s="1" t="str">
        <f>[3]FT_Tous!K15</f>
        <v>En continu</v>
      </c>
      <c r="L96" s="1" t="str">
        <f>[3]FT_Tous!L15</f>
        <v>Projet ponctuel (durée déterminée, réalisé une seule fois, production de livrables, etc.)</v>
      </c>
      <c r="M96" s="32" t="str">
        <f>[3]FT_Tous!M15</f>
        <v>Influence de la tique d'hiver sur la dynamique des populations d'orignaux et suivi des variations annuelles (décomptes aux stations d'enregistrement)</v>
      </c>
      <c r="N96" s="1" t="str">
        <f>[3]FT_Tous!N15</f>
        <v>L’intensification des interactions entre l’orignal et la tique d’hiver est un phénomène récent dans l’est du Canada et nous ne connaissons pas son influence sur la dynamique des populations d’orignaux. En plus de prélever un volume important de sang et de causer une anémie chronique, la tique d’hiver est à l’origine d’une cascade d’effets indirects sur le comportement des individus infestés qui peuvent avoir des conséquences sur leur condition physique et, ultimement, leur reproduction et leur survie. Les individus infestés sont plus faibles et on observe une diminution de leur vigilance, de leur capacité à détecter les prédateurs en approche et à échapper à la poursuite d’un prédateur. Depuis quelques années, plusieurs populations d’orignaux en Amérique du Nord semblent en déclin. Au New Hampshire, la tique d’hiver est considérée comme la principale responsable de la chute des populations. Au Québec, des cas de mortalités d’orignaux associées à la tique d’hiver sont observés chaque année. Avec le réchauffement climatique, la tique d’hiver risque d’être de plus en plus abondante sous nos latitudes. Les impacts de la tique doivent être considérés dans les plans de gestion pour optimiser la gestion des populations puisqu'il pourrait s'agir d'une source de mortalité non négligeable dans certaines régions. Ce projet a été développé en partenariat avec l'Université Laval et il a obtenu un financement du CRSNG pour 5 ans. Le MFFP a déjà investi 230 k$ en immobilisations pour l'achat de colliers.</v>
      </c>
      <c r="O96" s="1" t="str">
        <f>[3]FT_Tous!O15</f>
        <v xml:space="preserve">L'objectif principal est d'obtenir les données nécessaires pour améliorer la gestion de l'espèce et bonifier les plans de gestion. Plus spécifiquement, nous souhaitons comprendre et prédire la dynamique des interactions entre la tique d’hiver et les populations d’orignaux au Québec en fonction de diverses variables: conditions climatiques présentes et anticipées, peuplements forestiers disponibles, présence d’autres parasites et de prédateurs, densités d’orignaux. Nous aborderons cet objectif selon trois axes de recherche:
1. l’évaluation de la santé, de la dynamique et de l’écologie des orignaux en réponse aux variations dans les charges de D. albipictus ; 2. l’étude épidémiologique de D. albipictus  et les interactions avec les autres parasites; 3. le développement d’une approche participative (science citoyenne) afin de faciliter le suivi des infestations et améliorer notre capacité d’adaptation aux changements écologiques. 
La principale action de ce projet sera le suivi par télémétrie de 24 faons orignaux dans 3 régions du Québec pour évaluer le taux de mortalité occasionné par la tique. Aussi, pour une septième année, la DEFTHA sollicite la participation des directions du SOR afin de poursuivre le suivi de la tique d'hiver en effectuant des décomptes de tiques aux stations d'enregistrement, sur des orignaux abattus à la chasse à l’automne. </v>
      </c>
      <c r="P96" s="1" t="str">
        <f>[3]FT_Tous!P15</f>
        <v>Protocoles standardisés d'échantillonnage. Rapport d'activité 2019-2020.</v>
      </c>
      <c r="Q96" s="1" t="str">
        <f>[3]FT_Tous!Q15</f>
        <v>(À compléter ultérieurement, lors de la reddition de comptes)</v>
      </c>
      <c r="R96" s="1" t="str">
        <f>[3]FT_Tous!R15</f>
        <v>Christian Dussault</v>
      </c>
      <c r="S96" s="1">
        <f>[3]FT_Tous!S15</f>
        <v>0</v>
      </c>
      <c r="T96" s="1" t="str">
        <f>[3]FT_Tous!CF15</f>
        <v>R-05-06-13-16</v>
      </c>
      <c r="U96" s="1" t="str">
        <f>[3]FT_Tous!CG15</f>
        <v>Anaïs Gasse</v>
      </c>
      <c r="V96" s="1">
        <f>[3]FT_Tous!CH15</f>
        <v>5</v>
      </c>
      <c r="W96" s="1">
        <f>[3]FT_Tous!CI15</f>
        <v>5</v>
      </c>
      <c r="X96" s="1">
        <f>[3]FT_Tous!CJ15</f>
        <v>5</v>
      </c>
      <c r="Y96" s="1">
        <f>[3]FT_Tous!CK15</f>
        <v>1</v>
      </c>
      <c r="Z96" s="1">
        <f>[3]FT_Tous!CL15</f>
        <v>1885</v>
      </c>
      <c r="AA96" s="1">
        <f>[3]FT_Tous!CM15</f>
        <v>4485</v>
      </c>
      <c r="AB96" s="1">
        <f>[3]FT_Tous!CN15</f>
        <v>1885</v>
      </c>
      <c r="AC96" s="1">
        <f>[3]FT_Tous!CO15</f>
        <v>627</v>
      </c>
      <c r="AD96" s="1">
        <f>[3]FT_Tous!CP15</f>
        <v>2600</v>
      </c>
      <c r="AE96" s="1">
        <f>[3]FT_Tous!CQ15</f>
        <v>0</v>
      </c>
      <c r="AF96" s="1">
        <f>[3]FT_Tous!CR15</f>
        <v>0</v>
      </c>
      <c r="AG96" s="1">
        <f>[3]FT_Tous!CS15</f>
        <v>0</v>
      </c>
      <c r="AH96" s="1">
        <f>[3]FT_Tous!CT15</f>
        <v>627</v>
      </c>
      <c r="AI96" s="1" t="str">
        <f>[3]FT_Tous!CU15</f>
        <v>C</v>
      </c>
      <c r="AJ96" s="47" t="s">
        <v>59</v>
      </c>
      <c r="AK96" s="42"/>
      <c r="AL96" s="42"/>
      <c r="AM96" s="42"/>
      <c r="AN96" s="42"/>
      <c r="AO96" s="42"/>
      <c r="AP96" s="50"/>
      <c r="AQ96" s="54" t="s">
        <v>61</v>
      </c>
      <c r="AR96" s="47" t="s">
        <v>60</v>
      </c>
      <c r="AS96" s="50"/>
    </row>
    <row r="97" spans="1:45" s="1" customFormat="1" hidden="1" x14ac:dyDescent="0.3">
      <c r="A97" s="1" t="str">
        <f>[3]FT_Tous!A16</f>
        <v>FT-2019-14</v>
      </c>
      <c r="B97" s="1">
        <f>[3]FT_Tous!B16</f>
        <v>0</v>
      </c>
      <c r="C97" s="1" t="str">
        <f>[3]FT_Tous!C16</f>
        <v>x</v>
      </c>
      <c r="D97" s="1" t="str">
        <f>[3]FT_Tous!D16</f>
        <v>SFP</v>
      </c>
      <c r="E97" s="1" t="str">
        <f>[3]FT_Tous!E16</f>
        <v>Faune terrestre</v>
      </c>
      <c r="F97" s="1" t="str">
        <f>[3]FT_Tous!F16</f>
        <v>DGGFH</v>
      </c>
      <c r="G97" s="1" t="str">
        <f>[3]FT_Tous!G16</f>
        <v>DEFTHA</v>
      </c>
      <c r="H97" s="1" t="str">
        <f>[3]FT_Tous!H16</f>
        <v>non</v>
      </c>
      <c r="I97" s="1" t="str">
        <f>[3]FT_Tous!I16</f>
        <v>2 ans</v>
      </c>
      <c r="J97" s="1" t="str">
        <f>[3]FT_Tous!J16</f>
        <v>Dernière année</v>
      </c>
      <c r="K97" s="1" t="str">
        <f>[3]FT_Tous!K16</f>
        <v>En continu</v>
      </c>
      <c r="L97" s="1" t="str">
        <f>[3]FT_Tous!L16</f>
        <v>Activité autre (comité, groupe de travail, etc.)</v>
      </c>
      <c r="M97" s="32" t="str">
        <f>[3]FT_Tous!M16</f>
        <v>Comité technique sur les mesures de gestion des populations de caribou forestier</v>
      </c>
      <c r="N97" s="1" t="str">
        <f>[3]FT_Tous!N16</f>
        <v>En avril 2016, le gouvernement du Québec rendait public son plan d’action pour l’aménagement de l’habitat du caribou forestier.  En mars 2017, il annonçait l’adoption d’une nouvelle mesure budgétaire liée au caribou qui vise, entre autres, la mise en œuvre d’un programme de gestion et de suivi des populations de caribou à l’échelle provinciale. Plusieurs comités ont été mis sur pied afin de contribuer à l'atteinte des objectifs du plan. Le comité technique sur les mesures de gestion des populations de caribou forestier a été mis en place afin d'évaluer la faisabilité et l'acceptabilité sociale des mesures de gestion, autres que l'aménagement forestier, susceptibles de contribuer à la conservation du caribou.</v>
      </c>
      <c r="O97" s="1" t="str">
        <f>[3]FT_Tous!O16</f>
        <v>Le comité technique a pour mandat de :
• Identifier et dresser le portrait des principaux facteurs directs de mortalité des caribous forestiers;
• Dresser le portrait des mesures de gestion existantes, notamment en termes d’efficacité, d’applicabilité, et de coûts de mise en œuvre;
• Émettre des recommandations quant aux conditions d’application de ces mesures pour les populations de caribou forestier du Québec en vue d’obtenir un positionnement ministériel.
En 2019-2020, les principaux objectifs du comité seront de : 1) compléter le rapport synthèse sur les mesures de gestion et, selon les directives du comité de coordination, 2) préparer une grille décisionnelle et des fiches d'information pour les gestionnaires.</v>
      </c>
      <c r="P97" s="1" t="str">
        <f>[3]FT_Tous!P16</f>
        <v>Pour mars 2020: produire la version finale du rapport sur les modalités de gestion des populations du caribou forestier au Québec et, selon les directives du comité de coordination, produire une grille décisionnelle et de fiches synthèses pour les mesures de gestion identifiées pour faciliter un positionnement ministériel.</v>
      </c>
      <c r="Q97" s="1" t="str">
        <f>[3]FT_Tous!Q16</f>
        <v>(À compléter ultérieurement, lors de la reddition de comptes)</v>
      </c>
      <c r="R97" s="1" t="str">
        <f>[3]FT_Tous!R16</f>
        <v>Christian Dussault</v>
      </c>
      <c r="S97" s="1">
        <f>[3]FT_Tous!S16</f>
        <v>0</v>
      </c>
      <c r="T97" s="1" t="str">
        <f>[3]FT_Tous!CF16</f>
        <v>NA</v>
      </c>
      <c r="U97" s="1" t="str">
        <f>[3]FT_Tous!CG16</f>
        <v>NA</v>
      </c>
      <c r="V97" s="1">
        <f>[3]FT_Tous!CH16</f>
        <v>0</v>
      </c>
      <c r="W97" s="1">
        <f>[3]FT_Tous!CI16</f>
        <v>0</v>
      </c>
      <c r="X97" s="1">
        <f>[3]FT_Tous!CJ16</f>
        <v>0</v>
      </c>
      <c r="Y97" s="1">
        <f>[3]FT_Tous!CK16</f>
        <v>0</v>
      </c>
      <c r="Z97" s="1">
        <f>[3]FT_Tous!CL16</f>
        <v>0</v>
      </c>
      <c r="AA97" s="1">
        <f>[3]FT_Tous!CM16</f>
        <v>0</v>
      </c>
      <c r="AB97" s="1">
        <f>[3]FT_Tous!CN16</f>
        <v>0</v>
      </c>
      <c r="AC97" s="1">
        <f>[3]FT_Tous!CO16</f>
        <v>0</v>
      </c>
      <c r="AD97" s="1">
        <f>[3]FT_Tous!CP16</f>
        <v>0</v>
      </c>
      <c r="AE97" s="1">
        <f>[3]FT_Tous!CQ16</f>
        <v>0</v>
      </c>
      <c r="AF97" s="1">
        <f>[3]FT_Tous!CR16</f>
        <v>0</v>
      </c>
      <c r="AG97" s="1">
        <f>[3]FT_Tous!CS16</f>
        <v>0</v>
      </c>
      <c r="AH97" s="1">
        <f>[3]FT_Tous!CT16</f>
        <v>0</v>
      </c>
      <c r="AI97" s="1" t="str">
        <f>[3]FT_Tous!CU16</f>
        <v>NA</v>
      </c>
      <c r="AJ97" s="42"/>
      <c r="AK97" s="42"/>
      <c r="AL97" s="42"/>
      <c r="AM97" s="42"/>
      <c r="AN97" s="42"/>
      <c r="AO97" s="42"/>
      <c r="AP97" s="50"/>
      <c r="AQ97" s="57" t="s">
        <v>62</v>
      </c>
      <c r="AR97" s="42"/>
      <c r="AS97" s="42"/>
    </row>
    <row r="98" spans="1:45" s="1" customFormat="1" ht="27.6" hidden="1" x14ac:dyDescent="0.3">
      <c r="A98" s="1" t="str">
        <f>[3]FT_Tous!A17</f>
        <v>FT-2019-04</v>
      </c>
      <c r="B98" s="1" t="str">
        <f>[3]FT_Tous!B17</f>
        <v>x</v>
      </c>
      <c r="C98" s="1" t="str">
        <f>[3]FT_Tous!C17</f>
        <v>X</v>
      </c>
      <c r="D98" s="1" t="str">
        <f>[3]FT_Tous!D17</f>
        <v>SFP</v>
      </c>
      <c r="E98" s="1" t="str">
        <f>[3]FT_Tous!E17</f>
        <v>Faune terrestre</v>
      </c>
      <c r="F98" s="1" t="str">
        <f>[3]FT_Tous!F17</f>
        <v>DGGFH</v>
      </c>
      <c r="G98" s="1" t="str">
        <f>[3]FT_Tous!G17</f>
        <v>DEFTHA</v>
      </c>
      <c r="H98" s="1" t="str">
        <f>[3]FT_Tous!H17</f>
        <v>non</v>
      </c>
      <c r="I98" s="1" t="str">
        <f>[3]FT_Tous!I17</f>
        <v>3 ans</v>
      </c>
      <c r="J98" s="1" t="str">
        <f>[3]FT_Tous!J17</f>
        <v>2 ans sur 3</v>
      </c>
      <c r="K98" s="1" t="str">
        <f>[3]FT_Tous!K17</f>
        <v>En continu</v>
      </c>
      <c r="L98" s="1" t="str">
        <f>[3]FT_Tous!L17</f>
        <v>Projet ponctuel (durée déterminée, réalisé une seule fois, production de livrables, etc.)</v>
      </c>
      <c r="M98" s="32" t="str">
        <f>[3]FT_Tous!M17</f>
        <v>Plan de gestion et de conservation du troupeau de la rivière George</v>
      </c>
      <c r="N98" s="1" t="str">
        <f>[3]FT_Tous!N17</f>
        <v>Le précédent plan de gestion du caribou migrateur dans le Nord-du-Québec est échu depuis 2010 et concernait le troupeau de la rivière aux Feuilles et le troupeau de la rivière George (TRG), sans égard aux juridictions voisines. L'aire de répartition du TRG couvre toutefois une partie du Labrador où aucun plan de gestion n'a été réalisé à ce jour. L'inventaire aérien réalisé en 2018 sur le TRG a confirmé la poursuite du déclin démographique à moins de 5 500 individus, indiquant que la pérennité de la population pourrait être compromise. La gestion du TRG est complexe, car le Ministère doit collaborer régulièrement avec les affaires juridiques et autochtones, le gouvernement de Terre-Neuve-et-Labrador (T.-N.-L.) et la Table ronde autochtone sur le caribou de la péninsule d'Ungava (TRACPU). Les gouvernements du Québec et de T.-N.-L. ont convenu d'élaborer conjointement un plan de gestion et de conservation du TRG. Le gouvernement du Québec demeure toutefois dans l'obligation de consulter le Comité conjoint de chasse, de pêche et de piégeage (CCCPP). Cette collaboration s'effectue d'abord par l'entremise du Groupe de travail gros gibier (GTGG) formé de membres du gouvernement du Québec et de représentants des nations autochtones du CCCPP. Le Ministère doit aussi réévaluer la pertinence de reprendre le processus de désignation du TRG en vertu de la Loi sur les espèces menacées et vulnérables (LEMV) du Québec et ce, dans le contexte où un processus de désignation est en cours au fédéral.</v>
      </c>
      <c r="O98" s="1" t="str">
        <f>[3]FT_Tous!O17</f>
        <v xml:space="preserve">Un plan de gestion et de conservation sera élaboré en partenariat avec la province de Terre-Neuve-et-Labrador dans une optique de partage de la ressource entre les utilisateurs des deux provinces. Statuer sur la pertinence du processus de désignation du TRG en vertu de la Loi sur les espèces menacées et vulnérables (LEMV) du Québec et évaluer l'implication d'une désignation sur le processus anticipé de gestion dans un contexte inter juridictionnel. </v>
      </c>
      <c r="P98" s="1" t="str">
        <f>[3]FT_Tous!P17</f>
        <v>Publier le portrait biologique de la population, qui est en phase avancée de rédaction. Définir la structure du plan de gestion et de conservation ainsi que les principes directeurs qui orienteront la prise de décision quant aux taux de récolte et à la protection des habitats critiques qui considérera, idéalement, les attentes communiquées par la stratégie de gestion de la TRACPU.</v>
      </c>
      <c r="Q98" s="1" t="str">
        <f>[3]FT_Tous!Q17</f>
        <v>(À compléter ultérieurement, lors de la reddition de comptes)</v>
      </c>
      <c r="R98" s="1" t="str">
        <f>[3]FT_Tous!R17</f>
        <v>Marie-Claude Richer</v>
      </c>
      <c r="S98" s="1" t="str">
        <f>[3]FT_Tous!S17</f>
        <v>DEFTHA</v>
      </c>
      <c r="T98" s="1" t="str">
        <f>[3]FT_Tous!CF17</f>
        <v>NA</v>
      </c>
      <c r="U98" s="1" t="str">
        <f>[3]FT_Tous!CG17</f>
        <v>NA</v>
      </c>
      <c r="V98" s="1">
        <f>[3]FT_Tous!CH17</f>
        <v>0</v>
      </c>
      <c r="W98" s="1">
        <f>[3]FT_Tous!CI17</f>
        <v>0</v>
      </c>
      <c r="X98" s="1">
        <f>[3]FT_Tous!CJ17</f>
        <v>0</v>
      </c>
      <c r="Y98" s="1">
        <f>[3]FT_Tous!CK17</f>
        <v>0</v>
      </c>
      <c r="Z98" s="1">
        <f>[3]FT_Tous!CL17</f>
        <v>0</v>
      </c>
      <c r="AA98" s="1">
        <f>[3]FT_Tous!CM17</f>
        <v>0</v>
      </c>
      <c r="AB98" s="1">
        <f>[3]FT_Tous!CN17</f>
        <v>0</v>
      </c>
      <c r="AC98" s="1">
        <f>[3]FT_Tous!CO17</f>
        <v>0</v>
      </c>
      <c r="AD98" s="1">
        <f>[3]FT_Tous!CP17</f>
        <v>0</v>
      </c>
      <c r="AE98" s="1">
        <f>[3]FT_Tous!CQ17</f>
        <v>0</v>
      </c>
      <c r="AF98" s="1">
        <f>[3]FT_Tous!CR17</f>
        <v>0</v>
      </c>
      <c r="AG98" s="1">
        <f>[3]FT_Tous!CS17</f>
        <v>0</v>
      </c>
      <c r="AH98" s="1">
        <f>[3]FT_Tous!CT17</f>
        <v>0</v>
      </c>
      <c r="AI98" s="1" t="str">
        <f>[3]FT_Tous!CU17</f>
        <v>NA</v>
      </c>
      <c r="AJ98" s="42"/>
      <c r="AK98" s="42"/>
      <c r="AL98" s="42"/>
      <c r="AM98" s="42"/>
      <c r="AN98" s="42"/>
      <c r="AO98" s="42"/>
      <c r="AP98" s="50"/>
      <c r="AQ98" s="54" t="s">
        <v>61</v>
      </c>
      <c r="AR98" s="42"/>
      <c r="AS98" s="42"/>
    </row>
    <row r="99" spans="1:45" s="1" customFormat="1" ht="28.8" x14ac:dyDescent="0.3">
      <c r="A99" s="41" t="str">
        <f>[3]FT_Tous!A18</f>
        <v>FT-2019-16</v>
      </c>
      <c r="B99" s="1" t="str">
        <f>[3]FT_Tous!B18</f>
        <v>X</v>
      </c>
      <c r="C99" s="1" t="str">
        <f>[3]FT_Tous!C18</f>
        <v>X</v>
      </c>
      <c r="D99" s="1" t="str">
        <f>[3]FT_Tous!D18</f>
        <v>SFP</v>
      </c>
      <c r="E99" s="1" t="str">
        <f>[3]FT_Tous!E18</f>
        <v>Faune terrestre</v>
      </c>
      <c r="F99" s="1" t="str">
        <f>[3]FT_Tous!F18</f>
        <v>DGGFH</v>
      </c>
      <c r="G99" s="1" t="str">
        <f>[3]FT_Tous!G18</f>
        <v>DEFTHA</v>
      </c>
      <c r="H99" s="1" t="str">
        <f>[3]FT_Tous!H18</f>
        <v>oui</v>
      </c>
      <c r="I99" s="1" t="str">
        <f>[3]FT_Tous!I18</f>
        <v>Projet récurrent</v>
      </c>
      <c r="J99" s="1" t="str">
        <f>[3]FT_Tous!J18</f>
        <v>Projet récurrent</v>
      </c>
      <c r="K99" s="1" t="str">
        <f>[3]FT_Tous!K18</f>
        <v>En continu</v>
      </c>
      <c r="L99" s="1" t="str">
        <f>[3]FT_Tous!L18</f>
        <v>Suivi récurrent (travaux de terrain, acquisition de données, rapport d'activité, etc.)</v>
      </c>
      <c r="M99" s="32" t="str">
        <f>[3]FT_Tous!M18</f>
        <v>Maladie débilitante chronique des cervidés (MDC)</v>
      </c>
      <c r="N99" s="1" t="str">
        <f>[3]FT_Tous!N18</f>
        <v>Un premier cas de maladie débilitante chronique des cervidés (MDC) a été confirmé en septembre 2018 dans un élevage de cerfs rouges des Laurentides. La MDC constitue une menace importante pour les cheptels de cervidés du Québec. Un plan d’intervention visant à éviter que la maladie ne s’établisse dans les populations de cervidés sauvages a été déployé en septembre 2018. Des actions additionnelles, certaines localisées, d'autres à l’échelle provinciales, devront être posées pour au moins les six prochaines années, afin de consolider les efforts d’éradication entreprises cet automne et de s'assurer que la maladie ne s'est pas propagée aux cervidés sauvages autour de la ferme touchée ou ailleurs au Québec. 
Les opérations de réduction de population (abattage) envisagées dans la ZIC à l'hiver/printemps 2019  ne sont pas traitées dans la présente fiche. Les dépenses notées pour l'année 2018-19 incluent uniquement les activités de surveillance régulière.</v>
      </c>
      <c r="O99" s="1" t="str">
        <f>[3]FT_Tous!O18</f>
        <v>Rehaussement de la surveillance sur le territoire québécois: Prélèvements d'échantillons sur des cerfs abattus et enregistrés dans les stations d’enregistrement dans la ZSR, collecte de têtes de cerfs dans des boucheries de 10 régions administratives (en plus des boucheries qui participent à la surveillance régulière en Estrie et en Montérégie) et sur les cerfs victimes d'un accident de la route dans le rayon de 45 km de la ferme touchée, et prélèvements des échantillons. Révision du programme de surveillance provincial.  /  Ajustement des modalités de chasse dans la ZIC pour y maintenir les densités de cerfs faibles pour les six prochaines années.  /  Prévention de l’introduction et de la propagation de la MDC au Québec: Révision (et modifications législatives et règlementaire) des normes de garde en captivité de cervidés et des pratiques en lien avec l’utilisation d’urine de cervidés, le nourrissage à des fins récréatives et l’appâtage en période de chasse. Modification du Règlement sur possession et la vente d'un animal.  Rédaction d'une directive pour la récupération des cervidés échappés d'élevage. Application de la règlementation et communications.  /  Mise à jour, avec le MAPAQ et l'ACIA, de la Stratégie d’intervention pour la maladie débilitante chronique des cervidés au Québec de 2011.  /  Bilan de la crise de l'automne 2018 et recommandations en prévision de la détection d'un autre cas de MDC. / Rachat possible de permis de chasse.</v>
      </c>
      <c r="P99" s="1" t="str">
        <f>[3]FT_Tous!P18</f>
        <v>- Mise à jour périodique du site Internet sur la MDC
- Publication (sur Internet) des résutlats des tests de détection de la MDC réalisés sur les animaux abattus à la chasse: automne (pour la ZIC et la ZSR) et hiver (pour le reste de la province) de chaque année
- Modifications règlementaires envisagées pour l'automne 2019
- Déploiement de la surveillance rehaussée pour l'automne 2019</v>
      </c>
      <c r="Q99" s="1" t="str">
        <f>[3]FT_Tous!Q18</f>
        <v>(À compléter ultérieurement, lors de la reddition de comptes)</v>
      </c>
      <c r="R99" s="1" t="str">
        <f>[3]FT_Tous!R18</f>
        <v xml:space="preserve">Isabelle Laurion (SGEHT) </v>
      </c>
      <c r="S99" s="1">
        <f>[3]FT_Tous!S18</f>
        <v>0</v>
      </c>
      <c r="T99" s="1" t="str">
        <f>[3]FT_Tous!CF18</f>
        <v>R-05-06-13-16</v>
      </c>
      <c r="U99" s="1" t="str">
        <f>[3]FT_Tous!CG18</f>
        <v>Gasse, Anaïs</v>
      </c>
      <c r="V99" s="1">
        <f>[3]FT_Tous!CH18</f>
        <v>0</v>
      </c>
      <c r="W99" s="1">
        <f>[3]FT_Tous!CI18</f>
        <v>0</v>
      </c>
      <c r="X99" s="1">
        <f>[3]FT_Tous!CJ18</f>
        <v>0</v>
      </c>
      <c r="Y99" s="1">
        <f>[3]FT_Tous!CK18</f>
        <v>0</v>
      </c>
      <c r="Z99" s="1">
        <f>[3]FT_Tous!CL18</f>
        <v>0</v>
      </c>
      <c r="AA99" s="1">
        <f>[3]FT_Tous!CM18</f>
        <v>0</v>
      </c>
      <c r="AB99" s="1">
        <f>[3]FT_Tous!CN18</f>
        <v>0</v>
      </c>
      <c r="AC99" s="1">
        <f>[3]FT_Tous!CO18</f>
        <v>0</v>
      </c>
      <c r="AD99" s="1">
        <f>[3]FT_Tous!CP18</f>
        <v>0</v>
      </c>
      <c r="AE99" s="1">
        <f>[3]FT_Tous!CQ18</f>
        <v>0</v>
      </c>
      <c r="AF99" s="1">
        <f>[3]FT_Tous!CR18</f>
        <v>0</v>
      </c>
      <c r="AG99" s="1">
        <f>[3]FT_Tous!CS18</f>
        <v>0</v>
      </c>
      <c r="AH99" s="1">
        <f>[3]FT_Tous!CT18</f>
        <v>0</v>
      </c>
      <c r="AI99" s="1" t="str">
        <f>[3]FT_Tous!CU18</f>
        <v>C</v>
      </c>
      <c r="AJ99" s="48" t="s">
        <v>61</v>
      </c>
      <c r="AK99" s="42"/>
      <c r="AL99" s="42"/>
      <c r="AM99" s="42"/>
      <c r="AN99" s="42"/>
      <c r="AO99" s="42"/>
      <c r="AP99" s="50" t="s">
        <v>146</v>
      </c>
      <c r="AQ99" s="54" t="s">
        <v>61</v>
      </c>
      <c r="AR99" s="47" t="s">
        <v>60</v>
      </c>
      <c r="AS99" s="50"/>
    </row>
    <row r="100" spans="1:45" s="1" customFormat="1" x14ac:dyDescent="0.3">
      <c r="A100" s="41" t="str">
        <f>[3]FT_Tous!A19</f>
        <v>FT-2019-17</v>
      </c>
      <c r="B100" s="1">
        <f>[3]FT_Tous!B19</f>
        <v>0</v>
      </c>
      <c r="C100" s="1">
        <f>[3]FT_Tous!C19</f>
        <v>0</v>
      </c>
      <c r="D100" s="1" t="str">
        <f>[3]FT_Tous!D19</f>
        <v>SFP</v>
      </c>
      <c r="E100" s="1" t="str">
        <f>[3]FT_Tous!E19</f>
        <v>Faune terrestre</v>
      </c>
      <c r="F100" s="1" t="str">
        <f>[3]FT_Tous!F19</f>
        <v>DGGFH</v>
      </c>
      <c r="G100" s="1" t="str">
        <f>[3]FT_Tous!G19</f>
        <v>DEFTHA</v>
      </c>
      <c r="H100" s="1" t="str">
        <f>[3]FT_Tous!H19</f>
        <v>non</v>
      </c>
      <c r="I100" s="1" t="str">
        <f>[3]FT_Tous!I19</f>
        <v>Projet récurrent</v>
      </c>
      <c r="J100" s="1" t="str">
        <f>[3]FT_Tous!J19</f>
        <v>Projet récurrent</v>
      </c>
      <c r="K100" s="1" t="str">
        <f>[3]FT_Tous!K19</f>
        <v>En continu</v>
      </c>
      <c r="L100" s="1" t="str">
        <f>[3]FT_Tous!L19</f>
        <v>Suivi récurrent (travaux de terrain, acquisition de données, rapport d'activité, etc.)</v>
      </c>
      <c r="M100" s="32" t="str">
        <f>[3]FT_Tous!M19</f>
        <v>Éradication des sangliers en liberté au Québec</v>
      </c>
      <c r="N100" s="1" t="str">
        <f>[3]FT_Tous!N19</f>
        <v xml:space="preserve">Des sangliers issus de garde en captivité sont observés dans la nature chaque année, à différents endroits au Québec. L'expérience nous a confirmé que ces animaux peuvent survivre et se reproduire à l'état sauvage sur une bonne proportion du territoire québécois. Notamment, un groupe d'individus se reproduisait à l'état naturel au Centre-du-Québec en 2016.  
Le sanglier est considéré comme l'une des espèces exotiques envahissantes les plus néfastes au monde. Particulièrement prolifique, le sanglier peut notamment:
-  transmettre plusieurs maladies et parasites aux humains, aux animaux domestiques et à la faune sauvages;
- affecter négativement les écosystèmes (faune indigène, communautés végétales, sols, milieux humides, plans d'eau,  etc.)
- détruire les récoltes, se nourrir des animaux de ferme et causer des dégâts aux propriétés privées.
Une fois bien implantées, les populations de sangliers sont extrêmement difficiles à éliminer. </v>
      </c>
      <c r="O100" s="1" t="str">
        <f>[3]FT_Tous!O19</f>
        <v xml:space="preserve">Le MFFP doit intensifier ses interventions pour retirer du milieu naturel les sangliers qui s'y trouvent, et ce avant qu'une population ne s'implante et que l'éradication ne soit plus possible. Pour être en mesure d'intervenir rapidement, le MFFP envisage former des contractuels pour localiser les animaux, les appâter, les capturer et les abattre. Des démarches ont été entamées en ce sens en 2018, auprès de la Fédération des trappeurs gestionnaires du Québec (FTGQ). Des contractuels pourront d'abord engagés dans le cadre d'un projet pilote, dans les régions (autres que la 04-17) où le plus de sangliers en liberté ont été observés en 2017, soit les régions 05-06-13-16 et 14-15. Le projet pilote pourrait être étendu aux autres régions en 2020-2021 afin que chaque région puisse bénéficier du soutien de partenaires externes pour récupérer rapidement des sangliers observés dans la nature. /  Les régions auraient à intervenir uniquement si des signalements de sangliers en liberté sont rapportés sur leur territoire. Une visioconférence sera organisée pour expliquer le rôle de chaque intervenant dans la procédure pour la récupération des sangliers ainsi que le fonctionnement de la base de données (qui contient les informations relatives à chaque signalement, aux actions réalisées et aux résultats obtenus).  /  Les répondants des régions 05-06-13-16 et 14-15 superviseront les interventions des contractuels. </v>
      </c>
      <c r="P100" s="1" t="str">
        <f>[3]FT_Tous!P19</f>
        <v xml:space="preserve">• Formation des contractuels (et du personnel MFFP non formé) et début du projet pilote sur le terrain (été 2019)
• Récupération des sangliers échappés et mise à jour continue de la base de données par les répondants régionaux (avril 2019 - mars 2020)
• Bilan des opérations 2019-2020 par la DEFTHA (mars 2020)
</v>
      </c>
      <c r="Q100" s="1" t="str">
        <f>[3]FT_Tous!Q19</f>
        <v>(À compléter ultérieurement, lors de la reddition de comptes)</v>
      </c>
      <c r="R100" s="1" t="str">
        <f>[3]FT_Tous!R19</f>
        <v>Laurion, Isabelle (SGEHT, DEFTHA)</v>
      </c>
      <c r="S100" s="1">
        <f>[3]FT_Tous!S19</f>
        <v>0</v>
      </c>
      <c r="T100" s="1" t="str">
        <f>[3]FT_Tous!CF19</f>
        <v>R-05-06-13-16</v>
      </c>
      <c r="U100" s="1" t="str">
        <f>[3]FT_Tous!CG19</f>
        <v>Gasse, Anaïs</v>
      </c>
      <c r="V100" s="1">
        <f>[3]FT_Tous!CH19</f>
        <v>10</v>
      </c>
      <c r="W100" s="1">
        <f>[3]FT_Tous!CI19</f>
        <v>10</v>
      </c>
      <c r="X100" s="1">
        <f>[3]FT_Tous!CJ19</f>
        <v>10</v>
      </c>
      <c r="Y100" s="1">
        <f>[3]FT_Tous!CK19</f>
        <v>0</v>
      </c>
      <c r="Z100" s="1">
        <f>[3]FT_Tous!CL19</f>
        <v>3150</v>
      </c>
      <c r="AA100" s="1">
        <f>[3]FT_Tous!CM19</f>
        <v>8350</v>
      </c>
      <c r="AB100" s="1">
        <f>[3]FT_Tous!CN19</f>
        <v>3150</v>
      </c>
      <c r="AC100" s="1">
        <f>[3]FT_Tous!CO19</f>
        <v>500</v>
      </c>
      <c r="AD100" s="1">
        <f>[3]FT_Tous!CP19</f>
        <v>5200</v>
      </c>
      <c r="AE100" s="1">
        <f>[3]FT_Tous!CQ19</f>
        <v>0</v>
      </c>
      <c r="AF100" s="1">
        <f>[3]FT_Tous!CR19</f>
        <v>0</v>
      </c>
      <c r="AG100" s="1">
        <f>[3]FT_Tous!CS19</f>
        <v>0</v>
      </c>
      <c r="AH100" s="1">
        <f>[3]FT_Tous!CT19</f>
        <v>500</v>
      </c>
      <c r="AI100" s="1" t="str">
        <f>[3]FT_Tous!CU19</f>
        <v>C</v>
      </c>
      <c r="AJ100" s="47" t="s">
        <v>59</v>
      </c>
      <c r="AK100" s="42"/>
      <c r="AL100" s="42"/>
      <c r="AM100" s="42"/>
      <c r="AN100" s="42"/>
      <c r="AO100" s="42"/>
      <c r="AP100" s="50"/>
      <c r="AQ100" s="57" t="s">
        <v>62</v>
      </c>
      <c r="AR100" s="47" t="s">
        <v>60</v>
      </c>
      <c r="AS100" s="50"/>
    </row>
    <row r="101" spans="1:45" s="1" customFormat="1" ht="27.6" x14ac:dyDescent="0.3">
      <c r="A101" s="41" t="str">
        <f>[3]FT_Tous!A20</f>
        <v>FT-2019-18</v>
      </c>
      <c r="B101" s="1" t="str">
        <f>[3]FT_Tous!B20</f>
        <v>x</v>
      </c>
      <c r="C101" s="1" t="str">
        <f>[3]FT_Tous!C20</f>
        <v>x</v>
      </c>
      <c r="D101" s="1" t="str">
        <f>[3]FT_Tous!D20</f>
        <v>SFP</v>
      </c>
      <c r="E101" s="1" t="str">
        <f>[3]FT_Tous!E20</f>
        <v>Faune terrestre</v>
      </c>
      <c r="F101" s="1" t="str">
        <f>[3]FT_Tous!F20</f>
        <v>DGGFH</v>
      </c>
      <c r="G101" s="1" t="str">
        <f>[3]FT_Tous!G20</f>
        <v>DEFTHA</v>
      </c>
      <c r="H101" s="1" t="str">
        <f>[3]FT_Tous!H20</f>
        <v>non</v>
      </c>
      <c r="I101" s="1" t="str">
        <f>[3]FT_Tous!I20</f>
        <v>3 ans</v>
      </c>
      <c r="J101" s="1" t="str">
        <f>[3]FT_Tous!J20</f>
        <v>2 ans sur 3</v>
      </c>
      <c r="K101" s="1" t="str">
        <f>[3]FT_Tous!K20</f>
        <v>Mai</v>
      </c>
      <c r="L101" s="1" t="str">
        <f>[3]FT_Tous!L20</f>
        <v>Projet ponctuel (durée déterminée, réalisé une seule fois, production de livrables, etc.)</v>
      </c>
      <c r="M101" s="32" t="str">
        <f>[3]FT_Tous!M20</f>
        <v>Effet de l’évolution de l’habitat sur les populations de rats musqués</v>
      </c>
      <c r="N101" s="1" t="str">
        <f>[3]FT_Tous!N20</f>
        <v>Malgré un prix de la fourrure faible (7$ de moyenne), le rat musqué est l’espèce la plus piégée au Québec avec en moyenne près de 65 000 rats musqués récoltés par année, dans les 10 dernières années. Cependant, le récent bilan de l’exploitation de cette espèce montre une tendance à la baisse de la récolte depuis 2006, et ce, malgré un soubresaut des prix en 2012 et 2013 (11-12$). Cette baisse est aussi plus marquée dans les UGAF le long du fleuve, qui représentent les habitats traditionnellement les plus productifs. Au-delà de la récolte, les piégeurs rapportent des déclins importants des populations. Certains commencent à demander la réduction de la saison de piégeage, notamment la fermeture de la récolte printanière. Cette tendance récente s’ajoute à une baisse marquée (de 76%) qui a déjà eu lieu à la fin des années 80. Plusieurs auteurs rapportent des baisses similaires observées partout en Amérique du Nord. Les causes de cette baisse marquée ne sont pas claires : perte et/ou dégradation de l’habitat, changements hydrologiques de causes naturelles ou anthropiques (variations des niveaux d’eau), changement des pratiques de piégeage, apparition de maladies (tularémie). Considérant les retombées économiques importantes associées à cette espèce et les préoccupations sur l’état des populations, et dans le contexte de la mise en place d’un 1er plan de gestion des animaux à fourrure,  il apparait pertinent de dresser un portrait adéquat de la situation du rat musqué au Québec.</v>
      </c>
      <c r="O101" s="1" t="str">
        <f>[3]FT_Tous!O20</f>
        <v>L’objectif de l’étude est d’investiguer les causes de la baisse des populations de rats musqués. Plus spécifiquement, il est prévu de : 1- documenter l’évolution de l’habitat du rat musqué dans des sites pour lesquels des données historiques sont disponibles, notamment au sujet des niveaux d’eau et des groupements végétaux (nourriture disponible), 2- documenter l’évolution des populations de rats musqués dans ces mêmes sites, notamment la densité des huttes et la dynamique des populations (productivité des femelles), et 3- établir un portrait de l’activité de piégeage de cette espèce à l’aide de questionnaires, notamment le succès de capture, la saison où l’effort est déployé (automne, hiver, printemps), les engins de piégeage utilisés.
Il est proposé d'avoir recours à un étudiant de maitrise en co-direction entre le MFFP et un chercheur universitaire spécialiste de l’habitat le long du fleuve St Laurent (possiblement de l’UQTR). Dans un premier temps, la problématique de l’habitat du rat musqué le long du fleuve (habitats productifs) sera investiguée. Pendant l'année 1 du projet, tout a été mis en place pour être opérationnel (marche à suivre pour la collecte de carcasses auprès des trappeurs, protocole et formation pour les nécropsies). Les inventaires de huttes n'ont pu être réalisés à l'automne en raison des conditions météo, mais tout est prêt pour reprendre l'exercice au printemps.</v>
      </c>
      <c r="P101" s="1" t="str">
        <f>[3]FT_Tous!P20</f>
        <v>Livrable 2019-20 : Portrait de la densité actuelle des rats musqués dans des sites ayant des données historiques le long du fleuve St Laurent via l’inventaire des huttes (1 inventaire par an (automne ou printemps, moyenne sur 2 années minimum)). 
Livrable 2020-21 : Collectes de carcasses de rats musqués auprès des piégeurs pour analyses de la productivité et de la survie hivernale (2 collectes par an (automne et printemps, moyenne sur 2 années minimum). Portrait de l’évolution de l’habitat le long du fleuve (été 2020). Analayses. Rapport final/mémoire de maitrise (hiver 2021).</v>
      </c>
      <c r="Q101" s="1" t="str">
        <f>[3]FT_Tous!Q20</f>
        <v>(À compléter ultérieurement, lors de la reddition de comptes)</v>
      </c>
      <c r="R101" s="1" t="str">
        <f>[3]FT_Tous!R20</f>
        <v>Pierre Blanchette</v>
      </c>
      <c r="S101" s="1" t="str">
        <f>[3]FT_Tous!S20</f>
        <v>DEFTHA</v>
      </c>
      <c r="T101" s="1" t="str">
        <f>[3]FT_Tous!CF20</f>
        <v>R-05-06-13-16</v>
      </c>
      <c r="U101" s="1" t="str">
        <f>[3]FT_Tous!CG20</f>
        <v>Jean Sébastien Messier</v>
      </c>
      <c r="V101" s="1">
        <f>[3]FT_Tous!CH20</f>
        <v>20</v>
      </c>
      <c r="W101" s="1">
        <f>[3]FT_Tous!CI20</f>
        <v>4</v>
      </c>
      <c r="X101" s="1">
        <f>[3]FT_Tous!CJ20</f>
        <v>3</v>
      </c>
      <c r="Y101" s="1">
        <f>[3]FT_Tous!CK20</f>
        <v>0</v>
      </c>
      <c r="Z101" s="1">
        <f>[3]FT_Tous!CL20</f>
        <v>945</v>
      </c>
      <c r="AA101" s="1">
        <f>[3]FT_Tous!CM20</f>
        <v>6385</v>
      </c>
      <c r="AB101" s="1">
        <f>[3]FT_Tous!CN20</f>
        <v>945</v>
      </c>
      <c r="AC101" s="1">
        <f>[3]FT_Tous!CO20</f>
        <v>0</v>
      </c>
      <c r="AD101" s="1">
        <f>[3]FT_Tous!CP20</f>
        <v>5440</v>
      </c>
      <c r="AE101" s="1">
        <f>[3]FT_Tous!CQ20</f>
        <v>0</v>
      </c>
      <c r="AF101" s="1">
        <f>[3]FT_Tous!CR20</f>
        <v>0</v>
      </c>
      <c r="AG101" s="1">
        <f>[3]FT_Tous!CS20</f>
        <v>0</v>
      </c>
      <c r="AH101" s="1">
        <f>[3]FT_Tous!CT20</f>
        <v>0</v>
      </c>
      <c r="AI101" s="1" t="str">
        <f>[3]FT_Tous!CU20</f>
        <v>C</v>
      </c>
      <c r="AJ101" s="47" t="s">
        <v>59</v>
      </c>
      <c r="AK101" s="42"/>
      <c r="AL101" s="42"/>
      <c r="AM101" s="42"/>
      <c r="AN101" s="42"/>
      <c r="AO101" s="42"/>
      <c r="AP101" s="50"/>
      <c r="AQ101" s="54" t="s">
        <v>61</v>
      </c>
      <c r="AR101" s="47" t="s">
        <v>60</v>
      </c>
      <c r="AS101" s="42"/>
    </row>
    <row r="102" spans="1:45" s="1" customFormat="1" ht="27.6" x14ac:dyDescent="0.3">
      <c r="A102" s="41" t="str">
        <f>[3]FT_Tous!A21</f>
        <v>FT-2019-19</v>
      </c>
      <c r="B102" s="1" t="str">
        <f>[3]FT_Tous!B21</f>
        <v>x</v>
      </c>
      <c r="C102" s="1" t="str">
        <f>[3]FT_Tous!C21</f>
        <v>x</v>
      </c>
      <c r="D102" s="1" t="str">
        <f>[3]FT_Tous!D21</f>
        <v>SFP</v>
      </c>
      <c r="E102" s="1" t="str">
        <f>[3]FT_Tous!E21</f>
        <v>Faune terrestre</v>
      </c>
      <c r="F102" s="1" t="str">
        <f>[3]FT_Tous!F21</f>
        <v>DGGFH</v>
      </c>
      <c r="G102" s="1" t="str">
        <f>[3]FT_Tous!G21</f>
        <v>DEFTHA</v>
      </c>
      <c r="H102" s="1" t="str">
        <f>[3]FT_Tous!H21</f>
        <v>non</v>
      </c>
      <c r="I102" s="1" t="str">
        <f>[3]FT_Tous!I21</f>
        <v>2 ans</v>
      </c>
      <c r="J102" s="1" t="str">
        <f>[3]FT_Tous!J21</f>
        <v>1 an sur 2</v>
      </c>
      <c r="K102" s="1" t="str">
        <f>[3]FT_Tous!K21</f>
        <v>Octobre</v>
      </c>
      <c r="L102" s="1" t="str">
        <f>[3]FT_Tous!L21</f>
        <v>Projet ponctuel (durée déterminée, réalisé une seule fois, production de livrables, etc.)</v>
      </c>
      <c r="M102" s="32" t="str">
        <f>[3]FT_Tous!M21</f>
        <v>Développement d'indicateurs de suivi des populations d'animaux à fourrure (lynx, pékan)</v>
      </c>
      <c r="N102" s="1" t="str">
        <f>[3]FT_Tous!N21</f>
        <v xml:space="preserve">Dans le cadre du premier plan de gestion des animaux à fourrure (PGAAF), le Ministère s’est engagé à assurer un suivi plus serré des 2 espèces de lynx suite à l’abandon des quotas. Il devient alors important d’établir un système de suivi de ces espèces qui regroupera plusieurs indicateurs, incluant certains indépendants de la récolte. Une revue de littérature des indicateurs de suivi potentiels a été réalisée. Il convient maintenant de tester l’efficacité des méthodes proposées. Nous voyons l’opportunité d’une synergie entre ces tests de méthodes d'inventaires non invasives (pistes, caméras, pièges à poils) pour la gestion des populations d’animaux à fourrure avec un autre projet dont l’objectif est de développer un modèle de qualité de l’habitat (MQH) pour le pékan dans le contexte de l’aménagement forestier. Ce second projet a connu plusieurs difficultés dans les années passées : nombre de captures insuffisantes et problèmes techniques avec les colliers émetteurs, ce qui nous a amené à réviser notre approche pour nous tourner vers des méthodes non invasives.  </v>
      </c>
      <c r="O102" s="1" t="str">
        <f>[3]FT_Tous!O21</f>
        <v xml:space="preserve">L'objectif du projet est double : 1- tester des méthodes non invasives d’inventaire de l’état des populations de lynx pour développer un système de suivi des populations dans le cadre du PGAAF et 2- acquérir des données de présence/absence du pékan afin de développer un MQH pour intégrer les besoins de cette espèce sensible dans le processus de planification forestière. Les 2 aspects seront investigués en utilisant les mêmes dispositifs : des sites avec caméras et pièges à poils afin d’évaluer le potentiel de détection de ces dispositifs et l’effort requis. Par ailleurs, pour le pékan, une connaissance plus fine de l’habitat utilisé est nécessaire. Il est donc prévu, en plus, 1- de munir quelques piégeurs repères de GPS afin de dresser un portrait préliminaire de l’occupation du territoire par les pékans (captures, pistes et autres signes de présence), et 2- d’effectuer des suivis de pistes à rebours dans les secteurs occupés pour identifier les habitats et attributs utilisés (sites de repos). Par ailleurs, deux régions ont été ciblées qui présentent dans le cas des lynx des situations différentes et complémentaires (R08: lynx du Canada abondant et R12: lynx du Canada plus rare mais présence aussi de lynx roux). Dans le cas du pékan, il s'agit de régions (les mêmes) dans lesquelles des tentatives de capture ont déjà eu lieu et pour lesquels des réseaux de contact existent déjà avec les piégeurs et la connaissance du terrain est assurément un atout. </v>
      </c>
      <c r="P102" s="1" t="str">
        <f>[3]FT_Tous!P21</f>
        <v>Livrable 2019-20: Installation et entretien des sites de caméras + Collecte de l’information provenant des piégeurs (automne 2019-hiver 2020), Pistage à rebours (hiver 2020)
Livrable 2020-21: Analyses génétiques / Analyse des données de présence de lynx et de pékans / Déploiement du dispositif dans d'autres régions afin de couvrir la variabilité de densité des populations des 2 espèces (si les tests sont concluants)
Livrable 2021-2022 : Mise en place d’un réseau permanent de suivi des lynx (établissement de partenariats avec des parcs par ex.) / Développement du MQH de pékan / Rédaction d'un guide d'aménagement de l'habitat du pékan, incluant le MQH.</v>
      </c>
      <c r="Q102" s="1" t="str">
        <f>[3]FT_Tous!Q21</f>
        <v>(À compléter ultérieurement, lors de la reddition de comptes)</v>
      </c>
      <c r="R102" s="1" t="str">
        <f>[3]FT_Tous!R21</f>
        <v>Marianne Cheveau</v>
      </c>
      <c r="S102" s="1" t="str">
        <f>[3]FT_Tous!S21</f>
        <v>DEFTHA</v>
      </c>
      <c r="T102" s="1" t="str">
        <f>[3]FT_Tous!CF21</f>
        <v>NA</v>
      </c>
      <c r="U102" s="1" t="str">
        <f>[3]FT_Tous!CG21</f>
        <v>NA</v>
      </c>
      <c r="V102" s="1">
        <f>[3]FT_Tous!CH21</f>
        <v>0</v>
      </c>
      <c r="W102" s="1">
        <f>[3]FT_Tous!CI21</f>
        <v>0</v>
      </c>
      <c r="X102" s="1">
        <f>[3]FT_Tous!CJ21</f>
        <v>0</v>
      </c>
      <c r="Y102" s="1">
        <f>[3]FT_Tous!CK21</f>
        <v>0</v>
      </c>
      <c r="Z102" s="1">
        <f>[3]FT_Tous!CL21</f>
        <v>0</v>
      </c>
      <c r="AA102" s="1">
        <f>[3]FT_Tous!CM21</f>
        <v>0</v>
      </c>
      <c r="AB102" s="1">
        <f>[3]FT_Tous!CN21</f>
        <v>0</v>
      </c>
      <c r="AC102" s="1">
        <f>[3]FT_Tous!CO21</f>
        <v>0</v>
      </c>
      <c r="AD102" s="1">
        <f>[3]FT_Tous!CP21</f>
        <v>0</v>
      </c>
      <c r="AE102" s="1">
        <f>[3]FT_Tous!CQ21</f>
        <v>0</v>
      </c>
      <c r="AF102" s="1">
        <f>[3]FT_Tous!CR21</f>
        <v>0</v>
      </c>
      <c r="AG102" s="1">
        <f>[3]FT_Tous!CS21</f>
        <v>0</v>
      </c>
      <c r="AH102" s="1">
        <f>[3]FT_Tous!CT21</f>
        <v>0</v>
      </c>
      <c r="AI102" s="1" t="str">
        <f>[3]FT_Tous!CU21</f>
        <v>NA</v>
      </c>
      <c r="AJ102" s="47" t="s">
        <v>59</v>
      </c>
      <c r="AK102" s="42"/>
      <c r="AL102" s="42"/>
      <c r="AM102" s="42"/>
      <c r="AN102" s="42"/>
      <c r="AO102" s="42"/>
      <c r="AP102" s="50"/>
      <c r="AQ102" s="54" t="s">
        <v>61</v>
      </c>
      <c r="AR102" s="47" t="s">
        <v>60</v>
      </c>
      <c r="AS102" s="42"/>
    </row>
    <row r="103" spans="1:45" s="1" customFormat="1" ht="27.6" x14ac:dyDescent="0.3">
      <c r="A103" s="41" t="str">
        <f>[3]FT_Tous!A22</f>
        <v>FT-2019-20</v>
      </c>
      <c r="B103" s="1">
        <f>[3]FT_Tous!B22</f>
        <v>0</v>
      </c>
      <c r="C103" s="1" t="str">
        <f>[3]FT_Tous!C22</f>
        <v>x</v>
      </c>
      <c r="D103" s="1" t="str">
        <f>[3]FT_Tous!D22</f>
        <v>SFP</v>
      </c>
      <c r="E103" s="1" t="str">
        <f>[3]FT_Tous!E22</f>
        <v>Faune terrestre</v>
      </c>
      <c r="F103" s="1" t="str">
        <f>[3]FT_Tous!F22</f>
        <v>DGGFH</v>
      </c>
      <c r="G103" s="1" t="str">
        <f>[3]FT_Tous!G22</f>
        <v>DEFTHA</v>
      </c>
      <c r="H103" s="1" t="str">
        <f>[3]FT_Tous!H22</f>
        <v>non</v>
      </c>
      <c r="I103" s="1">
        <f>[3]FT_Tous!I22</f>
        <v>0</v>
      </c>
      <c r="J103" s="1">
        <f>[3]FT_Tous!J22</f>
        <v>0</v>
      </c>
      <c r="K103" s="1" t="str">
        <f>[3]FT_Tous!K22</f>
        <v>En continu</v>
      </c>
      <c r="L103" s="1" t="str">
        <f>[3]FT_Tous!L22</f>
        <v>Activité autre (comité, groupe de travail, etc.)</v>
      </c>
      <c r="M103" s="32" t="str">
        <f>[3]FT_Tous!M22</f>
        <v>Plan de gestion des animaux à fourrure (PGAAF) - suivi de la mise en œuvre et réseau AAF</v>
      </c>
      <c r="N103" s="1" t="str">
        <f>[3]FT_Tous!N22</f>
        <v xml:space="preserve">À l'automne 2018, le MFFP a adopté son premier plan de gestion provincial des animaux à fourrure prévu pour une durée de huit ans (2018-2025). Au cours de sa mise en œuvre, ce Plan prévoit une évaluation de l'efficacité des mesures adoptées à sa mi-plan, soit à la fin de la période culminant en 2021.  Pour bien mener ce processus à terme, il est prévu de réviser la production des 16 bilans provinciaux d'exploitation des animaux à fourrure. Toutefois, la mise en oeuvre du Plan prévoit la révision des bilans d'exploitation des lynx sur une base périodique plus rapprochée (i.e. aux deux ans) que ceux attendus à la mi-plan (2021) pour toutes les autres espèces exploitées.  De plus, il est prévu d'améliorer la stratégie d'échantillonnage applicable aux carnets du piégeur et la consultation des données biologiques dans le SIAF. </v>
      </c>
      <c r="O103" s="1" t="str">
        <f>[3]FT_Tous!O22</f>
        <v>Les objectifs de ce projet sont de : 1) assurer une collecte appropriée des données nécessaires au suivi biologique pour leur consultation dans SIAF (logiciel R, carnet du piégeur, etc.);  2) actualiser les bilans d'exploitation des lynx (tableaux et figures seulement).</v>
      </c>
      <c r="P103" s="1" t="str">
        <f>[3]FT_Tous!P22</f>
        <v xml:space="preserve">-Établir une stratégie d'échantillonnage et un plan de distribution des carnets du piégeur dans le cadre d'un comité de travail à cet effet (automne 2019);       -Assurer le transfert de la saisie et de l'enregistrement des formulaires 414 (récolte) et des carnets du piégeur dans le SIAF (mai-août 2019); -Actualiser les informations contenues (pas le texte) dans les bilans d'exploitation pour les lynx (Septembre 2019). </v>
      </c>
      <c r="Q103" s="1" t="str">
        <f>[3]FT_Tous!Q22</f>
        <v>(À compléter ultérieurement, lors de la reddition de comptes)</v>
      </c>
      <c r="R103" s="1" t="str">
        <f>[3]FT_Tous!R22</f>
        <v>Emmanuel Dalpé-Charron</v>
      </c>
      <c r="S103" s="1" t="str">
        <f>[3]FT_Tous!S22</f>
        <v>DEFTHA</v>
      </c>
      <c r="T103" s="1" t="str">
        <f>[3]FT_Tous!CF22</f>
        <v>R-05-06-13-16</v>
      </c>
      <c r="U103" s="1" t="str">
        <f>[3]FT_Tous!CG22</f>
        <v>Jean-Sébastien Messier</v>
      </c>
      <c r="V103" s="1">
        <f>[3]FT_Tous!CH22</f>
        <v>0</v>
      </c>
      <c r="W103" s="1">
        <f>[3]FT_Tous!CI22</f>
        <v>9</v>
      </c>
      <c r="X103" s="1">
        <f>[3]FT_Tous!CJ22</f>
        <v>0</v>
      </c>
      <c r="Y103" s="1">
        <f>[3]FT_Tous!CK22</f>
        <v>0</v>
      </c>
      <c r="Z103" s="1">
        <f>[3]FT_Tous!CL22</f>
        <v>0</v>
      </c>
      <c r="AA103" s="1">
        <f>[3]FT_Tous!CM22</f>
        <v>2790</v>
      </c>
      <c r="AB103" s="1">
        <f>[3]FT_Tous!CN22</f>
        <v>0</v>
      </c>
      <c r="AC103" s="1">
        <f>[3]FT_Tous!CO22</f>
        <v>0</v>
      </c>
      <c r="AD103" s="1">
        <f>[3]FT_Tous!CP22</f>
        <v>2790</v>
      </c>
      <c r="AE103" s="1">
        <f>[3]FT_Tous!CQ22</f>
        <v>0</v>
      </c>
      <c r="AF103" s="1">
        <f>[3]FT_Tous!CR22</f>
        <v>0</v>
      </c>
      <c r="AG103" s="1">
        <f>[3]FT_Tous!CS22</f>
        <v>0</v>
      </c>
      <c r="AH103" s="1">
        <f>[3]FT_Tous!CT22</f>
        <v>0</v>
      </c>
      <c r="AI103" s="1" t="str">
        <f>[3]FT_Tous!CU22</f>
        <v>C</v>
      </c>
      <c r="AJ103" s="47" t="s">
        <v>59</v>
      </c>
      <c r="AK103" s="42"/>
      <c r="AL103" s="42"/>
      <c r="AM103" s="42"/>
      <c r="AN103" s="42"/>
      <c r="AO103" s="42"/>
      <c r="AP103" s="50"/>
      <c r="AQ103" s="54" t="s">
        <v>61</v>
      </c>
      <c r="AR103" s="47" t="s">
        <v>60</v>
      </c>
      <c r="AS103" s="50"/>
    </row>
    <row r="104" spans="1:45" s="1" customFormat="1" ht="27.6" hidden="1" x14ac:dyDescent="0.3">
      <c r="A104" s="1" t="str">
        <f>[3]FT_Tous!A23</f>
        <v>FT-2019-21</v>
      </c>
      <c r="B104" s="1">
        <f>[3]FT_Tous!B23</f>
        <v>0</v>
      </c>
      <c r="C104" s="1" t="str">
        <f>[3]FT_Tous!C23</f>
        <v>x</v>
      </c>
      <c r="D104" s="1" t="str">
        <f>[3]FT_Tous!D23</f>
        <v>SFP</v>
      </c>
      <c r="E104" s="1" t="str">
        <f>[3]FT_Tous!E23</f>
        <v>Faune terrestre</v>
      </c>
      <c r="F104" s="1" t="str">
        <f>[3]FT_Tous!F23</f>
        <v>DGGFH</v>
      </c>
      <c r="G104" s="1" t="str">
        <f>[3]FT_Tous!G23</f>
        <v>DEFTHA</v>
      </c>
      <c r="H104" s="1" t="str">
        <f>[3]FT_Tous!H23</f>
        <v>non</v>
      </c>
      <c r="I104" s="1" t="str">
        <f>[3]FT_Tous!I23</f>
        <v>Projet récurrent</v>
      </c>
      <c r="J104" s="1" t="str">
        <f>[3]FT_Tous!J23</f>
        <v>Projet récurrent</v>
      </c>
      <c r="K104" s="1" t="str">
        <f>[3]FT_Tous!K23</f>
        <v>Septembre</v>
      </c>
      <c r="L104" s="1" t="str">
        <f>[3]FT_Tous!L23</f>
        <v>Suivi récurrent (travaux de terrain, acquisition de données, rapport d'activité, etc.)</v>
      </c>
      <c r="M104" s="32" t="str">
        <f>[3]FT_Tous!M23</f>
        <v>Évaluation de l'état des populations et de l'habitat des espèces de petit gibier.</v>
      </c>
      <c r="N104" s="1" t="str">
        <f>[3]FT_Tous!N23</f>
        <v>La chasse au petit gibier constitue la seconde activité de chasse en importance avec près de 158 000 permis vendus en 2018 (= 3.86M$) et plus de 138 M$ en dépenses générées par les chasseurs. Elle est toujours considérée comme l’activité de chasse qui initie le plus grand nombre de nouveaux adeptes. Le plan de gestion du petit gibier a émis plusieurs constats dont celui d’un suivi de base des populations de ces espèces et de leur récolte pour le moins rudimentaire voire inexistant et une appréhension au niveau du maintien de la qualité des habitats à la suite des activités humaines. De plus, le Plan de gestion avait pour cible de dresser un portrait régional des populations des espèces de petit gibier pour lesquelles il existe peu ou pas de données (6.2). À cela s’ajoute les nouvelles menaces reliées aux effets des changements climatiques ou encore à l’apparition de parasites ou maladies pouvant affecter ces espèces et leurs habitats. Ce projet vise à répondre aux actions suivantes du Plan de gestion: 6.2.1 (projets de recherche sur les espèces dont l’état des populations est préoccupant ou qui sont méconnues), 6.2.2 (vérifier les tendances des populations de perdrix grises dans les zones où elles sont présentes), et mesurer les effets de l’aménagement forestier sur l’habitat de la gélinotte huppée et le lièvre d’Amérique. Il s’inscrit dans l’objectif 4 du but 1 du Plan de gestion soit d’améliorer l’offre de récolte du petit gibier car il permettra de bonifier nos connaissances sur les effets de nouvelles modalités d’aménagement forestier sur la qualité de l’habitat des espèces visées.</v>
      </c>
      <c r="O104" s="1" t="str">
        <f>[3]FT_Tous!O23</f>
        <v>Le premier volet de ce projet a pour objectif d'effectuer un inventaire acoustique de la population de perdrix grise dans la zone de chasse 8. À partir des résultats obtenus, statuer sur l'opportunité d'ouvrir une saison de chasse à cette espèce dans cette zone. Le second volet de ce projet comporte trois objectifs. Le premier objectif est de suivre les effets à long terme des aménagements de l'habitat de la gélinotte huppée à l'aide d'indicateurs liés à la récolte d'un groupe témoin de chasseurs dans la réserve faunique de Portneuf. Le second objectif est de mesurer les effets des coupes partielles sur l'utilisation de l'habitat par la gélinotte huppée en période de reproduction (tambourinage, nidification et élevage des couvées). Le troisième objectif est d'évaluer les effets des travaux d'aménagement forestier sur la qualité de l'habitat, la densité de la population des espèces de petit gibier et le succès de chasse dans un secteur fortement utilisé par les chasseurs de petit gibier de la Zec Batiscan-Neilson Les actions pour 2019-2020 consistent à poursuivre les activités du premier objectif, à planifier les travaux pour le second objectif et à mettre en place le dispositif visant à répondre au troisième objectif en collaboration avec la Zec. Le second volet de ce projet a pour objectif de mesurer les effets d'une nouvelle modalité d'éclaircie précommerciale sur le lièvre d'Amérique. Ce volet est réalisé dans le cadre d'une collaboration avec la direction de la recherche forestière.</v>
      </c>
      <c r="P104" s="1" t="str">
        <f>[3]FT_Tous!P23</f>
        <v>Rapport final sur la mise au point de la méthode d'inventaire des perdrix grises et la caractérisation des habitats utilisés durant la reproduction (été 2019). Rapport sur l'inventaire de la population de perdrix grise dans les zones de chasse 7 et 8 (hiver 2020). Rapport d'étape du suivi des indicateurs liés à la récolte dans la réserve faunique de portneuf à l'été 2019 . Production du dispositif expérimental pour l'évaluation des travaux d'aménagement dans la Zec. Production d'un rapport des activités pour le projet sur le lièvre à l'automne 2019.</v>
      </c>
      <c r="Q104" s="1" t="str">
        <f>[3]FT_Tous!Q23</f>
        <v>(À compléter ultérieurement, lors de la reddition de comptes)</v>
      </c>
      <c r="R104" s="1" t="str">
        <f>[3]FT_Tous!R23</f>
        <v>Pierre Blanchette</v>
      </c>
      <c r="S104" s="1" t="str">
        <f>[3]FT_Tous!S23</f>
        <v>DGGFH</v>
      </c>
      <c r="T104" s="1" t="str">
        <f>[3]FT_Tous!CF23</f>
        <v>R-05-06-13-16</v>
      </c>
      <c r="U104" s="1" t="str">
        <f>[3]FT_Tous!CG23</f>
        <v>Alain Lussier</v>
      </c>
      <c r="V104" s="1">
        <f>[3]FT_Tous!CH23</f>
        <v>10</v>
      </c>
      <c r="W104" s="1">
        <f>[3]FT_Tous!CI23</f>
        <v>0</v>
      </c>
      <c r="X104" s="1">
        <f>[3]FT_Tous!CJ23</f>
        <v>3</v>
      </c>
      <c r="Y104" s="1">
        <f>[3]FT_Tous!CK23</f>
        <v>0</v>
      </c>
      <c r="Z104" s="1">
        <f>[3]FT_Tous!CL23</f>
        <v>945</v>
      </c>
      <c r="AA104" s="1">
        <f>[3]FT_Tous!CM23</f>
        <v>3045</v>
      </c>
      <c r="AB104" s="1">
        <f>[3]FT_Tous!CN23</f>
        <v>945</v>
      </c>
      <c r="AC104" s="1">
        <f>[3]FT_Tous!CO23</f>
        <v>500</v>
      </c>
      <c r="AD104" s="1">
        <f>[3]FT_Tous!CP23</f>
        <v>2100</v>
      </c>
      <c r="AE104" s="1">
        <f>[3]FT_Tous!CQ23</f>
        <v>0</v>
      </c>
      <c r="AF104" s="1">
        <f>[3]FT_Tous!CR23</f>
        <v>0</v>
      </c>
      <c r="AG104" s="1">
        <f>[3]FT_Tous!CS23</f>
        <v>0</v>
      </c>
      <c r="AH104" s="1">
        <f>[3]FT_Tous!CT23</f>
        <v>500</v>
      </c>
      <c r="AI104" s="1" t="str">
        <f>[3]FT_Tous!CU23</f>
        <v>C</v>
      </c>
      <c r="AJ104" s="42"/>
      <c r="AK104" s="42"/>
      <c r="AL104" s="42"/>
      <c r="AM104" s="42"/>
      <c r="AN104" s="42"/>
      <c r="AO104" s="42"/>
      <c r="AP104" s="50"/>
      <c r="AQ104" s="54" t="s">
        <v>61</v>
      </c>
      <c r="AR104" s="42"/>
      <c r="AS104" s="42"/>
    </row>
    <row r="105" spans="1:45" s="1" customFormat="1" ht="28.8" x14ac:dyDescent="0.3">
      <c r="A105" s="41" t="str">
        <f>[3]FT_Tous!A24</f>
        <v>FT-2019-22</v>
      </c>
      <c r="B105" s="1">
        <f>[3]FT_Tous!B24</f>
        <v>0</v>
      </c>
      <c r="C105" s="1">
        <f>[3]FT_Tous!C24</f>
        <v>0</v>
      </c>
      <c r="D105" s="1" t="str">
        <f>[3]FT_Tous!D24</f>
        <v>SFP</v>
      </c>
      <c r="E105" s="1" t="str">
        <f>[3]FT_Tous!E24</f>
        <v>Faune terrestre</v>
      </c>
      <c r="F105" s="1" t="str">
        <f>[3]FT_Tous!F24</f>
        <v>DGGFH</v>
      </c>
      <c r="G105" s="1" t="str">
        <f>[3]FT_Tous!G24</f>
        <v>R-05-06-13-16 Estrie--Montréal--Laval--Montérégie</v>
      </c>
      <c r="H105" s="1" t="str">
        <f>[3]FT_Tous!H24</f>
        <v>non</v>
      </c>
      <c r="I105" s="1" t="str">
        <f>[3]FT_Tous!I24</f>
        <v>1 an</v>
      </c>
      <c r="J105" s="1" t="str">
        <f>[3]FT_Tous!J24</f>
        <v>Dernière année</v>
      </c>
      <c r="K105" s="1" t="str">
        <f>[3]FT_Tous!K24</f>
        <v>Avril</v>
      </c>
      <c r="L105" s="1">
        <f>[3]FT_Tous!L24</f>
        <v>0</v>
      </c>
      <c r="M105" s="32" t="str">
        <f>[3]FT_Tous!M24</f>
        <v xml:space="preserve">Inventaire des populations de perdrix grises : zone de chasse 8, </v>
      </c>
      <c r="N105" s="1" t="str">
        <f>[3]FT_Tous!N24</f>
        <v>Ce projet s'inscrit dans le cadre du Plan de gestion du petit gibier, particulièrement l'action 6.2.2 qui consiste à vérifier périodiquement la présence et les tendances des populations de perdrix grises dans les zones où elles sont présentes et pour lesquelles des problèmes sont pressentis en raison de perte d'habitat ou d'exploitation intensive. Pour la zone de chasse 8, les données fragmentaires provenant des ornithologues amateurs suggèrent une forte baisse de la population de perdrix grises dans les années 1980, pour ensuite être stable à de faibles niveaux d'abondance. Au tournant des années 2000, la chasse à cette espèce a été interdite dans cette zone par principe de précaution. Le SGEHT a développé une méthode d'inventaire pour cette espèce basée sur des points d'écoute dans la zone de chasse 7 nord en mars 2018. Cette méthode pourra être appliquée dans la zone 8 en mars 2019 afin de mesurer l’abondance relative de la population et éventuellement permettre à nouveau son exploitation.</v>
      </c>
      <c r="O105" s="1" t="str">
        <f>[3]FT_Tous!O24</f>
        <v>Effectuer un inventaire acoustique de la population de perdrix grise de la zone de chasse 8. À partir des résultats obtenus, statuer sur l'opportunité d'ouvrir une saison de chasse à cette espèce dans cette zone.  Dans cette éventualité, les données de 2019 pourront être essentielles pour fins de comparaison advenant un suivi de la population de perdrix grise de cette zone.</v>
      </c>
      <c r="P105" s="1" t="str">
        <f>[3]FT_Tous!P24</f>
        <v>Une mesure de la densité relative de la population de perdrix grises de la zone de chasse 8 qui servira à prendre une décision sur l'ouverture ou non d'une période de chasse à cette espèce. Ces données seront disponibles à l'automne 2019</v>
      </c>
      <c r="Q105" s="1" t="str">
        <f>[3]FT_Tous!Q24</f>
        <v>(À compléter ultérieurement, lors de la reddition de comptes)</v>
      </c>
      <c r="R105" s="1" t="str">
        <f>[3]FT_Tous!R24</f>
        <v>Pierre Blanchette</v>
      </c>
      <c r="S105" s="1" t="str">
        <f>[3]FT_Tous!S24</f>
        <v>DEFTHA</v>
      </c>
      <c r="T105" s="1" t="str">
        <f>[3]FT_Tous!CF24</f>
        <v>R-05-06-13-16</v>
      </c>
      <c r="U105" s="1" t="str">
        <f>[3]FT_Tous!CG24</f>
        <v>Alain Lussier</v>
      </c>
      <c r="V105" s="1">
        <f>[3]FT_Tous!CH24</f>
        <v>10</v>
      </c>
      <c r="W105" s="1">
        <f>[3]FT_Tous!CI24</f>
        <v>0</v>
      </c>
      <c r="X105" s="1">
        <f>[3]FT_Tous!CJ24</f>
        <v>3</v>
      </c>
      <c r="Y105" s="1">
        <f>[3]FT_Tous!CK24</f>
        <v>0</v>
      </c>
      <c r="Z105" s="1">
        <f>[3]FT_Tous!CL24</f>
        <v>945</v>
      </c>
      <c r="AA105" s="1">
        <f>[3]FT_Tous!CM24</f>
        <v>3045</v>
      </c>
      <c r="AB105" s="1">
        <f>[3]FT_Tous!CN24</f>
        <v>945</v>
      </c>
      <c r="AC105" s="1">
        <f>[3]FT_Tous!CO24</f>
        <v>500</v>
      </c>
      <c r="AD105" s="1">
        <f>[3]FT_Tous!CP24</f>
        <v>0</v>
      </c>
      <c r="AE105" s="1">
        <f>[3]FT_Tous!CQ24</f>
        <v>0</v>
      </c>
      <c r="AF105" s="1">
        <f>[3]FT_Tous!CR24</f>
        <v>2100</v>
      </c>
      <c r="AG105" s="1">
        <f>[3]FT_Tous!CS24</f>
        <v>0</v>
      </c>
      <c r="AH105" s="1">
        <f>[3]FT_Tous!CT24</f>
        <v>500</v>
      </c>
      <c r="AI105" s="1" t="str">
        <f>[3]FT_Tous!CU24</f>
        <v>C</v>
      </c>
      <c r="AJ105" s="48" t="s">
        <v>61</v>
      </c>
      <c r="AK105" s="42"/>
      <c r="AL105" s="42"/>
      <c r="AM105" s="42"/>
      <c r="AN105" s="42"/>
      <c r="AO105" s="42"/>
      <c r="AP105" s="50" t="s">
        <v>147</v>
      </c>
      <c r="AQ105" s="54" t="s">
        <v>61</v>
      </c>
      <c r="AR105" s="47" t="s">
        <v>60</v>
      </c>
      <c r="AS105" s="42" t="s">
        <v>158</v>
      </c>
    </row>
    <row r="106" spans="1:45" s="1" customFormat="1" ht="27.6" hidden="1" x14ac:dyDescent="0.3">
      <c r="A106" s="1" t="str">
        <f>[3]FT_Tous!A25</f>
        <v>FT-2019-23</v>
      </c>
      <c r="B106" s="1">
        <f>[3]FT_Tous!B25</f>
        <v>0</v>
      </c>
      <c r="C106" s="1">
        <f>[3]FT_Tous!C25</f>
        <v>0</v>
      </c>
      <c r="D106" s="1" t="str">
        <f>[3]FT_Tous!D25</f>
        <v>SFP</v>
      </c>
      <c r="E106" s="1" t="str">
        <f>[3]FT_Tous!E25</f>
        <v>Faune terrestre</v>
      </c>
      <c r="F106" s="1" t="str">
        <f>[3]FT_Tous!F25</f>
        <v>DGGFH</v>
      </c>
      <c r="G106" s="1" t="str">
        <f>[3]FT_Tous!G25</f>
        <v>DEFTHA</v>
      </c>
      <c r="H106" s="1" t="str">
        <f>[3]FT_Tous!H25</f>
        <v>non</v>
      </c>
      <c r="I106" s="1" t="str">
        <f>[3]FT_Tous!I25</f>
        <v>Projet récurrent</v>
      </c>
      <c r="J106" s="1" t="str">
        <f>[3]FT_Tous!J25</f>
        <v>Projet récurrent</v>
      </c>
      <c r="K106" s="1" t="str">
        <f>[3]FT_Tous!K25</f>
        <v>Juin</v>
      </c>
      <c r="L106" s="1">
        <f>[3]FT_Tous!L25</f>
        <v>0</v>
      </c>
      <c r="M106" s="32" t="str">
        <f>[3]FT_Tous!M25</f>
        <v>Évaluation d'une nouvelle modalité d'éclaircie précommerciale sur le lièvre d'Amérique</v>
      </c>
      <c r="N106" s="1" t="str">
        <f>[3]FT_Tous!N25</f>
        <v xml:space="preserve">Ce projet s’inscrit dans le Programme de recherche en partenariat sur l’aménagement et l’environnement forestiers-IV (Biodiversité, écologie et environnement forestier et Sylviculture et rendement des forêts et des plantations). Il vise à déterminer les seuils critiques de modification des écosystèmes qu’on ne peut dépasser sans en affecter la biodiversité et développer les connaissances et les outils qui permettront d’en apprécier la naturalité en lien avec les activités anthropiques et les perturbations naturelles. Le projet répondra aussi partiellement au besoin 2.3 en évaluant l’effet sur la biodiversité et les habitats fauniques de plusieurs pratiques et stratégies d’aménagement écosystémique. </v>
      </c>
      <c r="O106" s="1" t="str">
        <f>[3]FT_Tous!O25</f>
        <v>L’objectif de cette étude est de mesurer la naturalité et le rendement de peuplements issus de différentes modalités d’éclaircie précommerciale qui s’inspirent de la variabilité naturelle des peuplements du paysage préindustriel. Le premier objectif spécifique est de développer des indicateurs du degré de naturalité (IDN) sur la base de la variabilité naturelle des peuplements du paysage préindustriel et des besoins en habitat d’espèces sensibles à l’aménagement forestier. Le deuxième objectif spécifique est de comparer l’effet des deux types d’éclaircie précommerciale alternatifs à l’effet de l’éclaircie précommerciale systématique sur les variables dendrométriques et sur les IDN. Le troisième objectif spécifique est de valider la mesure du degré de naturalité par l’étude d’espèces sensibles à l’aménagement forestier, dont le lièvre d’Amérique. Nous allons mesurer l’occurrence d’espèces sensibles (fauniques ou végétales) à l’aménagement forestier pour valider la mesure du degré de naturalité basée sur la variabilité naturelle du paysage préindustriel. Nous voulons ainsi vérifier si les espèces sensibles sont réellement plus présentes dans les peuplements ayant un plus haut degré de naturalité. Spécifiquement pour le lièvre, des mesures aux deux ans sont prévues (nettoiement des parcelles à l’automne et décompte des fèces et mesures de paramètres de l’habitat le printemps suivant).</v>
      </c>
      <c r="P106" s="1" t="str">
        <f>[3]FT_Tous!P25</f>
        <v>Un rapport des activités sera produit à l'automne 2019.</v>
      </c>
      <c r="Q106" s="1" t="str">
        <f>[3]FT_Tous!Q25</f>
        <v>(À compléter ultérieurement, lors de la reddition de comptes)</v>
      </c>
      <c r="R106" s="1" t="str">
        <f>[3]FT_Tous!R25</f>
        <v>Pierre Blanchette</v>
      </c>
      <c r="S106" s="1" t="str">
        <f>[3]FT_Tous!S25</f>
        <v>DEFTHA</v>
      </c>
      <c r="T106" s="1" t="str">
        <f>[3]FT_Tous!CF25</f>
        <v>NA</v>
      </c>
      <c r="U106" s="1" t="str">
        <f>[3]FT_Tous!CG25</f>
        <v>NA</v>
      </c>
      <c r="V106" s="1">
        <f>[3]FT_Tous!CH25</f>
        <v>0</v>
      </c>
      <c r="W106" s="1">
        <f>[3]FT_Tous!CI25</f>
        <v>0</v>
      </c>
      <c r="X106" s="1">
        <f>[3]FT_Tous!CJ25</f>
        <v>0</v>
      </c>
      <c r="Y106" s="1">
        <f>[3]FT_Tous!CK25</f>
        <v>0</v>
      </c>
      <c r="Z106" s="1">
        <f>[3]FT_Tous!CL25</f>
        <v>0</v>
      </c>
      <c r="AA106" s="1">
        <f>[3]FT_Tous!CM25</f>
        <v>0</v>
      </c>
      <c r="AB106" s="1">
        <f>[3]FT_Tous!CN25</f>
        <v>0</v>
      </c>
      <c r="AC106" s="1">
        <f>[3]FT_Tous!CO25</f>
        <v>0</v>
      </c>
      <c r="AD106" s="1">
        <f>[3]FT_Tous!CP25</f>
        <v>0</v>
      </c>
      <c r="AE106" s="1">
        <f>[3]FT_Tous!CQ25</f>
        <v>0</v>
      </c>
      <c r="AF106" s="1">
        <f>[3]FT_Tous!CR25</f>
        <v>0</v>
      </c>
      <c r="AG106" s="1">
        <f>[3]FT_Tous!CS25</f>
        <v>0</v>
      </c>
      <c r="AH106" s="1">
        <f>[3]FT_Tous!CT25</f>
        <v>0</v>
      </c>
      <c r="AI106" s="1" t="str">
        <f>[3]FT_Tous!CU25</f>
        <v>NA</v>
      </c>
      <c r="AJ106" s="42"/>
      <c r="AK106" s="42"/>
      <c r="AL106" s="42"/>
      <c r="AM106" s="42"/>
      <c r="AN106" s="42"/>
      <c r="AO106" s="42"/>
      <c r="AP106" s="50"/>
      <c r="AQ106" s="54" t="s">
        <v>61</v>
      </c>
      <c r="AR106" s="42"/>
      <c r="AS106" s="42"/>
    </row>
    <row r="107" spans="1:45" s="1" customFormat="1" ht="27.6" x14ac:dyDescent="0.3">
      <c r="A107" s="41" t="str">
        <f>[3]FT_Tous!A26</f>
        <v>FT-2019-24</v>
      </c>
      <c r="B107" s="1">
        <f>[3]FT_Tous!B26</f>
        <v>0</v>
      </c>
      <c r="C107" s="1" t="str">
        <f>[3]FT_Tous!C26</f>
        <v>x</v>
      </c>
      <c r="D107" s="1" t="str">
        <f>[3]FT_Tous!D26</f>
        <v>SFP</v>
      </c>
      <c r="E107" s="1" t="str">
        <f>[3]FT_Tous!E26</f>
        <v>Faune terrestre</v>
      </c>
      <c r="F107" s="1" t="str">
        <f>[3]FT_Tous!F26</f>
        <v>DGGFH</v>
      </c>
      <c r="G107" s="1" t="str">
        <f>[3]FT_Tous!G26</f>
        <v>DEFTHA</v>
      </c>
      <c r="H107" s="1" t="str">
        <f>[3]FT_Tous!H26</f>
        <v>oui</v>
      </c>
      <c r="I107" s="1" t="str">
        <f>[3]FT_Tous!I26</f>
        <v>3 ans</v>
      </c>
      <c r="J107" s="1" t="str">
        <f>[3]FT_Tous!J26</f>
        <v>1 an sur 3</v>
      </c>
      <c r="K107" s="1" t="str">
        <f>[3]FT_Tous!K26</f>
        <v>Avril</v>
      </c>
      <c r="L107" s="1" t="str">
        <f>[3]FT_Tous!L26</f>
        <v>Activité autre (comité, groupe de travail, etc.)</v>
      </c>
      <c r="M107" s="32" t="str">
        <f>[3]FT_Tous!M26</f>
        <v>Plan de gestion du petit gibier au Québec 2022-2029</v>
      </c>
      <c r="N107" s="1" t="str">
        <f>[3]FT_Tous!N26</f>
        <v xml:space="preserve">La chasse au petit gibier constitue la seconde activité de chasse en importance au Québec avec près de 165 000 permis vendus en 2017. Le premier Plan de gestion du petit gibier est entré en vigueur en 2011 et c’est terminé en 2018. Ce plan de gestion avait pour but de rétablir la popularité de la chasse au petit gibier chez les usagers. Afin d’atteindre ce but, un ambitieux plan d’actions avait été proposé. Bien que plusieurs objectifs de ce plan d’actions aient été atteints, une stagnation de la vente des permis de chasse au petit gibier est observée depuis la mise en vigueur du Plan de gestion. La mise à jour du Plan de gestion nécessitera d'effectuer un bilan des actions réalisées, de mettre à jour nos connaissances sur la clientèle et la ressource, d'établier les problématiques liées à la gestion du petit gibier, d'identifier les orientations futures et de proposer  des mesures visant à répondre aux objectifs qui seront établis. L’élaboration de ce nouveau plan de gestion sera entamée par le Secteur de la faune et des parcs en collaboration avec le Secteur des opérations régionales. Les partenaires fauniques et les intervenants du milieu seront impliqués au moment opportun.
</v>
      </c>
      <c r="O107" s="1" t="str">
        <f>[3]FT_Tous!O26</f>
        <v xml:space="preserve">Au courant de la première année, les objectifs spécifiques sont :
1- Faire un bilan succinct du Plan de gestion 2011-2018 et mettre à jour l'état des connaissances sur le petit gibier ;
2- Tenir trois visio-conférences avec les coordonnateurs régionaux du petit gibier afin d'établir les problématiques liées à la gestion du petit gibier et d'ammorcer la révision du plan de gestion.
Ces discussions aideront également à établir le portrait de la ressource et des clientèles et définir les objectifs, orientations et balises. Par la suite, il sera possible d'entamer les diverses consultations au niveau national et au niveau régional.
</v>
      </c>
      <c r="P107" s="1" t="str">
        <f>[3]FT_Tous!P26</f>
        <v>Recommendations pour débuter la rédaction du plan de gestion (fin de l'hiver).
Une rencontre physique des professionnels à Québec pourrait être requise.</v>
      </c>
      <c r="Q107" s="1" t="str">
        <f>[3]FT_Tous!Q26</f>
        <v>(À compléter ultérieurement, lors de la reddition de comptes)</v>
      </c>
      <c r="R107" s="1" t="str">
        <f>[3]FT_Tous!R26</f>
        <v>Édith Cadieux</v>
      </c>
      <c r="S107" s="1" t="str">
        <f>[3]FT_Tous!S26</f>
        <v>DEFTHA</v>
      </c>
      <c r="T107" s="1" t="str">
        <f>[3]FT_Tous!CF26</f>
        <v>R-05-06-13-16</v>
      </c>
      <c r="U107" s="1" t="str">
        <f>[3]FT_Tous!CG26</f>
        <v>Alain Lussier</v>
      </c>
      <c r="V107" s="1">
        <f>[3]FT_Tous!CH26</f>
        <v>0</v>
      </c>
      <c r="W107" s="1">
        <f>[3]FT_Tous!CI26</f>
        <v>5</v>
      </c>
      <c r="X107" s="1">
        <f>[3]FT_Tous!CJ26</f>
        <v>0</v>
      </c>
      <c r="Y107" s="1">
        <f>[3]FT_Tous!CK26</f>
        <v>0</v>
      </c>
      <c r="Z107" s="1">
        <f>[3]FT_Tous!CL26</f>
        <v>0</v>
      </c>
      <c r="AA107" s="1">
        <f>[3]FT_Tous!CM26</f>
        <v>1550</v>
      </c>
      <c r="AB107" s="1">
        <f>[3]FT_Tous!CN26</f>
        <v>0</v>
      </c>
      <c r="AC107" s="1">
        <f>[3]FT_Tous!CO26</f>
        <v>0</v>
      </c>
      <c r="AD107" s="1">
        <f>[3]FT_Tous!CP26</f>
        <v>1550</v>
      </c>
      <c r="AE107" s="1">
        <f>[3]FT_Tous!CQ26</f>
        <v>0</v>
      </c>
      <c r="AF107" s="1">
        <f>[3]FT_Tous!CR26</f>
        <v>0</v>
      </c>
      <c r="AG107" s="1">
        <f>[3]FT_Tous!CS26</f>
        <v>550</v>
      </c>
      <c r="AH107" s="1">
        <f>[3]FT_Tous!CT26</f>
        <v>550</v>
      </c>
      <c r="AI107" s="1" t="str">
        <f>[3]FT_Tous!CU26</f>
        <v>C</v>
      </c>
      <c r="AJ107" s="47" t="s">
        <v>59</v>
      </c>
      <c r="AK107" s="42"/>
      <c r="AL107" s="42"/>
      <c r="AM107" s="42"/>
      <c r="AN107" s="42"/>
      <c r="AO107" s="42"/>
      <c r="AP107" s="50"/>
      <c r="AQ107" s="54" t="s">
        <v>61</v>
      </c>
      <c r="AR107" s="47" t="s">
        <v>60</v>
      </c>
      <c r="AS107" s="50"/>
    </row>
    <row r="108" spans="1:45" s="1" customFormat="1" ht="28.8" hidden="1" x14ac:dyDescent="0.3">
      <c r="A108" s="1" t="str">
        <f>[3]FT_Tous!A27</f>
        <v>FT-2019-25</v>
      </c>
      <c r="B108" s="1">
        <f>[3]FT_Tous!B27</f>
        <v>0</v>
      </c>
      <c r="C108" s="1">
        <f>[3]FT_Tous!C27</f>
        <v>0</v>
      </c>
      <c r="D108" s="1" t="str">
        <f>[3]FT_Tous!D27</f>
        <v>SFP</v>
      </c>
      <c r="E108" s="1" t="str">
        <f>[3]FT_Tous!E27</f>
        <v>Faune terrestre</v>
      </c>
      <c r="F108" s="1" t="str">
        <f>[3]FT_Tous!F27</f>
        <v>DGGFH</v>
      </c>
      <c r="G108" s="1" t="str">
        <f>[3]FT_Tous!G27</f>
        <v>DEFTHA</v>
      </c>
      <c r="H108" s="1" t="str">
        <f>[3]FT_Tous!H27</f>
        <v>oui</v>
      </c>
      <c r="I108" s="1" t="str">
        <f>[3]FT_Tous!I27</f>
        <v>5 ans</v>
      </c>
      <c r="J108" s="1" t="str">
        <f>[3]FT_Tous!J27</f>
        <v>1 an sur 5</v>
      </c>
      <c r="K108" s="1" t="str">
        <f>[3]FT_Tous!K27</f>
        <v>Avril</v>
      </c>
      <c r="L108" s="1" t="str">
        <f>[3]FT_Tous!L27</f>
        <v>Suivi récurrent (travaux de terrain, acquisition de données, rapport d'activité, etc.)</v>
      </c>
      <c r="M108" s="32" t="str">
        <f>[3]FT_Tous!M27</f>
        <v>Dynamique des populations de lagopèdes des saules au sud de leur aire de distribution dans un contexte de développement anthropologique</v>
      </c>
      <c r="N108" s="1" t="str">
        <f>[3]FT_Tous!N27</f>
        <v>La chasse aux lagopèdes suscite un certain engouement depuis quelques années et environ 40% des chasseurs de petit gibier y portent un intérêt, laissant entrevoir un potentiel de mise en valeur de cette ressource. Considérant que la limite de possession de 30 oiseaux, la récolte maximale de lagopèdes pourrait s’élever à plus de 1 000 000 d'individus, à laquelle viendrait s’ajouter la récolte autochtone. Par contre, il existe très peu de d’informations concernant les patrons de migration, les taux de dispersion et même l’écologie de base de ces espèces. Il s’avère donc essentiel de se doter d’outils et de connaissances pour gérer de façon durable les lagopèdes. Cela est particulièrement vrai pour les populations de lagopèdes des saules qui migrent vers le sud à l’automne et qui atteignent les limites du réseau routier. Ces populations pourraient provenir majoritairement des sommets des Monts Groulx et elles seraient probablement isolées des autres populations retrouvées beaucoup plus au nord. Si tel est le cas, cette chasse hivernale doit être surveillée de près car un taux de prélèvement de plus de 15% de la population d’automne peut compromettre le renouvellement de la population reproductrice du printemps suivant. Enfin, cette activité est effectuée principalement par des chasseurs venant des régions plus au sud, ce qui engendre des retombées économiques non négligeables pour les régions impliquées.</v>
      </c>
      <c r="O108" s="1" t="str">
        <f>[3]FT_Tous!O27</f>
        <v>1- Identifier l’origine des lagopèdes des saules qui sont prélevés par la chasse sportive dans les régions du Nord du Québec (environ de Chibougamau), du Saguenay-Lac-St-Jean (chemin des Passes dangereuses) et de la Côte-Nord (Manic 5, Havre-St-Pierre et Mingan).
2- Évaluer l’abondance de la population de lagopèdes des saules des Monts Groulx.
3- Incorporer la détection du lagopède des saules au programme d’inventaire de la biodiversité afin de préciser la répartition de cette espèce au sud de son aire de répartition estivale.</v>
      </c>
      <c r="P108" s="1" t="str">
        <f>[3]FT_Tous!P27</f>
        <v>Rapport sur la caractérisation de la récolte des lagopèdes des saules au sud du Québec (2023); Rapport sur la dynamique des populations de lagopèdes des saules montagnardes localisées au sud de son aire de répartition (2025).</v>
      </c>
      <c r="Q108" s="1" t="str">
        <f>[3]FT_Tous!Q27</f>
        <v>(À compléter ultérieurement, lors de la reddition de comptes)</v>
      </c>
      <c r="R108" s="1" t="str">
        <f>[3]FT_Tous!R27</f>
        <v>Pierre Blanchette</v>
      </c>
      <c r="S108" s="1" t="str">
        <f>[3]FT_Tous!S27</f>
        <v>DEFTHA</v>
      </c>
      <c r="T108" s="1" t="str">
        <f>[3]FT_Tous!CF27</f>
        <v>NA</v>
      </c>
      <c r="U108" s="1" t="str">
        <f>[3]FT_Tous!CG27</f>
        <v>NA</v>
      </c>
      <c r="V108" s="1">
        <f>[3]FT_Tous!CH27</f>
        <v>0</v>
      </c>
      <c r="W108" s="1">
        <f>[3]FT_Tous!CI27</f>
        <v>0</v>
      </c>
      <c r="X108" s="1">
        <f>[3]FT_Tous!CJ27</f>
        <v>0</v>
      </c>
      <c r="Y108" s="1">
        <f>[3]FT_Tous!CK27</f>
        <v>0</v>
      </c>
      <c r="Z108" s="1">
        <f>[3]FT_Tous!CL27</f>
        <v>0</v>
      </c>
      <c r="AA108" s="1">
        <f>[3]FT_Tous!CM27</f>
        <v>0</v>
      </c>
      <c r="AB108" s="1">
        <f>[3]FT_Tous!CN27</f>
        <v>0</v>
      </c>
      <c r="AC108" s="1">
        <f>[3]FT_Tous!CO27</f>
        <v>0</v>
      </c>
      <c r="AD108" s="1">
        <f>[3]FT_Tous!CP27</f>
        <v>0</v>
      </c>
      <c r="AE108" s="1">
        <f>[3]FT_Tous!CQ27</f>
        <v>0</v>
      </c>
      <c r="AF108" s="1">
        <f>[3]FT_Tous!CR27</f>
        <v>0</v>
      </c>
      <c r="AG108" s="1">
        <f>[3]FT_Tous!CS27</f>
        <v>0</v>
      </c>
      <c r="AH108" s="1">
        <f>[3]FT_Tous!CT27</f>
        <v>0</v>
      </c>
      <c r="AI108" s="1" t="str">
        <f>[3]FT_Tous!CU27</f>
        <v>NA</v>
      </c>
      <c r="AJ108" s="42"/>
      <c r="AK108" s="42"/>
      <c r="AL108" s="42"/>
      <c r="AM108" s="42"/>
      <c r="AN108" s="42"/>
      <c r="AO108" s="42"/>
      <c r="AP108" s="50"/>
      <c r="AQ108" s="57" t="s">
        <v>62</v>
      </c>
      <c r="AR108" s="42"/>
      <c r="AS108" s="42"/>
    </row>
    <row r="109" spans="1:45" s="1" customFormat="1" ht="27.6" hidden="1" x14ac:dyDescent="0.3">
      <c r="A109" s="41" t="str">
        <f>[3]FT_Tous!A28</f>
        <v>FT-2019-26</v>
      </c>
      <c r="B109" s="1" t="str">
        <f>[3]FT_Tous!B28</f>
        <v>x</v>
      </c>
      <c r="C109" s="1" t="str">
        <f>[3]FT_Tous!C28</f>
        <v>x</v>
      </c>
      <c r="D109" s="1" t="str">
        <f>[3]FT_Tous!D28</f>
        <v>SFP</v>
      </c>
      <c r="E109" s="1" t="str">
        <f>[3]FT_Tous!E28</f>
        <v>Faune terrestre</v>
      </c>
      <c r="F109" s="1" t="str">
        <f>[3]FT_Tous!F28</f>
        <v>DGGFH</v>
      </c>
      <c r="G109" s="1" t="str">
        <f>[3]FT_Tous!G28</f>
        <v>DEFTHA</v>
      </c>
      <c r="H109" s="1">
        <f>[3]FT_Tous!H28</f>
        <v>0</v>
      </c>
      <c r="I109" s="1" t="str">
        <f>[3]FT_Tous!I28</f>
        <v>7 ans</v>
      </c>
      <c r="J109" s="1" t="str">
        <f>[3]FT_Tous!J28</f>
        <v>4 ans sur 7</v>
      </c>
      <c r="K109" s="1" t="str">
        <f>[3]FT_Tous!K28</f>
        <v>Avril</v>
      </c>
      <c r="L109" s="1" t="str">
        <f>[3]FT_Tous!L28</f>
        <v>Projet ponctuel (durée déterminée, réalisé une seule fois, production de livrables, etc.)</v>
      </c>
      <c r="M109" s="32" t="str">
        <f>[3]FT_Tous!M28</f>
        <v xml:space="preserve">Expérimentation d'une restriction de la taille légale des bois (RTLB) chez le cerf de Virginie </v>
      </c>
      <c r="N109" s="1" t="str">
        <f>[3]FT_Tous!N28</f>
        <v>La chasse sélective est un outil de gestion populaire dans l'est de l'Amérique du Nord pour modifier la structure des populations de cervidés ou les caractéristiques physiques des animaux abattus à la chasse. Plusieurs chasseurs américains adhèrent à la philosophie du Quality Deer Management qui prône l'amélioration de la qualité de la chasse de diverses manières, notamment par la réduction de la pression de chasse sur les jeunes mâles qui composent habituellement une grande part de la récolte, afin de leur permettre de vieillir et de développer leur masse corporelle et leur bois. Pour soustraire les jeunes mâles à la chasse, des mesures de restriction de la taille légale des bois (RTLB) sont appliquées ou expérimentées par plusieurs administrations aux États-Unis. Dans le cadre de l'élaboration du Plan de gestion du cerf de Virginie au Québec (PGCV) 2010-2017, un projet d'expérimentation de l'application d'une RTLB chez le cerf de Virginie a été demandé par la Fédération québécoise des chasseurs et pêcheurs (FédéCP) et d'autres intervenants du milieu. Le MFFP a donné son accord au projet en 2015 et le Secteur de la Faune et des Parcs a élaboré et mis en oeuvre un protocole d'expérimentation. Ainsi, une RTLB limitant la chasse aux cerfs mâles adultes à ceux possédant au moins 3 pointes d'un côté du panache est en vigueur depuis 2017 dans les zones de chasse 6 nord et 6 sud situées majoritairement en Estrie. La zone 7 sud dans le Centre-du-Québec sert de zone témoin.</v>
      </c>
      <c r="O109" s="1" t="str">
        <f>[3]FT_Tous!O28</f>
        <v>Le projet a pour principal objectif d'évaluer les impacts biologiques et socioéconomiques d'une restriction de la taille légale des bois (RTLB) chez le cerf de Virginie dans le contexte québécois. Les objectifs spécifiques sont:  1) d'évaluer si cette nouvelle stratégie de gestion des populations de cerfs de Virginie permet de respecter les cibles de densités de cerfs indiquées dans le plan de gestion; 2) d'évaluer l'impact d'une RTLB sur la qualité de la chasse (succès de récolte, caractéristiques des animaux récoltés, nombre de cerfs vus, etc...); 3) d'évaluer l'impact d'une RTLB sur les populations de cerfs (densité, rapport des sexes, recrutement, etc.); 4) d'évaluer l'impact d'une RTLB sur la clientèle des chasseurs (relève, diversification, etc.); 5) dans le cas d'impacts positifs, d'optimiser le potentiel de récolte et de maximiser les retombées économiques de l'activité; 6) dans tous les cas, de posséder des données scientifiques sur lesquelles se baser pour prendre des décisions éclairées dans la gestion des populations de cerfs au Québec. La modalité de restriction de la taille légale des bois expérimentée est en vigueur depuis l'automne 2017 et ce, pour une période prévue de 5 ans. Des données sont prises depuis 2016-2017 (année de référence) pour mesurer l'impact de cette modalité de gestion sur les populations de cerfs, la clientèle des chasseurs et la qualité de la chasse dans le contexte québécois.</v>
      </c>
      <c r="P109" s="1" t="str">
        <f>[3]FT_Tous!P28</f>
        <v>Les principaux travaux et livrables planifiés en 2019-2020 sont similaires à ceux des années précédentes et consisteront en: 1)  mesures de productivité et inventaire routier pour évaluer le ratio faons/100 adultes (printemps 2019); 2) rencontre de suivi avec les partenaires (été 2019); 3) analyse des données et rédaction d'un bilan de mi-parcours (automne 2019); 4) envoi d'un 4e sondage annuel (automne 2019); 5) mesures aux stations d'enregistrement (automne 2019); 6) lecture de dents pour détermination de l'âge des cerfs (hiver 2020).</v>
      </c>
      <c r="Q109" s="1" t="str">
        <f>[3]FT_Tous!Q28</f>
        <v>(À compléter ultérieurement, lors de la reddition de comptes)</v>
      </c>
      <c r="R109" s="1" t="str">
        <f>[3]FT_Tous!R28</f>
        <v>Sonia de Bellefeuille</v>
      </c>
      <c r="S109" s="1">
        <f>[3]FT_Tous!S28</f>
        <v>0</v>
      </c>
      <c r="T109" s="1" t="str">
        <f>[3]FT_Tous!CF28</f>
        <v>R-05-06-13-16</v>
      </c>
      <c r="U109" s="1" t="str">
        <f>[3]FT_Tous!CG28</f>
        <v>Anaïs Gasse, 4-6 tech.</v>
      </c>
      <c r="V109" s="1">
        <f>[3]FT_Tous!CH28</f>
        <v>54</v>
      </c>
      <c r="W109" s="1">
        <f>[3]FT_Tous!CI28</f>
        <v>8</v>
      </c>
      <c r="X109" s="1">
        <f>[3]FT_Tous!CJ28</f>
        <v>55</v>
      </c>
      <c r="Y109" s="1">
        <f>[3]FT_Tous!CK28</f>
        <v>4</v>
      </c>
      <c r="Z109" s="1">
        <f>[3]FT_Tous!CL28</f>
        <v>18565</v>
      </c>
      <c r="AA109" s="1">
        <f>[3]FT_Tous!CM28</f>
        <v>32385</v>
      </c>
      <c r="AB109" s="1">
        <f>[3]FT_Tous!CN28</f>
        <v>18565</v>
      </c>
      <c r="AC109" s="1">
        <f>[3]FT_Tous!CO28</f>
        <v>2450</v>
      </c>
      <c r="AD109" s="1">
        <f>[3]FT_Tous!CP28</f>
        <v>13820</v>
      </c>
      <c r="AE109" s="1">
        <f>[3]FT_Tous!CQ28</f>
        <v>0</v>
      </c>
      <c r="AF109" s="1">
        <f>[3]FT_Tous!CR28</f>
        <v>0</v>
      </c>
      <c r="AG109" s="1">
        <f>[3]FT_Tous!CS28</f>
        <v>0</v>
      </c>
      <c r="AH109" s="1">
        <f>[3]FT_Tous!CT28</f>
        <v>2450</v>
      </c>
      <c r="AI109" s="1" t="str">
        <f>[3]FT_Tous!CU28</f>
        <v>C</v>
      </c>
      <c r="AJ109" s="47" t="s">
        <v>59</v>
      </c>
      <c r="AK109" s="42"/>
      <c r="AL109" s="42"/>
      <c r="AM109" s="42"/>
      <c r="AN109" s="42"/>
      <c r="AO109" s="42"/>
      <c r="AP109" s="50"/>
      <c r="AQ109" s="55" t="s">
        <v>59</v>
      </c>
      <c r="AR109" s="42"/>
      <c r="AS109" s="42"/>
    </row>
    <row r="110" spans="1:45" s="1" customFormat="1" ht="27.6" x14ac:dyDescent="0.3">
      <c r="A110" s="41" t="str">
        <f>[3]FT_Tous!A29</f>
        <v>FT-2019-27</v>
      </c>
      <c r="B110" s="1">
        <f>[3]FT_Tous!B29</f>
        <v>0</v>
      </c>
      <c r="C110" s="1">
        <f>[3]FT_Tous!C29</f>
        <v>0</v>
      </c>
      <c r="D110" s="1" t="str">
        <f>[3]FT_Tous!D29</f>
        <v>SFP</v>
      </c>
      <c r="E110" s="1" t="str">
        <f>[3]FT_Tous!E29</f>
        <v>Faune terrestre</v>
      </c>
      <c r="F110" s="1" t="str">
        <f>[3]FT_Tous!F29</f>
        <v>DGGFH</v>
      </c>
      <c r="G110" s="1" t="str">
        <f>[3]FT_Tous!G29</f>
        <v>DEFTHA</v>
      </c>
      <c r="H110" s="1" t="str">
        <f>[3]FT_Tous!H29</f>
        <v>non</v>
      </c>
      <c r="I110" s="1" t="str">
        <f>[3]FT_Tous!I29</f>
        <v>2 ans</v>
      </c>
      <c r="J110" s="1" t="str">
        <f>[3]FT_Tous!J29</f>
        <v>Dernière année</v>
      </c>
      <c r="K110" s="1" t="str">
        <f>[3]FT_Tous!K29</f>
        <v>Avril</v>
      </c>
      <c r="L110" s="1" t="str">
        <f>[3]FT_Tous!L29</f>
        <v>Projet ponctuel (durée déterminée, réalisé une seule fois, production de livrables, etc.)</v>
      </c>
      <c r="M110" s="32" t="str">
        <f>[3]FT_Tous!M29</f>
        <v>Plan de gestion du cerf de Virginie 2020-2027</v>
      </c>
      <c r="N110" s="1" t="str">
        <f>[3]FT_Tous!N29</f>
        <v xml:space="preserve"> Il est essentiel d'assurer une gestion optimale du cerf de Virginie puisqu'il s'agit  d'un gros gibier prisé par les chasseurs québécois. Également, cette espèce est susceptible de causer des problèmes de déprédation (ex.: accidents routiers, dommages agricoles, etc) lorsque les populations sont abondantes. Puisque cette espèce peut connaître des fluctuations annuelles importantes, selon entre autres les conditions hivernales, il est important d'avoir des outils performants afin d'adapter la gestion de cet animal selon le contexte.
Le dernier plan de gestion produit pour le cerf de Virginie couvrait la période 2010 à 2017.
L'élaboration d'un nouveau plan de gestion a été entamée par le Secteur de la faune et des parcs en collaboration avec le Secteur des opérations régionales, les partenaires fauniques et les intervenants du milieu. À cet effet, une rencontre s'est tenue à Québec en décembre 2017 entre les différents biologistes responsables de la gestion du cerf pour convenir d'un plan d'action qui comprend entre autres les différents travaux qui ont pu être réalisés pendant l'hiver et le printemps 2018 pour élaborer le plan de gestion. À la suite à ces travaux, des recommandations ont été faites auprès des autorités. Les consultations auprès des partenaires et intervenants du milieu sont en cours et se termineront à la fin avril 2018 . La mise en oeuvre du nouveau Plan de gestion du cerf de Virginie au Québec est prévue en 2020 pour une période de huit ans.</v>
      </c>
      <c r="O110" s="1" t="str">
        <f>[3]FT_Tous!O29</f>
        <v xml:space="preserve">Au cours de l'année 2019-2020, la synthèse des positions et des commentaires des partenaires nationaux et régionaux sur le PGCV 2020-2027 sera effectuée. Par la suite, des ajustements, au besoin, seront proposés à certains actions de ce plan de gestion. Des recommandations seront effectuées aux autorités et des rencontres sont à prévoir avec les partenaires nationaux et les tables régionales de la faune afin de leur faire part des actions recommandées pour ce plan de gestion. Enfin, des demandes de modifications réglementaires seront déposées.
Également, au cours de l'année la rédaction d'un document synthèse annonçant le PGCV 2020-2027 et les nouveautés sera réalisée. Une stratégie de communication sera déployée afin de faire connaître entre autre à la clientèle les nouvelles modalités d'exploitation pour le cerf de Virginie pour les prochaines années.
</v>
      </c>
      <c r="P110" s="1" t="str">
        <f>[3]FT_Tous!P29</f>
        <v xml:space="preserve">Avril 2019: Synthèse des positions et des commentaires reçus des partenaires face aux propositions du PGCV 2020-2027. Travail effectué au sein d'un groupe de travail et discuter avec l'ensemble des biologistes reponsables de la gestion du cerf. Faire des recommandations aux autorités et déposer des demandes de modifications réglementaires. Rencontres à prévoir auprès des partenaires fauniques au niveau national et régional.
Septembre à Décembre 2019: Préparation d'une stratégie de communication afin d'informer la clientèle des nouveautés du PGCV 2020-2027
Janvier à Mars 2020: Déploiement de la stratégie de communication
</v>
      </c>
      <c r="Q110" s="1" t="str">
        <f>[3]FT_Tous!Q29</f>
        <v>(À compléter ultérieurement, lors de la reddition de comptes)</v>
      </c>
      <c r="R110" s="1" t="str">
        <f>[3]FT_Tous!R29</f>
        <v>François Lebel</v>
      </c>
      <c r="S110" s="1">
        <f>[3]FT_Tous!S29</f>
        <v>0</v>
      </c>
      <c r="T110" s="1" t="str">
        <f>[3]FT_Tous!CF29</f>
        <v>R-05-06-13-16</v>
      </c>
      <c r="U110" s="1" t="str">
        <f>[3]FT_Tous!CG29</f>
        <v>A. Gasse</v>
      </c>
      <c r="V110" s="1">
        <f>[3]FT_Tous!CH29</f>
        <v>0</v>
      </c>
      <c r="W110" s="1">
        <f>[3]FT_Tous!CI29</f>
        <v>10</v>
      </c>
      <c r="X110" s="1">
        <f>[3]FT_Tous!CJ29</f>
        <v>0</v>
      </c>
      <c r="Y110" s="1">
        <f>[3]FT_Tous!CK29</f>
        <v>0</v>
      </c>
      <c r="Z110" s="1">
        <f>[3]FT_Tous!CL29</f>
        <v>0</v>
      </c>
      <c r="AA110" s="1">
        <f>[3]FT_Tous!CM29</f>
        <v>3100</v>
      </c>
      <c r="AB110" s="1">
        <f>[3]FT_Tous!CN29</f>
        <v>0</v>
      </c>
      <c r="AC110" s="1">
        <f>[3]FT_Tous!CO29</f>
        <v>0</v>
      </c>
      <c r="AD110" s="1">
        <f>[3]FT_Tous!CP29</f>
        <v>3100</v>
      </c>
      <c r="AE110" s="1">
        <f>[3]FT_Tous!CQ29</f>
        <v>0</v>
      </c>
      <c r="AF110" s="1">
        <f>[3]FT_Tous!CR29</f>
        <v>0</v>
      </c>
      <c r="AG110" s="1">
        <f>[3]FT_Tous!CS29</f>
        <v>0</v>
      </c>
      <c r="AH110" s="1">
        <f>[3]FT_Tous!CT29</f>
        <v>0</v>
      </c>
      <c r="AI110" s="1" t="str">
        <f>[3]FT_Tous!CU29</f>
        <v>C</v>
      </c>
      <c r="AJ110" s="47" t="s">
        <v>59</v>
      </c>
      <c r="AK110" s="42"/>
      <c r="AL110" s="42"/>
      <c r="AM110" s="42"/>
      <c r="AN110" s="42"/>
      <c r="AO110" s="42"/>
      <c r="AP110" s="50"/>
      <c r="AQ110" s="54" t="s">
        <v>61</v>
      </c>
      <c r="AR110" s="47" t="s">
        <v>60</v>
      </c>
      <c r="AS110" s="50"/>
    </row>
    <row r="111" spans="1:45" s="1" customFormat="1" ht="27.6" hidden="1" x14ac:dyDescent="0.3">
      <c r="A111" s="1" t="str">
        <f>[3]FT_Tous!A30</f>
        <v>FT-2019-28</v>
      </c>
      <c r="B111" s="1" t="str">
        <f>[3]FT_Tous!B30</f>
        <v>x</v>
      </c>
      <c r="C111" s="1">
        <f>[3]FT_Tous!C30</f>
        <v>0</v>
      </c>
      <c r="D111" s="1" t="str">
        <f>[3]FT_Tous!D30</f>
        <v>SFP</v>
      </c>
      <c r="E111" s="1" t="str">
        <f>[3]FT_Tous!E30</f>
        <v>Faune terrestre</v>
      </c>
      <c r="F111" s="1" t="str">
        <f>[3]FT_Tous!F30</f>
        <v>DGGFH</v>
      </c>
      <c r="G111" s="1" t="str">
        <f>[3]FT_Tous!G30</f>
        <v>DEFTHA</v>
      </c>
      <c r="H111" s="1" t="str">
        <f>[3]FT_Tous!H30</f>
        <v>non</v>
      </c>
      <c r="I111" s="1" t="str">
        <f>[3]FT_Tous!I30</f>
        <v>Projet récurrent</v>
      </c>
      <c r="J111" s="1" t="str">
        <f>[3]FT_Tous!J30</f>
        <v>Projet récurrent</v>
      </c>
      <c r="K111" s="1" t="str">
        <f>[3]FT_Tous!K30</f>
        <v>En continu</v>
      </c>
      <c r="L111" s="1">
        <f>[3]FT_Tous!L30</f>
        <v>0</v>
      </c>
      <c r="M111" s="32" t="str">
        <f>[3]FT_Tous!M30</f>
        <v>Sondage auprès de la clientèle de chasseurs de dindon sauvage 2019</v>
      </c>
      <c r="N111" s="1" t="str">
        <f>[3]FT_Tous!N30</f>
        <v xml:space="preserve">Depuis l’instauration d’une chasse régulière spécifique au printemps 2008, le nombre de permis vendus pour la chase au dindon sauvage n’a cessé d’augmenter. Les populations sont bien établies dans plusieurs régions du Québec . Par contre, des fluctuations des populations peuvent survenir annuellement dues par exemple à la rigueur hivernale. Il est donc essentiel pour le Ministère de suivre les tendances de populations afin d’assurer une saine gestion de ce gibier. Une des actions inscrites dans le plan de gestion est de mettre en place un système de suivi des populations avec des indicateurs efficaces. Il a ainsi été convenu de réaliser un sondage annuel auprès des chasseurs afin d’obtenir leurs observations lors de leur chasse printanière. Au printemps 2017, 10 000 sondages ont été transmis par la poste et 2 638 invitations Web ont été transmises aux chasseurs. Un taux de réponse de 30 % a été obtenu pour les sondages reçus par la poste et un taux de 62 % pour les sondages reçus par le Web, ce qui est excellent pour ce type de sondage. L’analyse des réponses des chasseurs a démontré que des indicateurs de suivi des populations pouvaient être mis en place grâce à ce sondage. Puisque l’exploitation du dindon sauvage apporte des retombées économiques de plus de 5 M$ annuellement, la mise en place d’un sondage annuel pour obtenir des indicateurs de suivi des populations de dindons sauvages s’avère une méthode efficace et économiquement rentables
</v>
      </c>
      <c r="O111" s="1" t="str">
        <f>[3]FT_Tous!O30</f>
        <v xml:space="preserve">• Développement d’indicateurs de suivi des tendances des populations de dindons sauvages dans les différentes zones de chasse au Québec à partir des observations des chasseurs qui seront inscrites dans le sondage
• Compilation des données et analyses statistiques annuellement
• Mise à jour annuelle des indicateurs de suivi des tendances de populations de dindons sauvages pour chacune des zones de chasse
• Évaluation des indicateurs pour suivre les populations de dindons sauvages dans les différentes zones de chasse
</v>
      </c>
      <c r="P111" s="1" t="str">
        <f>[3]FT_Tous!P30</f>
        <v xml:space="preserve"> - Mise à jour du sondage et transmission à 10 000 chasseurs de dindons sauvages (Printemps et été 2019)
 - Analyse des résultats (automne 2019)
 - Rédaction d'un compte-rendu et publication au public (Décembre 2019)
 </v>
      </c>
      <c r="Q111" s="1" t="str">
        <f>[3]FT_Tous!Q30</f>
        <v>(À compléter ultérieurement, lors de la reddition de comptes)</v>
      </c>
      <c r="R111" s="1" t="str">
        <f>[3]FT_Tous!R30</f>
        <v>Maxime Lavoie</v>
      </c>
      <c r="S111" s="1">
        <f>[3]FT_Tous!S30</f>
        <v>0</v>
      </c>
      <c r="T111" s="1" t="str">
        <f>[3]FT_Tous!CF30</f>
        <v>NA</v>
      </c>
      <c r="U111" s="1" t="str">
        <f>[3]FT_Tous!CG30</f>
        <v>NA</v>
      </c>
      <c r="V111" s="1">
        <f>[3]FT_Tous!CH30</f>
        <v>0</v>
      </c>
      <c r="W111" s="1">
        <f>[3]FT_Tous!CI30</f>
        <v>0</v>
      </c>
      <c r="X111" s="1">
        <f>[3]FT_Tous!CJ30</f>
        <v>0</v>
      </c>
      <c r="Y111" s="1">
        <f>[3]FT_Tous!CK30</f>
        <v>0</v>
      </c>
      <c r="Z111" s="1">
        <f>[3]FT_Tous!CL30</f>
        <v>0</v>
      </c>
      <c r="AA111" s="1">
        <f>[3]FT_Tous!CM30</f>
        <v>0</v>
      </c>
      <c r="AB111" s="1">
        <f>[3]FT_Tous!CN30</f>
        <v>0</v>
      </c>
      <c r="AC111" s="1">
        <f>[3]FT_Tous!CO30</f>
        <v>0</v>
      </c>
      <c r="AD111" s="1">
        <f>[3]FT_Tous!CP30</f>
        <v>0</v>
      </c>
      <c r="AE111" s="1">
        <f>[3]FT_Tous!CQ30</f>
        <v>0</v>
      </c>
      <c r="AF111" s="1">
        <f>[3]FT_Tous!CR30</f>
        <v>0</v>
      </c>
      <c r="AG111" s="1">
        <f>[3]FT_Tous!CS30</f>
        <v>0</v>
      </c>
      <c r="AH111" s="1">
        <f>[3]FT_Tous!CT30</f>
        <v>0</v>
      </c>
      <c r="AI111" s="1" t="str">
        <f>[3]FT_Tous!CU30</f>
        <v>NA</v>
      </c>
      <c r="AJ111" s="42"/>
      <c r="AK111" s="42"/>
      <c r="AL111" s="42"/>
      <c r="AM111" s="42"/>
      <c r="AN111" s="42"/>
      <c r="AO111" s="42"/>
      <c r="AP111" s="50"/>
      <c r="AQ111" s="55" t="s">
        <v>59</v>
      </c>
      <c r="AR111" s="42"/>
      <c r="AS111" s="42"/>
    </row>
    <row r="112" spans="1:45" s="1" customFormat="1" ht="27.6" hidden="1" x14ac:dyDescent="0.3">
      <c r="A112" s="1" t="str">
        <f>[3]FT_Tous!A31</f>
        <v>FT-2019-29</v>
      </c>
      <c r="B112" s="1" t="str">
        <f>[3]FT_Tous!B31</f>
        <v>X</v>
      </c>
      <c r="C112" s="1">
        <f>[3]FT_Tous!C31</f>
        <v>0</v>
      </c>
      <c r="D112" s="1" t="str">
        <f>[3]FT_Tous!D31</f>
        <v>SFP</v>
      </c>
      <c r="E112" s="1" t="str">
        <f>[3]FT_Tous!E31</f>
        <v>Faune terrestre</v>
      </c>
      <c r="F112" s="1" t="str">
        <f>[3]FT_Tous!F31</f>
        <v>DGGFH</v>
      </c>
      <c r="G112" s="1" t="str">
        <f>[3]FT_Tous!G31</f>
        <v>DEFTHA</v>
      </c>
      <c r="H112" s="1" t="str">
        <f>[3]FT_Tous!H31</f>
        <v>non</v>
      </c>
      <c r="I112" s="1" t="str">
        <f>[3]FT_Tous!I31</f>
        <v>2 ans</v>
      </c>
      <c r="J112" s="1" t="str">
        <f>[3]FT_Tous!J31</f>
        <v>Dernière année</v>
      </c>
      <c r="K112" s="1" t="str">
        <f>[3]FT_Tous!K31</f>
        <v>Avril</v>
      </c>
      <c r="L112" s="1">
        <f>[3]FT_Tous!L31</f>
        <v>0</v>
      </c>
      <c r="M112" s="32" t="str">
        <f>[3]FT_Tous!M31</f>
        <v>Révision du système de suivi du cerf de Virginie</v>
      </c>
      <c r="N112" s="1" t="str">
        <f>[3]FT_Tous!N31</f>
        <v>Dans le cadre de l'Atelier Grande Faune en 2012, il a été recommandé de mandater un comité centre-régions pour réviser et proposer au besoin des améliorations au système de suivi des populations de cerfs de Virginie. Il a été également entendu que le comité identifie les documents essentiels à la gestion de cette espèce (bilan annuel, plan de gestion, etc). Le système de suivi actuellement en place date de plus de 20 ans et il est important de s'assurer que les indicateurs utilisés sont efficaces dans le contexte actuel. Des recommandations également devront être faites afin d'améliorer le système de suivi actuel en tenant compte d'indicateurs utilisés dans les administrations voisines, selon la littérature et avec des analyses statistiques effectuées sur l'ensemble des données prises depuis les années 1970.</v>
      </c>
      <c r="O112" s="1" t="str">
        <f>[3]FT_Tous!O31</f>
        <v>L'objectif principal de réviser le système de suivi des populations de cerfs de Virginie était de trouver les meilleurs indicateurs afin d'assurer la pérennité des cheptels de cerfs de Virginie et favoriser la mise en valeur optimale du gibier. De plus, il était important de trouver consensus auprès des biologistes reponsables de la gestion du cerf de Virginie dans les différentes régions du Québec, du coordonnateur provincial de la gestion de ce gibier et les gestionnaires concernés afin que le nouveau système de suivi soit compris et entériné par tous. Le nouveau système de suivi devra être respecté au cours des prochaines années et les mesures des différents indicateurs devront être prises de manière uniforme et une centralisation des données sera nécessaire.
En plus d'un comité de travail formé pour travailler sur cette recommandation, l'ensemble des biologistes reponsables de la gestion du cerf de Virginie ont collaboré à ce travail. Un rapport a été produit et a été soumis aux DGFa régionales. Le système devra être finalisé en 2019.</v>
      </c>
      <c r="P112" s="1" t="str">
        <f>[3]FT_Tous!P31</f>
        <v>Publication du nouveau système de suivi des populations de cerfs de Virginie</v>
      </c>
      <c r="Q112" s="1" t="str">
        <f>[3]FT_Tous!Q31</f>
        <v>(À compléter ultérieurement, lors de la reddition de comptes)</v>
      </c>
      <c r="R112" s="1" t="str">
        <f>[3]FT_Tous!R31</f>
        <v>François Lebel</v>
      </c>
      <c r="S112" s="1" t="str">
        <f>[3]FT_Tous!S31</f>
        <v>DEFTHA</v>
      </c>
      <c r="T112" s="1" t="str">
        <f>[3]FT_Tous!CF31</f>
        <v>NA</v>
      </c>
      <c r="U112" s="1" t="str">
        <f>[3]FT_Tous!CG31</f>
        <v>NA</v>
      </c>
      <c r="V112" s="1">
        <f>[3]FT_Tous!CH31</f>
        <v>0</v>
      </c>
      <c r="W112" s="1">
        <f>[3]FT_Tous!CI31</f>
        <v>0</v>
      </c>
      <c r="X112" s="1">
        <f>[3]FT_Tous!CJ31</f>
        <v>0</v>
      </c>
      <c r="Y112" s="1">
        <f>[3]FT_Tous!CK31</f>
        <v>0</v>
      </c>
      <c r="Z112" s="1">
        <f>[3]FT_Tous!CL31</f>
        <v>0</v>
      </c>
      <c r="AA112" s="1">
        <f>[3]FT_Tous!CM31</f>
        <v>0</v>
      </c>
      <c r="AB112" s="1">
        <f>[3]FT_Tous!CN31</f>
        <v>0</v>
      </c>
      <c r="AC112" s="1">
        <f>[3]FT_Tous!CO31</f>
        <v>0</v>
      </c>
      <c r="AD112" s="1">
        <f>[3]FT_Tous!CP31</f>
        <v>0</v>
      </c>
      <c r="AE112" s="1">
        <f>[3]FT_Tous!CQ31</f>
        <v>0</v>
      </c>
      <c r="AF112" s="1">
        <f>[3]FT_Tous!CR31</f>
        <v>0</v>
      </c>
      <c r="AG112" s="1">
        <f>[3]FT_Tous!CS31</f>
        <v>0</v>
      </c>
      <c r="AH112" s="1">
        <f>[3]FT_Tous!CT31</f>
        <v>0</v>
      </c>
      <c r="AI112" s="1" t="str">
        <f>[3]FT_Tous!CU31</f>
        <v>NA</v>
      </c>
      <c r="AJ112" s="42"/>
      <c r="AK112" s="42"/>
      <c r="AL112" s="42"/>
      <c r="AM112" s="42"/>
      <c r="AN112" s="42"/>
      <c r="AO112" s="42"/>
      <c r="AP112" s="50"/>
      <c r="AQ112" s="54" t="s">
        <v>61</v>
      </c>
      <c r="AR112" s="42"/>
      <c r="AS112" s="42"/>
    </row>
    <row r="113" spans="1:45" s="1" customFormat="1" ht="43.2" x14ac:dyDescent="0.3">
      <c r="A113" s="41" t="str">
        <f>[3]FT_Tous!A32</f>
        <v>FT-2019-30</v>
      </c>
      <c r="B113" s="1" t="str">
        <f>[3]FT_Tous!B32</f>
        <v>X</v>
      </c>
      <c r="C113" s="1" t="str">
        <f>[3]FT_Tous!C32</f>
        <v>X</v>
      </c>
      <c r="D113" s="1" t="str">
        <f>[3]FT_Tous!D32</f>
        <v>SFP</v>
      </c>
      <c r="E113" s="1" t="str">
        <f>[3]FT_Tous!E32</f>
        <v>Faune terrestre</v>
      </c>
      <c r="F113" s="1" t="str">
        <f>[3]FT_Tous!F32</f>
        <v>DGGFH</v>
      </c>
      <c r="G113" s="1" t="str">
        <f>[3]FT_Tous!G32</f>
        <v>DGGFH</v>
      </c>
      <c r="H113" s="1">
        <f>[3]FT_Tous!H32</f>
        <v>0</v>
      </c>
      <c r="I113" s="1" t="str">
        <f>[3]FT_Tous!I32</f>
        <v>Projet récurrent</v>
      </c>
      <c r="J113" s="1" t="str">
        <f>[3]FT_Tous!J32</f>
        <v>Projet récurrent</v>
      </c>
      <c r="K113" s="1" t="str">
        <f>[3]FT_Tous!K32</f>
        <v>En continu</v>
      </c>
      <c r="L113" s="1" t="str">
        <f>[3]FT_Tous!L32</f>
        <v>Suivi récurrent (travaux de terrain, acquisition de données, rapport d'activité, etc.)</v>
      </c>
      <c r="M113" s="32" t="str">
        <f>[3]FT_Tous!M32</f>
        <v>Programmation des inventaires aériens de la grande faune et de ses habitats</v>
      </c>
      <c r="N113" s="1" t="str">
        <f>[3]FT_Tous!N32</f>
        <v xml:space="preserve">Les inventaires aériens permettent de connaître l'état d'une population animale en vue d'en faire une saine exploitation. Il est nécessaire de réaliser des inventaires à intervalle régulier afin de s'assurer que le prélèvement annuel des espèces exploitées respecte le potentiel des populations. Tout les types d'inventaires sont encadrés par des normes méthodologiques.Les inventaires aériens sont des composants importants des systèmes de suivi de l'exploitation des cervidés depuis maintenant plus de trente années. 
Les inventaires aériens permettent une gestion plus fine des espèces de gros gibier. Ils visent deux objectifs, soit de dénombrer des populations et localiser des habitats fauniques essentiels. </v>
      </c>
      <c r="O113" s="1" t="str">
        <f>[3]FT_Tous!O32</f>
        <v>Les inventaires aérien demandés par les DGFa lors de l'année financière 2019-2020 ainsi que les montants sont les suivants: - Orignal population Zone 15 (183 000$) ; Orignal population – zones 10 E – 10 O (180 000$) ; Orignal population – zones 11 E – 11 O (120 000$) ; Cerf habitat zone 4 (45 000$) ; Cerf habitat 6 sud et 5 est (45 000$) ;Cerf habitat 8 sud (15 000$) ; Orignal population – zone 26 (196 000$) ; Orignal population – zones 17 et sud zone 22 (243 000$) ; Orignal population – zone 2 (175 000$) - Cerf population zone 01 (40 000$)
Étant donné les nombreux besoins soulevés par le Secteur des opérations régionales, une priorisation des propositions des inventaires aériens a été effectuée.</v>
      </c>
      <c r="P113" s="1" t="str">
        <f>[3]FT_Tous!P32</f>
        <v>Inventaires réalisés en janvier/ février 2020;
Suivi budgétaire en février et début mars 2020;
Rapports d’inventaires synthèses (2 pages) effectués par les régions terminés en mai 2020 et déposés avec les données brutes au SFP.</v>
      </c>
      <c r="Q113" s="1" t="str">
        <f>[3]FT_Tous!Q32</f>
        <v>(À compléter ultérieurement, lors de la reddition de comptes)</v>
      </c>
      <c r="R113" s="1" t="str">
        <f>[3]FT_Tous!R32</f>
        <v>François Landry</v>
      </c>
      <c r="S113" s="1" t="str">
        <f>[3]FT_Tous!S32</f>
        <v>DGGFH</v>
      </c>
      <c r="T113" s="1" t="str">
        <f>[3]FT_Tous!CF32</f>
        <v>R-05-06-13-16</v>
      </c>
      <c r="U113" s="1" t="str">
        <f>[3]FT_Tous!CG32</f>
        <v>AG (cerf habitat zone 04)</v>
      </c>
      <c r="V113" s="1">
        <f>[3]FT_Tous!CH32</f>
        <v>25</v>
      </c>
      <c r="W113" s="1">
        <f>[3]FT_Tous!CI32</f>
        <v>5</v>
      </c>
      <c r="X113" s="1">
        <f>[3]FT_Tous!CJ32</f>
        <v>10.6</v>
      </c>
      <c r="Y113" s="1">
        <f>[3]FT_Tous!CK32</f>
        <v>1.6</v>
      </c>
      <c r="Z113" s="1">
        <f>[3]FT_Tous!CL32</f>
        <v>3835</v>
      </c>
      <c r="AA113" s="1">
        <f>[3]FT_Tous!CM32</f>
        <v>10635</v>
      </c>
      <c r="AB113" s="1">
        <f>[3]FT_Tous!CN32</f>
        <v>3835</v>
      </c>
      <c r="AC113" s="1">
        <f>[3]FT_Tous!CO32</f>
        <v>61165</v>
      </c>
      <c r="AD113" s="1">
        <f>[3]FT_Tous!CP32</f>
        <v>6800</v>
      </c>
      <c r="AE113" s="1">
        <f>[3]FT_Tous!CQ32</f>
        <v>0</v>
      </c>
      <c r="AF113" s="1">
        <f>[3]FT_Tous!CR32</f>
        <v>0</v>
      </c>
      <c r="AG113" s="1">
        <f>[3]FT_Tous!CS32</f>
        <v>0</v>
      </c>
      <c r="AH113" s="1">
        <f>[3]FT_Tous!CT32</f>
        <v>61165</v>
      </c>
      <c r="AI113" s="1" t="str">
        <f>[3]FT_Tous!CU32</f>
        <v>C</v>
      </c>
      <c r="AJ113" s="47" t="s">
        <v>59</v>
      </c>
      <c r="AK113" s="42"/>
      <c r="AL113" s="42"/>
      <c r="AM113" s="42"/>
      <c r="AN113" s="42"/>
      <c r="AO113" s="42"/>
      <c r="AP113" s="50" t="s">
        <v>148</v>
      </c>
      <c r="AQ113" s="57" t="s">
        <v>62</v>
      </c>
      <c r="AR113" s="47" t="s">
        <v>60</v>
      </c>
      <c r="AS113" s="50"/>
    </row>
    <row r="114" spans="1:45" s="1" customFormat="1" ht="27.6" hidden="1" x14ac:dyDescent="0.3">
      <c r="A114" s="1" t="str">
        <f>[3]FT_Tous!A33</f>
        <v>FT-2019-31</v>
      </c>
      <c r="B114" s="1" t="str">
        <f>[3]FT_Tous!B33</f>
        <v>x</v>
      </c>
      <c r="C114" s="1" t="str">
        <f>[3]FT_Tous!C33</f>
        <v>x</v>
      </c>
      <c r="D114" s="1" t="str">
        <f>[3]FT_Tous!D33</f>
        <v>SFP</v>
      </c>
      <c r="E114" s="1" t="str">
        <f>[3]FT_Tous!E33</f>
        <v>Faune terrestre</v>
      </c>
      <c r="F114" s="1" t="str">
        <f>[3]FT_Tous!F33</f>
        <v>DGGFH</v>
      </c>
      <c r="G114" s="1" t="str">
        <f>[3]FT_Tous!G33</f>
        <v>DEFTHA</v>
      </c>
      <c r="H114" s="1" t="str">
        <f>[3]FT_Tous!H33</f>
        <v>non</v>
      </c>
      <c r="I114" s="1" t="str">
        <f>[3]FT_Tous!I33</f>
        <v>Projet récurrent</v>
      </c>
      <c r="J114" s="1" t="str">
        <f>[3]FT_Tous!J33</f>
        <v>Projet récurrent</v>
      </c>
      <c r="K114" s="1" t="str">
        <f>[3]FT_Tous!K33</f>
        <v>En continu</v>
      </c>
      <c r="L114" s="1" t="str">
        <f>[3]FT_Tous!L33</f>
        <v>Suivi récurrent (travaux de terrain, acquisition de données, rapport d'activité, etc.)</v>
      </c>
      <c r="M114" s="32" t="str">
        <f>[3]FT_Tous!M33</f>
        <v>Plan de gestion et de conservation du troupeau de la rivière George</v>
      </c>
      <c r="N114" s="1" t="str">
        <f>[3]FT_Tous!N33</f>
        <v>Le précédent plan de gestion du caribou migrateur dans le Nord-du-Québec est échu depuis 2010 et concernait le troupeau de la rivière aux Feuilles et le troupeau de la rivière George (TRG), sans égard aux juridictions voisines. L'aire de répartition du TRG couvre toutefois une partie du Labrador où aucun plan de gestion n'a été réalisé à ce jour. L'inventaire aérien réalisé en 2018 sur le TRG a confirmé la poursuite du déclin démographique à moins de 5 500 individus, indiquant que la pérennité de la population pourrait être compromise. La gestion du TRG est complexe, car le Ministère doit collaborer régulièrement avec les affaires juridiques et autochtones, le gouvernement de Terre-Neuve-et-Labrador (T.-N.-L.) et la Table ronde autochtone sur le caribou de la péninsule d'Ungava (TRACPU). Les gouvernements du Québec et de T.-N.-L. ont convenu d'élaborer conjointement un plan de gestion et de conservation du TRG. Le gouvernement du Québec demeure toutefois dans l'obligation de consulter le Comité conjoint de chasse, de pêche et de piégeage (CCCPP). Cette collaboration s'effectue d'abord par l'entremise du Groupe de travail gros gibier (GTGG) formé de membres du gouvernement du Québec et de représentants des nations autochtones du CCCPP. Le Ministère doit aussi réévaluer la pertinence de reprendre le processus de désignation du TRG en vertu de la Loi sur les espèces menacées et vulnérables (LEMV) du Québec et ce, dans le contexte où un processus de désignation est en cours au fédéral.</v>
      </c>
      <c r="O114" s="1" t="str">
        <f>[3]FT_Tous!O33</f>
        <v xml:space="preserve">Un plan de gestion et de conservation sera élaboré en partenariat avec la province de Terre-Neuve-et-Labrador dans une optique de partage de la ressource entre les utilisateurs des deux provinces. Statuer sur la pertinence du processus de désignation du TRG en vertu de la Loi sur les espèces menacées et vulnérables (LEMV) du Québec et évaluer l'implication d'une désignation sur le processus anticipé de gestion dans un contexte inter juridictionnel. </v>
      </c>
      <c r="P114" s="1" t="str">
        <f>[3]FT_Tous!P33</f>
        <v>Publier le portrait biologique de la population, qui est en phase avancée de rédaction.
Définir la structure du plan de gestion et de conservation ainsi que les principes directeurs qui orienteront la prise de décision quant aux taux de récolte et à la protection des caribous et des habitats critiques.</v>
      </c>
      <c r="Q114" s="1" t="str">
        <f>[3]FT_Tous!Q33</f>
        <v>(À compléter ultérieurement, lors de la reddition de comptes)</v>
      </c>
      <c r="R114" s="1" t="str">
        <f>[3]FT_Tous!R33</f>
        <v>Marie-Claude Richer</v>
      </c>
      <c r="S114" s="1" t="str">
        <f>[3]FT_Tous!S33</f>
        <v>DEFTHA</v>
      </c>
      <c r="T114" s="1" t="str">
        <f>[3]FT_Tous!CF33</f>
        <v>NA</v>
      </c>
      <c r="U114" s="1" t="str">
        <f>[3]FT_Tous!CG33</f>
        <v>NA</v>
      </c>
      <c r="V114" s="1">
        <f>[3]FT_Tous!CH33</f>
        <v>0</v>
      </c>
      <c r="W114" s="1">
        <f>[3]FT_Tous!CI33</f>
        <v>0</v>
      </c>
      <c r="X114" s="1">
        <f>[3]FT_Tous!CJ33</f>
        <v>0</v>
      </c>
      <c r="Y114" s="1">
        <f>[3]FT_Tous!CK33</f>
        <v>0</v>
      </c>
      <c r="Z114" s="1">
        <f>[3]FT_Tous!CL33</f>
        <v>0</v>
      </c>
      <c r="AA114" s="1">
        <f>[3]FT_Tous!CM33</f>
        <v>0</v>
      </c>
      <c r="AB114" s="1">
        <f>[3]FT_Tous!CN33</f>
        <v>0</v>
      </c>
      <c r="AC114" s="1">
        <f>[3]FT_Tous!CO33</f>
        <v>0</v>
      </c>
      <c r="AD114" s="1">
        <f>[3]FT_Tous!CP33</f>
        <v>0</v>
      </c>
      <c r="AE114" s="1">
        <f>[3]FT_Tous!CQ33</f>
        <v>0</v>
      </c>
      <c r="AF114" s="1">
        <f>[3]FT_Tous!CR33</f>
        <v>0</v>
      </c>
      <c r="AG114" s="1">
        <f>[3]FT_Tous!CS33</f>
        <v>0</v>
      </c>
      <c r="AH114" s="1">
        <f>[3]FT_Tous!CT33</f>
        <v>0</v>
      </c>
      <c r="AI114" s="1" t="str">
        <f>[3]FT_Tous!CU33</f>
        <v>NA</v>
      </c>
      <c r="AJ114" s="42"/>
      <c r="AK114" s="42"/>
      <c r="AL114" s="42"/>
      <c r="AM114" s="42"/>
      <c r="AN114" s="42"/>
      <c r="AO114" s="42"/>
      <c r="AP114" s="50"/>
      <c r="AQ114" s="54" t="s">
        <v>61</v>
      </c>
      <c r="AR114" s="42"/>
      <c r="AS114" s="42"/>
    </row>
    <row r="115" spans="1:45" s="1" customFormat="1" hidden="1" x14ac:dyDescent="0.3">
      <c r="A115" s="1" t="str">
        <f>[3]FT_Tous!A34</f>
        <v>FT-2019-32</v>
      </c>
      <c r="B115" s="1" t="str">
        <f>[3]FT_Tous!B34</f>
        <v>x</v>
      </c>
      <c r="C115" s="1">
        <f>[3]FT_Tous!C34</f>
        <v>0</v>
      </c>
      <c r="D115" s="1" t="str">
        <f>[3]FT_Tous!D34</f>
        <v>SFP</v>
      </c>
      <c r="E115" s="1" t="str">
        <f>[3]FT_Tous!E34</f>
        <v>Faune terrestre</v>
      </c>
      <c r="F115" s="1" t="str">
        <f>[3]FT_Tous!F34</f>
        <v>DGGFH</v>
      </c>
      <c r="G115" s="1" t="str">
        <f>[3]FT_Tous!G34</f>
        <v>DEFTHA</v>
      </c>
      <c r="H115" s="1" t="str">
        <f>[3]FT_Tous!H34</f>
        <v>oui</v>
      </c>
      <c r="I115" s="1" t="str">
        <f>[3]FT_Tous!I34</f>
        <v>1 an</v>
      </c>
      <c r="J115" s="1">
        <f>[3]FT_Tous!J34</f>
        <v>0</v>
      </c>
      <c r="K115" s="1" t="str">
        <f>[3]FT_Tous!K34</f>
        <v>Mai</v>
      </c>
      <c r="L115" s="1">
        <f>[3]FT_Tous!L34</f>
        <v>0</v>
      </c>
      <c r="M115" s="32" t="str">
        <f>[3]FT_Tous!M34</f>
        <v>Mise à jour de SIAF en lien avec le nouveau carnet du piégeur</v>
      </c>
      <c r="N115" s="1">
        <f>[3]FT_Tous!N34</f>
        <v>0</v>
      </c>
      <c r="O115" s="1">
        <f>[3]FT_Tous!O34</f>
        <v>0</v>
      </c>
      <c r="P115" s="1" t="str">
        <f>[3]FT_Tous!P34</f>
        <v>30 Juin 2019: Livraison des ajustements de SIAF afin que les régions puissent saisir l'information des nouveaus carnets du piégeur (saison 2018-2019)</v>
      </c>
      <c r="Q115" s="1" t="str">
        <f>[3]FT_Tous!Q34</f>
        <v>(À compléter ultérieurement, lors de la reddition de comptes)</v>
      </c>
      <c r="R115" s="1" t="str">
        <f>[3]FT_Tous!R34</f>
        <v>Marianne Cheveau</v>
      </c>
      <c r="S115" s="1" t="str">
        <f>[3]FT_Tous!S34</f>
        <v>DEFTHA</v>
      </c>
      <c r="T115" s="1" t="str">
        <f>[3]FT_Tous!CF34</f>
        <v>NA</v>
      </c>
      <c r="U115" s="1" t="str">
        <f>[3]FT_Tous!CG34</f>
        <v>NA</v>
      </c>
      <c r="V115" s="1">
        <f>[3]FT_Tous!CH34</f>
        <v>0</v>
      </c>
      <c r="W115" s="1">
        <f>[3]FT_Tous!CI34</f>
        <v>0</v>
      </c>
      <c r="X115" s="1">
        <f>[3]FT_Tous!CJ34</f>
        <v>0</v>
      </c>
      <c r="Y115" s="1">
        <f>[3]FT_Tous!CK34</f>
        <v>0</v>
      </c>
      <c r="Z115" s="1">
        <f>[3]FT_Tous!CL34</f>
        <v>0</v>
      </c>
      <c r="AA115" s="1">
        <f>[3]FT_Tous!CM34</f>
        <v>0</v>
      </c>
      <c r="AB115" s="1">
        <f>[3]FT_Tous!CN34</f>
        <v>0</v>
      </c>
      <c r="AC115" s="1">
        <f>[3]FT_Tous!CO34</f>
        <v>0</v>
      </c>
      <c r="AD115" s="1">
        <f>[3]FT_Tous!CP34</f>
        <v>0</v>
      </c>
      <c r="AE115" s="1">
        <f>[3]FT_Tous!CQ34</f>
        <v>0</v>
      </c>
      <c r="AF115" s="1">
        <f>[3]FT_Tous!CR34</f>
        <v>0</v>
      </c>
      <c r="AG115" s="1">
        <f>[3]FT_Tous!CS34</f>
        <v>0</v>
      </c>
      <c r="AH115" s="1">
        <f>[3]FT_Tous!CT34</f>
        <v>0</v>
      </c>
      <c r="AI115" s="1" t="str">
        <f>[3]FT_Tous!CU34</f>
        <v>NA</v>
      </c>
      <c r="AJ115" s="42"/>
      <c r="AK115" s="42"/>
      <c r="AL115" s="42"/>
      <c r="AM115" s="42"/>
      <c r="AN115" s="42"/>
      <c r="AO115" s="42"/>
      <c r="AP115" s="50"/>
      <c r="AQ115" s="57" t="s">
        <v>62</v>
      </c>
      <c r="AR115" s="42"/>
      <c r="AS115" s="42"/>
    </row>
    <row r="116" spans="1:45" s="1" customFormat="1" hidden="1" x14ac:dyDescent="0.3">
      <c r="A116" s="1" t="str">
        <f>[3]FT_Tous!A35</f>
        <v>FT-2019-33</v>
      </c>
      <c r="B116" s="1" t="str">
        <f>[3]FT_Tous!B35</f>
        <v>X</v>
      </c>
      <c r="C116" s="1" t="str">
        <f>[3]FT_Tous!C35</f>
        <v>X</v>
      </c>
      <c r="D116" s="1" t="str">
        <f>[3]FT_Tous!D35</f>
        <v>SFP</v>
      </c>
      <c r="E116" s="1" t="str">
        <f>[3]FT_Tous!E35</f>
        <v>Faune terrestre</v>
      </c>
      <c r="F116" s="1" t="str">
        <f>[3]FT_Tous!F35</f>
        <v>DGGFH</v>
      </c>
      <c r="G116" s="1" t="str">
        <f>[3]FT_Tous!G35</f>
        <v>DEFTHA</v>
      </c>
      <c r="H116" s="1" t="str">
        <f>[3]FT_Tous!H35</f>
        <v>oui</v>
      </c>
      <c r="I116" s="1" t="str">
        <f>[3]FT_Tous!I35</f>
        <v>1 an</v>
      </c>
      <c r="J116" s="1">
        <f>[3]FT_Tous!J35</f>
        <v>0</v>
      </c>
      <c r="K116" s="1" t="str">
        <f>[3]FT_Tous!K35</f>
        <v>Avril</v>
      </c>
      <c r="L116" s="1" t="str">
        <f>[3]FT_Tous!L35</f>
        <v>Projet ponctuel (durée déterminée, réalisé une seule fois, production de livrables, etc.)</v>
      </c>
      <c r="M116" s="32" t="str">
        <f>[3]FT_Tous!M35</f>
        <v>Réalisation d'un atelier sur le caribou migrateur</v>
      </c>
      <c r="N116" s="1" t="str">
        <f>[3]FT_Tous!N35</f>
        <v xml:space="preserve">Dans le contexte du déclin marqué des populations de caribous migrateurs, il est pertinent de poursuivre les actions de concertation initiées en 2009 par le MFFP à travers son mandat au sein du Comité conjoint de chasse, de pêche et de piégeage. À cet effet, deux ateliers de travail, réunissant des parties autochtones, gouvernementales et de l'industrie de la pourvoirie, tant du Québec que du Labrador, ont été tenus à Montréal en 2010 et en 2012. Il s'agissait des premières rencontres tenues depuis le début du déclin du troupeau de la rivière George (TRG) et depuis l'initiative initiale de la sorte qui avait été organisée en 1978 à Schefferville (The First Québec-Labrador Caribou Conference). Les rencontres de 2010 et de 2012 ont mis en lumière que le manque d'actions de communication et de concertation a contribué à la mauvaise compréhension des enjeux et des points de vues des acteurs concernés par le caribou migrateur.  La situation démographique des troupeaux de caribou migrateur justifie de prioriser  la  concertation des acteurs concernés. Bien que la Table ronde autochtone pour le caribou de la péninsule de l'Ungava (TRACPU), créé suite à l'atelier de 2012, ait permis la concertation d'une majorité de Nations, son fonctionnement exclusif brime actuellement le dialogue entre les acteurs impliqués dans la gestion faunique des deux provinces. La tenue d'un événement rassembleur serait bénéfique afin de rétablir un climat de concertation et mettre à profit les progrès réalisés par la TRACPU au cours des 7 dernières années.        
</v>
      </c>
      <c r="O116" s="1" t="str">
        <f>[3]FT_Tous!O35</f>
        <v xml:space="preserve">Diffuser à tous les intervenants à la fois l'information concernant :
- État des populations;
- Avancement de la recherche sur le caribou, les habitats (compétition et productivité) et les prédateurs, ainsi que sur l'impact du développement anthropique;
-Nécessité de développer une vision commune et de collaborer à des mesures visant le rétablissement des populations de caribous migrateurs au Québec et au Labrador;
- Clarifier le cadre réglementaire en territoire conventionné;
- Partager les orientations des plans de gestion et de conservation en développement;
- Partager les initiatives locales ou régionales de gestion de la récolte et de conservation;
</v>
      </c>
      <c r="P116" s="1" t="str">
        <f>[3]FT_Tous!P35</f>
        <v>Planification de l'atelier dès avril 2019 pour une réalisation à l'automne 2019. Un compte-rendu de l'atelier serait partagé en mars 2020.</v>
      </c>
      <c r="Q116" s="1" t="str">
        <f>[3]FT_Tous!Q35</f>
        <v>(À compléter ultérieurement, lors de la reddition de comptes)</v>
      </c>
      <c r="R116" s="1" t="str">
        <f>[3]FT_Tous!R35</f>
        <v>Marie-Claude Richer</v>
      </c>
      <c r="S116" s="1">
        <f>[3]FT_Tous!S35</f>
        <v>0</v>
      </c>
      <c r="T116" s="1" t="str">
        <f>[3]FT_Tous!CF35</f>
        <v>NA</v>
      </c>
      <c r="U116" s="1" t="str">
        <f>[3]FT_Tous!CG35</f>
        <v>NA</v>
      </c>
      <c r="V116" s="1">
        <f>[3]FT_Tous!CH35</f>
        <v>0</v>
      </c>
      <c r="W116" s="1">
        <f>[3]FT_Tous!CI35</f>
        <v>0</v>
      </c>
      <c r="X116" s="1">
        <f>[3]FT_Tous!CJ35</f>
        <v>0</v>
      </c>
      <c r="Y116" s="1">
        <f>[3]FT_Tous!CK35</f>
        <v>0</v>
      </c>
      <c r="Z116" s="1">
        <f>[3]FT_Tous!CL35</f>
        <v>0</v>
      </c>
      <c r="AA116" s="1">
        <f>[3]FT_Tous!CM35</f>
        <v>0</v>
      </c>
      <c r="AB116" s="1">
        <f>[3]FT_Tous!CN35</f>
        <v>0</v>
      </c>
      <c r="AC116" s="1">
        <f>[3]FT_Tous!CO35</f>
        <v>0</v>
      </c>
      <c r="AD116" s="1">
        <f>[3]FT_Tous!CP35</f>
        <v>0</v>
      </c>
      <c r="AE116" s="1">
        <f>[3]FT_Tous!CQ35</f>
        <v>0</v>
      </c>
      <c r="AF116" s="1">
        <f>[3]FT_Tous!CR35</f>
        <v>0</v>
      </c>
      <c r="AG116" s="1">
        <f>[3]FT_Tous!CS35</f>
        <v>0</v>
      </c>
      <c r="AH116" s="1">
        <f>[3]FT_Tous!CT35</f>
        <v>0</v>
      </c>
      <c r="AI116" s="1" t="str">
        <f>[3]FT_Tous!CU35</f>
        <v>NA</v>
      </c>
      <c r="AJ116" s="42"/>
      <c r="AK116" s="42"/>
      <c r="AL116" s="42"/>
      <c r="AM116" s="42"/>
      <c r="AN116" s="42"/>
      <c r="AO116" s="42"/>
      <c r="AP116" s="50"/>
      <c r="AQ116" s="57" t="s">
        <v>62</v>
      </c>
      <c r="AR116" s="42"/>
      <c r="AS116" s="42"/>
    </row>
    <row r="117" spans="1:45" s="1" customFormat="1" hidden="1" x14ac:dyDescent="0.3">
      <c r="A117" s="1" t="str">
        <f>[3]FT_Tous!A36</f>
        <v>FT-2019-34</v>
      </c>
      <c r="B117" s="1" t="str">
        <f>[3]FT_Tous!B36</f>
        <v>x</v>
      </c>
      <c r="C117" s="1" t="str">
        <f>[3]FT_Tous!C36</f>
        <v>x</v>
      </c>
      <c r="D117" s="1" t="str">
        <f>[3]FT_Tous!D36</f>
        <v>SOR</v>
      </c>
      <c r="E117" s="1" t="str">
        <f>[3]FT_Tous!E36</f>
        <v>Faune terrestre</v>
      </c>
      <c r="F117" s="1" t="str">
        <f>[3]FT_Tous!F36</f>
        <v>Secteur central</v>
      </c>
      <c r="G117" s="1" t="str">
        <f>[3]FT_Tous!G36</f>
        <v>R-03-12 Capitale-Nationale--Chaudière-Appalaches</v>
      </c>
      <c r="H117" s="1" t="str">
        <f>[3]FT_Tous!H36</f>
        <v>oui</v>
      </c>
      <c r="I117" s="1" t="str">
        <f>[3]FT_Tous!I36</f>
        <v>1 an</v>
      </c>
      <c r="J117" s="1" t="str">
        <f>[3]FT_Tous!J36</f>
        <v>Dernière année</v>
      </c>
      <c r="K117" s="1" t="str">
        <f>[3]FT_Tous!K36</f>
        <v>Septembre</v>
      </c>
      <c r="L117" s="1" t="str">
        <f>[3]FT_Tous!L36</f>
        <v>Projet ponctuel (durée déterminée, réalisé une seule fois, production de livrables, etc.)</v>
      </c>
      <c r="M117" s="32" t="str">
        <f>[3]FT_Tous!M36</f>
        <v>Actualisation de l'état du cheptel d'orignaux de la réserve faunique des Laurentides</v>
      </c>
      <c r="N117" s="1" t="str">
        <f>[3]FT_Tous!N36</f>
        <v>Depuis 2014, le Conseil de la nation Huronne-Wendat (CNHW) autorise ses membres à chasser l'orignal dans un nombre croissant de secteurs de la Réserve faunique des Laurentides, en même temps que les clients de la Société des établissements de plein air du Québec (SEPAQ). Ce chevauchement des périodes de chasse allochtone et autochtone dans la RFL est liée à deux éléments : 1- l'arrivée progressive des chasseurs Innus (Mashteuiatsh) dans la RFL, suite à la signature, en 2004, de l'Entente de principe d'ordre général (EPOG), et à 2- l'augmentation du nombre de membres de la Nation huronne-wendat (NHW) suite au jugement McIvor de 2008. Cette situation pose un problème de cohabitation sur ce territoire. Pour identifier des solutions, M. Luc Blanchette, alors ministre du MFFP, et le Grand Chef de la NHW, M. Konrad Sioui, ont convenu de constituer un comité stratégique composé de haut dirigeants du MFFP (SMA et DG), de la SÉPAQ (PDG et VP) et de la NHW. Ce comité est à pied d'oeuvre depuis plus d'un an. À l'automne 2018, la communauté innue de Mashteuiatsh s'est mise à pratiquer la chasse à l'orignal dans l'ensemble des secteurs, alors qu'elle avait jusque là concentré ses activités dans le nord-ouest de la RFL. Cette décision qui constitue une affirmation territoriale de Mashteuiatsh, découle notamment de la montée progressive des membres de la NHW, vers le nord de la réserve. Cette situation a exacerbé le climat de tension entre les deux nations. Le MFFP entretien le dialogue avec la nation Innue, principalement concernant la chasse à l'orignal afin de trouver une voie de passage. Ce contexte a accentué la pression sur le cheptel d'orignaux de la RFL alors que l'état du cheptel et la qualité de la chasse sont au coeur des préoccupations des parties prenantes à ce dossier. Avec du recul, la DGFa 03-12 considère que la gestion de l'orignal sur ce territoire devra dorénavant se faire en fonction d'une approche plus englobante. En effet, afin de supporter activement les efforts de rétablissement du caribou forestier de Charlevoix, la DGFa 03-12 souhaite travailler à la mise en place d’une gestion de la faune multi-espèces adaptée à la présence de ce cervidé en difficulté, dans un tissu social, biologique, forestier et politique complexe. En effet, la présence de nombreux chemins et coupes forestières récentes ont favorisé l’expansion de l’orignal et de ses prédateurs (loup et ours) dans l’habitat du caribou forestier. Cela se répercute sur la mortalité par prédation des  caribous. À cela s’ajoute une pression de chasse croissante sur l’orignal de la part des chasseurs autochtones, mais du souhait simultané de différents intervenants de maintenir, voire d’augmenter la densité d’orignaux dans la RFL, ce qui accentuerait la pression de prédation.</v>
      </c>
      <c r="O117" s="1" t="str">
        <f>[3]FT_Tous!O36</f>
        <v>Considérant que le dernier inventaire de l’orignal dans la RFL date de 2009 et que la situation cette espèce et de son habitat a grandement évoluée, la DGFa 03-12 croit qu’il est impératif de mettre à jour les données concernant la population d’orignaux de la RFL en procédant à un nouvel inventaire aérien. Ce portrait actualisé permettra, en collaboration avec la NHW, les innus de Mashteuiatsh, la SÉPAQ et le secteur de la Faune et des Parcs, d’élaborer un plan d’action qui visera à répartir équitablement la récolte d’orignaux entre les différents intervenants tout en adressant les enjeux associés au rétablissement du caribou forestier de Charlevoix. Ainsi, deux enjeux politiques importants au niveau régional et national, à savoir la cohabitation entre les chasseurs sportifs et autochtones et entre les deux nations autochtones dans la RFL et la mise en place d’un modèle de gestion novateur qui favorisera le rétablissement du caribou forestier de Charlevoix pourraient être adressé simultanément. Mais pour cela, nous devons établir une base de discussion commune soit l’état actuel du cheptel d’orignaux de la RFL.</v>
      </c>
      <c r="P117" s="1" t="str">
        <f>[3]FT_Tous!P36</f>
        <v>Un rapport faisant état du résultat de l'inventaire et des recommandations s'appliquant aux exploitants (SEPAQ/Nations autochtones). Ces recommandations prendront en compte la présence du caribou de Chalevoix et l'effet de la biomase totale de cervidés sur la productivité des prédateurs. Échéance : mars-avril 2020</v>
      </c>
      <c r="Q117" s="1" t="str">
        <f>[3]FT_Tous!Q36</f>
        <v>(À compléter ultérieurement, lors de la reddition de comptes)</v>
      </c>
      <c r="R117" s="1" t="str">
        <f>[3]FT_Tous!R36</f>
        <v>Jean-François Dumont, biologiste</v>
      </c>
      <c r="S117" s="1" t="str">
        <f>[3]FT_Tous!S36</f>
        <v>R-03-12 Capitale-Nationale--Chaudière-Appalaches</v>
      </c>
      <c r="T117" s="1" t="str">
        <f>[3]FT_Tous!CF36</f>
        <v>NA</v>
      </c>
      <c r="U117" s="1" t="str">
        <f>[3]FT_Tous!CG36</f>
        <v>NA</v>
      </c>
      <c r="V117" s="1">
        <f>[3]FT_Tous!CH36</f>
        <v>0</v>
      </c>
      <c r="W117" s="1">
        <f>[3]FT_Tous!CI36</f>
        <v>0</v>
      </c>
      <c r="X117" s="1">
        <f>[3]FT_Tous!CJ36</f>
        <v>0</v>
      </c>
      <c r="Y117" s="1">
        <f>[3]FT_Tous!CK36</f>
        <v>0</v>
      </c>
      <c r="Z117" s="1">
        <f>[3]FT_Tous!CL36</f>
        <v>0</v>
      </c>
      <c r="AA117" s="1">
        <f>[3]FT_Tous!CM36</f>
        <v>0</v>
      </c>
      <c r="AB117" s="1">
        <f>[3]FT_Tous!CN36</f>
        <v>0</v>
      </c>
      <c r="AC117" s="1">
        <f>[3]FT_Tous!CO36</f>
        <v>0</v>
      </c>
      <c r="AD117" s="1">
        <f>[3]FT_Tous!CP36</f>
        <v>0</v>
      </c>
      <c r="AE117" s="1">
        <f>[3]FT_Tous!CQ36</f>
        <v>0</v>
      </c>
      <c r="AF117" s="1">
        <f>[3]FT_Tous!CR36</f>
        <v>0</v>
      </c>
      <c r="AG117" s="1">
        <f>[3]FT_Tous!CS36</f>
        <v>0</v>
      </c>
      <c r="AH117" s="1">
        <f>[3]FT_Tous!CT36</f>
        <v>0</v>
      </c>
      <c r="AI117" s="1" t="str">
        <f>[3]FT_Tous!CU36</f>
        <v>NA</v>
      </c>
      <c r="AJ117" s="42"/>
      <c r="AK117" s="42"/>
      <c r="AL117" s="42"/>
      <c r="AM117" s="42"/>
      <c r="AN117" s="42"/>
      <c r="AO117" s="42"/>
      <c r="AP117" s="50"/>
      <c r="AQ117" s="57" t="s">
        <v>62</v>
      </c>
      <c r="AR117" s="42"/>
      <c r="AS117" s="42"/>
    </row>
    <row r="118" spans="1:45" s="1" customFormat="1" x14ac:dyDescent="0.3">
      <c r="A118" s="41" t="str">
        <f>[3]FT_Tous!A37</f>
        <v>FT-2019-35</v>
      </c>
      <c r="B118" s="1">
        <f>[3]FT_Tous!B37</f>
        <v>0</v>
      </c>
      <c r="C118" s="1">
        <f>[3]FT_Tous!C37</f>
        <v>0</v>
      </c>
      <c r="D118" s="1" t="str">
        <f>[3]FT_Tous!D37</f>
        <v>SFP</v>
      </c>
      <c r="E118" s="1">
        <f>[3]FT_Tous!E37</f>
        <v>0</v>
      </c>
      <c r="F118" s="1" t="str">
        <f>[3]FT_Tous!F37</f>
        <v>DGGFH</v>
      </c>
      <c r="G118" s="1" t="str">
        <f>[3]FT_Tous!G37</f>
        <v>DEFTHA</v>
      </c>
      <c r="H118" s="1" t="str">
        <f>[3]FT_Tous!H37</f>
        <v>oui</v>
      </c>
      <c r="I118" s="1" t="str">
        <f>[3]FT_Tous!I37</f>
        <v>2 ans</v>
      </c>
      <c r="J118" s="1" t="str">
        <f>[3]FT_Tous!J37</f>
        <v>1 an sur 2</v>
      </c>
      <c r="K118" s="1" t="str">
        <f>[3]FT_Tous!K37</f>
        <v>Avril</v>
      </c>
      <c r="L118" s="1" t="str">
        <f>[3]FT_Tous!L37</f>
        <v>Projet ponctuel (durée déterminée, réalisé une seule fois, production de livrables, etc.)</v>
      </c>
      <c r="M118" s="32" t="str">
        <f>[3]FT_Tous!M37</f>
        <v>Élaboration du Plan de gestion de l'orignal au Québec 2022-2029</v>
      </c>
      <c r="N118" s="1" t="str">
        <f>[3]FT_Tous!N37</f>
        <v>Il est essentiel d'assurer une gestion optiomale de l'orignal puisqu'il s'agit entre autre du gros gibier le plus prisé par les chasseurs québécois. Le suivi des populations d'orignaux a d'ailleurs fait l'objet récemment d'un exercice de révision afin d'identifier les meilleurs indicateurs à utiliser. Puisque cette espèce peut connaître des fluctuations dans les différentes régions selon différents facteurs (prédation, chasse sportive, parasite, etc), il est important maintenant de débuter dans un second temps la réflexion sur la gestion de cette espèce pour les prochaines années.
Le Plan de gestion de l'orignal au Québec en vigueur actuellement couvre la période de 2012 à 2019. Ce plan de gestion sera reconduit pour une période de deux ans et le prochain plan sera mis en oeuvre en 2022 pour une période de 8 ans. Pendant ces deux années, plusieurs travaux seront conduits pour élaborer ce plan de gestion avec le Secteur des opérations régionales, les partenaires fauniques et les communautés autochtones</v>
      </c>
      <c r="O118" s="1" t="str">
        <f>[3]FT_Tous!O37</f>
        <v>Pour cette première année d'élaboration du Plan de gestion de l'orignal 2022-2029, différents travaux seront réalisés:
1- identification des enjeux régionaux et nationaux pour le Secteur Faune et Parcs et le Secteur des Opérations régionales en ce qui concerne la gestion de l'orignal pour les prochaines années;
2- débuter l'état de situation des populations d'orignaux au Québec et le portrait de la clientèle;
3- élaboration d'un plan d'action et formation de comités de travail afin d'entamer certains travaux sur différents volets de la gestion de l'orignal (coffre d'outils pour les territoires fauniques, modalités d'exploitation pour la gestion de l'orignal, etc);
4- rencontre physique à Québec des biologistes responsables de la gestion de l'orignal et du coordonnateur provincial pour résumer les travaux effectués, convenir du plan d'action pour l'élaboration du plan de gestion, présenter le nouveau système de suivi des populations d'orignaux proposé et rappeler les étapes de planification et de réalisation d'un inventaire aérien qu"il est important de maîtriser pour réussir ce type de travaux. Il s'agit d'une rencontre qui pourrait durer 2 journées 1/2 à Québec qui inclut les frais associés aux repas, l'hébergement et les déplacements (voir tableau ci-après).</v>
      </c>
      <c r="P118" s="1" t="str">
        <f>[3]FT_Tous!P37</f>
        <v>Printemps-Été 2019: Identification des enjeux nationaux et régionaux de la gestion de l'orignal au Québec
Été 2019: Début des travaux d'analyse du coffre d'outils pour les territoires fauniques
Automne 2019: Début de l'élaboration de l'état de situation des populations d'orignaux et du portrait de la clientèle
Automne 2019: Élaboration d'un plan d'action préliminaire
Décembre 2019: Rencontre physique à Québec des biologistes responsables de la gestion de l'orignal
Un sondage de la clientèle doit également être préparé pendant le projet.</v>
      </c>
      <c r="Q118" s="1" t="str">
        <f>[3]FT_Tous!Q37</f>
        <v>(À compléter ultérieurement, lors de la reddition de comptes)</v>
      </c>
      <c r="R118" s="1" t="str">
        <f>[3]FT_Tous!R37</f>
        <v>Maxime Lavoie</v>
      </c>
      <c r="S118" s="1" t="str">
        <f>[3]FT_Tous!S37</f>
        <v>DEFTHA</v>
      </c>
      <c r="T118" s="1" t="str">
        <f>[3]FT_Tous!CF37</f>
        <v>R-05-06-13-16</v>
      </c>
      <c r="U118" s="1" t="str">
        <f>[3]FT_Tous!CG37</f>
        <v>AG</v>
      </c>
      <c r="V118" s="1">
        <f>[3]FT_Tous!CH37</f>
        <v>0</v>
      </c>
      <c r="W118" s="1">
        <f>[3]FT_Tous!CI37</f>
        <v>10</v>
      </c>
      <c r="X118" s="1">
        <f>[3]FT_Tous!CJ37</f>
        <v>0</v>
      </c>
      <c r="Y118" s="1">
        <f>[3]FT_Tous!CK37</f>
        <v>0</v>
      </c>
      <c r="Z118" s="1">
        <f>[3]FT_Tous!CL37</f>
        <v>0</v>
      </c>
      <c r="AA118" s="1">
        <f>[3]FT_Tous!CM37</f>
        <v>3100</v>
      </c>
      <c r="AB118" s="1">
        <f>[3]FT_Tous!CN37</f>
        <v>0</v>
      </c>
      <c r="AC118" s="1">
        <f>[3]FT_Tous!CO37</f>
        <v>0</v>
      </c>
      <c r="AD118" s="1">
        <f>[3]FT_Tous!CP37</f>
        <v>3100</v>
      </c>
      <c r="AE118" s="1">
        <f>[3]FT_Tous!CQ37</f>
        <v>739.49</v>
      </c>
      <c r="AF118" s="1">
        <f>[3]FT_Tous!CR37</f>
        <v>0</v>
      </c>
      <c r="AG118" s="1">
        <f>[3]FT_Tous!CS37</f>
        <v>0</v>
      </c>
      <c r="AH118" s="1">
        <f>[3]FT_Tous!CT37</f>
        <v>739.49</v>
      </c>
      <c r="AI118" s="1" t="str">
        <f>[3]FT_Tous!CU37</f>
        <v>C</v>
      </c>
      <c r="AJ118" s="42"/>
      <c r="AK118" s="42"/>
      <c r="AL118" s="42"/>
      <c r="AM118" s="42"/>
      <c r="AN118" s="42"/>
      <c r="AO118" s="42"/>
      <c r="AP118" s="50"/>
      <c r="AQ118" s="58" t="s">
        <v>153</v>
      </c>
      <c r="AR118" s="47" t="s">
        <v>60</v>
      </c>
      <c r="AS118" s="50"/>
    </row>
    <row r="119" spans="1:45" s="1" customFormat="1" hidden="1" x14ac:dyDescent="0.3">
      <c r="A119" s="1" t="str">
        <f>[3]FT_Tous!A38</f>
        <v>FT-2019-36</v>
      </c>
      <c r="B119" s="1" t="str">
        <f>[3]FT_Tous!B38</f>
        <v>x</v>
      </c>
      <c r="C119" s="1">
        <f>[3]FT_Tous!C38</f>
        <v>0</v>
      </c>
      <c r="D119" s="1" t="str">
        <f>[3]FT_Tous!D38</f>
        <v>SFP</v>
      </c>
      <c r="E119" s="1">
        <f>[3]FT_Tous!E38</f>
        <v>0</v>
      </c>
      <c r="F119" s="1" t="str">
        <f>[3]FT_Tous!F38</f>
        <v>DGGFH</v>
      </c>
      <c r="G119" s="1" t="str">
        <f>[3]FT_Tous!G38</f>
        <v>DEFTHA</v>
      </c>
      <c r="H119" s="1" t="str">
        <f>[3]FT_Tous!H38</f>
        <v>non</v>
      </c>
      <c r="I119" s="1" t="str">
        <f>[3]FT_Tous!I38</f>
        <v>Projet récurrent</v>
      </c>
      <c r="J119" s="1" t="str">
        <f>[3]FT_Tous!J38</f>
        <v>Projet récurrent</v>
      </c>
      <c r="K119" s="1" t="str">
        <f>[3]FT_Tous!K38</f>
        <v>En continu</v>
      </c>
      <c r="L119" s="1">
        <f>[3]FT_Tous!L38</f>
        <v>0</v>
      </c>
      <c r="M119" s="32" t="str">
        <f>[3]FT_Tous!M38</f>
        <v xml:space="preserve">Contribution financière à l'Institut de la fourrure du Canada </v>
      </c>
      <c r="N119" s="1" t="str">
        <f>[3]FT_Tous!N38</f>
        <v>Depuis 1997, l’Institut de la fourrure du Canada (IFC) est responsable de l’application des protocoles scientifiques et de la mise en œuvre du plan de travail lié au Programme canadien de recherche sur les pièges sans cruauté en vertu de l'Accord sur les normes internationales de piégeage sans cruauté (ANIPSC). L'IFC est  responsable de la recherche mondiale liée à la certification internationale des pièges pour le bien-être des animaux sauvages. Pour assurer son fonctionnement global, chaque autorité compétente soutient financièrement les services de l'IFC par l'octroi d'une contribution annuelle et le versement des frais inhérents au renouvellement de son adhésion annuelle. Sur une base périodique, cet engagement assure au Gouvernement du Québec des services qu’il ne pourrait assumer seul et à moindre coût. Plus précisément, ces services consistent en travaux de recherche et d’expérimentation de pièges certifiés pour la capture des animaux à fourrure selon les normes internationales établies, d’amélioration et d’accréditation de méthodes ou d’approches de capture qui respecte les exigences pour le bien-être des animaux ainsi que de production d’outils de sensibilisation et d’éducation pour les citoyens et les utilisateurs fauniques. Par conséquent, l'IFC garantit le respect des engagements du Ministère à l’égard de la mise en oeuvre de l'ANIPSC. Cet accord a été reconnu officiellement par un décret du Gouvernement du Québec (décret 116-2000, 9 février 2000).</v>
      </c>
      <c r="O119" s="1" t="str">
        <f>[3]FT_Tous!O38</f>
        <v xml:space="preserve">1) respecter le partage des coûts liés aux engagements mutuels des autorités canadiennes pour la mise en oeuvre de l'ANIPCS;  2) soutenir financièrement le fonctionnement de l'IFC et le développement de ses activités corporatives (comités de recherche et de développement, conseil d'administration, etc.). 
</v>
      </c>
      <c r="P119" s="1" t="str">
        <f>[3]FT_Tous!P38</f>
        <v>1) octroyer à l'IFC une contribution financière annuelle de 10k$ (automne 2019); 2) verser à l'IFC la cotisation annuelle de 500$ prévue pour le renouvellement de l'adhésion corporative.</v>
      </c>
      <c r="Q119" s="1" t="str">
        <f>[3]FT_Tous!Q38</f>
        <v>(À compléter ultérieurement, lors de la reddition de comptes)</v>
      </c>
      <c r="R119" s="1" t="str">
        <f>[3]FT_Tous!R38</f>
        <v>Emmanuel Dalpé-Charron</v>
      </c>
      <c r="S119" s="1">
        <f>[3]FT_Tous!S38</f>
        <v>0</v>
      </c>
      <c r="T119" s="1" t="str">
        <f>[3]FT_Tous!CF38</f>
        <v>NA</v>
      </c>
      <c r="U119" s="1" t="str">
        <f>[3]FT_Tous!CG38</f>
        <v>NA</v>
      </c>
      <c r="V119" s="1">
        <f>[3]FT_Tous!CH38</f>
        <v>0</v>
      </c>
      <c r="W119" s="1">
        <f>[3]FT_Tous!CI38</f>
        <v>0</v>
      </c>
      <c r="X119" s="1">
        <f>[3]FT_Tous!CJ38</f>
        <v>0</v>
      </c>
      <c r="Y119" s="1">
        <f>[3]FT_Tous!CK38</f>
        <v>0</v>
      </c>
      <c r="Z119" s="1">
        <f>[3]FT_Tous!CL38</f>
        <v>0</v>
      </c>
      <c r="AA119" s="1">
        <f>[3]FT_Tous!CM38</f>
        <v>0</v>
      </c>
      <c r="AB119" s="1">
        <f>[3]FT_Tous!CN38</f>
        <v>0</v>
      </c>
      <c r="AC119" s="1">
        <f>[3]FT_Tous!CO38</f>
        <v>0</v>
      </c>
      <c r="AD119" s="1">
        <f>[3]FT_Tous!CP38</f>
        <v>0</v>
      </c>
      <c r="AE119" s="1">
        <f>[3]FT_Tous!CQ38</f>
        <v>0</v>
      </c>
      <c r="AF119" s="1">
        <f>[3]FT_Tous!CR38</f>
        <v>0</v>
      </c>
      <c r="AG119" s="1">
        <f>[3]FT_Tous!CS38</f>
        <v>0</v>
      </c>
      <c r="AH119" s="1">
        <f>[3]FT_Tous!CT38</f>
        <v>0</v>
      </c>
      <c r="AI119" s="1" t="str">
        <f>[3]FT_Tous!CU38</f>
        <v>NA</v>
      </c>
      <c r="AJ119" s="42"/>
      <c r="AK119" s="42"/>
      <c r="AL119" s="42"/>
      <c r="AM119" s="42"/>
      <c r="AN119" s="42"/>
      <c r="AO119" s="42"/>
      <c r="AP119" s="50"/>
      <c r="AQ119" s="56" t="s">
        <v>152</v>
      </c>
      <c r="AR119" s="42"/>
      <c r="AS119" s="42"/>
    </row>
    <row r="120" spans="1:45" s="1" customFormat="1" hidden="1" x14ac:dyDescent="0.3">
      <c r="A120" s="1" t="str">
        <f>[3]FT_Tous!A39</f>
        <v>FT-2019-37</v>
      </c>
      <c r="B120" s="1">
        <f>[3]FT_Tous!B39</f>
        <v>0</v>
      </c>
      <c r="C120" s="1">
        <f>[3]FT_Tous!C39</f>
        <v>0</v>
      </c>
      <c r="D120" s="1">
        <f>[3]FT_Tous!D39</f>
        <v>0</v>
      </c>
      <c r="E120" s="1" t="str">
        <f>[3]FT_Tous!E39</f>
        <v>Faune terrestre</v>
      </c>
      <c r="F120" s="1">
        <f>[3]FT_Tous!F39</f>
        <v>0</v>
      </c>
      <c r="G120" s="1">
        <f>[3]FT_Tous!G39</f>
        <v>0</v>
      </c>
      <c r="H120" s="1">
        <f>[3]FT_Tous!H39</f>
        <v>0</v>
      </c>
      <c r="I120" s="1">
        <f>[3]FT_Tous!I39</f>
        <v>0</v>
      </c>
      <c r="J120" s="1">
        <f>[3]FT_Tous!J39</f>
        <v>0</v>
      </c>
      <c r="K120" s="1">
        <f>[3]FT_Tous!K39</f>
        <v>0</v>
      </c>
      <c r="L120" s="1">
        <f>[3]FT_Tous!L39</f>
        <v>0</v>
      </c>
      <c r="M120" s="32">
        <f>[3]FT_Tous!M39</f>
        <v>0</v>
      </c>
      <c r="N120" s="1">
        <f>[3]FT_Tous!N39</f>
        <v>0</v>
      </c>
      <c r="O120" s="1">
        <f>[3]FT_Tous!O39</f>
        <v>0</v>
      </c>
      <c r="P120" s="1">
        <f>[3]FT_Tous!P39</f>
        <v>0</v>
      </c>
      <c r="Q120" s="1" t="str">
        <f>[3]FT_Tous!Q39</f>
        <v>(À compléter ultérieurement, lors de la reddition de comptes)</v>
      </c>
      <c r="R120" s="1" t="str">
        <f>[3]FT_Tous!R39</f>
        <v>(nom du responsable)</v>
      </c>
      <c r="S120" s="1">
        <f>[3]FT_Tous!S39</f>
        <v>0</v>
      </c>
      <c r="T120" s="1" t="str">
        <f>[3]FT_Tous!CF39</f>
        <v>NA</v>
      </c>
      <c r="U120" s="1" t="str">
        <f>[3]FT_Tous!CG39</f>
        <v>NA</v>
      </c>
      <c r="V120" s="1">
        <f>[3]FT_Tous!CH39</f>
        <v>0</v>
      </c>
      <c r="W120" s="1">
        <f>[3]FT_Tous!CI39</f>
        <v>0</v>
      </c>
      <c r="X120" s="1">
        <f>[3]FT_Tous!CJ39</f>
        <v>0</v>
      </c>
      <c r="Y120" s="1">
        <f>[3]FT_Tous!CK39</f>
        <v>0</v>
      </c>
      <c r="Z120" s="1">
        <f>[3]FT_Tous!CL39</f>
        <v>0</v>
      </c>
      <c r="AA120" s="1">
        <f>[3]FT_Tous!CM39</f>
        <v>0</v>
      </c>
      <c r="AB120" s="1">
        <f>[3]FT_Tous!CN39</f>
        <v>0</v>
      </c>
      <c r="AC120" s="1">
        <f>[3]FT_Tous!CO39</f>
        <v>0</v>
      </c>
      <c r="AD120" s="1">
        <f>[3]FT_Tous!CP39</f>
        <v>0</v>
      </c>
      <c r="AE120" s="1">
        <f>[3]FT_Tous!CQ39</f>
        <v>0</v>
      </c>
      <c r="AF120" s="1">
        <f>[3]FT_Tous!CR39</f>
        <v>0</v>
      </c>
      <c r="AG120" s="1">
        <f>[3]FT_Tous!CS39</f>
        <v>0</v>
      </c>
      <c r="AH120" s="1">
        <f>[3]FT_Tous!CT39</f>
        <v>0</v>
      </c>
      <c r="AI120" s="1" t="str">
        <f>[3]FT_Tous!CU39</f>
        <v>NA</v>
      </c>
      <c r="AJ120" s="42"/>
      <c r="AK120" s="42"/>
      <c r="AL120" s="42"/>
      <c r="AM120" s="42"/>
      <c r="AN120" s="42"/>
      <c r="AO120" s="42"/>
      <c r="AP120" s="50"/>
      <c r="AQ120" s="56" t="s">
        <v>152</v>
      </c>
      <c r="AR120" s="42"/>
      <c r="AS120" s="42"/>
    </row>
    <row r="121" spans="1:45" s="1" customFormat="1" hidden="1" x14ac:dyDescent="0.3">
      <c r="A121" s="1" t="str">
        <f>[3]FT_Tous!A40</f>
        <v>FT-2019-38</v>
      </c>
      <c r="B121" s="1">
        <f>[3]FT_Tous!B40</f>
        <v>0</v>
      </c>
      <c r="C121" s="1">
        <f>[3]FT_Tous!C40</f>
        <v>0</v>
      </c>
      <c r="D121" s="1">
        <f>[3]FT_Tous!D40</f>
        <v>0</v>
      </c>
      <c r="E121" s="1" t="str">
        <f>[3]FT_Tous!E40</f>
        <v>Faune terrestre</v>
      </c>
      <c r="F121" s="1">
        <f>[3]FT_Tous!F40</f>
        <v>0</v>
      </c>
      <c r="G121" s="1">
        <f>[3]FT_Tous!G40</f>
        <v>0</v>
      </c>
      <c r="H121" s="1">
        <f>[3]FT_Tous!H40</f>
        <v>0</v>
      </c>
      <c r="I121" s="1">
        <f>[3]FT_Tous!I40</f>
        <v>0</v>
      </c>
      <c r="J121" s="1">
        <f>[3]FT_Tous!J40</f>
        <v>0</v>
      </c>
      <c r="K121" s="1">
        <f>[3]FT_Tous!K40</f>
        <v>0</v>
      </c>
      <c r="L121" s="1">
        <f>[3]FT_Tous!L40</f>
        <v>0</v>
      </c>
      <c r="M121" s="32">
        <f>[3]FT_Tous!M40</f>
        <v>0</v>
      </c>
      <c r="N121" s="1">
        <f>[3]FT_Tous!N40</f>
        <v>0</v>
      </c>
      <c r="O121" s="1">
        <f>[3]FT_Tous!O40</f>
        <v>0</v>
      </c>
      <c r="P121" s="1">
        <f>[3]FT_Tous!P40</f>
        <v>0</v>
      </c>
      <c r="Q121" s="1" t="str">
        <f>[3]FT_Tous!Q40</f>
        <v>(À compléter ultérieurement, lors de la reddition de comptes)</v>
      </c>
      <c r="R121" s="1" t="str">
        <f>[3]FT_Tous!R40</f>
        <v>(nom du responsable)</v>
      </c>
      <c r="S121" s="1">
        <f>[3]FT_Tous!S40</f>
        <v>0</v>
      </c>
      <c r="T121" s="1" t="str">
        <f>[3]FT_Tous!CF40</f>
        <v>NA</v>
      </c>
      <c r="U121" s="1" t="str">
        <f>[3]FT_Tous!CG40</f>
        <v>NA</v>
      </c>
      <c r="V121" s="1">
        <f>[3]FT_Tous!CH40</f>
        <v>0</v>
      </c>
      <c r="W121" s="1">
        <f>[3]FT_Tous!CI40</f>
        <v>0</v>
      </c>
      <c r="X121" s="1">
        <f>[3]FT_Tous!CJ40</f>
        <v>0</v>
      </c>
      <c r="Y121" s="1">
        <f>[3]FT_Tous!CK40</f>
        <v>0</v>
      </c>
      <c r="Z121" s="1">
        <f>[3]FT_Tous!CL40</f>
        <v>0</v>
      </c>
      <c r="AA121" s="1">
        <f>[3]FT_Tous!CM40</f>
        <v>0</v>
      </c>
      <c r="AB121" s="1">
        <f>[3]FT_Tous!CN40</f>
        <v>0</v>
      </c>
      <c r="AC121" s="1">
        <f>[3]FT_Tous!CO40</f>
        <v>0</v>
      </c>
      <c r="AD121" s="1">
        <f>[3]FT_Tous!CP40</f>
        <v>0</v>
      </c>
      <c r="AE121" s="1">
        <f>[3]FT_Tous!CQ40</f>
        <v>0</v>
      </c>
      <c r="AF121" s="1">
        <f>[3]FT_Tous!CR40</f>
        <v>0</v>
      </c>
      <c r="AG121" s="1">
        <f>[3]FT_Tous!CS40</f>
        <v>0</v>
      </c>
      <c r="AH121" s="1">
        <f>[3]FT_Tous!CT40</f>
        <v>0</v>
      </c>
      <c r="AI121" s="1" t="str">
        <f>[3]FT_Tous!CU40</f>
        <v>NA</v>
      </c>
      <c r="AJ121" s="42"/>
      <c r="AK121" s="42"/>
      <c r="AL121" s="42"/>
      <c r="AM121" s="42"/>
      <c r="AN121" s="42"/>
      <c r="AO121" s="42"/>
      <c r="AP121" s="50"/>
      <c r="AQ121" s="56" t="s">
        <v>152</v>
      </c>
      <c r="AR121" s="42"/>
      <c r="AS121" s="42"/>
    </row>
    <row r="122" spans="1:45" s="1" customFormat="1" hidden="1" x14ac:dyDescent="0.3">
      <c r="A122" s="1" t="str">
        <f>[3]FT_Tous!A41</f>
        <v>FT-2019-39</v>
      </c>
      <c r="B122" s="1">
        <f>[3]FT_Tous!B41</f>
        <v>0</v>
      </c>
      <c r="C122" s="1">
        <f>[3]FT_Tous!C41</f>
        <v>0</v>
      </c>
      <c r="D122" s="1">
        <f>[3]FT_Tous!D41</f>
        <v>0</v>
      </c>
      <c r="E122" s="1" t="str">
        <f>[3]FT_Tous!E41</f>
        <v>Faune terrestre</v>
      </c>
      <c r="F122" s="1">
        <f>[3]FT_Tous!F41</f>
        <v>0</v>
      </c>
      <c r="G122" s="1">
        <f>[3]FT_Tous!G41</f>
        <v>0</v>
      </c>
      <c r="H122" s="1">
        <f>[3]FT_Tous!H41</f>
        <v>0</v>
      </c>
      <c r="I122" s="1">
        <f>[3]FT_Tous!I41</f>
        <v>0</v>
      </c>
      <c r="J122" s="1">
        <f>[3]FT_Tous!J41</f>
        <v>0</v>
      </c>
      <c r="K122" s="1">
        <f>[3]FT_Tous!K41</f>
        <v>0</v>
      </c>
      <c r="L122" s="1">
        <f>[3]FT_Tous!L41</f>
        <v>0</v>
      </c>
      <c r="M122" s="32">
        <f>[3]FT_Tous!M41</f>
        <v>0</v>
      </c>
      <c r="N122" s="1">
        <f>[3]FT_Tous!N41</f>
        <v>0</v>
      </c>
      <c r="O122" s="1">
        <f>[3]FT_Tous!O41</f>
        <v>0</v>
      </c>
      <c r="P122" s="1">
        <f>[3]FT_Tous!P41</f>
        <v>0</v>
      </c>
      <c r="Q122" s="1" t="str">
        <f>[3]FT_Tous!Q41</f>
        <v>(À compléter ultérieurement, lors de la reddition de comptes)</v>
      </c>
      <c r="R122" s="1" t="str">
        <f>[3]FT_Tous!R41</f>
        <v>(nom du responsable)</v>
      </c>
      <c r="S122" s="1">
        <f>[3]FT_Tous!S41</f>
        <v>0</v>
      </c>
      <c r="T122" s="1" t="str">
        <f>[3]FT_Tous!CF41</f>
        <v>NA</v>
      </c>
      <c r="U122" s="1" t="str">
        <f>[3]FT_Tous!CG41</f>
        <v>NA</v>
      </c>
      <c r="V122" s="1">
        <f>[3]FT_Tous!CH41</f>
        <v>0</v>
      </c>
      <c r="W122" s="1">
        <f>[3]FT_Tous!CI41</f>
        <v>0</v>
      </c>
      <c r="X122" s="1">
        <f>[3]FT_Tous!CJ41</f>
        <v>0</v>
      </c>
      <c r="Y122" s="1">
        <f>[3]FT_Tous!CK41</f>
        <v>0</v>
      </c>
      <c r="Z122" s="1">
        <f>[3]FT_Tous!CL41</f>
        <v>0</v>
      </c>
      <c r="AA122" s="1">
        <f>[3]FT_Tous!CM41</f>
        <v>0</v>
      </c>
      <c r="AB122" s="1">
        <f>[3]FT_Tous!CN41</f>
        <v>0</v>
      </c>
      <c r="AC122" s="1">
        <f>[3]FT_Tous!CO41</f>
        <v>0</v>
      </c>
      <c r="AD122" s="1">
        <f>[3]FT_Tous!CP41</f>
        <v>0</v>
      </c>
      <c r="AE122" s="1">
        <f>[3]FT_Tous!CQ41</f>
        <v>0</v>
      </c>
      <c r="AF122" s="1">
        <f>[3]FT_Tous!CR41</f>
        <v>0</v>
      </c>
      <c r="AG122" s="1">
        <f>[3]FT_Tous!CS41</f>
        <v>0</v>
      </c>
      <c r="AH122" s="1">
        <f>[3]FT_Tous!CT41</f>
        <v>0</v>
      </c>
      <c r="AI122" s="1" t="str">
        <f>[3]FT_Tous!CU41</f>
        <v>NA</v>
      </c>
      <c r="AJ122" s="42"/>
      <c r="AK122" s="42"/>
      <c r="AL122" s="42"/>
      <c r="AM122" s="42"/>
      <c r="AN122" s="42"/>
      <c r="AO122" s="42"/>
      <c r="AP122" s="50"/>
      <c r="AQ122" s="56" t="s">
        <v>152</v>
      </c>
      <c r="AR122" s="42"/>
      <c r="AS122" s="42"/>
    </row>
    <row r="123" spans="1:45" s="1" customFormat="1" hidden="1" x14ac:dyDescent="0.3">
      <c r="A123" s="1" t="str">
        <f>[3]FT_Tous!A42</f>
        <v>FT-2019-40</v>
      </c>
      <c r="B123" s="1">
        <f>[3]FT_Tous!B42</f>
        <v>0</v>
      </c>
      <c r="C123" s="1">
        <f>[3]FT_Tous!C42</f>
        <v>0</v>
      </c>
      <c r="D123" s="1">
        <f>[3]FT_Tous!D42</f>
        <v>0</v>
      </c>
      <c r="E123" s="1" t="str">
        <f>[3]FT_Tous!E42</f>
        <v>Faune terrestre</v>
      </c>
      <c r="F123" s="1">
        <f>[3]FT_Tous!F42</f>
        <v>0</v>
      </c>
      <c r="G123" s="1">
        <f>[3]FT_Tous!G42</f>
        <v>0</v>
      </c>
      <c r="H123" s="1">
        <f>[3]FT_Tous!H42</f>
        <v>0</v>
      </c>
      <c r="I123" s="1">
        <f>[3]FT_Tous!I42</f>
        <v>0</v>
      </c>
      <c r="J123" s="1">
        <f>[3]FT_Tous!J42</f>
        <v>0</v>
      </c>
      <c r="K123" s="1">
        <f>[3]FT_Tous!K42</f>
        <v>0</v>
      </c>
      <c r="L123" s="1">
        <f>[3]FT_Tous!L42</f>
        <v>0</v>
      </c>
      <c r="M123" s="32">
        <f>[3]FT_Tous!M42</f>
        <v>0</v>
      </c>
      <c r="N123" s="1">
        <f>[3]FT_Tous!N42</f>
        <v>0</v>
      </c>
      <c r="O123" s="1">
        <f>[3]FT_Tous!O42</f>
        <v>0</v>
      </c>
      <c r="P123" s="1">
        <f>[3]FT_Tous!P42</f>
        <v>0</v>
      </c>
      <c r="Q123" s="1" t="str">
        <f>[3]FT_Tous!Q42</f>
        <v>(À compléter ultérieurement, lors de la reddition de comptes)</v>
      </c>
      <c r="R123" s="1" t="str">
        <f>[3]FT_Tous!R42</f>
        <v>(nom du responsable)</v>
      </c>
      <c r="S123" s="1">
        <f>[3]FT_Tous!S42</f>
        <v>0</v>
      </c>
      <c r="T123" s="1" t="str">
        <f>[3]FT_Tous!CF42</f>
        <v>NA</v>
      </c>
      <c r="U123" s="1" t="str">
        <f>[3]FT_Tous!CG42</f>
        <v>NA</v>
      </c>
      <c r="V123" s="1">
        <f>[3]FT_Tous!CH42</f>
        <v>0</v>
      </c>
      <c r="W123" s="1">
        <f>[3]FT_Tous!CI42</f>
        <v>0</v>
      </c>
      <c r="X123" s="1">
        <f>[3]FT_Tous!CJ42</f>
        <v>0</v>
      </c>
      <c r="Y123" s="1">
        <f>[3]FT_Tous!CK42</f>
        <v>0</v>
      </c>
      <c r="Z123" s="1">
        <f>[3]FT_Tous!CL42</f>
        <v>0</v>
      </c>
      <c r="AA123" s="1">
        <f>[3]FT_Tous!CM42</f>
        <v>0</v>
      </c>
      <c r="AB123" s="1">
        <f>[3]FT_Tous!CN42</f>
        <v>0</v>
      </c>
      <c r="AC123" s="1">
        <f>[3]FT_Tous!CO42</f>
        <v>0</v>
      </c>
      <c r="AD123" s="1">
        <f>[3]FT_Tous!CP42</f>
        <v>0</v>
      </c>
      <c r="AE123" s="1">
        <f>[3]FT_Tous!CQ42</f>
        <v>0</v>
      </c>
      <c r="AF123" s="1">
        <f>[3]FT_Tous!CR42</f>
        <v>0</v>
      </c>
      <c r="AG123" s="1">
        <f>[3]FT_Tous!CS42</f>
        <v>0</v>
      </c>
      <c r="AH123" s="1">
        <f>[3]FT_Tous!CT42</f>
        <v>0</v>
      </c>
      <c r="AI123" s="1" t="str">
        <f>[3]FT_Tous!CU42</f>
        <v>NA</v>
      </c>
      <c r="AJ123" s="42"/>
      <c r="AK123" s="42"/>
      <c r="AL123" s="42"/>
      <c r="AM123" s="42"/>
      <c r="AN123" s="42"/>
      <c r="AO123" s="42"/>
      <c r="AP123" s="50"/>
      <c r="AQ123" s="56" t="s">
        <v>152</v>
      </c>
      <c r="AR123" s="42"/>
      <c r="AS123" s="42"/>
    </row>
    <row r="124" spans="1:45" s="1" customFormat="1" ht="27.6" hidden="1" x14ac:dyDescent="0.3">
      <c r="A124" s="1" t="str">
        <f>[4]ME_Tous!A3</f>
        <v>ME-2019-01</v>
      </c>
      <c r="B124" s="1" t="str">
        <f>[4]ME_Tous!B3</f>
        <v>X</v>
      </c>
      <c r="C124" s="1">
        <f>[4]ME_Tous!C3</f>
        <v>0</v>
      </c>
      <c r="D124" s="1" t="str">
        <f>[4]ME_Tous!D3</f>
        <v>SFP</v>
      </c>
      <c r="E124" s="1" t="str">
        <f>[4]ME_Tous!E3</f>
        <v>Mise en valeur, éducation</v>
      </c>
      <c r="F124" s="1" t="str">
        <f>[4]ME_Tous!F3</f>
        <v>DGVPN</v>
      </c>
      <c r="G124" s="1" t="str">
        <f>[4]ME_Tous!G3</f>
        <v>DSEP</v>
      </c>
      <c r="H124" s="1" t="str">
        <f>[4]ME_Tous!H3</f>
        <v>non</v>
      </c>
      <c r="I124" s="1" t="str">
        <f>[4]ME_Tous!I3</f>
        <v>Projet récurrent</v>
      </c>
      <c r="J124" s="1" t="str">
        <f>[4]ME_Tous!J3</f>
        <v>Projet récurrent</v>
      </c>
      <c r="K124" s="1" t="str">
        <f>[4]ME_Tous!K3</f>
        <v>En continu</v>
      </c>
      <c r="L124" s="1">
        <f>[4]ME_Tous!L3</f>
        <v>0</v>
      </c>
      <c r="M124" s="32" t="str">
        <f>[4]ME_Tous!M3</f>
        <v>Entreposage et diffusion de matériels éducatifs</v>
      </c>
      <c r="N124" s="1" t="str">
        <f>[4]ME_Tous!N3</f>
        <v>Au cours des années précédentes, l’équipe éducation a produit différents matériels éducatifs et pédagogiques. Pour les prochaines années, des sommes seront nécessaires afin d’entreposer et de distribuer avec soin et efficacité ce matériel. Le matériel à entreposer et à distribuer est le suivant :
- La collection d’affiches fauniques : Principales espèces chassées, pêchées, piégées, observées et menacées et   vulnérables au Québec. (30 000 unités de chacune)
- L'affiche Poissons d’eau douce du Québec (4 000 unités)
- Le jeu À l’affut (5 700 unités)
- Le jeu Faune à la carte (1000 unités)
- Les livres de la collection faune jeunesse : les animaux à fourrure et les espèces chassées (3000 unités de chaque)
- Le matériel relatif au programme La faune et vous (Guide Caribou, etc.)
- Le matériel relatif à la fête de la pêche (Affiches, coupe-lignes, etc.)</v>
      </c>
      <c r="O124" s="1" t="str">
        <f>[4]ME_Tous!O3</f>
        <v xml:space="preserve">Entreposage :
Le matériel éducatif est principalement entreposé au centre de services partagés du Québec (CSPQ) :
Estimation des coûts d’entreposage pour une année : 10 000 $
Une partie du matériel éducatif est entreposée dans un local au 880, chemin Sainte-Foy (4e sous-sol) :
Estimation des coûts d’entreposage pour une année : 2 000 $
Distribution :
Selon les produits, un plan de distribution est établi. Les organisations ciblées pourraient inclure : les bibliothèques des écoles primaires, les organismes fauniques qui œuvrent auprès des jeunes (Scouts, 4H, Club de loisirs scientifiques, etc.), les territoires fauniques qui offrent la chasse au cerf, les salons plein air, camping, chasse et pêche, les bureaux régionaux des agents de protection de la faune, les services de garde en milieu scolaire, etc.
La distribution du matériel éducatif se fait à partir de l'entrepôt du CSPQ.
Estimation des coûts de distribution pour une année : 7 500 $
</v>
      </c>
      <c r="P124" s="1" t="str">
        <f>[4]ME_Tous!P3</f>
        <v xml:space="preserve">Livrable : livraison des produits éducatifs aux différentes clientèles visées.
Échéancier : la distribution et l’entreposage se font tout au long d'une année et devraient se faire sur plusieurs années.
</v>
      </c>
      <c r="Q124" s="1" t="str">
        <f>[4]ME_Tous!Q3</f>
        <v>(À compléter ultérieurement, lors de la reddition de comptes)</v>
      </c>
      <c r="R124" s="1" t="str">
        <f>[4]ME_Tous!R3</f>
        <v>Edith Lacombe</v>
      </c>
      <c r="S124" s="1" t="str">
        <f>[4]ME_Tous!S3</f>
        <v>DSEP</v>
      </c>
      <c r="T124" s="1" t="str">
        <f>[4]ME_Tous!CF3</f>
        <v>NA</v>
      </c>
      <c r="U124" s="1" t="str">
        <f>[4]ME_Tous!CG3</f>
        <v>NA</v>
      </c>
      <c r="V124" s="1">
        <f>[4]ME_Tous!CH3</f>
        <v>0</v>
      </c>
      <c r="W124" s="1">
        <f>[4]ME_Tous!CI3</f>
        <v>0</v>
      </c>
      <c r="X124" s="1">
        <f>[4]ME_Tous!CJ3</f>
        <v>0</v>
      </c>
      <c r="Y124" s="1">
        <f>[4]ME_Tous!CK3</f>
        <v>0</v>
      </c>
      <c r="Z124" s="1">
        <f>[4]ME_Tous!CL3</f>
        <v>0</v>
      </c>
      <c r="AA124" s="1">
        <f>[4]ME_Tous!CM3</f>
        <v>0</v>
      </c>
      <c r="AB124" s="1">
        <f>[4]ME_Tous!CN3</f>
        <v>0</v>
      </c>
      <c r="AC124" s="1">
        <f>[4]ME_Tous!CO3</f>
        <v>0</v>
      </c>
      <c r="AD124" s="1">
        <f>[4]ME_Tous!CP3</f>
        <v>0</v>
      </c>
      <c r="AE124" s="1">
        <f>[4]ME_Tous!CQ3</f>
        <v>0</v>
      </c>
      <c r="AF124" s="1">
        <f>[4]ME_Tous!CR3</f>
        <v>0</v>
      </c>
      <c r="AG124" s="1">
        <f>[4]ME_Tous!CS3</f>
        <v>0</v>
      </c>
      <c r="AH124" s="1">
        <f>[4]ME_Tous!CT3</f>
        <v>0</v>
      </c>
      <c r="AI124" s="1" t="str">
        <f>[4]ME_Tous!CU3</f>
        <v>NA</v>
      </c>
      <c r="AJ124" s="42"/>
      <c r="AK124" s="42"/>
      <c r="AL124" s="42"/>
      <c r="AM124" s="42"/>
      <c r="AN124" s="42"/>
      <c r="AO124" s="42"/>
      <c r="AP124" s="50"/>
      <c r="AQ124" s="55" t="s">
        <v>59</v>
      </c>
      <c r="AR124" s="42"/>
      <c r="AS124" s="42"/>
    </row>
    <row r="125" spans="1:45" s="1" customFormat="1" ht="27.6" hidden="1" x14ac:dyDescent="0.3">
      <c r="A125" s="1" t="str">
        <f>[4]ME_Tous!A4</f>
        <v>ME-2019-02</v>
      </c>
      <c r="B125" s="1" t="str">
        <f>[4]ME_Tous!B4</f>
        <v>X</v>
      </c>
      <c r="C125" s="1">
        <f>[4]ME_Tous!C4</f>
        <v>0</v>
      </c>
      <c r="D125" s="1" t="str">
        <f>[4]ME_Tous!D4</f>
        <v>SFP</v>
      </c>
      <c r="E125" s="1" t="str">
        <f>[4]ME_Tous!E4</f>
        <v>Mise en valeur, éducation</v>
      </c>
      <c r="F125" s="1" t="str">
        <f>[4]ME_Tous!F4</f>
        <v>DGVPN</v>
      </c>
      <c r="G125" s="1" t="str">
        <f>[4]ME_Tous!G4</f>
        <v>DSEP</v>
      </c>
      <c r="H125" s="1" t="str">
        <f>[4]ME_Tous!H4</f>
        <v>non</v>
      </c>
      <c r="I125" s="1" t="str">
        <f>[4]ME_Tous!I4</f>
        <v>Projet récurrent</v>
      </c>
      <c r="J125" s="1" t="str">
        <f>[4]ME_Tous!J4</f>
        <v>Projet récurrent</v>
      </c>
      <c r="K125" s="1" t="str">
        <f>[4]ME_Tous!K4</f>
        <v>Septembre</v>
      </c>
      <c r="L125" s="1">
        <f>[4]ME_Tous!L4</f>
        <v>0</v>
      </c>
      <c r="M125" s="32" t="str">
        <f>[4]ME_Tous!M4</f>
        <v>La biodiversité et moi</v>
      </c>
      <c r="N125" s="1" t="str">
        <f>[4]ME_Tous!N4</f>
        <v>Le programme éducatif La faune et vous, animé par les agents de protection de la faune dans les écoles primaires, est offert gratuitement dans toutes les régions du Québec sauf sur l’île de Montréal, où l’on compte le plus grand nombre d’écoles primaires au Québec (près de 420). 
En réponse à cette problématique, le MFFP a élaboré le programme La biodiversité et moi et a fait appel au service d’animation d'un organisme scientifique de l’île de Montréal. Le programme présenté aux jeunes du 
3e cycle du primaire connaît un vif succès! 
À raison de 145 à 175 animations par année, le programme La biodiversité et moi a été présenté durant les années scolaires 2016-2017, 2017-2018 et 2018-2019.
Le MFFP souhaite poursuivre, en 2019-2020, la diffusion de ce programme par l'entremise d'un organisme à vocation scientifique qui offre des services d'animation sur l'île de Montréal et qui a un réseau bien implanté auprès des écoles primaires.</v>
      </c>
      <c r="O125" s="1" t="str">
        <f>[4]ME_Tous!O4</f>
        <v xml:space="preserve">Le projet permet de sensibiliser les élèves du 3e cycle du primaire à la gestion de la biodiversité du Québec (conservation et mise en valeur de la faune et des habitats). 
L’animation et la promotion seront prises en charge par l'organisme à vocation scientifique offrant des services d'animation qui sera sélectionné. Les animateurs choisis, qui sont formés par le MFFP, sont dynamiques et compétents (les évaluations des enseignants en témoignent). </v>
      </c>
      <c r="P125" s="1" t="str">
        <f>[4]ME_Tous!P4</f>
        <v>Clôture de l'appel d'offre en vue de la sélection du contractant : juin 2019
Rencontre entre l'organisme sélectionné et l’équipe éducation : septembre 2019
Formation de nouveaux animateurs (au besoin) : septembre 2019
Promotion, animation et diffusion du programme par l'organisme : octobre 2019 à mars 2020</v>
      </c>
      <c r="Q125" s="1" t="str">
        <f>[4]ME_Tous!Q4</f>
        <v>(À compléter ultérieurement, lors de la reddition de comptes)</v>
      </c>
      <c r="R125" s="1" t="str">
        <f>[4]ME_Tous!R4</f>
        <v>Christine Robitaille</v>
      </c>
      <c r="S125" s="1" t="str">
        <f>[4]ME_Tous!S4</f>
        <v>DSEP</v>
      </c>
      <c r="T125" s="1" t="str">
        <f>[4]ME_Tous!CF4</f>
        <v>NA</v>
      </c>
      <c r="U125" s="1" t="str">
        <f>[4]ME_Tous!CG4</f>
        <v>NA</v>
      </c>
      <c r="V125" s="1">
        <f>[4]ME_Tous!CH4</f>
        <v>0</v>
      </c>
      <c r="W125" s="1">
        <f>[4]ME_Tous!CI4</f>
        <v>0</v>
      </c>
      <c r="X125" s="1">
        <f>[4]ME_Tous!CJ4</f>
        <v>0</v>
      </c>
      <c r="Y125" s="1">
        <f>[4]ME_Tous!CK4</f>
        <v>0</v>
      </c>
      <c r="Z125" s="1">
        <f>[4]ME_Tous!CL4</f>
        <v>0</v>
      </c>
      <c r="AA125" s="1">
        <f>[4]ME_Tous!CM4</f>
        <v>0</v>
      </c>
      <c r="AB125" s="1">
        <f>[4]ME_Tous!CN4</f>
        <v>0</v>
      </c>
      <c r="AC125" s="1">
        <f>[4]ME_Tous!CO4</f>
        <v>0</v>
      </c>
      <c r="AD125" s="1">
        <f>[4]ME_Tous!CP4</f>
        <v>0</v>
      </c>
      <c r="AE125" s="1">
        <f>[4]ME_Tous!CQ4</f>
        <v>0</v>
      </c>
      <c r="AF125" s="1">
        <f>[4]ME_Tous!CR4</f>
        <v>0</v>
      </c>
      <c r="AG125" s="1">
        <f>[4]ME_Tous!CS4</f>
        <v>0</v>
      </c>
      <c r="AH125" s="1">
        <f>[4]ME_Tous!CT4</f>
        <v>0</v>
      </c>
      <c r="AI125" s="1" t="str">
        <f>[4]ME_Tous!CU4</f>
        <v>NA</v>
      </c>
      <c r="AJ125" s="42"/>
      <c r="AK125" s="42"/>
      <c r="AL125" s="42"/>
      <c r="AM125" s="42"/>
      <c r="AN125" s="42"/>
      <c r="AO125" s="42"/>
      <c r="AP125" s="50"/>
      <c r="AQ125" s="55" t="s">
        <v>59</v>
      </c>
      <c r="AR125" s="42"/>
      <c r="AS125" s="42"/>
    </row>
    <row r="126" spans="1:45" s="1" customFormat="1" ht="27.6" hidden="1" x14ac:dyDescent="0.3">
      <c r="A126" s="1" t="str">
        <f>[4]ME_Tous!A5</f>
        <v>ME-2019-03</v>
      </c>
      <c r="B126" s="1" t="str">
        <f>[4]ME_Tous!B5</f>
        <v>X</v>
      </c>
      <c r="C126" s="1">
        <f>[4]ME_Tous!C5</f>
        <v>0</v>
      </c>
      <c r="D126" s="1" t="str">
        <f>[4]ME_Tous!D5</f>
        <v>SFP</v>
      </c>
      <c r="E126" s="1" t="str">
        <f>[4]ME_Tous!E5</f>
        <v>Mise en valeur, éducation</v>
      </c>
      <c r="F126" s="1" t="str">
        <f>[4]ME_Tous!F5</f>
        <v>DGVPN</v>
      </c>
      <c r="G126" s="1" t="str">
        <f>[4]ME_Tous!G5</f>
        <v>DSEP</v>
      </c>
      <c r="H126" s="1" t="str">
        <f>[4]ME_Tous!H5</f>
        <v>oui</v>
      </c>
      <c r="I126" s="1" t="str">
        <f>[4]ME_Tous!I5</f>
        <v>1 an</v>
      </c>
      <c r="J126" s="1">
        <f>[4]ME_Tous!J5</f>
        <v>0</v>
      </c>
      <c r="K126" s="1" t="str">
        <f>[4]ME_Tous!K5</f>
        <v>En continu</v>
      </c>
      <c r="L126" s="1">
        <f>[4]ME_Tous!L5</f>
        <v>0</v>
      </c>
      <c r="M126" s="32" t="str">
        <f>[4]ME_Tous!M5</f>
        <v>Collection faune jeunesse : livres éducatifs pour jeunes. Phase 3 : Pêche.</v>
      </c>
      <c r="N126" s="1" t="str">
        <f>[4]ME_Tous!N5</f>
        <v>Parmi tous les livres éducatifs destinés aux jeunes (5-10 ans) actuellement disponibles, on constate l’absence de ressources sur les espèces fauniques exploitées du Québec. Plusieurs livres portent sur les espèces exotiques d’Afrique ou d’autres pays, mais il n’y a aucun livre qui porte à la fois sur la faune exploitée de notre province et les activités de prélèvement concernées. Le constat est que les jeunes connaissent souvent mieux les espèces fauniques des autres régions, alors qu’il y a aussi une richesse intéressante et diversifiée au Québec. Combiné avec ce manque, il y a aussi une méconnaissance des activités de mise en valeur de la faune. L'objectif est donc de concevoir des ressources éducatives qui porteront à la fois sur les espèces fauniques et sur les possibilités de mise en valeur. En couvrant les espèces piégées, chassées et pêchées, les jeunes pourront apprendre à reconnaître une centaine d’espèces fauniques du Québec. Pour assurer le maintien des activités de prélèvement de la faune, il faut intéresser les jeunes le plus tôt possible.
Le manque de ressources éducatives sur la faune exploitée du Québec et la méconnaissance des activités de mise en valeur de la faune comme le piégeage, la chasse et la pêche sont des enjeux importants en éducation pour le MFFP. Cette série de livres permettra de renseigner les jeunes, d’assurer une relève et de rendre efficace les activités de prélèvement.</v>
      </c>
      <c r="O126" s="1" t="str">
        <f>[4]ME_Tous!O5</f>
        <v>La phase 1 du projet a été réalisée et la phase 2 est en cours de réalisation (en 2017-2018 et 2018-2019), soit la production du premier et du deuxième livre de la collection faune jeunesse sur les espèces piégées et chassées. La phase 3 consiste à produire un autre livre de la collection sur les espèces pêchées au Québec. Le livre présentera les principales espèces de poissons du Québec dans un contexte de mise en valeur.  Comme les autres livres, celui sur les espèces pêchées va intégrer différentes notions de la biologie comme la morphologie et l’anatomie, un profil complet de chaque espèce sera présenté (photo, description, habitat, régime alimentaire, etc.) ainsi que les méthodes de récolte et la mise en valeur des poissons. Plusieurs éléments graphiques seront utilisés pour susciter l’intérêt et la faciliter de compréhension. Un questionnaire sera intégré à la fin des livres pour réviser les connaissances apprises.  Le plan des chapitres/sections serait semblable aux livres déjà produits sur les espèces piégées et chassées au Québec.  Rédaction du livre : 10 000 $. Illustration et graphisme : 8 000 $. Impression (3000 copies) : 15 000 $.</v>
      </c>
      <c r="P126" s="1" t="str">
        <f>[4]ME_Tous!P5</f>
        <v xml:space="preserve">Production de 3 000 livres sur les espèces pêchées (la rédaction, l’illustration, le graphisme et l’impression) d'ici mars 2020.
Distribution du livre selon le plan prévu pour les deux premiers tomes de la collection, dans le but de rejoindre les écoles primaires (classes et bibliothèques des écoles) et les autres clientèles ciblées telles que les groupes et les ateliers où les jeunes en apprennent sur les animaux du Québec et la pratique des activités de prélèvement (4H, Scouts, animation par des organismes externes, etc.).
</v>
      </c>
      <c r="Q126" s="1" t="str">
        <f>[4]ME_Tous!Q5</f>
        <v>(À compléter ultérieurement, lors de la reddition de comptes)</v>
      </c>
      <c r="R126" s="1" t="str">
        <f>[4]ME_Tous!R5</f>
        <v>Edith Lacombe</v>
      </c>
      <c r="S126" s="1" t="str">
        <f>[4]ME_Tous!S5</f>
        <v>DSEP</v>
      </c>
      <c r="T126" s="1" t="str">
        <f>[4]ME_Tous!CF5</f>
        <v>NA</v>
      </c>
      <c r="U126" s="1" t="str">
        <f>[4]ME_Tous!CG5</f>
        <v>NA</v>
      </c>
      <c r="V126" s="1">
        <f>[4]ME_Tous!CH5</f>
        <v>0</v>
      </c>
      <c r="W126" s="1">
        <f>[4]ME_Tous!CI5</f>
        <v>0</v>
      </c>
      <c r="X126" s="1">
        <f>[4]ME_Tous!CJ5</f>
        <v>0</v>
      </c>
      <c r="Y126" s="1">
        <f>[4]ME_Tous!CK5</f>
        <v>0</v>
      </c>
      <c r="Z126" s="1">
        <f>[4]ME_Tous!CL5</f>
        <v>0</v>
      </c>
      <c r="AA126" s="1">
        <f>[4]ME_Tous!CM5</f>
        <v>0</v>
      </c>
      <c r="AB126" s="1">
        <f>[4]ME_Tous!CN5</f>
        <v>0</v>
      </c>
      <c r="AC126" s="1">
        <f>[4]ME_Tous!CO5</f>
        <v>0</v>
      </c>
      <c r="AD126" s="1">
        <f>[4]ME_Tous!CP5</f>
        <v>0</v>
      </c>
      <c r="AE126" s="1">
        <f>[4]ME_Tous!CQ5</f>
        <v>0</v>
      </c>
      <c r="AF126" s="1">
        <f>[4]ME_Tous!CR5</f>
        <v>0</v>
      </c>
      <c r="AG126" s="1">
        <f>[4]ME_Tous!CS5</f>
        <v>0</v>
      </c>
      <c r="AH126" s="1">
        <f>[4]ME_Tous!CT5</f>
        <v>0</v>
      </c>
      <c r="AI126" s="1" t="str">
        <f>[4]ME_Tous!CU5</f>
        <v>NA</v>
      </c>
      <c r="AJ126" s="42"/>
      <c r="AK126" s="42"/>
      <c r="AL126" s="42"/>
      <c r="AM126" s="42"/>
      <c r="AN126" s="42"/>
      <c r="AO126" s="42"/>
      <c r="AP126" s="50"/>
      <c r="AQ126" s="55" t="s">
        <v>59</v>
      </c>
      <c r="AR126" s="42"/>
      <c r="AS126" s="42"/>
    </row>
    <row r="127" spans="1:45" s="1" customFormat="1" ht="27.6" hidden="1" x14ac:dyDescent="0.3">
      <c r="A127" s="1" t="str">
        <f>[4]ME_Tous!A6</f>
        <v>ME-2019-04</v>
      </c>
      <c r="B127" s="1" t="str">
        <f>[4]ME_Tous!B6</f>
        <v>X</v>
      </c>
      <c r="C127" s="1" t="str">
        <f>[4]ME_Tous!C6</f>
        <v>X</v>
      </c>
      <c r="D127" s="1" t="str">
        <f>[4]ME_Tous!D6</f>
        <v>SOR</v>
      </c>
      <c r="E127" s="1" t="str">
        <f>[4]ME_Tous!E6</f>
        <v>Mise en valeur, éducation</v>
      </c>
      <c r="F127" s="1" t="str">
        <f>[4]ME_Tous!F6</f>
        <v>Secteur sud-est</v>
      </c>
      <c r="G127" s="1" t="str">
        <f>[4]ME_Tous!G6</f>
        <v>R-01 Bas-Saint-Laurent</v>
      </c>
      <c r="H127" s="1" t="str">
        <f>[4]ME_Tous!H6</f>
        <v>non</v>
      </c>
      <c r="I127" s="1" t="str">
        <f>[4]ME_Tous!I6</f>
        <v>5 ans</v>
      </c>
      <c r="J127" s="1" t="str">
        <f>[4]ME_Tous!J6</f>
        <v>3 ans sur 5</v>
      </c>
      <c r="K127" s="1" t="str">
        <f>[4]ME_Tous!K6</f>
        <v>En continu</v>
      </c>
      <c r="L127" s="1">
        <f>[4]ME_Tous!L6</f>
        <v>0</v>
      </c>
      <c r="M127" s="32" t="str">
        <f>[4]ME_Tous!M6</f>
        <v>Programme scolaire Faune-Études</v>
      </c>
      <c r="N127" s="1" t="str">
        <f>[4]ME_Tous!N6</f>
        <v xml:space="preserve">On estime à 80 % la population du Québec qui vit en milieu urbain et que plusieurs jeunes urbains souffrent d’un 
« déficit nature ». Ces derniers n’ont pas l’occasion de vivre des expériences en forêt. Comme nous, leurs journées se déroulent à l’intérieur, et désormais, leurs loisirs se passent trop souvent devant un écran, tendance qui se propage également chez les jeunes des milieux ruraux. La chasse, la pêche et le piégeage sont pourtant des activités traditionnelles bien ancrées au Québec. 
</v>
      </c>
      <c r="O127" s="1" t="str">
        <f>[4]ME_Tous!O6</f>
        <v>Élaborer un programme enrichi pour les élèves de 3e, de 4e et de 5e année du secondaire orienté sur l’apprentissage des techniques de la chasse, de la pêche et du piégeage. En plus de ces compétences, le programme vise l’acquisition de connaissances de base concernant les habitats, l’écologie et la biologie de la faune du Québec. Les deux premières années du projet consistaient à engager un coordonnateur pour superviser, en collaboration avec les partenaires fauniques et scolaires, le développement dudit programme. Le lancement du programme est prévu dans toutes les écoles de la Commission scolaire des phares, et ce, dès septembre 2019 pour une première cohorte du 3e secondaire. Les trois prochaines années consistent à l'établissement officiel du programme dans le milieu scolaire, le suivi du bon déroulement du programme avec les acteurs de la commission scolaire et l'établissement d'un plan de financement visant l'autonomie du programme.</v>
      </c>
      <c r="P127" s="1" t="str">
        <f>[4]ME_Tous!P6</f>
        <v>1- Activités parascolaires: Au cours de la dernière année, des activités parascolaires ont été élaborées et offertes aux élèves afin qu’ils aient un premier contact avec les différentes activités proposées par le programme. L'objectif 2019-2020 est de poursuivre ce volet. 2- Mise en place de partenariats  3- Mise en place d'un plan de financement visant l'autonomie financière 4- Programme scolaire faune-études exportable et prêt à être opérationnalisé pour septembre 2019</v>
      </c>
      <c r="Q127" s="1" t="str">
        <f>[4]ME_Tous!Q6</f>
        <v>(À compléter ultérieurement, lors de la reddition de comptes)</v>
      </c>
      <c r="R127" s="1" t="str">
        <f>[4]ME_Tous!R6</f>
        <v>Sébastien Ross</v>
      </c>
      <c r="S127" s="1" t="str">
        <f>[4]ME_Tous!S6</f>
        <v>R-01 Bas-Saint-Laurent</v>
      </c>
      <c r="T127" s="1" t="str">
        <f>[4]ME_Tous!CF6</f>
        <v>NA</v>
      </c>
      <c r="U127" s="1" t="str">
        <f>[4]ME_Tous!CG6</f>
        <v>NA</v>
      </c>
      <c r="V127" s="1">
        <f>[4]ME_Tous!CH6</f>
        <v>0</v>
      </c>
      <c r="W127" s="1">
        <f>[4]ME_Tous!CI6</f>
        <v>0</v>
      </c>
      <c r="X127" s="1">
        <f>[4]ME_Tous!CJ6</f>
        <v>0</v>
      </c>
      <c r="Y127" s="1">
        <f>[4]ME_Tous!CK6</f>
        <v>0</v>
      </c>
      <c r="Z127" s="1">
        <f>[4]ME_Tous!CL6</f>
        <v>0</v>
      </c>
      <c r="AA127" s="1">
        <f>[4]ME_Tous!CM6</f>
        <v>0</v>
      </c>
      <c r="AB127" s="1">
        <f>[4]ME_Tous!CN6</f>
        <v>0</v>
      </c>
      <c r="AC127" s="1">
        <f>[4]ME_Tous!CO6</f>
        <v>0</v>
      </c>
      <c r="AD127" s="1">
        <f>[4]ME_Tous!CP6</f>
        <v>0</v>
      </c>
      <c r="AE127" s="1">
        <f>[4]ME_Tous!CQ6</f>
        <v>0</v>
      </c>
      <c r="AF127" s="1">
        <f>[4]ME_Tous!CR6</f>
        <v>0</v>
      </c>
      <c r="AG127" s="1">
        <f>[4]ME_Tous!CS6</f>
        <v>0</v>
      </c>
      <c r="AH127" s="1">
        <f>[4]ME_Tous!CT6</f>
        <v>0</v>
      </c>
      <c r="AI127" s="1" t="str">
        <f>[4]ME_Tous!CU6</f>
        <v>NA</v>
      </c>
      <c r="AJ127" s="42"/>
      <c r="AK127" s="42"/>
      <c r="AL127" s="42"/>
      <c r="AM127" s="42"/>
      <c r="AN127" s="42"/>
      <c r="AO127" s="42"/>
      <c r="AP127" s="50"/>
      <c r="AQ127" s="55" t="s">
        <v>59</v>
      </c>
      <c r="AR127" s="42"/>
      <c r="AS127" s="42"/>
    </row>
    <row r="128" spans="1:45" s="1" customFormat="1" ht="27.6" hidden="1" x14ac:dyDescent="0.3">
      <c r="A128" s="1" t="str">
        <f>[4]ME_Tous!A7</f>
        <v>ME-2019-05</v>
      </c>
      <c r="B128" s="1" t="str">
        <f>[4]ME_Tous!B7</f>
        <v>X</v>
      </c>
      <c r="C128" s="1">
        <f>[4]ME_Tous!C7</f>
        <v>0</v>
      </c>
      <c r="D128" s="1" t="str">
        <f>[4]ME_Tous!D7</f>
        <v>SFP</v>
      </c>
      <c r="E128" s="1" t="str">
        <f>[4]ME_Tous!E7</f>
        <v>Mise en valeur, éducation</v>
      </c>
      <c r="F128" s="1" t="str">
        <f>[4]ME_Tous!F7</f>
        <v>DGVPN</v>
      </c>
      <c r="G128" s="1" t="str">
        <f>[4]ME_Tous!G7</f>
        <v>DSEP</v>
      </c>
      <c r="H128" s="1" t="str">
        <f>[4]ME_Tous!H7</f>
        <v>non</v>
      </c>
      <c r="I128" s="1" t="str">
        <f>[4]ME_Tous!I7</f>
        <v>Projet récurrent</v>
      </c>
      <c r="J128" s="1" t="str">
        <f>[4]ME_Tous!J7</f>
        <v>Projet récurrent</v>
      </c>
      <c r="K128" s="1" t="str">
        <f>[4]ME_Tous!K7</f>
        <v>En continu</v>
      </c>
      <c r="L128" s="1">
        <f>[4]ME_Tous!L7</f>
        <v>0</v>
      </c>
      <c r="M128" s="32" t="str">
        <f>[4]ME_Tous!M7</f>
        <v>La faune et vous / outils promotionnels</v>
      </c>
      <c r="N128" s="1" t="str">
        <f>[4]ME_Tous!N7</f>
        <v>Le programme La faune et vous est un programme offert gratuitement aux élèves de 6e année partout au Québec (sauf sur l’île de Montréal, voir demande La biodiversité et moi). Le programme consiste en une visite d’un agent de protection de la faune en classe.
Lors de cette visite, les agents remettent à chaque jeune un objet de rétention du message. La règle de 15 cm en plastique arbore le logo de la protection de la faune et les coordonnées de la ligne téléphonique SOS braconnage et est très appréciée des jeunes. Un montant d’environ 10 000 $ est à prévoir pour la production d'une quinzaine de milliers d'exemplaires d’un tel produit, qui correspond au nombre de jeunes rencontré par année. Des mousquetons à l'effigie de la protection de la faune sont habituellement distribués. Un montant d'environ 25 000 $ est à prévoir pour la production d'environ 22 000 exemplaires du mousqueton. Des mousquetons sont aussi distribués lors d'événements publics tenus par la Direction générale de la protection de la faune.</v>
      </c>
      <c r="O128" s="1" t="str">
        <f>[4]ME_Tous!O7</f>
        <v>S’inscrivant parfaitement dans le développement de la relève dans les activités de chasse de pêche et de piégeage et dans la lutte au déficit nature, le programme La faune et vous représente un contact direct et privilégié avec les jeunes du Québec. Leur présenter du matériel concret fait en sorte d’augmenter leur désir de s’impliquer dans la protection de la faune et dans sa mise en valeur.
Chaque année, environ 670 classes sont visitées par les agents de protection de la faune pour un total de 13 680 élèves. Ce nombre est en progression.</v>
      </c>
      <c r="P128" s="1" t="str">
        <f>[4]ME_Tous!P7</f>
        <v>Production et livraison des règles de 15 cm : été 2019.
Production et livraison des mousquetons : été 2019.</v>
      </c>
      <c r="Q128" s="1" t="str">
        <f>[4]ME_Tous!Q7</f>
        <v>(À compléter ultérieurement, lors de la reddition de comptes)</v>
      </c>
      <c r="R128" s="1" t="str">
        <f>[4]ME_Tous!R7</f>
        <v>Christine Robitaille</v>
      </c>
      <c r="S128" s="1" t="str">
        <f>[4]ME_Tous!S7</f>
        <v>DSEP</v>
      </c>
      <c r="T128" s="1" t="str">
        <f>[4]ME_Tous!CF7</f>
        <v>NA</v>
      </c>
      <c r="U128" s="1" t="str">
        <f>[4]ME_Tous!CG7</f>
        <v>NA</v>
      </c>
      <c r="V128" s="1">
        <f>[4]ME_Tous!CH7</f>
        <v>0</v>
      </c>
      <c r="W128" s="1">
        <f>[4]ME_Tous!CI7</f>
        <v>0</v>
      </c>
      <c r="X128" s="1">
        <f>[4]ME_Tous!CJ7</f>
        <v>0</v>
      </c>
      <c r="Y128" s="1">
        <f>[4]ME_Tous!CK7</f>
        <v>0</v>
      </c>
      <c r="Z128" s="1">
        <f>[4]ME_Tous!CL7</f>
        <v>0</v>
      </c>
      <c r="AA128" s="1">
        <f>[4]ME_Tous!CM7</f>
        <v>0</v>
      </c>
      <c r="AB128" s="1">
        <f>[4]ME_Tous!CN7</f>
        <v>0</v>
      </c>
      <c r="AC128" s="1">
        <f>[4]ME_Tous!CO7</f>
        <v>0</v>
      </c>
      <c r="AD128" s="1">
        <f>[4]ME_Tous!CP7</f>
        <v>0</v>
      </c>
      <c r="AE128" s="1">
        <f>[4]ME_Tous!CQ7</f>
        <v>0</v>
      </c>
      <c r="AF128" s="1">
        <f>[4]ME_Tous!CR7</f>
        <v>0</v>
      </c>
      <c r="AG128" s="1">
        <f>[4]ME_Tous!CS7</f>
        <v>0</v>
      </c>
      <c r="AH128" s="1">
        <f>[4]ME_Tous!CT7</f>
        <v>0</v>
      </c>
      <c r="AI128" s="1" t="str">
        <f>[4]ME_Tous!CU7</f>
        <v>NA</v>
      </c>
      <c r="AJ128" s="42"/>
      <c r="AK128" s="42"/>
      <c r="AL128" s="42"/>
      <c r="AM128" s="42"/>
      <c r="AN128" s="42"/>
      <c r="AO128" s="42"/>
      <c r="AP128" s="50"/>
      <c r="AQ128" s="55" t="s">
        <v>59</v>
      </c>
      <c r="AR128" s="42"/>
      <c r="AS128" s="42"/>
    </row>
    <row r="129" spans="1:45" s="1" customFormat="1" ht="27.6" hidden="1" x14ac:dyDescent="0.3">
      <c r="A129" s="1" t="str">
        <f>[4]ME_Tous!A8</f>
        <v>ME-2019-06</v>
      </c>
      <c r="B129" s="1" t="str">
        <f>[4]ME_Tous!B8</f>
        <v>X</v>
      </c>
      <c r="C129" s="1">
        <f>[4]ME_Tous!C8</f>
        <v>0</v>
      </c>
      <c r="D129" s="1" t="str">
        <f>[4]ME_Tous!D8</f>
        <v>SFP</v>
      </c>
      <c r="E129" s="1" t="str">
        <f>[4]ME_Tous!E8</f>
        <v>Mise en valeur, éducation</v>
      </c>
      <c r="F129" s="1" t="str">
        <f>[4]ME_Tous!F8</f>
        <v>DGVPN</v>
      </c>
      <c r="G129" s="1" t="str">
        <f>[4]ME_Tous!G8</f>
        <v>DSEP</v>
      </c>
      <c r="H129" s="1" t="str">
        <f>[4]ME_Tous!H8</f>
        <v>oui</v>
      </c>
      <c r="I129" s="1" t="str">
        <f>[4]ME_Tous!I8</f>
        <v>1 an</v>
      </c>
      <c r="J129" s="1">
        <f>[4]ME_Tous!J8</f>
        <v>0</v>
      </c>
      <c r="K129" s="1" t="str">
        <f>[4]ME_Tous!K8</f>
        <v>Avril</v>
      </c>
      <c r="L129" s="1">
        <f>[4]ME_Tous!L8</f>
        <v>0</v>
      </c>
      <c r="M129" s="32" t="str">
        <f>[4]ME_Tous!M8</f>
        <v>Livre numérique - Animaux à fourrure et le piégeage</v>
      </c>
      <c r="N129" s="1" t="str">
        <f>[4]ME_Tous!N8</f>
        <v xml:space="preserve">Les livres de la collection faune jeunesse qui visent un public de 5 à 10 ans ont comme objectif de présenter les espèces fauniques du Québec dans un contexte de mise en valeur. Le tome 1 de la collection "Les animaux à fourrure et le piégeage" a été réalisé lors de l'année financière 2017-2018 et est disponible en format papier seulement.                                                                               
Avec la multiplication de l’utilisation d’appareils informatiques mobiles par les jeunes et leur mise en réseaux, le matériel éducatif sur plateformes numériques représente un outil d'éducation moderne et incontournable. Il est donc réaliste de prévoir une utilisation grandissante de versions électroniques de livres en classe ou à la maison afin d’intéresser les jeunes aux contenus éducatifs fauniques qui leur sont destinés.                                                                                                                                                                                                                                                                                                                                                                                                                                                                                                                                                                                                                                                                                                             En gardant en tête cette vision moderne, actuelle et futuriste de l'éducation, il serait pertinent d'effectuer la conversion du livre papier sur "Les animaux à fourrure et le piégeage" en format numérique interactif web et tablette.                                                                                                                                                                                                                                                                                                                                                                  
                                                                                                                                                                                           Finalement, le projet de livre interactif s'inscrirait parfaitement dans le Plan d'action numérique en éducation et en enseignement supérieur issu de la Stratégie numérique du Québec en éducation. </v>
      </c>
      <c r="O129" s="1" t="str">
        <f>[4]ME_Tous!O8</f>
        <v>Transfert et conversion du livre La faune du Québec, les animaux à fourrure et le piégeage en format interactif numérique compatible sur support tablette. Ce livre interactif de type e-learning a les mêmes objectifs que celui en format papier soit de présenter les espèces fauniques du Québec dans un contexte de mise en valeur. 
                                                                                                                                                                                                  Le livre interactif intégrera différentes notions de la biologie comme la morphologie, l’anatomie, le squelette et un profil complet de chaque espèce sera présenté interactivement (narration, photo, description, habitat, régime alimentaire, etc.), ainsi que le contexte historique et actuel du piégeage, les techniques et l’équipement, le piégeage comme outil de gestion de la faune et finalement, les autres possibilités de mise en valeur des animaux piégés. Plusieurs éléments graphiques interactifs seront utilisés pour susciter l’intérêt et la faciliter de compréhension. Des jeux ludiques et des questionnaires interactifs seront intégrés aux différentes sections. Ce livre interactif permettra de capter l'attention, de renseigner les jeunes, d’assurer une relève et de rendre efficace les activités de prélèvement tout en utilisant un support numérique comme outil d'apprentissage moderne.</v>
      </c>
      <c r="P129" s="1" t="str">
        <f>[4]ME_Tous!P8</f>
        <v>Appel d'offres, attribution de contrat à une firme spécialisée en e-learning, réalisation, validation et lancement de la version numérique d'ici mars 2020.</v>
      </c>
      <c r="Q129" s="1" t="str">
        <f>[4]ME_Tous!Q8</f>
        <v>(À compléter ultérieurement, lors de la reddition de comptes)</v>
      </c>
      <c r="R129" s="1" t="str">
        <f>[4]ME_Tous!R8</f>
        <v xml:space="preserve">Alexandre Asselin </v>
      </c>
      <c r="S129" s="1" t="str">
        <f>[4]ME_Tous!S8</f>
        <v>DSEP</v>
      </c>
      <c r="T129" s="1" t="str">
        <f>[4]ME_Tous!CF8</f>
        <v>NA</v>
      </c>
      <c r="U129" s="1" t="str">
        <f>[4]ME_Tous!CG8</f>
        <v>NA</v>
      </c>
      <c r="V129" s="1">
        <f>[4]ME_Tous!CH8</f>
        <v>0</v>
      </c>
      <c r="W129" s="1">
        <f>[4]ME_Tous!CI8</f>
        <v>0</v>
      </c>
      <c r="X129" s="1">
        <f>[4]ME_Tous!CJ8</f>
        <v>0</v>
      </c>
      <c r="Y129" s="1">
        <f>[4]ME_Tous!CK8</f>
        <v>0</v>
      </c>
      <c r="Z129" s="1">
        <f>[4]ME_Tous!CL8</f>
        <v>0</v>
      </c>
      <c r="AA129" s="1">
        <f>[4]ME_Tous!CM8</f>
        <v>0</v>
      </c>
      <c r="AB129" s="1">
        <f>[4]ME_Tous!CN8</f>
        <v>0</v>
      </c>
      <c r="AC129" s="1">
        <f>[4]ME_Tous!CO8</f>
        <v>0</v>
      </c>
      <c r="AD129" s="1">
        <f>[4]ME_Tous!CP8</f>
        <v>0</v>
      </c>
      <c r="AE129" s="1">
        <f>[4]ME_Tous!CQ8</f>
        <v>0</v>
      </c>
      <c r="AF129" s="1">
        <f>[4]ME_Tous!CR8</f>
        <v>0</v>
      </c>
      <c r="AG129" s="1">
        <f>[4]ME_Tous!CS8</f>
        <v>0</v>
      </c>
      <c r="AH129" s="1">
        <f>[4]ME_Tous!CT8</f>
        <v>0</v>
      </c>
      <c r="AI129" s="1" t="str">
        <f>[4]ME_Tous!CU8</f>
        <v>NA</v>
      </c>
      <c r="AJ129" s="42"/>
      <c r="AK129" s="42"/>
      <c r="AL129" s="42"/>
      <c r="AM129" s="42"/>
      <c r="AN129" s="42"/>
      <c r="AO129" s="42"/>
      <c r="AP129" s="50"/>
      <c r="AQ129" s="55" t="s">
        <v>59</v>
      </c>
      <c r="AR129" s="42"/>
      <c r="AS129" s="42"/>
    </row>
    <row r="130" spans="1:45" s="1" customFormat="1" ht="27.6" hidden="1" x14ac:dyDescent="0.3">
      <c r="A130" s="41" t="str">
        <f>[4]ME_Tous!A9</f>
        <v>ME-2019-07</v>
      </c>
      <c r="B130" s="1" t="str">
        <f>[4]ME_Tous!B9</f>
        <v>X</v>
      </c>
      <c r="C130" s="1" t="str">
        <f>[4]ME_Tous!C9</f>
        <v>X</v>
      </c>
      <c r="D130" s="1" t="str">
        <f>[4]ME_Tous!D9</f>
        <v>SFP</v>
      </c>
      <c r="E130" s="1" t="str">
        <f>[4]ME_Tous!E9</f>
        <v>Mise en valeur, éducation</v>
      </c>
      <c r="F130" s="1" t="str">
        <f>[4]ME_Tous!F9</f>
        <v>DGVPN</v>
      </c>
      <c r="G130" s="1" t="str">
        <f>[4]ME_Tous!G9</f>
        <v>DSEP</v>
      </c>
      <c r="H130" s="1">
        <f>[4]ME_Tous!H9</f>
        <v>0</v>
      </c>
      <c r="I130" s="1" t="str">
        <f>[4]ME_Tous!I9</f>
        <v>Projet récurrent</v>
      </c>
      <c r="J130" s="1" t="str">
        <f>[4]ME_Tous!J9</f>
        <v>Projet récurrent</v>
      </c>
      <c r="K130" s="1" t="str">
        <f>[4]ME_Tous!K9</f>
        <v>Avril</v>
      </c>
      <c r="L130" s="1" t="str">
        <f>[4]ME_Tous!L9</f>
        <v>Suivi récurrent (travaux de terrain, acquisition de données, rapport d'activité, etc.)</v>
      </c>
      <c r="M130" s="32" t="str">
        <f>[4]ME_Tous!M9</f>
        <v>Programme de soutien à l'encemensement des lacs et des cours d'eau (PSELCE)</v>
      </c>
      <c r="N130" s="1" t="str">
        <f>[4]ME_Tous!N9</f>
        <v xml:space="preserve">La faune aquatique des milieux urbains, périurbains et ruraux a été perturbée à la suite de la détérioration de la qualité de l'eau et de ses habitats fauniques, causée entre autres par l'artificialisation et l'érosion des berges. Afin de maintenir la qualité de la pêche, le gouvernement est régulièrement intervenu par le passé pour ensemencer gratuitement les lacs et les cours d'eau faisant l'objet d'une trop forte exploitation. De plus, soulignons que le Ministère doit faire face, depuis plusieurs années, à une diminution de son nombre d'adeptes pratiquant la pêche récréative, particulièrement chez les jeunes. </v>
      </c>
      <c r="O130" s="1" t="str">
        <f>[4]ME_Tous!O9</f>
        <v>Créé en 1994, l'objectif du programme est de contribuer au développement d'une nouvelle clientèle de pêcheurs au Québec. Il a comme objectif spécifique de garantir un succès de pêche ponctuel lors d'activités destinées à la relève, et ce, afin de favoriser une première expérience de pêche chez la clientèle. Ce succès sera obtenu ou encouragé par l'ensemencement des lacs et des cours d'eau. Le programme s'adresse aux villes, aux municipalités, aux écoles primaires et secondaires et aux organismes à but non lucratif légalement constitués. Le programme comporte trois volets distincts: un volet estival, un volet hivernal et un volet camp de vacances. Pour être admissibles à une aide financière, les projets d'ensemencement doivent être associés à une activité non tarifiée visant le recrutement d'une relève et de nouveaux pêcheurs. Les organismes demandeurs peuvent bénéficier de subventions provenant d'une station piscicole gouvernementale ou d'une aide financière disponible pour l'achat de poissons auprès de piscicultures privées. Ce programme contribue à contrer la diminution du nombre d'adeptes de la pratique de la pêche sportive.</v>
      </c>
      <c r="P130" s="1" t="str">
        <f>[4]ME_Tous!P9</f>
        <v xml:space="preserve">Rapport annuel et bilan financier
2020-11-01
</v>
      </c>
      <c r="Q130" s="1" t="str">
        <f>[4]ME_Tous!Q9</f>
        <v>(À compléter ultérieurement, lors de la reddition de comptes)</v>
      </c>
      <c r="R130" s="1" t="str">
        <f>[4]ME_Tous!R9</f>
        <v xml:space="preserve">Marc Alain </v>
      </c>
      <c r="S130" s="1" t="str">
        <f>[4]ME_Tous!S9</f>
        <v>DSEP</v>
      </c>
      <c r="T130" s="1" t="str">
        <f>[4]ME_Tous!CF9</f>
        <v>R-05-06-13-16</v>
      </c>
      <c r="U130" s="1" t="str">
        <f>[4]ME_Tous!CG9</f>
        <v>F. Archambault et S. Desloges</v>
      </c>
      <c r="V130" s="1">
        <f>[4]ME_Tous!CH9</f>
        <v>10</v>
      </c>
      <c r="W130" s="1">
        <f>[4]ME_Tous!CI9</f>
        <v>4</v>
      </c>
      <c r="X130" s="1">
        <f>[4]ME_Tous!CJ9</f>
        <v>0</v>
      </c>
      <c r="Y130" s="1">
        <f>[4]ME_Tous!CK9</f>
        <v>0</v>
      </c>
      <c r="Z130" s="1">
        <f>[4]ME_Tous!CL9</f>
        <v>0</v>
      </c>
      <c r="AA130" s="1">
        <f>[4]ME_Tous!CM9</f>
        <v>3340</v>
      </c>
      <c r="AB130" s="1">
        <f>[4]ME_Tous!CN9</f>
        <v>0</v>
      </c>
      <c r="AC130" s="1">
        <f>[4]ME_Tous!CO9</f>
        <v>0</v>
      </c>
      <c r="AD130" s="1">
        <f>[4]ME_Tous!CP9</f>
        <v>3340</v>
      </c>
      <c r="AE130" s="1">
        <f>[4]ME_Tous!CQ9</f>
        <v>0</v>
      </c>
      <c r="AF130" s="1">
        <f>[4]ME_Tous!CR9</f>
        <v>0</v>
      </c>
      <c r="AG130" s="1">
        <f>[4]ME_Tous!CS9</f>
        <v>0</v>
      </c>
      <c r="AH130" s="1">
        <f>[4]ME_Tous!CT9</f>
        <v>0</v>
      </c>
      <c r="AI130" s="1" t="str">
        <f>[4]ME_Tous!CU9</f>
        <v>C</v>
      </c>
      <c r="AJ130" s="47" t="s">
        <v>59</v>
      </c>
      <c r="AK130" s="42"/>
      <c r="AL130" s="42"/>
      <c r="AM130" s="42"/>
      <c r="AN130" s="42"/>
      <c r="AO130" s="42"/>
      <c r="AP130" s="50"/>
      <c r="AQ130" s="55" t="s">
        <v>59</v>
      </c>
      <c r="AR130" s="42"/>
      <c r="AS130" s="42"/>
    </row>
    <row r="131" spans="1:45" s="1" customFormat="1" ht="27.6" x14ac:dyDescent="0.3">
      <c r="A131" s="41" t="str">
        <f>[4]ME_Tous!A10</f>
        <v>ME-2019-08</v>
      </c>
      <c r="B131" s="1" t="str">
        <f>[4]ME_Tous!B10</f>
        <v>X</v>
      </c>
      <c r="C131" s="1" t="str">
        <f>[4]ME_Tous!C10</f>
        <v>X</v>
      </c>
      <c r="D131" s="1" t="str">
        <f>[4]ME_Tous!D10</f>
        <v>SFP</v>
      </c>
      <c r="E131" s="1" t="str">
        <f>[4]ME_Tous!E10</f>
        <v>Mise en valeur, éducation</v>
      </c>
      <c r="F131" s="1" t="str">
        <f>[4]ME_Tous!F10</f>
        <v>DGVPN</v>
      </c>
      <c r="G131" s="1" t="str">
        <f>[4]ME_Tous!G10</f>
        <v>DSEP</v>
      </c>
      <c r="H131" s="1" t="str">
        <f>[4]ME_Tous!H10</f>
        <v>Non</v>
      </c>
      <c r="I131" s="1" t="str">
        <f>[4]ME_Tous!I10</f>
        <v>Projet récurrent</v>
      </c>
      <c r="J131" s="1" t="str">
        <f>[4]ME_Tous!J10</f>
        <v>Projet récurrent</v>
      </c>
      <c r="K131" s="1" t="str">
        <f>[4]ME_Tous!K10</f>
        <v>Avril</v>
      </c>
      <c r="L131" s="1" t="str">
        <f>[4]ME_Tous!L10</f>
        <v>Activité autre (comité, groupe de travail, etc.)</v>
      </c>
      <c r="M131" s="32" t="str">
        <f>[4]ME_Tous!M10</f>
        <v>Fête de la pêche</v>
      </c>
      <c r="N131" s="1" t="str">
        <f>[4]ME_Tous!N10</f>
        <v>Près de 700 000 adeptes pratiquent annuellement la pêche récréative dans l'ensemble des régions du Québec. Depuis plusieurs années, le Ministère doit pallier la décroissance du nombre d'adeptes, particulièrement ceux de la relève. Le Ministère devait réagir afin d'assurer une relève de pêcheurs sportifs, et de maintenir, voire augmenter, les retombées économiques associées à la pêche récréative. La Fête de la pêche s'inscrit également dans une vision de développement régional. La collaboration et le développement de partenariats entre les organismes, les entreprises, les municipalités et le Ministère, afin de réaliser des activités dans le cadre de l'événement, en font foi. Réalisée pour la première fois en 2000, la Fête de la pêche a pris de l'ampleur au fils des ans et est devenue un événement très attendu du public.</v>
      </c>
      <c r="O131" s="1" t="str">
        <f>[4]ME_Tous!O10</f>
        <v>Événement annuel ayant pour objectif de faire découvrir la pêche récréative à la population québécoise. Elle vise à développer une relève de pêcheurs en réunissant les conditions gagnantes favorisant une première expérience de pêche. Elle permet la pratique de la pêche récréative "sans permis" pour l'ensemble de la population québécoise, là où la réglementation en vigueur le permet. Cette année, elle se tiendra les 7, 8, et 9 juin 2019. Les activités tenues lors de la Fête de la pêche sont en général soutenues (89 %) par le Programme de soutien à l'ensemencement des lacs et des cours d'eau, ainsi que le programme Pêche en herbe de la Fondation de la faune du Québec. La réalisation de cet événement a pour objectif de développer la clientèle qui pratique la pêche récréative au Québec.</v>
      </c>
      <c r="P131" s="1" t="str">
        <f>[4]ME_Tous!P10</f>
        <v>Rapport annuel et bilan financier - 2019-12-01
Coordination avec les autres programmes (Janvier à Avril)
Mise à jour du visuel et réalisation graphique de l'affiche (Février- Mars)
Choix et commande des articles promotionnels, mise à jour des sites Internet, Facebook et la stratégie médias sociaux (Mars)
Préparation du concours en ligne, réalisation du Plan d'entrevue à l'attention des répondants régionaux en communication (Mars-Avril)
Placements publicitaires et communiqués de presse. Livraison du matériel promotionnel dans les régions et lancement de l'événement (Avril-Mai-Juin)</v>
      </c>
      <c r="Q131" s="1" t="str">
        <f>[4]ME_Tous!Q10</f>
        <v>(À compléter ultérieurement, lors de la reddition de comptes)</v>
      </c>
      <c r="R131" s="1" t="str">
        <f>[4]ME_Tous!R10</f>
        <v>Marc Alain</v>
      </c>
      <c r="S131" s="1" t="str">
        <f>[4]ME_Tous!S10</f>
        <v>DSEP</v>
      </c>
      <c r="T131" s="1" t="str">
        <f>[4]ME_Tous!CF10</f>
        <v>R-05-06-13-16</v>
      </c>
      <c r="U131" s="1" t="str">
        <f>[4]ME_Tous!CG10</f>
        <v>Jean-Sébastien Messier</v>
      </c>
      <c r="V131" s="1">
        <f>[4]ME_Tous!CH10</f>
        <v>0</v>
      </c>
      <c r="W131" s="1">
        <f>[4]ME_Tous!CI10</f>
        <v>16</v>
      </c>
      <c r="X131" s="1">
        <f>[4]ME_Tous!CJ10</f>
        <v>0</v>
      </c>
      <c r="Y131" s="1">
        <f>[4]ME_Tous!CK10</f>
        <v>0</v>
      </c>
      <c r="Z131" s="1">
        <f>[4]ME_Tous!CL10</f>
        <v>0</v>
      </c>
      <c r="AA131" s="1">
        <f>[4]ME_Tous!CM10</f>
        <v>4960</v>
      </c>
      <c r="AB131" s="1">
        <f>[4]ME_Tous!CN10</f>
        <v>0</v>
      </c>
      <c r="AC131" s="1">
        <f>[4]ME_Tous!CO10</f>
        <v>0</v>
      </c>
      <c r="AD131" s="1">
        <f>[4]ME_Tous!CP10</f>
        <v>4960</v>
      </c>
      <c r="AE131" s="1">
        <f>[4]ME_Tous!CQ10</f>
        <v>0</v>
      </c>
      <c r="AF131" s="1">
        <f>[4]ME_Tous!CR10</f>
        <v>0</v>
      </c>
      <c r="AG131" s="1">
        <f>[4]ME_Tous!CS10</f>
        <v>0</v>
      </c>
      <c r="AH131" s="1">
        <f>[4]ME_Tous!CT10</f>
        <v>0</v>
      </c>
      <c r="AI131" s="1" t="str">
        <f>[4]ME_Tous!CU10</f>
        <v>C</v>
      </c>
      <c r="AJ131" s="47" t="s">
        <v>59</v>
      </c>
      <c r="AK131" s="42"/>
      <c r="AL131" s="42"/>
      <c r="AM131" s="42"/>
      <c r="AN131" s="42"/>
      <c r="AO131" s="42"/>
      <c r="AP131" s="50"/>
      <c r="AQ131" s="54" t="s">
        <v>61</v>
      </c>
      <c r="AR131" s="47" t="s">
        <v>60</v>
      </c>
      <c r="AS131" s="50"/>
    </row>
    <row r="132" spans="1:45" s="1" customFormat="1" ht="27.6" hidden="1" x14ac:dyDescent="0.3">
      <c r="A132" s="1" t="str">
        <f>[4]ME_Tous!A11</f>
        <v>ME-2019-09</v>
      </c>
      <c r="B132" s="1" t="str">
        <f>[4]ME_Tous!B11</f>
        <v>x</v>
      </c>
      <c r="C132" s="1">
        <f>[4]ME_Tous!C11</f>
        <v>0</v>
      </c>
      <c r="D132" s="1" t="str">
        <f>[4]ME_Tous!D11</f>
        <v>SFP</v>
      </c>
      <c r="E132" s="1" t="str">
        <f>[4]ME_Tous!E11</f>
        <v>Mise en valeur, éducation</v>
      </c>
      <c r="F132" s="1" t="str">
        <f>[4]ME_Tous!F11</f>
        <v>DGVPN</v>
      </c>
      <c r="G132" s="1" t="str">
        <f>[4]ME_Tous!G11</f>
        <v>DSEP</v>
      </c>
      <c r="H132" s="1" t="str">
        <f>[4]ME_Tous!H11</f>
        <v>Non</v>
      </c>
      <c r="I132" s="1" t="str">
        <f>[4]ME_Tous!I11</f>
        <v>Projet récurrent</v>
      </c>
      <c r="J132" s="1" t="str">
        <f>[4]ME_Tous!J11</f>
        <v>Projet récurrent</v>
      </c>
      <c r="K132" s="1" t="str">
        <f>[4]ME_Tous!K11</f>
        <v>Novembre</v>
      </c>
      <c r="L132" s="1">
        <f>[4]ME_Tous!L11</f>
        <v>0</v>
      </c>
      <c r="M132" s="32" t="str">
        <f>[4]ME_Tous!M11</f>
        <v>Prix Harfang des neiges</v>
      </c>
      <c r="N132" s="1" t="str">
        <f>[4]ME_Tous!N11</f>
        <v xml:space="preserve">L'idée d'un prix de reconnaissance a été discutée à la Table nationale de la faune (TNF) du 2 mai 2017. Cette proposition est le fruit de discussions avec les fédérations. La majorité des organismes fauniques travaillant en partenariat avec le ministère peuvent compter sur une participation majoritaire de bénévoles. Ceux-ci tiennent une place importante dans le développement et la mise en valeur de la faune au Québec. </v>
      </c>
      <c r="O132" s="1" t="str">
        <f>[4]ME_Tous!O11</f>
        <v>Pour sa deuxième année, le ministre des Forêts de la faune et des Parcs souhaite souligner le travail exceptionnel de personnes ou d'organisations qui oeuvrent à conserver, à gérer et à mettre en valeur la faune du Québec. Le prix s'adresse à toute personne, tout groupe de personnes, tout organisme, toute entreprise ou tout établissement d'éducation et il se décline en six catégories. Chacune des catégories vise à reconnaître une contribution spécifique au secteur faunique: Contribution des sciences à la faune, Innovation en région, Coup de coeur relève individuel, Coup de coeur relève groupe, Excellence en bénévolat et Bâtisseur. La cérémonie de remise des prix sera également l'occasion de souligner le dévouement de bénévoles dont la contribution a été reconnue au cours de l'année par l'un ou l'autre des organismes membres de la Table nationale de la faune.</v>
      </c>
      <c r="P132" s="1" t="str">
        <f>[4]ME_Tous!P11</f>
        <v>Lancement : 9 janvier 2019                                                                                                                                                                                                                                         Mise en candidature : 9 janvier au 3 mars 2019                                                                                                                                                                                                      Évaluation par le comité : du 4 au 29 mars 2019                                                                                                                                                                                                   Cérémonie de remise des médailles à l'Assemblée nationale : 16 mai 2019</v>
      </c>
      <c r="Q132" s="1" t="str">
        <f>[4]ME_Tous!Q11</f>
        <v>(À compléter ultérieurement, lors de la reddition de comptes)</v>
      </c>
      <c r="R132" s="1" t="str">
        <f>[4]ME_Tous!R11</f>
        <v>Marc Alain</v>
      </c>
      <c r="S132" s="1" t="str">
        <f>[4]ME_Tous!S11</f>
        <v>DSEP</v>
      </c>
      <c r="T132" s="1" t="str">
        <f>[4]ME_Tous!CF11</f>
        <v>NA</v>
      </c>
      <c r="U132" s="1" t="str">
        <f>[4]ME_Tous!CG11</f>
        <v>NA</v>
      </c>
      <c r="V132" s="1">
        <f>[4]ME_Tous!CH11</f>
        <v>0</v>
      </c>
      <c r="W132" s="1">
        <f>[4]ME_Tous!CI11</f>
        <v>0</v>
      </c>
      <c r="X132" s="1">
        <f>[4]ME_Tous!CJ11</f>
        <v>0</v>
      </c>
      <c r="Y132" s="1">
        <f>[4]ME_Tous!CK11</f>
        <v>0</v>
      </c>
      <c r="Z132" s="1">
        <f>[4]ME_Tous!CL11</f>
        <v>0</v>
      </c>
      <c r="AA132" s="1">
        <f>[4]ME_Tous!CM11</f>
        <v>0</v>
      </c>
      <c r="AB132" s="1">
        <f>[4]ME_Tous!CN11</f>
        <v>0</v>
      </c>
      <c r="AC132" s="1">
        <f>[4]ME_Tous!CO11</f>
        <v>0</v>
      </c>
      <c r="AD132" s="1">
        <f>[4]ME_Tous!CP11</f>
        <v>0</v>
      </c>
      <c r="AE132" s="1">
        <f>[4]ME_Tous!CQ11</f>
        <v>0</v>
      </c>
      <c r="AF132" s="1">
        <f>[4]ME_Tous!CR11</f>
        <v>0</v>
      </c>
      <c r="AG132" s="1">
        <f>[4]ME_Tous!CS11</f>
        <v>0</v>
      </c>
      <c r="AH132" s="1">
        <f>[4]ME_Tous!CT11</f>
        <v>0</v>
      </c>
      <c r="AI132" s="1" t="str">
        <f>[4]ME_Tous!CU11</f>
        <v>NA</v>
      </c>
      <c r="AJ132" s="42"/>
      <c r="AK132" s="42"/>
      <c r="AL132" s="42"/>
      <c r="AM132" s="42"/>
      <c r="AN132" s="42"/>
      <c r="AO132" s="42"/>
      <c r="AP132" s="50"/>
      <c r="AQ132" s="55" t="s">
        <v>59</v>
      </c>
      <c r="AR132" s="42"/>
      <c r="AS132" s="42"/>
    </row>
    <row r="133" spans="1:45" s="1" customFormat="1" ht="28.8" hidden="1" x14ac:dyDescent="0.3">
      <c r="A133" s="1" t="str">
        <f>[4]ME_Tous!A12</f>
        <v>ME-2019-10</v>
      </c>
      <c r="B133" s="1" t="str">
        <f>[4]ME_Tous!B12</f>
        <v>x</v>
      </c>
      <c r="C133" s="1">
        <f>[4]ME_Tous!C12</f>
        <v>0</v>
      </c>
      <c r="D133" s="1" t="str">
        <f>[4]ME_Tous!D12</f>
        <v>SFP</v>
      </c>
      <c r="E133" s="1" t="str">
        <f>[4]ME_Tous!E12</f>
        <v>Mise en valeur, éducation</v>
      </c>
      <c r="F133" s="1" t="str">
        <f>[4]ME_Tous!F12</f>
        <v>DGVPN</v>
      </c>
      <c r="G133" s="1" t="str">
        <f>[4]ME_Tous!G12</f>
        <v>DSEP</v>
      </c>
      <c r="H133" s="1" t="str">
        <f>[4]ME_Tous!H12</f>
        <v>non</v>
      </c>
      <c r="I133" s="1" t="str">
        <f>[4]ME_Tous!I12</f>
        <v>2 ans</v>
      </c>
      <c r="J133" s="1" t="str">
        <f>[4]ME_Tous!J12</f>
        <v>1 an sur 2</v>
      </c>
      <c r="K133" s="1" t="str">
        <f>[4]ME_Tous!K12</f>
        <v>Janvier</v>
      </c>
      <c r="L133" s="1">
        <f>[4]ME_Tous!L12</f>
        <v>0</v>
      </c>
      <c r="M133" s="32" t="str">
        <f>[4]ME_Tous!M12</f>
        <v>Étude sur les retombées économiques des activités de chasse, pêche et piégeage au Québec en 2018 et leur ventilation par espèce et par région</v>
      </c>
      <c r="N133" s="1" t="str">
        <f>[4]ME_Tous!N12</f>
        <v xml:space="preserve">La mise à jour des retombées économiques est prévue depuis 2017. Les données globales produites par cette étude seront utilisées dans plusieurs publications ministérielles d’ici la prochaine mise à jour.   
Le portrait des retombées économiques a pour but d’évaluer l’importance économique de la pratique des activités de CPP pour le Québec. Ce portrait donnera aux associations et aux autorités des arguments économiques nécessaires pour justifier les initiatives de promotion et de mise en valeur de ces activités dans les années à venir.
Le total du projet est estimé à 70 000 $ maximum. La majorité devrait être déboursée avec les fonds alloués pour 2018-2019. Un montant de 19 200 $ doit être réservé en 2019-2020 pour terminer le projet.
Deux projets internes 2018-2019 sont fusionnés pour composer ce projet, soit 141054215 et 141054385. Le no 141054215 sera utilisé dans l'appel d'offres et pour la partie 2019-2020 ici proposée. </v>
      </c>
      <c r="O133" s="1" t="str">
        <f>[4]ME_Tous!O12</f>
        <v xml:space="preserve">
Le portrait des retombées économiques a pour but d’évaluer l’importance économique de la pratique des activités de CPP pour le Québec. Ce portrait donnera aux associations et aux autorités des arguments économiques nécessaires pour justifier les initiatives de promotion et de mise en valeur de ces activités dans les années à venir.
L’étude de 2014 ventilant les retombées provinciales par espèce et par région est encore utilisée pour estimer les retombées économiques régionales par de nombreux acteurs. La méthodologie de pareille étude est sophistiquée et représente raisonnablement la meilleure manière d’estimer des retombées économiques régionales des activités de CPP à partir des outils disponibles. 
</v>
      </c>
      <c r="P133" s="1" t="str">
        <f>[4]ME_Tous!P12</f>
        <v xml:space="preserve">2018-2019 
Février 2019 : contrat et lancement des travaux avec le prestataire, remise du premier livrable et paiement de 30 %
Mars 2019 : remise des livrables 2, 3 et 4, incluant le rapport sur les retombées provinciales et paiement de 40 %
2019-2020
Mars 2020 : au plus tard, remise du rapport sur la ventilation des retombées par espèce et par région. Paiement des 30 % restants.
</v>
      </c>
      <c r="Q133" s="1" t="str">
        <f>[4]ME_Tous!Q12</f>
        <v>(À compléter ultérieurement, lors de la reddition de comptes)</v>
      </c>
      <c r="R133" s="1" t="str">
        <f>[4]ME_Tous!R12</f>
        <v>Nathaniel Bérubé-Mimeault</v>
      </c>
      <c r="S133" s="1" t="str">
        <f>[4]ME_Tous!S12</f>
        <v>DSEP</v>
      </c>
      <c r="T133" s="1" t="str">
        <f>[4]ME_Tous!CF12</f>
        <v>NA</v>
      </c>
      <c r="U133" s="1" t="str">
        <f>[4]ME_Tous!CG12</f>
        <v>NA</v>
      </c>
      <c r="V133" s="1">
        <f>[4]ME_Tous!CH12</f>
        <v>0</v>
      </c>
      <c r="W133" s="1">
        <f>[4]ME_Tous!CI12</f>
        <v>0</v>
      </c>
      <c r="X133" s="1">
        <f>[4]ME_Tous!CJ12</f>
        <v>0</v>
      </c>
      <c r="Y133" s="1">
        <f>[4]ME_Tous!CK12</f>
        <v>0</v>
      </c>
      <c r="Z133" s="1">
        <f>[4]ME_Tous!CL12</f>
        <v>0</v>
      </c>
      <c r="AA133" s="1">
        <f>[4]ME_Tous!CM12</f>
        <v>0</v>
      </c>
      <c r="AB133" s="1">
        <f>[4]ME_Tous!CN12</f>
        <v>0</v>
      </c>
      <c r="AC133" s="1">
        <f>[4]ME_Tous!CO12</f>
        <v>0</v>
      </c>
      <c r="AD133" s="1">
        <f>[4]ME_Tous!CP12</f>
        <v>0</v>
      </c>
      <c r="AE133" s="1">
        <f>[4]ME_Tous!CQ12</f>
        <v>0</v>
      </c>
      <c r="AF133" s="1">
        <f>[4]ME_Tous!CR12</f>
        <v>0</v>
      </c>
      <c r="AG133" s="1">
        <f>[4]ME_Tous!CS12</f>
        <v>0</v>
      </c>
      <c r="AH133" s="1">
        <f>[4]ME_Tous!CT12</f>
        <v>0</v>
      </c>
      <c r="AI133" s="1" t="str">
        <f>[4]ME_Tous!CU12</f>
        <v>NA</v>
      </c>
      <c r="AJ133" s="42"/>
      <c r="AK133" s="42"/>
      <c r="AL133" s="42"/>
      <c r="AM133" s="42"/>
      <c r="AN133" s="42"/>
      <c r="AO133" s="42"/>
      <c r="AP133" s="50"/>
      <c r="AQ133" s="54" t="s">
        <v>61</v>
      </c>
      <c r="AR133" s="42"/>
      <c r="AS133" s="42"/>
    </row>
    <row r="134" spans="1:45" s="1" customFormat="1" ht="27.6" hidden="1" x14ac:dyDescent="0.3">
      <c r="A134" s="1" t="str">
        <f>[5]PF_Tous!A3</f>
        <v>PF-2019-01</v>
      </c>
      <c r="B134" s="1" t="str">
        <f>[5]PF_Tous!B3</f>
        <v>x</v>
      </c>
      <c r="C134" s="1">
        <f>[5]PF_Tous!C3</f>
        <v>0</v>
      </c>
      <c r="D134" s="1" t="str">
        <f>[5]PF_Tous!D3</f>
        <v>SFP</v>
      </c>
      <c r="E134" s="1" t="str">
        <f>[5]PF_Tous!E3</f>
        <v>Protection de la faune</v>
      </c>
      <c r="F134" s="1" t="str">
        <f>[5]PF_Tous!F3</f>
        <v>DGPF</v>
      </c>
      <c r="G134" s="1" t="str">
        <f>[5]PF_Tous!G3</f>
        <v>DGPF</v>
      </c>
      <c r="H134" s="1" t="str">
        <f>[5]PF_Tous!H3</f>
        <v>non</v>
      </c>
      <c r="I134" s="1" t="str">
        <f>[5]PF_Tous!I3</f>
        <v>1 an</v>
      </c>
      <c r="J134" s="1">
        <f>[5]PF_Tous!J3</f>
        <v>0</v>
      </c>
      <c r="K134" s="1" t="str">
        <f>[5]PF_Tous!K3</f>
        <v>En continu</v>
      </c>
      <c r="L134" s="1">
        <f>[5]PF_Tous!L3</f>
        <v>0</v>
      </c>
      <c r="M134" s="32" t="str">
        <f>[5]PF_Tous!M3</f>
        <v xml:space="preserve">Approche de proximité </v>
      </c>
      <c r="N134" s="1" t="str">
        <f>[5]PF_Tous!N3</f>
        <v>L'approche de proximité favorise la collaboration des citoyens à la protection de la faune et de ses habitats. Ce projet est une continuité au projet Harfang. Dans un contexte où les ressources sont limitées, il est essentiel d’innover afin de réaliser les mandats qui sont dévolus aux agents de protection de la faune (APF). L’implantation d’une approche de proximité avec les citoyens ainsi que la l'utilisation des deux Unités d’éducation mobiles permettent de rejoindre davantage la population. De plus, il est envisagé que les employés de la Protection de la Faune du Québec (PFQ) suivent des formations ciblées afin de mieux les outiller pour faire face aux réactions médiatiques. 
D'autres outils et moyens seront développés pour optimiser le rapprochement entre les APF, les citoyens et les organismes du mileu et ce, afin de favoriser leur collaboration à la protection de la faune et de ses habitats. Une stratégie de communication sera élaborée, permettant de mieux faire connaître les orientations en matière de réglementation, de mise en valeur et de protection des ressources fauniques auprès du public. Un plan d'action sera également développé afin de se rapprocher davantage de la population.</v>
      </c>
      <c r="O134" s="1" t="str">
        <f>[5]PF_Tous!O3</f>
        <v>Organiser le fonctionnement des communications à la PFQ en fonction de l'approche de proximité (information, sensibilisation, formation, collaboration, amélioration continue, etc.). Une stratégie de communication doit être élaborée, et un plan d'action doit être développé. Formations ciblées à tous le personnel (ex.: relation médias).</v>
      </c>
      <c r="P134" s="1" t="str">
        <f>[5]PF_Tous!P3</f>
        <v>Formations (automne 2019), stratégie de communication (été 2019) et plan d'action (automne 2019)</v>
      </c>
      <c r="Q134" s="1" t="str">
        <f>[5]PF_Tous!Q3</f>
        <v>(À compléter ultérieurement, lors de la reddition de comptes)</v>
      </c>
      <c r="R134" s="1" t="str">
        <f>[5]PF_Tous!R3</f>
        <v>Caroline Lacasse</v>
      </c>
      <c r="S134" s="1" t="str">
        <f>[5]PF_Tous!S3</f>
        <v>DGPF</v>
      </c>
      <c r="T134" s="1" t="str">
        <f>[5]PF_Tous!CF3</f>
        <v>NA</v>
      </c>
      <c r="U134" s="1" t="str">
        <f>[5]PF_Tous!CG3</f>
        <v>NA</v>
      </c>
      <c r="V134" s="1">
        <f>[5]PF_Tous!CH3</f>
        <v>0</v>
      </c>
      <c r="W134" s="1">
        <f>[5]PF_Tous!CI3</f>
        <v>0</v>
      </c>
      <c r="X134" s="1">
        <f>[5]PF_Tous!CJ3</f>
        <v>0</v>
      </c>
      <c r="Y134" s="1">
        <f>[5]PF_Tous!CK3</f>
        <v>0</v>
      </c>
      <c r="Z134" s="1">
        <f>[5]PF_Tous!CL3</f>
        <v>0</v>
      </c>
      <c r="AA134" s="1">
        <f>[5]PF_Tous!CM3</f>
        <v>0</v>
      </c>
      <c r="AB134" s="1">
        <f>[5]PF_Tous!CN3</f>
        <v>0</v>
      </c>
      <c r="AC134" s="1">
        <f>[5]PF_Tous!CO3</f>
        <v>0</v>
      </c>
      <c r="AD134" s="1">
        <f>[5]PF_Tous!CP3</f>
        <v>0</v>
      </c>
      <c r="AE134" s="1">
        <f>[5]PF_Tous!CQ3</f>
        <v>0</v>
      </c>
      <c r="AF134" s="1">
        <f>[5]PF_Tous!CR3</f>
        <v>0</v>
      </c>
      <c r="AG134" s="1">
        <f>[5]PF_Tous!CS3</f>
        <v>0</v>
      </c>
      <c r="AH134" s="1">
        <f>[5]PF_Tous!CT3</f>
        <v>0</v>
      </c>
      <c r="AI134" s="1" t="str">
        <f>[5]PF_Tous!CU3</f>
        <v>NA</v>
      </c>
      <c r="AJ134" s="42"/>
      <c r="AK134" s="42"/>
      <c r="AL134" s="42"/>
      <c r="AM134" s="42"/>
      <c r="AN134" s="42"/>
      <c r="AO134" s="42"/>
      <c r="AP134" s="50"/>
      <c r="AQ134" s="55" t="s">
        <v>59</v>
      </c>
      <c r="AR134" s="42"/>
      <c r="AS134" s="42"/>
    </row>
    <row r="135" spans="1:45" s="1" customFormat="1" ht="27.6" hidden="1" x14ac:dyDescent="0.3">
      <c r="A135" s="1" t="str">
        <f>[5]PF_Tous!A4</f>
        <v>PF-2019-02</v>
      </c>
      <c r="B135" s="1" t="str">
        <f>[5]PF_Tous!B4</f>
        <v>x</v>
      </c>
      <c r="C135" s="1">
        <f>[5]PF_Tous!C4</f>
        <v>0</v>
      </c>
      <c r="D135" s="1" t="str">
        <f>[5]PF_Tous!D4</f>
        <v>SFP</v>
      </c>
      <c r="E135" s="1" t="str">
        <f>[5]PF_Tous!E4</f>
        <v>Protection de la faune</v>
      </c>
      <c r="F135" s="1" t="str">
        <f>[5]PF_Tous!F4</f>
        <v>DGPF</v>
      </c>
      <c r="G135" s="1" t="str">
        <f>[5]PF_Tous!G4</f>
        <v>DGPF</v>
      </c>
      <c r="H135" s="1" t="str">
        <f>[5]PF_Tous!H4</f>
        <v>non</v>
      </c>
      <c r="I135" s="1">
        <f>[5]PF_Tous!I4</f>
        <v>0</v>
      </c>
      <c r="J135" s="1">
        <f>[5]PF_Tous!J4</f>
        <v>0</v>
      </c>
      <c r="K135" s="1">
        <f>[5]PF_Tous!K4</f>
        <v>0</v>
      </c>
      <c r="L135" s="1">
        <f>[5]PF_Tous!L4</f>
        <v>0</v>
      </c>
      <c r="M135" s="32" t="str">
        <f>[5]PF_Tous!M4</f>
        <v>Devis technique - restauration des habitats</v>
      </c>
      <c r="N135" s="1" t="str">
        <f>[5]PF_Tous!N4</f>
        <v xml:space="preserve">Depuis 2008, le directeur des poursuites criminelles et pénales (DPCP) du ministère de la Justice du Québec (MJQ) exige que la Protection de la faune du Québec (PFQ) joigne à tout dossier d’infraction pour lequel une ordonnance de restauration est demandée :
• un devis de restauration
• une évaluation du coût de la restauration
Les poursuites s’appuient sur :
• la Loi sur les pêches (F-14)
• la Loi sur la conservation et la mise en valeur de la faune (C-61.1, chapitre IV.I sur les habitats fauniques) (depuis 2009)
Certains devis peuvent être réalisés par les biologistes régionaux du MFFP. Par contre, le recours à des ingénieurs de firmes externes devient nécessaire lorsque des devis nécessitent certains travaux en eaux qui sont du champ de compétence réservé à cette profession. Les devis obtenus de firmes externes coûtent entre 5 k$ et 15 k$. L’estimation des coûts de restauration est requise systématiquement, que le devis soit produit à l’interne ou à l’externe.
La PFQ ne possède pas la marge de manœuvre nécessaire dans son budget de fonctionnement pour assumer ces dépenses exigées par le MJQ.
</v>
      </c>
      <c r="O135" s="1" t="str">
        <f>[5]PF_Tous!O4</f>
        <v xml:space="preserve">Le gain pour l’habitat est nul si on obtient seulement une amende et qu’aucune restauration n’est obtenue.
L’accès aux ressources financières requises à la restauration d’habitats détruits ou modifiés illégalement permet de démontrer à la population que personne ne peut simplement payer une amende et continuer de profiter de l’habitat modifié après sa condamnation.
Seul un devis clair permet de faire respecter l’ordonnance de restauration.
</v>
      </c>
      <c r="P135" s="1" t="str">
        <f>[5]PF_Tous!P4</f>
        <v xml:space="preserve">La PFQ obtient d’une firme spécialisée les plans et devis de la restauration qui seront demandés par une ordonnance du tribunal. Il peut aussi réaliser lui-même le devis et obtenir d’une firme de génie conseils une estimation des coûts de la restauration reliés à ce devis.
Échéancier : en continu.
</v>
      </c>
      <c r="Q135" s="1" t="str">
        <f>[5]PF_Tous!Q4</f>
        <v>(À compléter ultérieurement, lors de la reddition de comptes)</v>
      </c>
      <c r="R135" s="1" t="str">
        <f>[5]PF_Tous!R4</f>
        <v>Valérie Dubé</v>
      </c>
      <c r="S135" s="1" t="str">
        <f>[5]PF_Tous!S4</f>
        <v>DGPF</v>
      </c>
      <c r="T135" s="1" t="str">
        <f>[5]PF_Tous!CF4</f>
        <v>NA</v>
      </c>
      <c r="U135" s="1" t="str">
        <f>[5]PF_Tous!CG4</f>
        <v>NA</v>
      </c>
      <c r="V135" s="1">
        <f>[5]PF_Tous!CH4</f>
        <v>0</v>
      </c>
      <c r="W135" s="1">
        <f>[5]PF_Tous!CI4</f>
        <v>0</v>
      </c>
      <c r="X135" s="1">
        <f>[5]PF_Tous!CJ4</f>
        <v>0</v>
      </c>
      <c r="Y135" s="1">
        <f>[5]PF_Tous!CK4</f>
        <v>0</v>
      </c>
      <c r="Z135" s="1">
        <f>[5]PF_Tous!CL4</f>
        <v>0</v>
      </c>
      <c r="AA135" s="1">
        <f>[5]PF_Tous!CM4</f>
        <v>0</v>
      </c>
      <c r="AB135" s="1">
        <f>[5]PF_Tous!CN4</f>
        <v>0</v>
      </c>
      <c r="AC135" s="1">
        <f>[5]PF_Tous!CO4</f>
        <v>0</v>
      </c>
      <c r="AD135" s="1">
        <f>[5]PF_Tous!CP4</f>
        <v>0</v>
      </c>
      <c r="AE135" s="1">
        <f>[5]PF_Tous!CQ4</f>
        <v>0</v>
      </c>
      <c r="AF135" s="1">
        <f>[5]PF_Tous!CR4</f>
        <v>0</v>
      </c>
      <c r="AG135" s="1">
        <f>[5]PF_Tous!CS4</f>
        <v>0</v>
      </c>
      <c r="AH135" s="1">
        <f>[5]PF_Tous!CT4</f>
        <v>0</v>
      </c>
      <c r="AI135" s="1" t="str">
        <f>[5]PF_Tous!CU4</f>
        <v>NA</v>
      </c>
      <c r="AJ135" s="42"/>
      <c r="AK135" s="42"/>
      <c r="AL135" s="42"/>
      <c r="AM135" s="42"/>
      <c r="AN135" s="42"/>
      <c r="AO135" s="42"/>
      <c r="AP135" s="50"/>
      <c r="AQ135" s="55" t="s">
        <v>59</v>
      </c>
      <c r="AR135" s="42"/>
      <c r="AS135" s="42"/>
    </row>
    <row r="136" spans="1:45" s="1" customFormat="1" hidden="1" x14ac:dyDescent="0.3">
      <c r="A136" s="1" t="str">
        <f>[5]PF_Tous!A5</f>
        <v>PF-2019-03</v>
      </c>
      <c r="B136" s="1" t="str">
        <f>[5]PF_Tous!B5</f>
        <v>x</v>
      </c>
      <c r="C136" s="1">
        <f>[5]PF_Tous!C5</f>
        <v>0</v>
      </c>
      <c r="D136" s="1">
        <f>[5]PF_Tous!D5</f>
        <v>0</v>
      </c>
      <c r="E136" s="1" t="str">
        <f>[5]PF_Tous!E5</f>
        <v>Protection de la faune</v>
      </c>
      <c r="F136" s="1">
        <f>[5]PF_Tous!F5</f>
        <v>0</v>
      </c>
      <c r="G136" s="1">
        <f>[5]PF_Tous!G5</f>
        <v>0</v>
      </c>
      <c r="H136" s="1">
        <f>[5]PF_Tous!H5</f>
        <v>0</v>
      </c>
      <c r="I136" s="1">
        <f>[5]PF_Tous!I5</f>
        <v>0</v>
      </c>
      <c r="J136" s="1">
        <f>[5]PF_Tous!J5</f>
        <v>0</v>
      </c>
      <c r="K136" s="1">
        <f>[5]PF_Tous!K5</f>
        <v>0</v>
      </c>
      <c r="L136" s="1">
        <f>[5]PF_Tous!L5</f>
        <v>0</v>
      </c>
      <c r="M136" s="32">
        <f>[5]PF_Tous!M5</f>
        <v>0</v>
      </c>
      <c r="N136" s="1">
        <f>[5]PF_Tous!N5</f>
        <v>0</v>
      </c>
      <c r="O136" s="1">
        <f>[5]PF_Tous!O5</f>
        <v>0</v>
      </c>
      <c r="P136" s="1">
        <f>[5]PF_Tous!P5</f>
        <v>0</v>
      </c>
      <c r="Q136" s="1" t="str">
        <f>[5]PF_Tous!Q5</f>
        <v>(À compléter ultérieurement, lors de la reddition de comptes)</v>
      </c>
      <c r="R136" s="1" t="str">
        <f>[5]PF_Tous!R5</f>
        <v>(nom du responsable)</v>
      </c>
      <c r="S136" s="1">
        <f>[5]PF_Tous!S5</f>
        <v>0</v>
      </c>
      <c r="T136" s="1" t="str">
        <f>[5]PF_Tous!CF5</f>
        <v>NA</v>
      </c>
      <c r="U136" s="1" t="str">
        <f>[5]PF_Tous!CG5</f>
        <v>NA</v>
      </c>
      <c r="V136" s="1">
        <f>[5]PF_Tous!CH5</f>
        <v>0</v>
      </c>
      <c r="W136" s="1">
        <f>[5]PF_Tous!CI5</f>
        <v>0</v>
      </c>
      <c r="X136" s="1">
        <f>[5]PF_Tous!CJ5</f>
        <v>0</v>
      </c>
      <c r="Y136" s="1">
        <f>[5]PF_Tous!CK5</f>
        <v>0</v>
      </c>
      <c r="Z136" s="1">
        <f>[5]PF_Tous!CL5</f>
        <v>0</v>
      </c>
      <c r="AA136" s="1">
        <f>[5]PF_Tous!CM5</f>
        <v>0</v>
      </c>
      <c r="AB136" s="1">
        <f>[5]PF_Tous!CN5</f>
        <v>0</v>
      </c>
      <c r="AC136" s="1">
        <f>[5]PF_Tous!CO5</f>
        <v>0</v>
      </c>
      <c r="AD136" s="1">
        <f>[5]PF_Tous!CP5</f>
        <v>0</v>
      </c>
      <c r="AE136" s="1">
        <f>[5]PF_Tous!CQ5</f>
        <v>0</v>
      </c>
      <c r="AF136" s="1">
        <f>[5]PF_Tous!CR5</f>
        <v>0</v>
      </c>
      <c r="AG136" s="1">
        <f>[5]PF_Tous!CS5</f>
        <v>0</v>
      </c>
      <c r="AH136" s="1">
        <f>[5]PF_Tous!CT5</f>
        <v>0</v>
      </c>
      <c r="AI136" s="1" t="str">
        <f>[5]PF_Tous!CU5</f>
        <v>NA</v>
      </c>
      <c r="AJ136" s="42"/>
      <c r="AK136" s="42"/>
      <c r="AL136" s="42"/>
      <c r="AM136" s="42"/>
      <c r="AN136" s="42"/>
      <c r="AO136" s="42"/>
      <c r="AP136" s="50"/>
      <c r="AQ136" s="56" t="s">
        <v>152</v>
      </c>
      <c r="AR136" s="42"/>
      <c r="AS136" s="42"/>
    </row>
    <row r="137" spans="1:45" s="1" customFormat="1" ht="27.6" hidden="1" x14ac:dyDescent="0.3">
      <c r="A137" s="1" t="str">
        <f>[5]PF_Tous!A6</f>
        <v>PF-2019-04</v>
      </c>
      <c r="B137" s="1" t="str">
        <f>[5]PF_Tous!B6</f>
        <v>x</v>
      </c>
      <c r="C137" s="1">
        <f>[5]PF_Tous!C6</f>
        <v>0</v>
      </c>
      <c r="D137" s="1" t="str">
        <f>[5]PF_Tous!D6</f>
        <v>SFP</v>
      </c>
      <c r="E137" s="1" t="str">
        <f>[5]PF_Tous!E6</f>
        <v>Protection de la faune</v>
      </c>
      <c r="F137" s="1" t="str">
        <f>[5]PF_Tous!F6</f>
        <v>DGPF</v>
      </c>
      <c r="G137" s="1" t="str">
        <f>[5]PF_Tous!G6</f>
        <v>DGPF</v>
      </c>
      <c r="H137" s="1" t="str">
        <f>[5]PF_Tous!H6</f>
        <v>oui</v>
      </c>
      <c r="I137" s="1" t="str">
        <f>[5]PF_Tous!I6</f>
        <v>Projet récurrent</v>
      </c>
      <c r="J137" s="1" t="str">
        <f>[5]PF_Tous!J6</f>
        <v>Projet récurrent</v>
      </c>
      <c r="K137" s="1" t="str">
        <f>[5]PF_Tous!K6</f>
        <v>Juin</v>
      </c>
      <c r="L137" s="1">
        <f>[5]PF_Tous!L6</f>
        <v>0</v>
      </c>
      <c r="M137" s="32" t="str">
        <f>[5]PF_Tous!M6</f>
        <v>Surveillance arérienne du territoire</v>
      </c>
      <c r="N137" s="1" t="str">
        <f>[5]PF_Tous!N6</f>
        <v>Le projet concerne la mise en œuvre d’un programme provincial pour la surveillance aérienne du territoire. S’adaptant aux besoins respectifs de chaque région administrative, la surveillance aérienne permettra de maximiser les interventions des agents de protection de la faune (APF) en s’insérant dans leur planification opérationnelle. Le programme de surveillance aérienne permettra de maximiser l’efficacité des opérations et d’augmenter la couverture territoriale. Par le fait même, il aura une portée significative sur l’accomplissement de la mission, tout en tenant compte des recommandations du rapport du Vérificateur général du Québec et du futur Plan stratégique 2019-2023. 
De plus, le programme s’inscrit directement dans les actions qui permettent de tenir compte des recommandations issues du rapport du Vérificateur général du Québec (VGQ 2016-2017) qui consistent à 1) favoriser l’application de la réglementation concernant la chasse et la pêche (recommandation 6 du VGQ) et 2) revoir l’organisation du travail des APF afin d’accroître l’effet dissuasif découlant de leur présence sur le terrain et d’accroître le soutien aux zones d’exploitation contrôlée et aux pourvoiries (recommandation 7 du VGQ). Finalement, le projet est directement lié au prochain plan stratégique, car il permet d’accroître la protection des espèces, des habitats et des milieux naturels (objectif 1.5).</v>
      </c>
      <c r="O137" s="1" t="str">
        <f>[5]PF_Tous!O6</f>
        <v>Pour la première année de mise en œuvre, les efforts du programme de surveillance aérienne se concentreront :
- été 2019 : Surveillance des sites de pêche isolés et éloignés qui sont rarement visités par les APF;
- automne 2019 : Surveillance aérienne de nuit, considérant qu'une large portion du braconnage s'effectue à cette période;
- hiver 2019-2020 : Patrouille des sites de pêche hivernaux (localisation et surveillance) afin d'intervenir sur les prélèvements illégaux d’espèces aquatiques dans les zones prohibées.
Lors des années subséquentes, d’autres projets pourront s’ajouter à la programmation annuelle.</v>
      </c>
      <c r="P137" s="1" t="str">
        <f>[5]PF_Tous!P6</f>
        <v xml:space="preserve">Mai : Direction du soutien aux opérations (DSO) –  Appel de projet aux directions régionnales (DR); préparation de la planification opérationnelle concernée par la surveillance aérienne du territoire et soumission à la Direction générale de la protection de la faune.
Juin : DSO – Analyse des demandes reçues et préparation de la programmation annuelle. Rédaction de la fiche de projet interne.
Juillet : DSO – Annonce aux régions des projets approuvés pour l’année en cours, conditionnellement aux montants accordés. 
Janvier-Février : DSO - Reddition de comptes sur les efforts consentis et sur les résultats obtenus. Rapport synthèse.
</v>
      </c>
      <c r="Q137" s="1" t="str">
        <f>[5]PF_Tous!Q6</f>
        <v>(À compléter ultérieurement, lors de la reddition de comptes)</v>
      </c>
      <c r="R137" s="1" t="str">
        <f>[5]PF_Tous!R6</f>
        <v>Mathieu Charette</v>
      </c>
      <c r="S137" s="1" t="str">
        <f>[5]PF_Tous!S6</f>
        <v>DGPF</v>
      </c>
      <c r="T137" s="1" t="str">
        <f>[5]PF_Tous!CF6</f>
        <v>NA</v>
      </c>
      <c r="U137" s="1" t="str">
        <f>[5]PF_Tous!CG6</f>
        <v>NA</v>
      </c>
      <c r="V137" s="1">
        <f>[5]PF_Tous!CH6</f>
        <v>0</v>
      </c>
      <c r="W137" s="1">
        <f>[5]PF_Tous!CI6</f>
        <v>0</v>
      </c>
      <c r="X137" s="1">
        <f>[5]PF_Tous!CJ6</f>
        <v>0</v>
      </c>
      <c r="Y137" s="1">
        <f>[5]PF_Tous!CK6</f>
        <v>0</v>
      </c>
      <c r="Z137" s="1">
        <f>[5]PF_Tous!CL6</f>
        <v>0</v>
      </c>
      <c r="AA137" s="1">
        <f>[5]PF_Tous!CM6</f>
        <v>0</v>
      </c>
      <c r="AB137" s="1">
        <f>[5]PF_Tous!CN6</f>
        <v>0</v>
      </c>
      <c r="AC137" s="1">
        <f>[5]PF_Tous!CO6</f>
        <v>0</v>
      </c>
      <c r="AD137" s="1">
        <f>[5]PF_Tous!CP6</f>
        <v>0</v>
      </c>
      <c r="AE137" s="1">
        <f>[5]PF_Tous!CQ6</f>
        <v>0</v>
      </c>
      <c r="AF137" s="1">
        <f>[5]PF_Tous!CR6</f>
        <v>0</v>
      </c>
      <c r="AG137" s="1">
        <f>[5]PF_Tous!CS6</f>
        <v>0</v>
      </c>
      <c r="AH137" s="1">
        <f>[5]PF_Tous!CT6</f>
        <v>0</v>
      </c>
      <c r="AI137" s="1" t="str">
        <f>[5]PF_Tous!CU6</f>
        <v>NA</v>
      </c>
      <c r="AJ137" s="42"/>
      <c r="AK137" s="42"/>
      <c r="AL137" s="42"/>
      <c r="AM137" s="42"/>
      <c r="AN137" s="42"/>
      <c r="AO137" s="42"/>
      <c r="AP137" s="50"/>
      <c r="AQ137" s="55" t="s">
        <v>59</v>
      </c>
      <c r="AR137" s="42"/>
      <c r="AS137" s="42"/>
    </row>
    <row r="138" spans="1:45" s="1" customFormat="1" ht="27.6" hidden="1" x14ac:dyDescent="0.3">
      <c r="A138" s="1" t="str">
        <f>[5]PF_Tous!A7</f>
        <v>PF-2019-05</v>
      </c>
      <c r="B138" s="1" t="str">
        <f>[5]PF_Tous!B7</f>
        <v>x</v>
      </c>
      <c r="C138" s="1">
        <f>[5]PF_Tous!C7</f>
        <v>0</v>
      </c>
      <c r="D138" s="1" t="str">
        <f>[5]PF_Tous!D7</f>
        <v>SFP</v>
      </c>
      <c r="E138" s="1" t="str">
        <f>[5]PF_Tous!E7</f>
        <v>Protection de la faune</v>
      </c>
      <c r="F138" s="1" t="str">
        <f>[5]PF_Tous!F7</f>
        <v>DGPF</v>
      </c>
      <c r="G138" s="1" t="str">
        <f>[5]PF_Tous!G7</f>
        <v>DGPF</v>
      </c>
      <c r="H138" s="1" t="str">
        <f>[5]PF_Tous!H7</f>
        <v>non</v>
      </c>
      <c r="I138" s="1" t="str">
        <f>[5]PF_Tous!I7</f>
        <v>1 an</v>
      </c>
      <c r="J138" s="1" t="str">
        <f>[5]PF_Tous!J7</f>
        <v>Projet récurrent</v>
      </c>
      <c r="K138" s="1" t="str">
        <f>[5]PF_Tous!K7</f>
        <v>En continu</v>
      </c>
      <c r="L138" s="1">
        <f>[5]PF_Tous!L7</f>
        <v>0</v>
      </c>
      <c r="M138" s="32" t="str">
        <f>[5]PF_Tous!M7</f>
        <v>Unité d'éducation mobile (UEM)</v>
      </c>
      <c r="N138" s="1" t="str">
        <f>[5]PF_Tous!N7</f>
        <v>Les deux unités d'éducation mobiles (UEM) sont des remorques dont disposent la Protection de la faune du Québec (PFQ) qui se rapportent à la mise en valeur et à la protection de la faune et de ses habitats. Ces remorques sont dotées de salles d’exposition aménagées de façon à présenter à la population divers volets, dont le travail des agents de protection de la faune (APF) et l’histoire du plus vieux corps d’agent de la paix du Québec. Les salles d’exposition sont munies d’écrans, de modules interactifs, d’artéfacts, d’animaux naturalisés et d'autres visuels permettant à la population de mieux comprendre le travail des APF d’aujourd’hui et d’hier. 
La PFQ souhaite canalisé une aprtie importante en matière de communication via ses deux outils. 
Remorquées par les véhicules de la PFQ, les UEM circulent partout au Québec et sont présentes lors des différents évènements : salons, congrès, etc. Leur fonctionnement engendre des frais d'entretien, de location de camionettes et de déplacements pour les APF qui y sont attitrés. 
Les UEM visent  à recruter des candidates et candidats au poste d’APF. Elles visent également à sensibiliser et à informer la population sur le travail réalisé par les APF, sur la mission et l’histoire de l’organisation, en plus de faire des APF des modèles pour les jeunes.</v>
      </c>
      <c r="O138" s="1" t="str">
        <f>[5]PF_Tous!O7</f>
        <v xml:space="preserve">Les déplacements et la présence des deux UEM dans divers évènements à travers la province visent  à promouvoir les activités de chasse, de pêche et de piégeage et à susciter la relève dans ce domaine par l’entremise de l'éducation et la sensibilisation de la population et des jeunes en particulier.
Les objectifs visés sont d'augmenter le nombre d’aspirants à la fonction d’APF et d'augmenter la visibilité et le rayonnement de la PFQ auprès de la population du Québec.
</v>
      </c>
      <c r="P138" s="1" t="str">
        <f>[5]PF_Tous!P7</f>
        <v xml:space="preserve">Les UEM roulent intensivement d'avril à novembre. Par année, chaque UEM peut cumuler plus d'une cinquantaine de sorties et près de 1 000 heures de contact avec le public de la province (déplacements et participation aux évènements).  </v>
      </c>
      <c r="Q138" s="1" t="str">
        <f>[5]PF_Tous!Q7</f>
        <v>(À compléter ultérieurement, lors de la reddition de comptes)</v>
      </c>
      <c r="R138" s="1" t="str">
        <f>[5]PF_Tous!R7</f>
        <v>Marie-France Brisebois</v>
      </c>
      <c r="S138" s="1" t="str">
        <f>[5]PF_Tous!S7</f>
        <v>DGPF</v>
      </c>
      <c r="T138" s="1" t="str">
        <f>[5]PF_Tous!CF7</f>
        <v>NA</v>
      </c>
      <c r="U138" s="1" t="str">
        <f>[5]PF_Tous!CG7</f>
        <v>NA</v>
      </c>
      <c r="V138" s="1">
        <f>[5]PF_Tous!CH7</f>
        <v>0</v>
      </c>
      <c r="W138" s="1">
        <f>[5]PF_Tous!CI7</f>
        <v>0</v>
      </c>
      <c r="X138" s="1">
        <f>[5]PF_Tous!CJ7</f>
        <v>0</v>
      </c>
      <c r="Y138" s="1">
        <f>[5]PF_Tous!CK7</f>
        <v>0</v>
      </c>
      <c r="Z138" s="1">
        <f>[5]PF_Tous!CL7</f>
        <v>0</v>
      </c>
      <c r="AA138" s="1">
        <f>[5]PF_Tous!CM7</f>
        <v>0</v>
      </c>
      <c r="AB138" s="1">
        <f>[5]PF_Tous!CN7</f>
        <v>0</v>
      </c>
      <c r="AC138" s="1">
        <f>[5]PF_Tous!CO7</f>
        <v>0</v>
      </c>
      <c r="AD138" s="1">
        <f>[5]PF_Tous!CP7</f>
        <v>0</v>
      </c>
      <c r="AE138" s="1">
        <f>[5]PF_Tous!CQ7</f>
        <v>0</v>
      </c>
      <c r="AF138" s="1">
        <f>[5]PF_Tous!CR7</f>
        <v>0</v>
      </c>
      <c r="AG138" s="1">
        <f>[5]PF_Tous!CS7</f>
        <v>0</v>
      </c>
      <c r="AH138" s="1">
        <f>[5]PF_Tous!CT7</f>
        <v>0</v>
      </c>
      <c r="AI138" s="1" t="str">
        <f>[5]PF_Tous!CU7</f>
        <v>NA</v>
      </c>
      <c r="AJ138" s="42"/>
      <c r="AK138" s="42"/>
      <c r="AL138" s="42"/>
      <c r="AM138" s="42"/>
      <c r="AN138" s="42"/>
      <c r="AO138" s="42"/>
      <c r="AP138" s="50"/>
      <c r="AQ138" s="55" t="s">
        <v>59</v>
      </c>
      <c r="AR138" s="42"/>
      <c r="AS138" s="42"/>
    </row>
    <row r="139" spans="1:45" s="1" customFormat="1" ht="27.6" hidden="1" x14ac:dyDescent="0.3">
      <c r="A139" s="1" t="str">
        <f>[5]PF_Tous!A8</f>
        <v>PF-2019-06</v>
      </c>
      <c r="B139" s="1" t="str">
        <f>[5]PF_Tous!B8</f>
        <v>x</v>
      </c>
      <c r="C139" s="1">
        <f>[5]PF_Tous!C8</f>
        <v>0</v>
      </c>
      <c r="D139" s="1" t="str">
        <f>[5]PF_Tous!D8</f>
        <v>SFP</v>
      </c>
      <c r="E139" s="1" t="str">
        <f>[5]PF_Tous!E8</f>
        <v>Protection de la faune</v>
      </c>
      <c r="F139" s="1" t="str">
        <f>[5]PF_Tous!F8</f>
        <v>DGPF</v>
      </c>
      <c r="G139" s="1" t="str">
        <f>[5]PF_Tous!G8</f>
        <v>DGPF</v>
      </c>
      <c r="H139" s="1" t="str">
        <f>[5]PF_Tous!H8</f>
        <v>non</v>
      </c>
      <c r="I139" s="1" t="str">
        <f>[5]PF_Tous!I8</f>
        <v>2 ans</v>
      </c>
      <c r="J139" s="1" t="str">
        <f>[5]PF_Tous!J8</f>
        <v>Dernière année</v>
      </c>
      <c r="K139" s="1" t="str">
        <f>[5]PF_Tous!K8</f>
        <v>En continu</v>
      </c>
      <c r="L139" s="1">
        <f>[5]PF_Tous!L8</f>
        <v>0</v>
      </c>
      <c r="M139" s="32" t="str">
        <f>[5]PF_Tous!M8</f>
        <v xml:space="preserve">UQROP </v>
      </c>
      <c r="N139" s="1" t="str">
        <f>[5]PF_Tous!N8</f>
        <v xml:space="preserve">Conformément au Règlement sur les animaux à déclaration obligatoire, les oiseaux de proie blessés ou morts doivent être déclarés à un agent de protection de la faune (APF). De plus, l'article 1° du Règlement de la Loi sur la conservation et la mise en valeur de la faune prévoit qu'un APF peut disposer d'un animal saisi ou confisqué auprès d'un organisme reconnu. Depuis plus de 30 ans, l’Union québécoise de réhabilitation des oiseaux de poie (UQROP) est un organisme hautement reconnu qui détient l’expertise et les infrastructures requises pour la réhabilitation des oiseaux de proie trouvés blessés, malades ou orphelins. Dans le cadre de son mandat, l'UQROP assure la prise en charge des oiseaux de proie blessés, malades ou morts qui lui sont acheminés par les différents bureaux locaux. 
La Protection de la Faune du Québec (PFQ) ne possède ni l’expertise, ni les ressources ou les infrastructures requises pour assumer le rôle de l’UQROP dans le domaine de la réhabilitation des oiseaux de proie. C’est pourquoi la PFQ concentre, vers l'UQROP, l'envoi des quelque 200 oiseaux qu'elle récupère à chaque année. La mission de l’UQROP est en phase avec l’ensemble des priorités du Secteur de la faune et des parcs. De plus, la PFQ reconnaît l'expertise unique développée par l'UQROP et son rôle majeur dans l'évolution des préoccupations du public à l'égard de la conservation des oiseaux de proie au Québec. 
</v>
      </c>
      <c r="O139" s="1" t="str">
        <f>[5]PF_Tous!O8</f>
        <v xml:space="preserve">En plus d'assurer la prise en charge des oiseaux de proie acheminés par les bureaux locaux de la PFQ, l'UQROP procède à l'identification, avant la remise à un organisme reconnu par la PFQ, de toutes les carcasses d'oiseaux de proie à l'aide d'un sceau (bague) et en assure le suivi. Elle assure également le suivi et le partage, avec la PFQ, des bases de données et des registres relatifs aux oiseaux de proie récupérés. Aussi, l'UQROP s'occupe de la gestion et du suivi des plumes ou des parties d'oiseaux fournies aux communautés autochtones qui en font la demande. Finalement, l'organisme assure un soutien constant aux APF des bureaux locaux qui en font la demande (expédition des oiseaux, manipulations, etc.).    
</v>
      </c>
      <c r="P139" s="1" t="str">
        <f>[5]PF_Tous!P8</f>
        <v xml:space="preserve">Les services rendus à la PFQ par l'UQROP sont en continu tout au long de l'année. </v>
      </c>
      <c r="Q139" s="1" t="str">
        <f>[5]PF_Tous!Q8</f>
        <v>(À compléter ultérieurement, lors de la reddition de comptes)</v>
      </c>
      <c r="R139" s="1" t="str">
        <f>[5]PF_Tous!R8</f>
        <v>Isabelle Thibault</v>
      </c>
      <c r="S139" s="1" t="str">
        <f>[5]PF_Tous!S8</f>
        <v>DGPF</v>
      </c>
      <c r="T139" s="1" t="str">
        <f>[5]PF_Tous!CF8</f>
        <v>NA</v>
      </c>
      <c r="U139" s="1" t="str">
        <f>[5]PF_Tous!CG8</f>
        <v>NA</v>
      </c>
      <c r="V139" s="1">
        <f>[5]PF_Tous!CH8</f>
        <v>0</v>
      </c>
      <c r="W139" s="1">
        <f>[5]PF_Tous!CI8</f>
        <v>0</v>
      </c>
      <c r="X139" s="1">
        <f>[5]PF_Tous!CJ8</f>
        <v>0</v>
      </c>
      <c r="Y139" s="1">
        <f>[5]PF_Tous!CK8</f>
        <v>0</v>
      </c>
      <c r="Z139" s="1">
        <f>[5]PF_Tous!CL8</f>
        <v>0</v>
      </c>
      <c r="AA139" s="1">
        <f>[5]PF_Tous!CM8</f>
        <v>0</v>
      </c>
      <c r="AB139" s="1">
        <f>[5]PF_Tous!CN8</f>
        <v>0</v>
      </c>
      <c r="AC139" s="1">
        <f>[5]PF_Tous!CO8</f>
        <v>0</v>
      </c>
      <c r="AD139" s="1">
        <f>[5]PF_Tous!CP8</f>
        <v>0</v>
      </c>
      <c r="AE139" s="1">
        <f>[5]PF_Tous!CQ8</f>
        <v>0</v>
      </c>
      <c r="AF139" s="1">
        <f>[5]PF_Tous!CR8</f>
        <v>0</v>
      </c>
      <c r="AG139" s="1">
        <f>[5]PF_Tous!CS8</f>
        <v>0</v>
      </c>
      <c r="AH139" s="1">
        <f>[5]PF_Tous!CT8</f>
        <v>0</v>
      </c>
      <c r="AI139" s="1" t="str">
        <f>[5]PF_Tous!CU8</f>
        <v>NA</v>
      </c>
      <c r="AJ139" s="42"/>
      <c r="AK139" s="42"/>
      <c r="AL139" s="42"/>
      <c r="AM139" s="42"/>
      <c r="AN139" s="42"/>
      <c r="AO139" s="42"/>
      <c r="AP139" s="50"/>
      <c r="AQ139" s="55" t="s">
        <v>59</v>
      </c>
      <c r="AR139" s="42"/>
      <c r="AS139" s="42"/>
    </row>
    <row r="140" spans="1:45" s="1" customFormat="1" hidden="1" x14ac:dyDescent="0.3">
      <c r="A140" s="1" t="str">
        <f>[5]PF_Tous!A9</f>
        <v>PF-2019-07</v>
      </c>
      <c r="B140" s="1">
        <f>[5]PF_Tous!B9</f>
        <v>0</v>
      </c>
      <c r="C140" s="1">
        <f>[5]PF_Tous!C9</f>
        <v>0</v>
      </c>
      <c r="D140" s="1">
        <f>[5]PF_Tous!D9</f>
        <v>0</v>
      </c>
      <c r="E140" s="1" t="str">
        <f>[5]PF_Tous!E9</f>
        <v>Protection de la faune</v>
      </c>
      <c r="F140" s="1">
        <f>[5]PF_Tous!F9</f>
        <v>0</v>
      </c>
      <c r="G140" s="1">
        <f>[5]PF_Tous!G9</f>
        <v>0</v>
      </c>
      <c r="H140" s="1">
        <f>[5]PF_Tous!H9</f>
        <v>0</v>
      </c>
      <c r="I140" s="1">
        <f>[5]PF_Tous!I9</f>
        <v>0</v>
      </c>
      <c r="J140" s="1">
        <f>[5]PF_Tous!J9</f>
        <v>0</v>
      </c>
      <c r="K140" s="1">
        <f>[5]PF_Tous!K9</f>
        <v>0</v>
      </c>
      <c r="L140" s="1">
        <f>[5]PF_Tous!L9</f>
        <v>0</v>
      </c>
      <c r="M140" s="32">
        <f>[5]PF_Tous!M9</f>
        <v>0</v>
      </c>
      <c r="N140" s="1">
        <f>[5]PF_Tous!N9</f>
        <v>0</v>
      </c>
      <c r="O140" s="1">
        <f>[5]PF_Tous!O9</f>
        <v>0</v>
      </c>
      <c r="P140" s="1">
        <f>[5]PF_Tous!P9</f>
        <v>0</v>
      </c>
      <c r="Q140" s="1" t="str">
        <f>[5]PF_Tous!Q9</f>
        <v>(À compléter ultérieurement, lors de la reddition de comptes)</v>
      </c>
      <c r="R140" s="1" t="str">
        <f>[5]PF_Tous!R9</f>
        <v>(nom du responsable)</v>
      </c>
      <c r="S140" s="1">
        <f>[5]PF_Tous!S9</f>
        <v>0</v>
      </c>
      <c r="T140" s="1" t="str">
        <f>[5]PF_Tous!CF9</f>
        <v>NA</v>
      </c>
      <c r="U140" s="1" t="str">
        <f>[5]PF_Tous!CG9</f>
        <v>NA</v>
      </c>
      <c r="V140" s="1">
        <f>[5]PF_Tous!CH9</f>
        <v>0</v>
      </c>
      <c r="W140" s="1">
        <f>[5]PF_Tous!CI9</f>
        <v>0</v>
      </c>
      <c r="X140" s="1">
        <f>[5]PF_Tous!CJ9</f>
        <v>0</v>
      </c>
      <c r="Y140" s="1">
        <f>[5]PF_Tous!CK9</f>
        <v>0</v>
      </c>
      <c r="Z140" s="1">
        <f>[5]PF_Tous!CL9</f>
        <v>0</v>
      </c>
      <c r="AA140" s="1">
        <f>[5]PF_Tous!CM9</f>
        <v>0</v>
      </c>
      <c r="AB140" s="1">
        <f>[5]PF_Tous!CN9</f>
        <v>0</v>
      </c>
      <c r="AC140" s="1">
        <f>[5]PF_Tous!CO9</f>
        <v>0</v>
      </c>
      <c r="AD140" s="1">
        <f>[5]PF_Tous!CP9</f>
        <v>0</v>
      </c>
      <c r="AE140" s="1">
        <f>[5]PF_Tous!CQ9</f>
        <v>0</v>
      </c>
      <c r="AF140" s="1">
        <f>[5]PF_Tous!CR9</f>
        <v>0</v>
      </c>
      <c r="AG140" s="1">
        <f>[5]PF_Tous!CS9</f>
        <v>0</v>
      </c>
      <c r="AH140" s="1">
        <f>[5]PF_Tous!CT9</f>
        <v>0</v>
      </c>
      <c r="AI140" s="1" t="str">
        <f>[5]PF_Tous!CU9</f>
        <v>NA</v>
      </c>
      <c r="AJ140" s="42"/>
      <c r="AK140" s="42"/>
      <c r="AL140" s="42"/>
      <c r="AM140" s="42"/>
      <c r="AN140" s="42"/>
      <c r="AO140" s="42"/>
      <c r="AP140" s="50"/>
      <c r="AQ140" s="56" t="s">
        <v>152</v>
      </c>
      <c r="AR140" s="42"/>
      <c r="AS140" s="42"/>
    </row>
    <row r="141" spans="1:45" s="1" customFormat="1" hidden="1" x14ac:dyDescent="0.3">
      <c r="A141" s="1" t="str">
        <f>[5]PF_Tous!A10</f>
        <v>PF-2019-08</v>
      </c>
      <c r="B141" s="1">
        <f>[5]PF_Tous!B10</f>
        <v>0</v>
      </c>
      <c r="C141" s="1">
        <f>[5]PF_Tous!C10</f>
        <v>0</v>
      </c>
      <c r="D141" s="1">
        <f>[5]PF_Tous!D10</f>
        <v>0</v>
      </c>
      <c r="E141" s="1" t="str">
        <f>[5]PF_Tous!E10</f>
        <v>Protection de la faune</v>
      </c>
      <c r="F141" s="1">
        <f>[5]PF_Tous!F10</f>
        <v>0</v>
      </c>
      <c r="G141" s="1">
        <f>[5]PF_Tous!G10</f>
        <v>0</v>
      </c>
      <c r="H141" s="1">
        <f>[5]PF_Tous!H10</f>
        <v>0</v>
      </c>
      <c r="I141" s="1">
        <f>[5]PF_Tous!I10</f>
        <v>0</v>
      </c>
      <c r="J141" s="1">
        <f>[5]PF_Tous!J10</f>
        <v>0</v>
      </c>
      <c r="K141" s="1">
        <f>[5]PF_Tous!K10</f>
        <v>0</v>
      </c>
      <c r="L141" s="1">
        <f>[5]PF_Tous!L10</f>
        <v>0</v>
      </c>
      <c r="M141" s="32">
        <f>[5]PF_Tous!M10</f>
        <v>0</v>
      </c>
      <c r="N141" s="1">
        <f>[5]PF_Tous!N10</f>
        <v>0</v>
      </c>
      <c r="O141" s="1">
        <f>[5]PF_Tous!O10</f>
        <v>0</v>
      </c>
      <c r="P141" s="1">
        <f>[5]PF_Tous!P10</f>
        <v>0</v>
      </c>
      <c r="Q141" s="1" t="str">
        <f>[5]PF_Tous!Q10</f>
        <v>(À compléter ultérieurement, lors de la reddition de comptes)</v>
      </c>
      <c r="R141" s="1" t="str">
        <f>[5]PF_Tous!R10</f>
        <v>(nom du responsable)</v>
      </c>
      <c r="S141" s="1">
        <f>[5]PF_Tous!S10</f>
        <v>0</v>
      </c>
      <c r="T141" s="1" t="str">
        <f>[5]PF_Tous!CF10</f>
        <v>NA</v>
      </c>
      <c r="U141" s="1" t="str">
        <f>[5]PF_Tous!CG10</f>
        <v>NA</v>
      </c>
      <c r="V141" s="1">
        <f>[5]PF_Tous!CH10</f>
        <v>0</v>
      </c>
      <c r="W141" s="1">
        <f>[5]PF_Tous!CI10</f>
        <v>0</v>
      </c>
      <c r="X141" s="1">
        <f>[5]PF_Tous!CJ10</f>
        <v>0</v>
      </c>
      <c r="Y141" s="1">
        <f>[5]PF_Tous!CK10</f>
        <v>0</v>
      </c>
      <c r="Z141" s="1">
        <f>[5]PF_Tous!CL10</f>
        <v>0</v>
      </c>
      <c r="AA141" s="1">
        <f>[5]PF_Tous!CM10</f>
        <v>0</v>
      </c>
      <c r="AB141" s="1">
        <f>[5]PF_Tous!CN10</f>
        <v>0</v>
      </c>
      <c r="AC141" s="1">
        <f>[5]PF_Tous!CO10</f>
        <v>0</v>
      </c>
      <c r="AD141" s="1">
        <f>[5]PF_Tous!CP10</f>
        <v>0</v>
      </c>
      <c r="AE141" s="1">
        <f>[5]PF_Tous!CQ10</f>
        <v>0</v>
      </c>
      <c r="AF141" s="1">
        <f>[5]PF_Tous!CR10</f>
        <v>0</v>
      </c>
      <c r="AG141" s="1">
        <f>[5]PF_Tous!CS10</f>
        <v>0</v>
      </c>
      <c r="AH141" s="1">
        <f>[5]PF_Tous!CT10</f>
        <v>0</v>
      </c>
      <c r="AI141" s="1" t="str">
        <f>[5]PF_Tous!CU10</f>
        <v>NA</v>
      </c>
      <c r="AJ141" s="42"/>
      <c r="AK141" s="42"/>
      <c r="AL141" s="42"/>
      <c r="AM141" s="42"/>
      <c r="AN141" s="42"/>
      <c r="AO141" s="42"/>
      <c r="AP141" s="50"/>
      <c r="AQ141" s="56" t="s">
        <v>152</v>
      </c>
      <c r="AR141" s="42"/>
      <c r="AS141" s="42"/>
    </row>
    <row r="142" spans="1:45" s="1" customFormat="1" hidden="1" x14ac:dyDescent="0.3">
      <c r="A142" s="1" t="str">
        <f>[5]PF_Tous!A11</f>
        <v>PF-2019-09</v>
      </c>
      <c r="B142" s="1">
        <f>[5]PF_Tous!B11</f>
        <v>0</v>
      </c>
      <c r="C142" s="1">
        <f>[5]PF_Tous!C11</f>
        <v>0</v>
      </c>
      <c r="D142" s="1">
        <f>[5]PF_Tous!D11</f>
        <v>0</v>
      </c>
      <c r="E142" s="1" t="str">
        <f>[5]PF_Tous!E11</f>
        <v>Protection de la faune</v>
      </c>
      <c r="F142" s="1">
        <f>[5]PF_Tous!F11</f>
        <v>0</v>
      </c>
      <c r="G142" s="1">
        <f>[5]PF_Tous!G11</f>
        <v>0</v>
      </c>
      <c r="H142" s="1">
        <f>[5]PF_Tous!H11</f>
        <v>0</v>
      </c>
      <c r="I142" s="1">
        <f>[5]PF_Tous!I11</f>
        <v>0</v>
      </c>
      <c r="J142" s="1">
        <f>[5]PF_Tous!J11</f>
        <v>0</v>
      </c>
      <c r="K142" s="1">
        <f>[5]PF_Tous!K11</f>
        <v>0</v>
      </c>
      <c r="L142" s="1">
        <f>[5]PF_Tous!L11</f>
        <v>0</v>
      </c>
      <c r="M142" s="32">
        <f>[5]PF_Tous!M11</f>
        <v>0</v>
      </c>
      <c r="N142" s="1">
        <f>[5]PF_Tous!N11</f>
        <v>0</v>
      </c>
      <c r="O142" s="1">
        <f>[5]PF_Tous!O11</f>
        <v>0</v>
      </c>
      <c r="P142" s="1">
        <f>[5]PF_Tous!P11</f>
        <v>0</v>
      </c>
      <c r="Q142" s="1" t="str">
        <f>[5]PF_Tous!Q11</f>
        <v>(À compléter ultérieurement, lors de la reddition de comptes)</v>
      </c>
      <c r="R142" s="1" t="str">
        <f>[5]PF_Tous!R11</f>
        <v>(nom du responsable)</v>
      </c>
      <c r="S142" s="1">
        <f>[5]PF_Tous!S11</f>
        <v>0</v>
      </c>
      <c r="T142" s="1" t="str">
        <f>[5]PF_Tous!CF11</f>
        <v>NA</v>
      </c>
      <c r="U142" s="1" t="str">
        <f>[5]PF_Tous!CG11</f>
        <v>NA</v>
      </c>
      <c r="V142" s="1">
        <f>[5]PF_Tous!CH11</f>
        <v>0</v>
      </c>
      <c r="W142" s="1">
        <f>[5]PF_Tous!CI11</f>
        <v>0</v>
      </c>
      <c r="X142" s="1">
        <f>[5]PF_Tous!CJ11</f>
        <v>0</v>
      </c>
      <c r="Y142" s="1">
        <f>[5]PF_Tous!CK11</f>
        <v>0</v>
      </c>
      <c r="Z142" s="1">
        <f>[5]PF_Tous!CL11</f>
        <v>0</v>
      </c>
      <c r="AA142" s="1">
        <f>[5]PF_Tous!CM11</f>
        <v>0</v>
      </c>
      <c r="AB142" s="1">
        <f>[5]PF_Tous!CN11</f>
        <v>0</v>
      </c>
      <c r="AC142" s="1">
        <f>[5]PF_Tous!CO11</f>
        <v>0</v>
      </c>
      <c r="AD142" s="1">
        <f>[5]PF_Tous!CP11</f>
        <v>0</v>
      </c>
      <c r="AE142" s="1">
        <f>[5]PF_Tous!CQ11</f>
        <v>0</v>
      </c>
      <c r="AF142" s="1">
        <f>[5]PF_Tous!CR11</f>
        <v>0</v>
      </c>
      <c r="AG142" s="1">
        <f>[5]PF_Tous!CS11</f>
        <v>0</v>
      </c>
      <c r="AH142" s="1">
        <f>[5]PF_Tous!CT11</f>
        <v>0</v>
      </c>
      <c r="AI142" s="1" t="str">
        <f>[5]PF_Tous!CU11</f>
        <v>NA</v>
      </c>
      <c r="AJ142" s="42"/>
      <c r="AK142" s="42"/>
      <c r="AL142" s="42"/>
      <c r="AM142" s="42"/>
      <c r="AN142" s="42"/>
      <c r="AO142" s="42"/>
      <c r="AP142" s="50"/>
      <c r="AQ142" s="56" t="s">
        <v>152</v>
      </c>
      <c r="AR142" s="42"/>
      <c r="AS142" s="42"/>
    </row>
    <row r="143" spans="1:45" s="1" customFormat="1" hidden="1" x14ac:dyDescent="0.3">
      <c r="A143" s="1" t="str">
        <f>[5]PF_Tous!A12</f>
        <v>PF-2019-10</v>
      </c>
      <c r="B143" s="1">
        <f>[5]PF_Tous!B12</f>
        <v>0</v>
      </c>
      <c r="C143" s="1">
        <f>[5]PF_Tous!C12</f>
        <v>0</v>
      </c>
      <c r="D143" s="1">
        <f>[5]PF_Tous!D12</f>
        <v>0</v>
      </c>
      <c r="E143" s="1" t="str">
        <f>[5]PF_Tous!E12</f>
        <v>Protection de la faune</v>
      </c>
      <c r="F143" s="1">
        <f>[5]PF_Tous!F12</f>
        <v>0</v>
      </c>
      <c r="G143" s="1">
        <f>[5]PF_Tous!G12</f>
        <v>0</v>
      </c>
      <c r="H143" s="1">
        <f>[5]PF_Tous!H12</f>
        <v>0</v>
      </c>
      <c r="I143" s="1">
        <f>[5]PF_Tous!I12</f>
        <v>0</v>
      </c>
      <c r="J143" s="1">
        <f>[5]PF_Tous!J12</f>
        <v>0</v>
      </c>
      <c r="K143" s="1">
        <f>[5]PF_Tous!K12</f>
        <v>0</v>
      </c>
      <c r="L143" s="1">
        <f>[5]PF_Tous!L12</f>
        <v>0</v>
      </c>
      <c r="M143" s="32">
        <f>[5]PF_Tous!M12</f>
        <v>0</v>
      </c>
      <c r="N143" s="1">
        <f>[5]PF_Tous!N12</f>
        <v>0</v>
      </c>
      <c r="O143" s="1">
        <f>[5]PF_Tous!O12</f>
        <v>0</v>
      </c>
      <c r="P143" s="1">
        <f>[5]PF_Tous!P12</f>
        <v>0</v>
      </c>
      <c r="Q143" s="1" t="str">
        <f>[5]PF_Tous!Q12</f>
        <v>(À compléter ultérieurement, lors de la reddition de comptes)</v>
      </c>
      <c r="R143" s="1" t="str">
        <f>[5]PF_Tous!R12</f>
        <v>(nom du responsable)</v>
      </c>
      <c r="S143" s="1">
        <f>[5]PF_Tous!S12</f>
        <v>0</v>
      </c>
      <c r="T143" s="1" t="str">
        <f>[5]PF_Tous!CF12</f>
        <v>NA</v>
      </c>
      <c r="U143" s="1" t="str">
        <f>[5]PF_Tous!CG12</f>
        <v>NA</v>
      </c>
      <c r="V143" s="1">
        <f>[5]PF_Tous!CH12</f>
        <v>0</v>
      </c>
      <c r="W143" s="1">
        <f>[5]PF_Tous!CI12</f>
        <v>0</v>
      </c>
      <c r="X143" s="1">
        <f>[5]PF_Tous!CJ12</f>
        <v>0</v>
      </c>
      <c r="Y143" s="1">
        <f>[5]PF_Tous!CK12</f>
        <v>0</v>
      </c>
      <c r="Z143" s="1">
        <f>[5]PF_Tous!CL12</f>
        <v>0</v>
      </c>
      <c r="AA143" s="1">
        <f>[5]PF_Tous!CM12</f>
        <v>0</v>
      </c>
      <c r="AB143" s="1">
        <f>[5]PF_Tous!CN12</f>
        <v>0</v>
      </c>
      <c r="AC143" s="1">
        <f>[5]PF_Tous!CO12</f>
        <v>0</v>
      </c>
      <c r="AD143" s="1">
        <f>[5]PF_Tous!CP12</f>
        <v>0</v>
      </c>
      <c r="AE143" s="1">
        <f>[5]PF_Tous!CQ12</f>
        <v>0</v>
      </c>
      <c r="AF143" s="1">
        <f>[5]PF_Tous!CR12</f>
        <v>0</v>
      </c>
      <c r="AG143" s="1">
        <f>[5]PF_Tous!CS12</f>
        <v>0</v>
      </c>
      <c r="AH143" s="1">
        <f>[5]PF_Tous!CT12</f>
        <v>0</v>
      </c>
      <c r="AI143" s="1" t="str">
        <f>[5]PF_Tous!CU12</f>
        <v>NA</v>
      </c>
      <c r="AJ143" s="42"/>
      <c r="AK143" s="42"/>
      <c r="AL143" s="42"/>
      <c r="AM143" s="42"/>
      <c r="AN143" s="42"/>
      <c r="AO143" s="42"/>
      <c r="AP143" s="50"/>
      <c r="AQ143" s="56" t="s">
        <v>152</v>
      </c>
      <c r="AR143" s="42"/>
      <c r="AS143" s="42"/>
    </row>
    <row r="144" spans="1:45" s="1" customFormat="1" hidden="1" x14ac:dyDescent="0.3">
      <c r="A144" s="1" t="str">
        <f>[6]RT_Tous!A3</f>
        <v>RT-2019-01</v>
      </c>
      <c r="B144" s="1">
        <f>[6]RT_Tous!B3</f>
        <v>0</v>
      </c>
      <c r="C144" s="1">
        <f>[6]RT_Tous!C3</f>
        <v>0</v>
      </c>
      <c r="D144" s="1">
        <f>[6]RT_Tous!D3</f>
        <v>0</v>
      </c>
      <c r="E144" s="1" t="str">
        <f>[6]RT_Tous!E3</f>
        <v>Réglementation, permis et tarification</v>
      </c>
      <c r="F144" s="1">
        <f>[6]RT_Tous!F3</f>
        <v>0</v>
      </c>
      <c r="G144" s="1">
        <f>[6]RT_Tous!G3</f>
        <v>0</v>
      </c>
      <c r="H144" s="1">
        <f>[6]RT_Tous!H3</f>
        <v>0</v>
      </c>
      <c r="I144" s="1">
        <f>[6]RT_Tous!I3</f>
        <v>0</v>
      </c>
      <c r="J144" s="1">
        <f>[6]RT_Tous!J3</f>
        <v>0</v>
      </c>
      <c r="K144" s="1">
        <f>[6]RT_Tous!K3</f>
        <v>0</v>
      </c>
      <c r="L144" s="1">
        <f>[6]RT_Tous!L3</f>
        <v>0</v>
      </c>
      <c r="M144" s="32">
        <f>[6]RT_Tous!M3</f>
        <v>0</v>
      </c>
      <c r="N144" s="1">
        <f>[6]RT_Tous!N3</f>
        <v>0</v>
      </c>
      <c r="O144" s="1">
        <f>[6]RT_Tous!O3</f>
        <v>0</v>
      </c>
      <c r="P144" s="1">
        <f>[6]RT_Tous!P3</f>
        <v>0</v>
      </c>
      <c r="Q144" s="1" t="str">
        <f>[6]RT_Tous!Q3</f>
        <v>(À compléter ultérieurement, lors de la reddition de comptes)</v>
      </c>
      <c r="R144" s="1" t="str">
        <f>[6]RT_Tous!R3</f>
        <v>(nom du responsable)</v>
      </c>
      <c r="S144" s="1">
        <f>[6]RT_Tous!S3</f>
        <v>0</v>
      </c>
      <c r="T144" s="1" t="str">
        <f>[6]RT_Tous!CF3</f>
        <v>NA</v>
      </c>
      <c r="U144" s="1" t="str">
        <f>[6]RT_Tous!CG3</f>
        <v>NA</v>
      </c>
      <c r="V144" s="1">
        <f>[6]RT_Tous!CH3</f>
        <v>0</v>
      </c>
      <c r="W144" s="1">
        <f>[6]RT_Tous!CI3</f>
        <v>0</v>
      </c>
      <c r="X144" s="1">
        <f>[6]RT_Tous!CJ3</f>
        <v>0</v>
      </c>
      <c r="Y144" s="1">
        <f>[6]RT_Tous!CK3</f>
        <v>0</v>
      </c>
      <c r="Z144" s="1">
        <f>[6]RT_Tous!CL3</f>
        <v>0</v>
      </c>
      <c r="AA144" s="1">
        <f>[6]RT_Tous!CM3</f>
        <v>0</v>
      </c>
      <c r="AB144" s="1">
        <f>[6]RT_Tous!CN3</f>
        <v>0</v>
      </c>
      <c r="AC144" s="1">
        <f>[6]RT_Tous!CO3</f>
        <v>0</v>
      </c>
      <c r="AD144" s="1">
        <f>[6]RT_Tous!CP3</f>
        <v>0</v>
      </c>
      <c r="AE144" s="1">
        <f>[6]RT_Tous!CQ3</f>
        <v>0</v>
      </c>
      <c r="AF144" s="1">
        <f>[6]RT_Tous!CR3</f>
        <v>0</v>
      </c>
      <c r="AG144" s="1">
        <f>[6]RT_Tous!CS3</f>
        <v>0</v>
      </c>
      <c r="AH144" s="1">
        <f>[6]RT_Tous!CT3</f>
        <v>0</v>
      </c>
      <c r="AI144" s="1" t="str">
        <f>[6]RT_Tous!CU3</f>
        <v>NA</v>
      </c>
      <c r="AJ144" s="42"/>
      <c r="AK144" s="42"/>
      <c r="AL144" s="42"/>
      <c r="AM144" s="42"/>
      <c r="AN144" s="42"/>
      <c r="AO144" s="42"/>
      <c r="AP144" s="50"/>
      <c r="AQ144" s="56" t="s">
        <v>152</v>
      </c>
      <c r="AR144" s="42"/>
      <c r="AS144" s="42"/>
    </row>
    <row r="145" spans="1:45" s="1" customFormat="1" hidden="1" x14ac:dyDescent="0.3">
      <c r="A145" s="1" t="str">
        <f>[6]RT_Tous!A4</f>
        <v>RT-2019-02</v>
      </c>
      <c r="B145" s="1">
        <f>[6]RT_Tous!B4</f>
        <v>0</v>
      </c>
      <c r="C145" s="1">
        <f>[6]RT_Tous!C4</f>
        <v>0</v>
      </c>
      <c r="D145" s="1">
        <f>[6]RT_Tous!D4</f>
        <v>0</v>
      </c>
      <c r="E145" s="1" t="str">
        <f>[6]RT_Tous!E4</f>
        <v>Réglementation, permis et tarification</v>
      </c>
      <c r="F145" s="1">
        <f>[6]RT_Tous!F4</f>
        <v>0</v>
      </c>
      <c r="G145" s="1">
        <f>[6]RT_Tous!G4</f>
        <v>0</v>
      </c>
      <c r="H145" s="1">
        <f>[6]RT_Tous!H4</f>
        <v>0</v>
      </c>
      <c r="I145" s="1">
        <f>[6]RT_Tous!I4</f>
        <v>0</v>
      </c>
      <c r="J145" s="1">
        <f>[6]RT_Tous!J4</f>
        <v>0</v>
      </c>
      <c r="K145" s="1">
        <f>[6]RT_Tous!K4</f>
        <v>0</v>
      </c>
      <c r="L145" s="1">
        <f>[6]RT_Tous!L4</f>
        <v>0</v>
      </c>
      <c r="M145" s="32">
        <f>[6]RT_Tous!M4</f>
        <v>0</v>
      </c>
      <c r="N145" s="1">
        <f>[6]RT_Tous!N4</f>
        <v>0</v>
      </c>
      <c r="O145" s="1">
        <f>[6]RT_Tous!O4</f>
        <v>0</v>
      </c>
      <c r="P145" s="1">
        <f>[6]RT_Tous!P4</f>
        <v>0</v>
      </c>
      <c r="Q145" s="1" t="str">
        <f>[6]RT_Tous!Q4</f>
        <v>(À compléter ultérieurement, lors de la reddition de comptes)</v>
      </c>
      <c r="R145" s="1" t="str">
        <f>[6]RT_Tous!R4</f>
        <v>(nom du responsable)</v>
      </c>
      <c r="S145" s="1">
        <f>[6]RT_Tous!S4</f>
        <v>0</v>
      </c>
      <c r="T145" s="1" t="str">
        <f>[6]RT_Tous!CF4</f>
        <v>NA</v>
      </c>
      <c r="U145" s="1" t="str">
        <f>[6]RT_Tous!CG4</f>
        <v>NA</v>
      </c>
      <c r="V145" s="1">
        <f>[6]RT_Tous!CH4</f>
        <v>0</v>
      </c>
      <c r="W145" s="1">
        <f>[6]RT_Tous!CI4</f>
        <v>0</v>
      </c>
      <c r="X145" s="1">
        <f>[6]RT_Tous!CJ4</f>
        <v>0</v>
      </c>
      <c r="Y145" s="1">
        <f>[6]RT_Tous!CK4</f>
        <v>0</v>
      </c>
      <c r="Z145" s="1">
        <f>[6]RT_Tous!CL4</f>
        <v>0</v>
      </c>
      <c r="AA145" s="1">
        <f>[6]RT_Tous!CM4</f>
        <v>0</v>
      </c>
      <c r="AB145" s="1">
        <f>[6]RT_Tous!CN4</f>
        <v>0</v>
      </c>
      <c r="AC145" s="1">
        <f>[6]RT_Tous!CO4</f>
        <v>0</v>
      </c>
      <c r="AD145" s="1">
        <f>[6]RT_Tous!CP4</f>
        <v>0</v>
      </c>
      <c r="AE145" s="1">
        <f>[6]RT_Tous!CQ4</f>
        <v>0</v>
      </c>
      <c r="AF145" s="1">
        <f>[6]RT_Tous!CR4</f>
        <v>0</v>
      </c>
      <c r="AG145" s="1">
        <f>[6]RT_Tous!CS4</f>
        <v>0</v>
      </c>
      <c r="AH145" s="1">
        <f>[6]RT_Tous!CT4</f>
        <v>0</v>
      </c>
      <c r="AI145" s="1" t="str">
        <f>[6]RT_Tous!CU4</f>
        <v>NA</v>
      </c>
      <c r="AJ145" s="42"/>
      <c r="AK145" s="42"/>
      <c r="AL145" s="42"/>
      <c r="AM145" s="42"/>
      <c r="AN145" s="42"/>
      <c r="AO145" s="42"/>
      <c r="AP145" s="50"/>
      <c r="AQ145" s="56" t="s">
        <v>152</v>
      </c>
      <c r="AR145" s="42"/>
      <c r="AS145" s="42"/>
    </row>
    <row r="146" spans="1:45" s="1" customFormat="1" hidden="1" x14ac:dyDescent="0.3">
      <c r="A146" s="1" t="str">
        <f>[6]RT_Tous!A5</f>
        <v>RT-2019-03</v>
      </c>
      <c r="B146" s="1">
        <f>[6]RT_Tous!B5</f>
        <v>0</v>
      </c>
      <c r="C146" s="1">
        <f>[6]RT_Tous!C5</f>
        <v>0</v>
      </c>
      <c r="D146" s="1">
        <f>[6]RT_Tous!D5</f>
        <v>0</v>
      </c>
      <c r="E146" s="1" t="str">
        <f>[6]RT_Tous!E5</f>
        <v>Réglementation, permis et tarification</v>
      </c>
      <c r="F146" s="1">
        <f>[6]RT_Tous!F5</f>
        <v>0</v>
      </c>
      <c r="G146" s="1">
        <f>[6]RT_Tous!G5</f>
        <v>0</v>
      </c>
      <c r="H146" s="1">
        <f>[6]RT_Tous!H5</f>
        <v>0</v>
      </c>
      <c r="I146" s="1">
        <f>[6]RT_Tous!I5</f>
        <v>0</v>
      </c>
      <c r="J146" s="1">
        <f>[6]RT_Tous!J5</f>
        <v>0</v>
      </c>
      <c r="K146" s="1">
        <f>[6]RT_Tous!K5</f>
        <v>0</v>
      </c>
      <c r="L146" s="1">
        <f>[6]RT_Tous!L5</f>
        <v>0</v>
      </c>
      <c r="M146" s="32">
        <f>[6]RT_Tous!M5</f>
        <v>0</v>
      </c>
      <c r="N146" s="1">
        <f>[6]RT_Tous!N5</f>
        <v>0</v>
      </c>
      <c r="O146" s="1">
        <f>[6]RT_Tous!O5</f>
        <v>0</v>
      </c>
      <c r="P146" s="1">
        <f>[6]RT_Tous!P5</f>
        <v>0</v>
      </c>
      <c r="Q146" s="1" t="str">
        <f>[6]RT_Tous!Q5</f>
        <v>(À compléter ultérieurement, lors de la reddition de comptes)</v>
      </c>
      <c r="R146" s="1" t="str">
        <f>[6]RT_Tous!R5</f>
        <v>(nom du responsable)</v>
      </c>
      <c r="S146" s="1">
        <f>[6]RT_Tous!S5</f>
        <v>0</v>
      </c>
      <c r="T146" s="1" t="str">
        <f>[6]RT_Tous!CF5</f>
        <v>NA</v>
      </c>
      <c r="U146" s="1" t="str">
        <f>[6]RT_Tous!CG5</f>
        <v>NA</v>
      </c>
      <c r="V146" s="1">
        <f>[6]RT_Tous!CH5</f>
        <v>0</v>
      </c>
      <c r="W146" s="1">
        <f>[6]RT_Tous!CI5</f>
        <v>0</v>
      </c>
      <c r="X146" s="1">
        <f>[6]RT_Tous!CJ5</f>
        <v>0</v>
      </c>
      <c r="Y146" s="1">
        <f>[6]RT_Tous!CK5</f>
        <v>0</v>
      </c>
      <c r="Z146" s="1">
        <f>[6]RT_Tous!CL5</f>
        <v>0</v>
      </c>
      <c r="AA146" s="1">
        <f>[6]RT_Tous!CM5</f>
        <v>0</v>
      </c>
      <c r="AB146" s="1">
        <f>[6]RT_Tous!CN5</f>
        <v>0</v>
      </c>
      <c r="AC146" s="1">
        <f>[6]RT_Tous!CO5</f>
        <v>0</v>
      </c>
      <c r="AD146" s="1">
        <f>[6]RT_Tous!CP5</f>
        <v>0</v>
      </c>
      <c r="AE146" s="1">
        <f>[6]RT_Tous!CQ5</f>
        <v>0</v>
      </c>
      <c r="AF146" s="1">
        <f>[6]RT_Tous!CR5</f>
        <v>0</v>
      </c>
      <c r="AG146" s="1">
        <f>[6]RT_Tous!CS5</f>
        <v>0</v>
      </c>
      <c r="AH146" s="1">
        <f>[6]RT_Tous!CT5</f>
        <v>0</v>
      </c>
      <c r="AI146" s="1" t="str">
        <f>[6]RT_Tous!CU5</f>
        <v>NA</v>
      </c>
      <c r="AJ146" s="42"/>
      <c r="AK146" s="42"/>
      <c r="AL146" s="42"/>
      <c r="AM146" s="42"/>
      <c r="AN146" s="42"/>
      <c r="AO146" s="42"/>
      <c r="AP146" s="50"/>
      <c r="AQ146" s="56" t="s">
        <v>152</v>
      </c>
      <c r="AR146" s="42"/>
      <c r="AS146" s="42"/>
    </row>
    <row r="147" spans="1:45" s="1" customFormat="1" hidden="1" x14ac:dyDescent="0.3">
      <c r="A147" s="1" t="str">
        <f>[6]RT_Tous!A6</f>
        <v>RT-2019-04</v>
      </c>
      <c r="B147" s="1">
        <f>[6]RT_Tous!B6</f>
        <v>0</v>
      </c>
      <c r="C147" s="1">
        <f>[6]RT_Tous!C6</f>
        <v>0</v>
      </c>
      <c r="D147" s="1">
        <f>[6]RT_Tous!D6</f>
        <v>0</v>
      </c>
      <c r="E147" s="1" t="str">
        <f>[6]RT_Tous!E6</f>
        <v>Réglementation, permis et tarification</v>
      </c>
      <c r="F147" s="1">
        <f>[6]RT_Tous!F6</f>
        <v>0</v>
      </c>
      <c r="G147" s="1">
        <f>[6]RT_Tous!G6</f>
        <v>0</v>
      </c>
      <c r="H147" s="1">
        <f>[6]RT_Tous!H6</f>
        <v>0</v>
      </c>
      <c r="I147" s="1">
        <f>[6]RT_Tous!I6</f>
        <v>0</v>
      </c>
      <c r="J147" s="1">
        <f>[6]RT_Tous!J6</f>
        <v>0</v>
      </c>
      <c r="K147" s="1">
        <f>[6]RT_Tous!K6</f>
        <v>0</v>
      </c>
      <c r="L147" s="1">
        <f>[6]RT_Tous!L6</f>
        <v>0</v>
      </c>
      <c r="M147" s="32">
        <f>[6]RT_Tous!M6</f>
        <v>0</v>
      </c>
      <c r="N147" s="1">
        <f>[6]RT_Tous!N6</f>
        <v>0</v>
      </c>
      <c r="O147" s="1">
        <f>[6]RT_Tous!O6</f>
        <v>0</v>
      </c>
      <c r="P147" s="1">
        <f>[6]RT_Tous!P6</f>
        <v>0</v>
      </c>
      <c r="Q147" s="1" t="str">
        <f>[6]RT_Tous!Q6</f>
        <v>(À compléter ultérieurement, lors de la reddition de comptes)</v>
      </c>
      <c r="R147" s="1" t="str">
        <f>[6]RT_Tous!R6</f>
        <v>(nom du responsable)</v>
      </c>
      <c r="S147" s="1">
        <f>[6]RT_Tous!S6</f>
        <v>0</v>
      </c>
      <c r="T147" s="1" t="str">
        <f>[6]RT_Tous!CF6</f>
        <v>NA</v>
      </c>
      <c r="U147" s="1" t="str">
        <f>[6]RT_Tous!CG6</f>
        <v>NA</v>
      </c>
      <c r="V147" s="1">
        <f>[6]RT_Tous!CH6</f>
        <v>0</v>
      </c>
      <c r="W147" s="1">
        <f>[6]RT_Tous!CI6</f>
        <v>0</v>
      </c>
      <c r="X147" s="1">
        <f>[6]RT_Tous!CJ6</f>
        <v>0</v>
      </c>
      <c r="Y147" s="1">
        <f>[6]RT_Tous!CK6</f>
        <v>0</v>
      </c>
      <c r="Z147" s="1">
        <f>[6]RT_Tous!CL6</f>
        <v>0</v>
      </c>
      <c r="AA147" s="1">
        <f>[6]RT_Tous!CM6</f>
        <v>0</v>
      </c>
      <c r="AB147" s="1">
        <f>[6]RT_Tous!CN6</f>
        <v>0</v>
      </c>
      <c r="AC147" s="1">
        <f>[6]RT_Tous!CO6</f>
        <v>0</v>
      </c>
      <c r="AD147" s="1">
        <f>[6]RT_Tous!CP6</f>
        <v>0</v>
      </c>
      <c r="AE147" s="1">
        <f>[6]RT_Tous!CQ6</f>
        <v>0</v>
      </c>
      <c r="AF147" s="1">
        <f>[6]RT_Tous!CR6</f>
        <v>0</v>
      </c>
      <c r="AG147" s="1">
        <f>[6]RT_Tous!CS6</f>
        <v>0</v>
      </c>
      <c r="AH147" s="1">
        <f>[6]RT_Tous!CT6</f>
        <v>0</v>
      </c>
      <c r="AI147" s="1" t="str">
        <f>[6]RT_Tous!CU6</f>
        <v>NA</v>
      </c>
      <c r="AJ147" s="42"/>
      <c r="AK147" s="42"/>
      <c r="AL147" s="42"/>
      <c r="AM147" s="42"/>
      <c r="AN147" s="42"/>
      <c r="AO147" s="42"/>
      <c r="AP147" s="50"/>
      <c r="AQ147" s="56" t="s">
        <v>152</v>
      </c>
      <c r="AR147" s="42"/>
      <c r="AS147" s="42"/>
    </row>
    <row r="148" spans="1:45" s="1" customFormat="1" hidden="1" x14ac:dyDescent="0.3">
      <c r="A148" s="1" t="str">
        <f>[6]RT_Tous!A7</f>
        <v>RT-2019-05</v>
      </c>
      <c r="B148" s="1">
        <f>[6]RT_Tous!B7</f>
        <v>0</v>
      </c>
      <c r="C148" s="1">
        <f>[6]RT_Tous!C7</f>
        <v>0</v>
      </c>
      <c r="D148" s="1">
        <f>[6]RT_Tous!D7</f>
        <v>0</v>
      </c>
      <c r="E148" s="1" t="str">
        <f>[6]RT_Tous!E7</f>
        <v>Réglementation, permis et tarification</v>
      </c>
      <c r="F148" s="1">
        <f>[6]RT_Tous!F7</f>
        <v>0</v>
      </c>
      <c r="G148" s="1">
        <f>[6]RT_Tous!G7</f>
        <v>0</v>
      </c>
      <c r="H148" s="1">
        <f>[6]RT_Tous!H7</f>
        <v>0</v>
      </c>
      <c r="I148" s="1">
        <f>[6]RT_Tous!I7</f>
        <v>0</v>
      </c>
      <c r="J148" s="1">
        <f>[6]RT_Tous!J7</f>
        <v>0</v>
      </c>
      <c r="K148" s="1">
        <f>[6]RT_Tous!K7</f>
        <v>0</v>
      </c>
      <c r="L148" s="1">
        <f>[6]RT_Tous!L7</f>
        <v>0</v>
      </c>
      <c r="M148" s="32">
        <f>[6]RT_Tous!M7</f>
        <v>0</v>
      </c>
      <c r="N148" s="1">
        <f>[6]RT_Tous!N7</f>
        <v>0</v>
      </c>
      <c r="O148" s="1">
        <f>[6]RT_Tous!O7</f>
        <v>0</v>
      </c>
      <c r="P148" s="1">
        <f>[6]RT_Tous!P7</f>
        <v>0</v>
      </c>
      <c r="Q148" s="1" t="str">
        <f>[6]RT_Tous!Q7</f>
        <v>(À compléter ultérieurement, lors de la reddition de comptes)</v>
      </c>
      <c r="R148" s="1" t="str">
        <f>[6]RT_Tous!R7</f>
        <v>(nom du responsable)</v>
      </c>
      <c r="S148" s="1">
        <f>[6]RT_Tous!S7</f>
        <v>0</v>
      </c>
      <c r="T148" s="1" t="str">
        <f>[6]RT_Tous!CF7</f>
        <v>NA</v>
      </c>
      <c r="U148" s="1" t="str">
        <f>[6]RT_Tous!CG7</f>
        <v>NA</v>
      </c>
      <c r="V148" s="1">
        <f>[6]RT_Tous!CH7</f>
        <v>0</v>
      </c>
      <c r="W148" s="1">
        <f>[6]RT_Tous!CI7</f>
        <v>0</v>
      </c>
      <c r="X148" s="1">
        <f>[6]RT_Tous!CJ7</f>
        <v>0</v>
      </c>
      <c r="Y148" s="1">
        <f>[6]RT_Tous!CK7</f>
        <v>0</v>
      </c>
      <c r="Z148" s="1">
        <f>[6]RT_Tous!CL7</f>
        <v>0</v>
      </c>
      <c r="AA148" s="1">
        <f>[6]RT_Tous!CM7</f>
        <v>0</v>
      </c>
      <c r="AB148" s="1">
        <f>[6]RT_Tous!CN7</f>
        <v>0</v>
      </c>
      <c r="AC148" s="1">
        <f>[6]RT_Tous!CO7</f>
        <v>0</v>
      </c>
      <c r="AD148" s="1">
        <f>[6]RT_Tous!CP7</f>
        <v>0</v>
      </c>
      <c r="AE148" s="1">
        <f>[6]RT_Tous!CQ7</f>
        <v>0</v>
      </c>
      <c r="AF148" s="1">
        <f>[6]RT_Tous!CR7</f>
        <v>0</v>
      </c>
      <c r="AG148" s="1">
        <f>[6]RT_Tous!CS7</f>
        <v>0</v>
      </c>
      <c r="AH148" s="1">
        <f>[6]RT_Tous!CT7</f>
        <v>0</v>
      </c>
      <c r="AI148" s="1" t="str">
        <f>[6]RT_Tous!CU7</f>
        <v>NA</v>
      </c>
      <c r="AJ148" s="42"/>
      <c r="AK148" s="42"/>
      <c r="AL148" s="42"/>
      <c r="AM148" s="42"/>
      <c r="AN148" s="42"/>
      <c r="AO148" s="42"/>
      <c r="AP148" s="50"/>
      <c r="AQ148" s="56" t="s">
        <v>152</v>
      </c>
      <c r="AR148" s="42"/>
      <c r="AS148" s="42"/>
    </row>
    <row r="149" spans="1:45" s="1" customFormat="1" hidden="1" x14ac:dyDescent="0.3">
      <c r="A149" s="1" t="str">
        <f>[6]RT_Tous!A8</f>
        <v>RT-2019-06</v>
      </c>
      <c r="B149" s="1">
        <f>[6]RT_Tous!B8</f>
        <v>0</v>
      </c>
      <c r="C149" s="1">
        <f>[6]RT_Tous!C8</f>
        <v>0</v>
      </c>
      <c r="D149" s="1">
        <f>[6]RT_Tous!D8</f>
        <v>0</v>
      </c>
      <c r="E149" s="1" t="str">
        <f>[6]RT_Tous!E8</f>
        <v>Réglementation, permis et tarification</v>
      </c>
      <c r="F149" s="1">
        <f>[6]RT_Tous!F8</f>
        <v>0</v>
      </c>
      <c r="G149" s="1">
        <f>[6]RT_Tous!G8</f>
        <v>0</v>
      </c>
      <c r="H149" s="1">
        <f>[6]RT_Tous!H8</f>
        <v>0</v>
      </c>
      <c r="I149" s="1">
        <f>[6]RT_Tous!I8</f>
        <v>0</v>
      </c>
      <c r="J149" s="1">
        <f>[6]RT_Tous!J8</f>
        <v>0</v>
      </c>
      <c r="K149" s="1">
        <f>[6]RT_Tous!K8</f>
        <v>0</v>
      </c>
      <c r="L149" s="1">
        <f>[6]RT_Tous!L8</f>
        <v>0</v>
      </c>
      <c r="M149" s="32">
        <f>[6]RT_Tous!M8</f>
        <v>0</v>
      </c>
      <c r="N149" s="1">
        <f>[6]RT_Tous!N8</f>
        <v>0</v>
      </c>
      <c r="O149" s="1">
        <f>[6]RT_Tous!O8</f>
        <v>0</v>
      </c>
      <c r="P149" s="1">
        <f>[6]RT_Tous!P8</f>
        <v>0</v>
      </c>
      <c r="Q149" s="1" t="str">
        <f>[6]RT_Tous!Q8</f>
        <v>(À compléter ultérieurement, lors de la reddition de comptes)</v>
      </c>
      <c r="R149" s="1" t="str">
        <f>[6]RT_Tous!R8</f>
        <v>(nom du responsable)</v>
      </c>
      <c r="S149" s="1">
        <f>[6]RT_Tous!S8</f>
        <v>0</v>
      </c>
      <c r="T149" s="1" t="str">
        <f>[6]RT_Tous!CF8</f>
        <v>NA</v>
      </c>
      <c r="U149" s="1" t="str">
        <f>[6]RT_Tous!CG8</f>
        <v>NA</v>
      </c>
      <c r="V149" s="1">
        <f>[6]RT_Tous!CH8</f>
        <v>0</v>
      </c>
      <c r="W149" s="1">
        <f>[6]RT_Tous!CI8</f>
        <v>0</v>
      </c>
      <c r="X149" s="1">
        <f>[6]RT_Tous!CJ8</f>
        <v>0</v>
      </c>
      <c r="Y149" s="1">
        <f>[6]RT_Tous!CK8</f>
        <v>0</v>
      </c>
      <c r="Z149" s="1">
        <f>[6]RT_Tous!CL8</f>
        <v>0</v>
      </c>
      <c r="AA149" s="1">
        <f>[6]RT_Tous!CM8</f>
        <v>0</v>
      </c>
      <c r="AB149" s="1">
        <f>[6]RT_Tous!CN8</f>
        <v>0</v>
      </c>
      <c r="AC149" s="1">
        <f>[6]RT_Tous!CO8</f>
        <v>0</v>
      </c>
      <c r="AD149" s="1">
        <f>[6]RT_Tous!CP8</f>
        <v>0</v>
      </c>
      <c r="AE149" s="1">
        <f>[6]RT_Tous!CQ8</f>
        <v>0</v>
      </c>
      <c r="AF149" s="1">
        <f>[6]RT_Tous!CR8</f>
        <v>0</v>
      </c>
      <c r="AG149" s="1">
        <f>[6]RT_Tous!CS8</f>
        <v>0</v>
      </c>
      <c r="AH149" s="1">
        <f>[6]RT_Tous!CT8</f>
        <v>0</v>
      </c>
      <c r="AI149" s="1" t="str">
        <f>[6]RT_Tous!CU8</f>
        <v>NA</v>
      </c>
      <c r="AJ149" s="42"/>
      <c r="AK149" s="42"/>
      <c r="AL149" s="42"/>
      <c r="AM149" s="42"/>
      <c r="AN149" s="42"/>
      <c r="AO149" s="42"/>
      <c r="AP149" s="50"/>
      <c r="AQ149" s="56" t="s">
        <v>152</v>
      </c>
      <c r="AR149" s="42"/>
      <c r="AS149" s="42"/>
    </row>
    <row r="150" spans="1:45" s="1" customFormat="1" hidden="1" x14ac:dyDescent="0.3">
      <c r="A150" s="1" t="str">
        <f>[6]RT_Tous!A9</f>
        <v>RT-2019-07</v>
      </c>
      <c r="B150" s="1">
        <f>[6]RT_Tous!B9</f>
        <v>0</v>
      </c>
      <c r="C150" s="1">
        <f>[6]RT_Tous!C9</f>
        <v>0</v>
      </c>
      <c r="D150" s="1">
        <f>[6]RT_Tous!D9</f>
        <v>0</v>
      </c>
      <c r="E150" s="1" t="str">
        <f>[6]RT_Tous!E9</f>
        <v>Réglementation, permis et tarification</v>
      </c>
      <c r="F150" s="1">
        <f>[6]RT_Tous!F9</f>
        <v>0</v>
      </c>
      <c r="G150" s="1">
        <f>[6]RT_Tous!G9</f>
        <v>0</v>
      </c>
      <c r="H150" s="1">
        <f>[6]RT_Tous!H9</f>
        <v>0</v>
      </c>
      <c r="I150" s="1">
        <f>[6]RT_Tous!I9</f>
        <v>0</v>
      </c>
      <c r="J150" s="1">
        <f>[6]RT_Tous!J9</f>
        <v>0</v>
      </c>
      <c r="K150" s="1">
        <f>[6]RT_Tous!K9</f>
        <v>0</v>
      </c>
      <c r="L150" s="1">
        <f>[6]RT_Tous!L9</f>
        <v>0</v>
      </c>
      <c r="M150" s="32">
        <f>[6]RT_Tous!M9</f>
        <v>0</v>
      </c>
      <c r="N150" s="1">
        <f>[6]RT_Tous!N9</f>
        <v>0</v>
      </c>
      <c r="O150" s="1">
        <f>[6]RT_Tous!O9</f>
        <v>0</v>
      </c>
      <c r="P150" s="1">
        <f>[6]RT_Tous!P9</f>
        <v>0</v>
      </c>
      <c r="Q150" s="1" t="str">
        <f>[6]RT_Tous!Q9</f>
        <v>(À compléter ultérieurement, lors de la reddition de comptes)</v>
      </c>
      <c r="R150" s="1" t="str">
        <f>[6]RT_Tous!R9</f>
        <v>(nom du responsable)</v>
      </c>
      <c r="S150" s="1">
        <f>[6]RT_Tous!S9</f>
        <v>0</v>
      </c>
      <c r="T150" s="1" t="str">
        <f>[6]RT_Tous!CF9</f>
        <v>NA</v>
      </c>
      <c r="U150" s="1" t="str">
        <f>[6]RT_Tous!CG9</f>
        <v>NA</v>
      </c>
      <c r="V150" s="1">
        <f>[6]RT_Tous!CH9</f>
        <v>0</v>
      </c>
      <c r="W150" s="1">
        <f>[6]RT_Tous!CI9</f>
        <v>0</v>
      </c>
      <c r="X150" s="1">
        <f>[6]RT_Tous!CJ9</f>
        <v>0</v>
      </c>
      <c r="Y150" s="1">
        <f>[6]RT_Tous!CK9</f>
        <v>0</v>
      </c>
      <c r="Z150" s="1">
        <f>[6]RT_Tous!CL9</f>
        <v>0</v>
      </c>
      <c r="AA150" s="1">
        <f>[6]RT_Tous!CM9</f>
        <v>0</v>
      </c>
      <c r="AB150" s="1">
        <f>[6]RT_Tous!CN9</f>
        <v>0</v>
      </c>
      <c r="AC150" s="1">
        <f>[6]RT_Tous!CO9</f>
        <v>0</v>
      </c>
      <c r="AD150" s="1">
        <f>[6]RT_Tous!CP9</f>
        <v>0</v>
      </c>
      <c r="AE150" s="1">
        <f>[6]RT_Tous!CQ9</f>
        <v>0</v>
      </c>
      <c r="AF150" s="1">
        <f>[6]RT_Tous!CR9</f>
        <v>0</v>
      </c>
      <c r="AG150" s="1">
        <f>[6]RT_Tous!CS9</f>
        <v>0</v>
      </c>
      <c r="AH150" s="1">
        <f>[6]RT_Tous!CT9</f>
        <v>0</v>
      </c>
      <c r="AI150" s="1" t="str">
        <f>[6]RT_Tous!CU9</f>
        <v>NA</v>
      </c>
      <c r="AJ150" s="42"/>
      <c r="AK150" s="42"/>
      <c r="AL150" s="42"/>
      <c r="AM150" s="42"/>
      <c r="AN150" s="42"/>
      <c r="AO150" s="42"/>
      <c r="AP150" s="50"/>
      <c r="AQ150" s="56" t="s">
        <v>152</v>
      </c>
      <c r="AR150" s="42"/>
      <c r="AS150" s="42"/>
    </row>
    <row r="151" spans="1:45" s="1" customFormat="1" hidden="1" x14ac:dyDescent="0.3">
      <c r="A151" s="1" t="str">
        <f>[6]RT_Tous!A10</f>
        <v>RT-2019-08</v>
      </c>
      <c r="B151" s="1">
        <f>[6]RT_Tous!B10</f>
        <v>0</v>
      </c>
      <c r="C151" s="1">
        <f>[6]RT_Tous!C10</f>
        <v>0</v>
      </c>
      <c r="D151" s="1">
        <f>[6]RT_Tous!D10</f>
        <v>0</v>
      </c>
      <c r="E151" s="1" t="str">
        <f>[6]RT_Tous!E10</f>
        <v>Réglementation, permis et tarification</v>
      </c>
      <c r="F151" s="1">
        <f>[6]RT_Tous!F10</f>
        <v>0</v>
      </c>
      <c r="G151" s="1">
        <f>[6]RT_Tous!G10</f>
        <v>0</v>
      </c>
      <c r="H151" s="1">
        <f>[6]RT_Tous!H10</f>
        <v>0</v>
      </c>
      <c r="I151" s="1">
        <f>[6]RT_Tous!I10</f>
        <v>0</v>
      </c>
      <c r="J151" s="1">
        <f>[6]RT_Tous!J10</f>
        <v>0</v>
      </c>
      <c r="K151" s="1">
        <f>[6]RT_Tous!K10</f>
        <v>0</v>
      </c>
      <c r="L151" s="1">
        <f>[6]RT_Tous!L10</f>
        <v>0</v>
      </c>
      <c r="M151" s="32">
        <f>[6]RT_Tous!M10</f>
        <v>0</v>
      </c>
      <c r="N151" s="1">
        <f>[6]RT_Tous!N10</f>
        <v>0</v>
      </c>
      <c r="O151" s="1">
        <f>[6]RT_Tous!O10</f>
        <v>0</v>
      </c>
      <c r="P151" s="1">
        <f>[6]RT_Tous!P10</f>
        <v>0</v>
      </c>
      <c r="Q151" s="1" t="str">
        <f>[6]RT_Tous!Q10</f>
        <v>(À compléter ultérieurement, lors de la reddition de comptes)</v>
      </c>
      <c r="R151" s="1" t="str">
        <f>[6]RT_Tous!R10</f>
        <v>(nom du responsable)</v>
      </c>
      <c r="S151" s="1">
        <f>[6]RT_Tous!S10</f>
        <v>0</v>
      </c>
      <c r="T151" s="1" t="str">
        <f>[6]RT_Tous!CF10</f>
        <v>NA</v>
      </c>
      <c r="U151" s="1" t="str">
        <f>[6]RT_Tous!CG10</f>
        <v>NA</v>
      </c>
      <c r="V151" s="1">
        <f>[6]RT_Tous!CH10</f>
        <v>0</v>
      </c>
      <c r="W151" s="1">
        <f>[6]RT_Tous!CI10</f>
        <v>0</v>
      </c>
      <c r="X151" s="1">
        <f>[6]RT_Tous!CJ10</f>
        <v>0</v>
      </c>
      <c r="Y151" s="1">
        <f>[6]RT_Tous!CK10</f>
        <v>0</v>
      </c>
      <c r="Z151" s="1">
        <f>[6]RT_Tous!CL10</f>
        <v>0</v>
      </c>
      <c r="AA151" s="1">
        <f>[6]RT_Tous!CM10</f>
        <v>0</v>
      </c>
      <c r="AB151" s="1">
        <f>[6]RT_Tous!CN10</f>
        <v>0</v>
      </c>
      <c r="AC151" s="1">
        <f>[6]RT_Tous!CO10</f>
        <v>0</v>
      </c>
      <c r="AD151" s="1">
        <f>[6]RT_Tous!CP10</f>
        <v>0</v>
      </c>
      <c r="AE151" s="1">
        <f>[6]RT_Tous!CQ10</f>
        <v>0</v>
      </c>
      <c r="AF151" s="1">
        <f>[6]RT_Tous!CR10</f>
        <v>0</v>
      </c>
      <c r="AG151" s="1">
        <f>[6]RT_Tous!CS10</f>
        <v>0</v>
      </c>
      <c r="AH151" s="1">
        <f>[6]RT_Tous!CT10</f>
        <v>0</v>
      </c>
      <c r="AI151" s="1" t="str">
        <f>[6]RT_Tous!CU10</f>
        <v>NA</v>
      </c>
      <c r="AJ151" s="42"/>
      <c r="AK151" s="42"/>
      <c r="AL151" s="42"/>
      <c r="AM151" s="42"/>
      <c r="AN151" s="42"/>
      <c r="AO151" s="42"/>
      <c r="AP151" s="50"/>
      <c r="AQ151" s="56" t="s">
        <v>152</v>
      </c>
      <c r="AR151" s="42"/>
      <c r="AS151" s="42"/>
    </row>
    <row r="152" spans="1:45" s="1" customFormat="1" hidden="1" x14ac:dyDescent="0.3">
      <c r="A152" s="1" t="str">
        <f>[6]RT_Tous!A11</f>
        <v>RT-2019-09</v>
      </c>
      <c r="B152" s="1">
        <f>[6]RT_Tous!B11</f>
        <v>0</v>
      </c>
      <c r="C152" s="1">
        <f>[6]RT_Tous!C11</f>
        <v>0</v>
      </c>
      <c r="D152" s="1">
        <f>[6]RT_Tous!D11</f>
        <v>0</v>
      </c>
      <c r="E152" s="1" t="str">
        <f>[6]RT_Tous!E11</f>
        <v>Réglementation, permis et tarification</v>
      </c>
      <c r="F152" s="1">
        <f>[6]RT_Tous!F11</f>
        <v>0</v>
      </c>
      <c r="G152" s="1">
        <f>[6]RT_Tous!G11</f>
        <v>0</v>
      </c>
      <c r="H152" s="1">
        <f>[6]RT_Tous!H11</f>
        <v>0</v>
      </c>
      <c r="I152" s="1">
        <f>[6]RT_Tous!I11</f>
        <v>0</v>
      </c>
      <c r="J152" s="1">
        <f>[6]RT_Tous!J11</f>
        <v>0</v>
      </c>
      <c r="K152" s="1">
        <f>[6]RT_Tous!K11</f>
        <v>0</v>
      </c>
      <c r="L152" s="1">
        <f>[6]RT_Tous!L11</f>
        <v>0</v>
      </c>
      <c r="M152" s="32">
        <f>[6]RT_Tous!M11</f>
        <v>0</v>
      </c>
      <c r="N152" s="1">
        <f>[6]RT_Tous!N11</f>
        <v>0</v>
      </c>
      <c r="O152" s="1">
        <f>[6]RT_Tous!O11</f>
        <v>0</v>
      </c>
      <c r="P152" s="1">
        <f>[6]RT_Tous!P11</f>
        <v>0</v>
      </c>
      <c r="Q152" s="1" t="str">
        <f>[6]RT_Tous!Q11</f>
        <v>(À compléter ultérieurement, lors de la reddition de comptes)</v>
      </c>
      <c r="R152" s="1" t="str">
        <f>[6]RT_Tous!R11</f>
        <v>(nom du responsable)</v>
      </c>
      <c r="S152" s="1">
        <f>[6]RT_Tous!S11</f>
        <v>0</v>
      </c>
      <c r="T152" s="1" t="str">
        <f>[6]RT_Tous!CF11</f>
        <v>NA</v>
      </c>
      <c r="U152" s="1" t="str">
        <f>[6]RT_Tous!CG11</f>
        <v>NA</v>
      </c>
      <c r="V152" s="1">
        <f>[6]RT_Tous!CH11</f>
        <v>0</v>
      </c>
      <c r="W152" s="1">
        <f>[6]RT_Tous!CI11</f>
        <v>0</v>
      </c>
      <c r="X152" s="1">
        <f>[6]RT_Tous!CJ11</f>
        <v>0</v>
      </c>
      <c r="Y152" s="1">
        <f>[6]RT_Tous!CK11</f>
        <v>0</v>
      </c>
      <c r="Z152" s="1">
        <f>[6]RT_Tous!CL11</f>
        <v>0</v>
      </c>
      <c r="AA152" s="1">
        <f>[6]RT_Tous!CM11</f>
        <v>0</v>
      </c>
      <c r="AB152" s="1">
        <f>[6]RT_Tous!CN11</f>
        <v>0</v>
      </c>
      <c r="AC152" s="1">
        <f>[6]RT_Tous!CO11</f>
        <v>0</v>
      </c>
      <c r="AD152" s="1">
        <f>[6]RT_Tous!CP11</f>
        <v>0</v>
      </c>
      <c r="AE152" s="1">
        <f>[6]RT_Tous!CQ11</f>
        <v>0</v>
      </c>
      <c r="AF152" s="1">
        <f>[6]RT_Tous!CR11</f>
        <v>0</v>
      </c>
      <c r="AG152" s="1">
        <f>[6]RT_Tous!CS11</f>
        <v>0</v>
      </c>
      <c r="AH152" s="1">
        <f>[6]RT_Tous!CT11</f>
        <v>0</v>
      </c>
      <c r="AI152" s="1" t="str">
        <f>[6]RT_Tous!CU11</f>
        <v>NA</v>
      </c>
      <c r="AJ152" s="42"/>
      <c r="AK152" s="42"/>
      <c r="AL152" s="42"/>
      <c r="AM152" s="42"/>
      <c r="AN152" s="42"/>
      <c r="AO152" s="42"/>
      <c r="AP152" s="50"/>
      <c r="AQ152" s="56" t="s">
        <v>152</v>
      </c>
      <c r="AR152" s="42"/>
      <c r="AS152" s="42"/>
    </row>
    <row r="153" spans="1:45" s="1" customFormat="1" hidden="1" x14ac:dyDescent="0.3">
      <c r="A153" s="1" t="str">
        <f>[6]RT_Tous!A12</f>
        <v>RT-2019-10</v>
      </c>
      <c r="B153" s="1">
        <f>[6]RT_Tous!B12</f>
        <v>0</v>
      </c>
      <c r="C153" s="1">
        <f>[6]RT_Tous!C12</f>
        <v>0</v>
      </c>
      <c r="D153" s="1">
        <f>[6]RT_Tous!D12</f>
        <v>0</v>
      </c>
      <c r="E153" s="1" t="str">
        <f>[6]RT_Tous!E12</f>
        <v>Réglementation, permis et tarification</v>
      </c>
      <c r="F153" s="1">
        <f>[6]RT_Tous!F12</f>
        <v>0</v>
      </c>
      <c r="G153" s="1">
        <f>[6]RT_Tous!G12</f>
        <v>0</v>
      </c>
      <c r="H153" s="1">
        <f>[6]RT_Tous!H12</f>
        <v>0</v>
      </c>
      <c r="I153" s="1">
        <f>[6]RT_Tous!I12</f>
        <v>0</v>
      </c>
      <c r="J153" s="1">
        <f>[6]RT_Tous!J12</f>
        <v>0</v>
      </c>
      <c r="K153" s="1">
        <f>[6]RT_Tous!K12</f>
        <v>0</v>
      </c>
      <c r="L153" s="1">
        <f>[6]RT_Tous!L12</f>
        <v>0</v>
      </c>
      <c r="M153" s="32">
        <f>[6]RT_Tous!M12</f>
        <v>0</v>
      </c>
      <c r="N153" s="1">
        <f>[6]RT_Tous!N12</f>
        <v>0</v>
      </c>
      <c r="O153" s="1">
        <f>[6]RT_Tous!O12</f>
        <v>0</v>
      </c>
      <c r="P153" s="1">
        <f>[6]RT_Tous!P12</f>
        <v>0</v>
      </c>
      <c r="Q153" s="1" t="str">
        <f>[6]RT_Tous!Q12</f>
        <v>(À compléter ultérieurement, lors de la reddition de comptes)</v>
      </c>
      <c r="R153" s="1" t="str">
        <f>[6]RT_Tous!R12</f>
        <v>(nom du responsable)</v>
      </c>
      <c r="S153" s="1">
        <f>[6]RT_Tous!S12</f>
        <v>0</v>
      </c>
      <c r="T153" s="1" t="str">
        <f>[6]RT_Tous!CF12</f>
        <v>NA</v>
      </c>
      <c r="U153" s="1" t="str">
        <f>[6]RT_Tous!CG12</f>
        <v>NA</v>
      </c>
      <c r="V153" s="1">
        <f>[6]RT_Tous!CH12</f>
        <v>0</v>
      </c>
      <c r="W153" s="1">
        <f>[6]RT_Tous!CI12</f>
        <v>0</v>
      </c>
      <c r="X153" s="1">
        <f>[6]RT_Tous!CJ12</f>
        <v>0</v>
      </c>
      <c r="Y153" s="1">
        <f>[6]RT_Tous!CK12</f>
        <v>0</v>
      </c>
      <c r="Z153" s="1">
        <f>[6]RT_Tous!CL12</f>
        <v>0</v>
      </c>
      <c r="AA153" s="1">
        <f>[6]RT_Tous!CM12</f>
        <v>0</v>
      </c>
      <c r="AB153" s="1">
        <f>[6]RT_Tous!CN12</f>
        <v>0</v>
      </c>
      <c r="AC153" s="1">
        <f>[6]RT_Tous!CO12</f>
        <v>0</v>
      </c>
      <c r="AD153" s="1">
        <f>[6]RT_Tous!CP12</f>
        <v>0</v>
      </c>
      <c r="AE153" s="1">
        <f>[6]RT_Tous!CQ12</f>
        <v>0</v>
      </c>
      <c r="AF153" s="1">
        <f>[6]RT_Tous!CR12</f>
        <v>0</v>
      </c>
      <c r="AG153" s="1">
        <f>[6]RT_Tous!CS12</f>
        <v>0</v>
      </c>
      <c r="AH153" s="1">
        <f>[6]RT_Tous!CT12</f>
        <v>0</v>
      </c>
      <c r="AI153" s="1" t="str">
        <f>[6]RT_Tous!CU12</f>
        <v>NA</v>
      </c>
      <c r="AJ153" s="42"/>
      <c r="AK153" s="42"/>
      <c r="AL153" s="42"/>
      <c r="AM153" s="42"/>
      <c r="AN153" s="42"/>
      <c r="AO153" s="42"/>
      <c r="AP153" s="50"/>
      <c r="AQ153" s="56" t="s">
        <v>152</v>
      </c>
      <c r="AR153" s="42"/>
      <c r="AS153" s="42"/>
    </row>
    <row r="154" spans="1:45" s="1" customFormat="1" ht="28.8" hidden="1" x14ac:dyDescent="0.3">
      <c r="A154" s="41" t="str">
        <f>[7]TF_Tous!A3</f>
        <v>TF-2019-01</v>
      </c>
      <c r="B154" s="1">
        <f>[7]TF_Tous!B3</f>
        <v>0</v>
      </c>
      <c r="C154" s="1" t="str">
        <f>[7]TF_Tous!C3</f>
        <v>X</v>
      </c>
      <c r="D154" s="1" t="str">
        <f>[7]TF_Tous!D3</f>
        <v>SOR</v>
      </c>
      <c r="E154" s="1" t="str">
        <f>[7]TF_Tous!E3</f>
        <v>Territoires structurés et gestion intégrée des ressources</v>
      </c>
      <c r="F154" s="1" t="str">
        <f>[7]TF_Tous!F3</f>
        <v>Secteur métro et sud</v>
      </c>
      <c r="G154" s="1" t="str">
        <f>[7]TF_Tous!G3</f>
        <v>R-05-06-13-16 Estrie--Montréal--Laval--Montérégie</v>
      </c>
      <c r="H154" s="1" t="str">
        <f>[7]TF_Tous!H3</f>
        <v>non</v>
      </c>
      <c r="I154" s="1" t="str">
        <f>[7]TF_Tous!I3</f>
        <v>5 ans</v>
      </c>
      <c r="J154" s="1" t="str">
        <f>[7]TF_Tous!J3</f>
        <v>Projet récurrent</v>
      </c>
      <c r="K154" s="1" t="str">
        <f>[7]TF_Tous!K3</f>
        <v>En continu</v>
      </c>
      <c r="L154" s="1" t="str">
        <f>[7]TF_Tous!L3</f>
        <v>Projet ponctuel (durée déterminée, réalisé une seule fois, production de livrables, etc.)</v>
      </c>
      <c r="M154" s="32" t="str">
        <f>[7]TF_Tous!M3</f>
        <v>Délimitation et mise en place de cinq refuges fauniques en Montérégie (dont 1 à Laval, les Laurentides et Lanaudière, mais géré par la DGFa-Montérégie)</v>
      </c>
      <c r="N154" s="1" t="str">
        <f>[7]TF_Tous!N3</f>
        <v xml:space="preserve">La grande région de Montréal abrite une grande biodiversité. Cette région comporte de nombreux habitats fauniques qui font face aux pressions de développement et d'impacts élevés des activités humaines. Le bassin de population de la région de Montréal dispose de nombreux adeptes d'activités en nature, de la pêche à l'ornithologie. Afin d'améliorer la protection des espèces fauniques et de leurs habitats au profit des Québécois, notamment, des efforts sont investis par la direction régionale visant la création ou l'agrandissement de six (6) refuges fauniques sur son territoire: 1- agrandir deux refuges fauniques existants (le refuge faunique de la Rivière-des-Mille-Îles et le refuge faunique Pierre-Étienne-Fortin (Richelieu) et créer trois autres refuges fauniques soit celui de Marguerite-d'Youville (île Saint-Bernard), du Boisé-Du Tremblay (Longueuil), premier refuge faunique en terres privées, et de la Baie Lavallière. Ces lieux exceptionnels doivent obtenir le statut de refuge faunique, afin d'assurer leur protection et leur mise en valeur dans des délais qui permettront le maintien de leur intégrité et l'application de mesures de gestion favorables aux espèces fauniques résidentes. La gestion de ces dossiers se fait en continu.             </v>
      </c>
      <c r="O154" s="1" t="str">
        <f>[7]TF_Tous!O3</f>
        <v>L'attribution de statut de refuge faunique en vertu de la Loi sur la conservation et la mise en valeur de la faune (RLRQ, chapitre C-61.1). Avancement et coordination des projets de délimitation avec la  chargé de la description tehnique, des consultations sous sa responsabilité et de la préparation de l'arrêté ministériel et du projet de règlement. Développement coinjointement avec tous les intervenants d'un projet règlementaire pour les nouveaux refuges et si nécessaire pour les projets d'agrandissement. Par la suite le SOR coordonne le développement d'un plan d'activités en collaboration avec les partenaires et la surveillance du site et la production des informations pour la clientèle des refuges.</v>
      </c>
      <c r="P154" s="1" t="str">
        <f>[7]TF_Tous!P3</f>
        <v>Obtention du statut par délimitation et règlements pour les projets de refuges fauniques de Marguerite d'Youville, du Boisé-Du Tremblay et de la Baie Lavallière. Modification de la délimitation (agrandissement) et du règlement du refuge faunique de la Rivière-des-Mille-Îles et de celui de Pierre-Étienne-Fortin. Développement des plans d'activités et de gestion des refuges avec des partenaires.</v>
      </c>
      <c r="Q154" s="1" t="str">
        <f>[7]TF_Tous!Q3</f>
        <v>(À compléter ultérieurement, lors de la reddition de comptes)</v>
      </c>
      <c r="R154" s="1" t="str">
        <f>[7]TF_Tous!R3</f>
        <v>Carl Patenaude-Levasseur</v>
      </c>
      <c r="S154" s="1" t="str">
        <f>[7]TF_Tous!S3</f>
        <v>R-05-06-13-16 Estrie--Montréal--Laval--Montérégie</v>
      </c>
      <c r="T154" s="1" t="str">
        <f>[7]TF_Tous!CF3</f>
        <v>R-05-06-13-16</v>
      </c>
      <c r="U154" s="1" t="str">
        <f>[7]TF_Tous!CG3</f>
        <v>Lyne Bouthilier, Kateri Lescop Sinclair , Sylvie Laurence, Steve Garceau,Nathalie Vachon, simon bellefleur. Mélissa lamoureux</v>
      </c>
      <c r="V154" s="1">
        <f>[7]TF_Tous!CH3</f>
        <v>8</v>
      </c>
      <c r="W154" s="1">
        <f>[7]TF_Tous!CI3</f>
        <v>80</v>
      </c>
      <c r="X154" s="1">
        <f>[7]TF_Tous!CJ3</f>
        <v>0</v>
      </c>
      <c r="Y154" s="1">
        <f>[7]TF_Tous!CK3</f>
        <v>0</v>
      </c>
      <c r="Z154" s="1">
        <f>[7]TF_Tous!CL3</f>
        <v>0</v>
      </c>
      <c r="AA154" s="1">
        <f>[7]TF_Tous!CM3</f>
        <v>26480</v>
      </c>
      <c r="AB154" s="1">
        <f>[7]TF_Tous!CN3</f>
        <v>0</v>
      </c>
      <c r="AC154" s="1">
        <f>[7]TF_Tous!CO3</f>
        <v>0</v>
      </c>
      <c r="AD154" s="1">
        <f>[7]TF_Tous!CP3</f>
        <v>19020</v>
      </c>
      <c r="AE154" s="1">
        <f>[7]TF_Tous!CQ3</f>
        <v>0</v>
      </c>
      <c r="AF154" s="1">
        <f>[7]TF_Tous!CR3</f>
        <v>7460</v>
      </c>
      <c r="AG154" s="1">
        <f>[7]TF_Tous!CS3</f>
        <v>0</v>
      </c>
      <c r="AH154" s="1">
        <f>[7]TF_Tous!CT3</f>
        <v>0</v>
      </c>
      <c r="AI154" s="1" t="str">
        <f>[7]TF_Tous!CU3</f>
        <v>R</v>
      </c>
      <c r="AJ154" s="47" t="s">
        <v>59</v>
      </c>
      <c r="AK154" s="42"/>
      <c r="AL154" s="42"/>
      <c r="AM154" s="42"/>
      <c r="AN154" s="42"/>
      <c r="AO154" s="42"/>
      <c r="AP154" s="50"/>
      <c r="AQ154" s="55" t="s">
        <v>59</v>
      </c>
      <c r="AR154" s="42"/>
      <c r="AS154" s="42"/>
    </row>
    <row r="155" spans="1:45" s="1" customFormat="1" ht="28.8" hidden="1" x14ac:dyDescent="0.3">
      <c r="A155" s="1" t="str">
        <f>[7]TF_Tous!A4</f>
        <v>TF-2019-02</v>
      </c>
      <c r="B155" s="1">
        <f>[7]TF_Tous!B4</f>
        <v>0</v>
      </c>
      <c r="C155" s="1" t="str">
        <f>[7]TF_Tous!C4</f>
        <v>X</v>
      </c>
      <c r="D155" s="1" t="str">
        <f>[7]TF_Tous!D4</f>
        <v>SFP</v>
      </c>
      <c r="E155" s="1" t="str">
        <f>[7]TF_Tous!E4</f>
        <v>Territoires structurés et gestion intégrée des ressources</v>
      </c>
      <c r="F155" s="1" t="str">
        <f>[7]TF_Tous!F4</f>
        <v>DGVPN</v>
      </c>
      <c r="G155" s="1" t="str">
        <f>[7]TF_Tous!G4</f>
        <v>DCHALTF</v>
      </c>
      <c r="H155" s="1" t="str">
        <f>[7]TF_Tous!H4</f>
        <v>non</v>
      </c>
      <c r="I155" s="1" t="str">
        <f>[7]TF_Tous!I4</f>
        <v>1 an</v>
      </c>
      <c r="J155" s="1" t="str">
        <f>[7]TF_Tous!J4</f>
        <v>Dernière année</v>
      </c>
      <c r="K155" s="1" t="str">
        <f>[7]TF_Tous!K4</f>
        <v>Avril</v>
      </c>
      <c r="L155" s="1" t="str">
        <f>[7]TF_Tous!L4</f>
        <v>Activité autre (comité, groupe de travail, etc.)</v>
      </c>
      <c r="M155" s="32" t="str">
        <f>[7]TF_Tous!M4</f>
        <v>Barrages: Modalité d'application du chapitre IV.1 de la LCMVF et du RHF et harmonisation intergouvernementale</v>
      </c>
      <c r="N155" s="1" t="str">
        <f>[7]TF_Tous!N4</f>
        <v xml:space="preserve">L’application du chapitre IV.1 de la Loi sur la conservation et la mise en valeur de la faune (RLRQ, c. C-61.1) et plus particulièrement de l’article 128.7, peut être ardue dans le cas de travaux sur des barrages. Les impacts sur l’habitat du poisson peuvent s’avérer très variables et leur évaluation par les analystes peut différer. Pour assurer une cohérence dans l’analyse des demandes d’autorisations d’activités influençant le niveau d'eau d’un réservoir, des directives claires doivent être produites. 
La Loi sur les pêches (L.R.C. (1985), c. F-14) s’applique également dans le cas de travaux sur des barrages, en vertu de laquelle des autorisations peuvent être émises par le MPO pour de telles activités. Une harmonisation intergouvernementale est donc nécessaire. </v>
      </c>
      <c r="O155" s="1" t="str">
        <f>[7]TF_Tous!O4</f>
        <v xml:space="preserve">Produire des lignes directrices claires sur les moyens d’évaluation des impacts de travaux sur des barrages et sur les modes de réduction et de compensation de ceux-ci. Un groupe de travail a été formé en 2018 afin de travailler à produire ces lignes directrices destinées aux analystes du MFFP.
Un comité regroupant le MPO et le MELCC visera à identifier les besoins d’harmonisation lors de demandes d’autorisation pour des travaux sur des barrages. Ce comité a pour objectif de définir des procédures visant à éviter la double compensation, uniformiser les conditions d’autorisations émises en vertu des lois provinciales et fédérales et faciliter l’échange d’information entre les gouvernements.
</v>
      </c>
      <c r="P155" s="1" t="str">
        <f>[7]TF_Tous!P4</f>
        <v xml:space="preserve">2019 - Lignes directrices sur l’évaluation des impacts de travaux sur les barrages. 
2019 - Directives sur la réduction des impacts et sur la compensation des pertes d’habitat du poisson lors de travaux sur les barrages.
</v>
      </c>
      <c r="Q155" s="1" t="str">
        <f>[7]TF_Tous!Q4</f>
        <v>(À compléter ultérieurement, lors de la reddition de comptes)</v>
      </c>
      <c r="R155" s="1" t="str">
        <f>[7]TF_Tous!R4</f>
        <v>Mathieu Oreiller</v>
      </c>
      <c r="S155" s="1" t="str">
        <f>[7]TF_Tous!S4</f>
        <v>DCHALTF</v>
      </c>
      <c r="T155" s="1" t="str">
        <f>[7]TF_Tous!CF4</f>
        <v>NA</v>
      </c>
      <c r="U155" s="1" t="str">
        <f>[7]TF_Tous!CG4</f>
        <v>NA</v>
      </c>
      <c r="V155" s="1">
        <f>[7]TF_Tous!CH4</f>
        <v>0</v>
      </c>
      <c r="W155" s="1">
        <f>[7]TF_Tous!CI4</f>
        <v>0</v>
      </c>
      <c r="X155" s="1">
        <f>[7]TF_Tous!CJ4</f>
        <v>0</v>
      </c>
      <c r="Y155" s="1">
        <f>[7]TF_Tous!CK4</f>
        <v>0</v>
      </c>
      <c r="Z155" s="1">
        <f>[7]TF_Tous!CL4</f>
        <v>0</v>
      </c>
      <c r="AA155" s="1">
        <f>[7]TF_Tous!CM4</f>
        <v>0</v>
      </c>
      <c r="AB155" s="1">
        <f>[7]TF_Tous!CN4</f>
        <v>0</v>
      </c>
      <c r="AC155" s="1">
        <f>[7]TF_Tous!CO4</f>
        <v>0</v>
      </c>
      <c r="AD155" s="1">
        <f>[7]TF_Tous!CP4</f>
        <v>0</v>
      </c>
      <c r="AE155" s="1">
        <f>[7]TF_Tous!CQ4</f>
        <v>0</v>
      </c>
      <c r="AF155" s="1">
        <f>[7]TF_Tous!CR4</f>
        <v>0</v>
      </c>
      <c r="AG155" s="1">
        <f>[7]TF_Tous!CS4</f>
        <v>0</v>
      </c>
      <c r="AH155" s="1">
        <f>[7]TF_Tous!CT4</f>
        <v>0</v>
      </c>
      <c r="AI155" s="1" t="str">
        <f>[7]TF_Tous!CU4</f>
        <v>NA</v>
      </c>
      <c r="AJ155" s="42"/>
      <c r="AK155" s="42"/>
      <c r="AL155" s="42"/>
      <c r="AM155" s="42"/>
      <c r="AN155" s="42"/>
      <c r="AO155" s="42"/>
      <c r="AP155" s="50"/>
      <c r="AQ155" s="55" t="s">
        <v>59</v>
      </c>
      <c r="AR155" s="42"/>
      <c r="AS155" s="42"/>
    </row>
    <row r="156" spans="1:45" s="1" customFormat="1" ht="27.6" x14ac:dyDescent="0.3">
      <c r="A156" s="41" t="str">
        <f>[7]TF_Tous!A5</f>
        <v>TF-2019-03</v>
      </c>
      <c r="B156" s="1">
        <f>[7]TF_Tous!B5</f>
        <v>0</v>
      </c>
      <c r="C156" s="1" t="str">
        <f>[7]TF_Tous!C5</f>
        <v>X</v>
      </c>
      <c r="D156" s="1" t="str">
        <f>[7]TF_Tous!D5</f>
        <v>SFP</v>
      </c>
      <c r="E156" s="1" t="str">
        <f>[7]TF_Tous!E5</f>
        <v>Territoires structurés et gestion intégrée des ressources</v>
      </c>
      <c r="F156" s="1" t="str">
        <f>[7]TF_Tous!F5</f>
        <v>DGVPN</v>
      </c>
      <c r="G156" s="1" t="str">
        <f>[7]TF_Tous!G5</f>
        <v>DCHALTF</v>
      </c>
      <c r="H156" s="1" t="str">
        <f>[7]TF_Tous!H5</f>
        <v>non</v>
      </c>
      <c r="I156" s="1" t="str">
        <f>[7]TF_Tous!I5</f>
        <v>3 ans</v>
      </c>
      <c r="J156" s="1" t="str">
        <f>[7]TF_Tous!J5</f>
        <v>2 ans sur 3</v>
      </c>
      <c r="K156" s="1" t="str">
        <f>[7]TF_Tous!K5</f>
        <v>En continu</v>
      </c>
      <c r="L156" s="1" t="str">
        <f>[7]TF_Tous!L5</f>
        <v>Projet ponctuel (durée déterminée, réalisé une seule fois, production de livrables, etc.)</v>
      </c>
      <c r="M156" s="32" t="str">
        <f>[7]TF_Tous!M5</f>
        <v>Système de gestion des habitats fauniques et autorisation - GHFA</v>
      </c>
      <c r="N156" s="1" t="str">
        <f>[7]TF_Tous!N5</f>
        <v xml:space="preserve">Contexte du projet
En appui à la mission du Secteur de la faune et des parcs, qui vise la conservation et la mise en valeur de la faune, dans une perspective de développement durable, le système actuel de gestion des habitats fauniques, le système DAG, sert à répertorier les habitats fauniques, à gérer les demandes d’autorisations et à assister les gestionnaires et les unités administratives dans l’application de la Loi sur la conservation et la mise en valeur de la faune (RLRQ, chapitre C-61.1), mais plus particulièrement de son chapitre IV.1. Il doit permettre de conserver et de gérer des informations fiables sur tous les habitats fauniques du Québec. Ce système a été mis en service et est exploité depuis 1992. Cependant, de nombreuses études et analyses ont permis dans les dernières années de confirmer que le système DAG-Maxi est désuet au niveau technologique et au niveau fonctionnel. De plus, il ne répond plus aux besoins de ses utilisateurs et il ne rencontre plus la globalité des objectifs du MFFP ni les principes gouvernementaux des ressources informationnelles, de sorte que sa refonte est demandée depuis 1999.
Problématiques
La solution actuelle est désuète tant au niveau technologique qu’au niveau de la réponse aux besoins d’affaires. Les impacts sur la continuité des opérations et des services sont importants notamment :
• Risque de ne pas respecter le cadre réglementaire et la loi.
• Délai élevé pour la réalisation de la mission.
• Difficultés d’exploiter l’information.
• Sécurité de l’information inadéquate.
• Complexité de la gestion des habitats fauniques.
• Nombre limité de ressources assurant le fonctionnement de la solution actuelle.
• Accès déficient à la cartographie des habitats fauniques. </v>
      </c>
      <c r="O156" s="1" t="str">
        <f>[7]TF_Tous!O5</f>
        <v xml:space="preserve">Objectifs
• Assurer une information complète, à jour et intègre dans un cadre de sécurité adapté;
• Fournir les mécanismes appropriés pour soutenir un suivi facilité et plus rigoureux des opérations;
• Adapter la prestation de service aux besoins de la clientèle et à l’intégration participative des partenaires;
• Uniformiser et simplifier au mieux les processus liés à la gestion des habitats fauniques;
• Assurer une évolution facilitée dans un contexte de développement durable.
</v>
      </c>
      <c r="P156" s="1" t="str">
        <f>[7]TF_Tous!P5</f>
        <v>Avant-projet : Août 2018
Gestion de projet : Septembre 2018 – à la fin du projet
Architecture détaillée : Septembre 2018 – Mars 2019
Conception/ réalisation/ implantation : Avril 2019 – Janvier 2021
Entretien/ rodage : Février 2021 – Juillet 2021</v>
      </c>
      <c r="Q156" s="1" t="str">
        <f>[7]TF_Tous!Q5</f>
        <v>(À compléter ultérieurement, lors de la reddition de comptes)</v>
      </c>
      <c r="R156" s="1" t="str">
        <f>[7]TF_Tous!R5</f>
        <v>Noureddine Laarabat</v>
      </c>
      <c r="S156" s="1" t="str">
        <f>[7]TF_Tous!S5</f>
        <v>DCHALTF</v>
      </c>
      <c r="T156" s="1" t="str">
        <f>[7]TF_Tous!CF5</f>
        <v>R-05-06-13-16</v>
      </c>
      <c r="U156" s="1" t="str">
        <f>[7]TF_Tous!CG5</f>
        <v>Étienne Drouin</v>
      </c>
      <c r="V156" s="1">
        <f>[7]TF_Tous!CH5</f>
        <v>0</v>
      </c>
      <c r="W156" s="1">
        <f>[7]TF_Tous!CI5</f>
        <v>30</v>
      </c>
      <c r="X156" s="1">
        <f>[7]TF_Tous!CJ5</f>
        <v>0</v>
      </c>
      <c r="Y156" s="1">
        <f>[7]TF_Tous!CK5</f>
        <v>0</v>
      </c>
      <c r="Z156" s="1">
        <f>[7]TF_Tous!CL5</f>
        <v>0</v>
      </c>
      <c r="AA156" s="1">
        <f>[7]TF_Tous!CM5</f>
        <v>9300</v>
      </c>
      <c r="AB156" s="1">
        <f>[7]TF_Tous!CN5</f>
        <v>0</v>
      </c>
      <c r="AC156" s="1">
        <f>[7]TF_Tous!CO5</f>
        <v>0</v>
      </c>
      <c r="AD156" s="1">
        <f>[7]TF_Tous!CP5</f>
        <v>0</v>
      </c>
      <c r="AE156" s="1">
        <f>[7]TF_Tous!CQ5</f>
        <v>0</v>
      </c>
      <c r="AF156" s="1">
        <f>[7]TF_Tous!CR5</f>
        <v>9300</v>
      </c>
      <c r="AG156" s="1">
        <f>[7]TF_Tous!CS5</f>
        <v>0</v>
      </c>
      <c r="AH156" s="1">
        <f>[7]TF_Tous!CT5</f>
        <v>0</v>
      </c>
      <c r="AI156" s="1" t="str">
        <f>[7]TF_Tous!CU5</f>
        <v>C</v>
      </c>
      <c r="AJ156" s="47" t="s">
        <v>59</v>
      </c>
      <c r="AK156" s="42"/>
      <c r="AL156" s="42"/>
      <c r="AM156" s="42"/>
      <c r="AN156" s="42"/>
      <c r="AO156" s="42"/>
      <c r="AP156" s="50"/>
      <c r="AQ156" s="54" t="s">
        <v>61</v>
      </c>
      <c r="AR156" s="47" t="s">
        <v>60</v>
      </c>
      <c r="AS156" s="42"/>
    </row>
    <row r="157" spans="1:45" s="1" customFormat="1" ht="28.8" hidden="1" x14ac:dyDescent="0.3">
      <c r="A157" s="1" t="str">
        <f>[7]TF_Tous!A6</f>
        <v>TF-2019-04</v>
      </c>
      <c r="B157" s="1" t="str">
        <f>[7]TF_Tous!B6</f>
        <v>x</v>
      </c>
      <c r="C157" s="1">
        <f>[7]TF_Tous!C6</f>
        <v>0</v>
      </c>
      <c r="D157" s="1" t="str">
        <f>[7]TF_Tous!D6</f>
        <v>SFP</v>
      </c>
      <c r="E157" s="1" t="str">
        <f>[7]TF_Tous!E6</f>
        <v>Territoires structurés et gestion intégrée des ressources</v>
      </c>
      <c r="F157" s="1" t="str">
        <f>[7]TF_Tous!F6</f>
        <v>DGVPN</v>
      </c>
      <c r="G157" s="1" t="str">
        <f>[7]TF_Tous!G6</f>
        <v>DCHALTF</v>
      </c>
      <c r="H157" s="1" t="str">
        <f>[7]TF_Tous!H6</f>
        <v>non</v>
      </c>
      <c r="I157" s="1" t="str">
        <f>[7]TF_Tous!I6</f>
        <v>Projet récurrent</v>
      </c>
      <c r="J157" s="1" t="str">
        <f>[7]TF_Tous!J6</f>
        <v>Projet récurrent</v>
      </c>
      <c r="K157" s="1">
        <f>[7]TF_Tous!K6</f>
        <v>0</v>
      </c>
      <c r="L157" s="1">
        <f>[7]TF_Tous!L6</f>
        <v>0</v>
      </c>
      <c r="M157" s="32" t="str">
        <f>[7]TF_Tous!M6</f>
        <v>Campagne de sensibilisation et d’éducation aux bonnes pratiques de chasse à l’orignal dans les zecs</v>
      </c>
      <c r="N157" s="1" t="str">
        <f>[7]TF_Tous!N6</f>
        <v>Un comité mis en place par le ministre en 2015 avait pour mandat de proposer des solutions aux problématiques d’appropriation du territoire par les chasseurs à l’orignal dans les zecs. Une de ses recommandations, approuvée par le ministre, a été la mise en œuvre d’une campagne de sensibilisation des usagers aux bonnes pratiques liées à la chasse à l’orignal.  Les pratiques s’étant développées sur plusieurs années, voire des décennies, c’est dans la répétition que le message peut être entendu et contribuer à un changement graduel des mentalités des chasseurs d’orignal. Il est nécessaire qu’une campagne de sensibilisation et d’information se déroule sur plusieurs années afin d’apporter des résultats. Suivant les trois premières années, un rapport a été produit dans lequel des recommandations à l'effet de poursuivre la campagne ont été faites et approuvées par les autorités du ministère jusqu'à la sous-ministre en titre. De plus, à la lumière des commentaires émis par la Direction générale de la protection de la faune dans son dernier rapport sur son opération AZTEC (accès aux zecs pour tous et chacun), des efforts de sensibilisation demeurent nécessaires puisque malgré une présence accrue des agents de protection de la faune dans les dernières années et que le message est de plus en plus entendu, les comportements répréhensibles sont encore présents.</v>
      </c>
      <c r="O157" s="1" t="str">
        <f>[7]TF_Tous!O6</f>
        <v xml:space="preserve"> La Direction de la conservation des habitats, des affaires législatives et des territoires fauniques recommande la poursuite de la campagne, avec certaines adaptations. Cette campagne s’est déroulée sur trois ans, a été reconduite une année de plus en attente de l'approbation des orientations et recommandations par les autorités du ministère et il est proposé de poursuivre une cinquième année. La campagne de sensibilisation doit s’étendre sur les médias sociaux, de même que dans les revues spécialisées et, possiblement, à la radio, afin de toucher le plus de chasseurs possible dans les zecs et la population en général. Le Ministère pourrait notamment miser sur plus de publicités « sponsorisées » sur Facebook pour cibler de manière précise les clientèles, à la fois par intérêts et par territoires. Les périodes ciblées correspondent aux semaines avant l'ouverture et pendant la saison de chasse à l'orignal. Les messages diffusés seront notamment : Que la chasse sur les terres publiques soit un droit pour tous; Qu’il faut dénoncer les cas d’intimidation; Que l’appropriation de terres publiques soit interdite et passible de sanction.</v>
      </c>
      <c r="P157" s="1" t="str">
        <f>[7]TF_Tous!P6</f>
        <v xml:space="preserve">Publications dans les médias sociaux dont le site Web du MFFP, Facebook, plublications électroniques des revues spécialisées ainsi que dans les versions papier. La période ciblée couvrira les quelques semaines avant le début de la saison de chasse à l'orignal et se poursuivra tout au long de celle-ci.
</v>
      </c>
      <c r="Q157" s="1" t="str">
        <f>[7]TF_Tous!Q6</f>
        <v>(À compléter ultérieurement, lors de la reddition de comptes)</v>
      </c>
      <c r="R157" s="1" t="str">
        <f>[7]TF_Tous!R6</f>
        <v>Mireille Pruneau (DCHALTF, STFH)</v>
      </c>
      <c r="S157" s="1">
        <f>[7]TF_Tous!S6</f>
        <v>0</v>
      </c>
      <c r="T157" s="1" t="str">
        <f>[7]TF_Tous!CF6</f>
        <v>NA</v>
      </c>
      <c r="U157" s="1" t="str">
        <f>[7]TF_Tous!CG6</f>
        <v>NA</v>
      </c>
      <c r="V157" s="1">
        <f>[7]TF_Tous!CH6</f>
        <v>0</v>
      </c>
      <c r="W157" s="1">
        <f>[7]TF_Tous!CI6</f>
        <v>0</v>
      </c>
      <c r="X157" s="1">
        <f>[7]TF_Tous!CJ6</f>
        <v>0</v>
      </c>
      <c r="Y157" s="1">
        <f>[7]TF_Tous!CK6</f>
        <v>0</v>
      </c>
      <c r="Z157" s="1">
        <f>[7]TF_Tous!CL6</f>
        <v>0</v>
      </c>
      <c r="AA157" s="1">
        <f>[7]TF_Tous!CM6</f>
        <v>0</v>
      </c>
      <c r="AB157" s="1">
        <f>[7]TF_Tous!CN6</f>
        <v>0</v>
      </c>
      <c r="AC157" s="1">
        <f>[7]TF_Tous!CO6</f>
        <v>0</v>
      </c>
      <c r="AD157" s="1">
        <f>[7]TF_Tous!CP6</f>
        <v>0</v>
      </c>
      <c r="AE157" s="1">
        <f>[7]TF_Tous!CQ6</f>
        <v>0</v>
      </c>
      <c r="AF157" s="1">
        <f>[7]TF_Tous!CR6</f>
        <v>0</v>
      </c>
      <c r="AG157" s="1">
        <f>[7]TF_Tous!CS6</f>
        <v>0</v>
      </c>
      <c r="AH157" s="1">
        <f>[7]TF_Tous!CT6</f>
        <v>0</v>
      </c>
      <c r="AI157" s="1" t="str">
        <f>[7]TF_Tous!CU6</f>
        <v>NA</v>
      </c>
      <c r="AJ157" s="42"/>
      <c r="AK157" s="42"/>
      <c r="AL157" s="42"/>
      <c r="AM157" s="42"/>
      <c r="AN157" s="42"/>
      <c r="AO157" s="42"/>
      <c r="AP157" s="50"/>
      <c r="AQ157" s="55" t="s">
        <v>59</v>
      </c>
      <c r="AR157" s="42"/>
      <c r="AS157" s="42"/>
    </row>
    <row r="158" spans="1:45" s="1" customFormat="1" ht="28.8" hidden="1" x14ac:dyDescent="0.3">
      <c r="A158" s="41" t="str">
        <f>[7]TF_Tous!A7</f>
        <v>TF-2019-05</v>
      </c>
      <c r="B158" s="1">
        <f>[7]TF_Tous!B7</f>
        <v>0</v>
      </c>
      <c r="C158" s="1" t="str">
        <f>[7]TF_Tous!C7</f>
        <v>X</v>
      </c>
      <c r="D158" s="1" t="str">
        <f>[7]TF_Tous!D7</f>
        <v>SFP</v>
      </c>
      <c r="E158" s="1" t="str">
        <f>[7]TF_Tous!E7</f>
        <v>Territoires structurés et gestion intégrée des ressources</v>
      </c>
      <c r="F158" s="1" t="str">
        <f>[7]TF_Tous!F7</f>
        <v>DGVPN</v>
      </c>
      <c r="G158" s="1" t="str">
        <f>[7]TF_Tous!G7</f>
        <v>DCHALTF</v>
      </c>
      <c r="H158" s="1" t="str">
        <f>[7]TF_Tous!H7</f>
        <v>oui</v>
      </c>
      <c r="I158" s="1" t="str">
        <f>[7]TF_Tous!I7</f>
        <v>Projet récurrent</v>
      </c>
      <c r="J158" s="1" t="str">
        <f>[7]TF_Tous!J7</f>
        <v>Projet récurrent</v>
      </c>
      <c r="K158" s="1" t="str">
        <f>[7]TF_Tous!K7</f>
        <v>Avril</v>
      </c>
      <c r="L158" s="1" t="str">
        <f>[7]TF_Tous!L7</f>
        <v>Activité autre (comité, groupe de travail, etc.)</v>
      </c>
      <c r="M158" s="32" t="str">
        <f>[7]TF_Tous!M7</f>
        <v>La cartographie des habitats d'espèces fauniques meancées et vulnérables en terres publiques</v>
      </c>
      <c r="N158" s="1" t="str">
        <f>[7]TF_Tous!N7</f>
        <v xml:space="preserve">Le MFFP possède la compétence légale de conserver les habitats fauniques sur les terres du domaine de l’État (chapitre IV.1 de la LCMVF). Onze types d’habitats peuvent être cartographiés, dont l’habitat d’une espèce menacée ou vulnérable (HEMV). Dans ce cas-ci, les HEMV doivent être décrits dans le Règlement sur les espèces fauniques menacées ou vulnérables et leurs habitats ((RLRQ, chapitre E-12.01, r. 2, ci-après REFMVH), avant de pouvoir être cartographiés. Par ailleurs, depuis 2016, la rainette faux-grillon de l’Ouest (RFGO) a régulièrement fait la manchette dans les médias, notamment en raison des menaces qui pèsent sur son habitat. Dans la foulée du projet immobilier de La Prairie, en Montérégie, un décret d’urgence avait été émis en 2016 par le gouvernement fédéral. Cette mesure de dernier recours avait été employée pour pallier le fait que les outils à la disposition du gouvernement du Québec pour protéger cette espèce étaient inadéquats. En effet, bien que décrit au REFMVH, l’habitat de la RFGO n’est toujours pas cartographié. Enfin, le béluga du Saint-Laurent est une espèce dont la population continue à décroître malgré les efforts de protection qui ont été consentis par les gouvernements fédéral et le provincial dans les dernières années. Ce dossier a également été très médiatisé depuis 2012, par exemple lorsqu’il a été question du port de Cacouna ou encore du projet du pipeline Énergie-Est. Le niveau de protection de son habitat doit être rehaussé, et cela passe notamment par la cartographie légale de son habitat.
 </v>
      </c>
      <c r="O158" s="1" t="str">
        <f>[7]TF_Tous!O7</f>
        <v xml:space="preserve">En 2019-2020, l'équipe de travail priorisera la cartographie des habitats de la rainette faux-grillon de l'Ouest et du béluga du Saint-Laurent sur les terres du domaine de l'État. Une planification des travaux pour la cartographie légale d'autres espèces sera également amorcée. 
1) Participer à des rencontres pour déterminer les critères cartographiques des espèces ciblées; 
2) Réaliser et valider les tracés des espèces ciblées (rainette faux-grillon et béluga);
3) Préciser la portée de la protection de ces espèces sur les terres du domaine de l'État,  principalement pour le béluga;
3) Effectuer les consultations nécessaires à la légalisation des habitats fauniques (consultations régionales et interministérielles). Il est à noter que les consultations pour la cartographie légale de l'habitat du béluga ne devraient pas pouvoir être amorcées tant que le REFMVH n'est pas modifié pour y intégrer une description de son habitat. Toutefois, certains membres de l'équipe devraient participer aux travaux sur le point d'être amorcés et qui ont pour objectif d'annoncer la stratégie de protection du béluga par la mise en place d'aires marines protégées dans lesquelles s'inscrit notamment, la cartographie légale de l'habitat du béluga.  
4) Avis publié à la Gazette officielle du Québec pour la rainette faux-grillon de l'Ouest  </v>
      </c>
      <c r="P158" s="1" t="str">
        <f>[7]TF_Tous!P7</f>
        <v xml:space="preserve">En continu : Participation aux comités de travail pour permettre l'avancement de la cartographie légale de l'habitat du béluga et à des réunions en ce qui concerne la RFGO;
Mai 2019 : Validation du projet de tracé pour l'habitat de la RFGO. Validation du projet de tracé pour l'habitat du béluga (le reste de l'échéancier est à déterminer en fonction de la date de publication du règlement qui modifiera le Règlement sur les espèces fauniques menacées ou vulnérables et leurs habitats);
Juin 2019 :  Appel de plans pour la RFGO;
Octobre 2019 : Consultations régionales et préparations des tracés par les régions impliquées dans le projet de cartographie de la RFGO;
Automne 2019 : Consultations interministérielles (RFGO);
Janvier 2020 : Transmission du dossier en vue de publier l'avis à la Gazette officielle du Québec (RFGO).
</v>
      </c>
      <c r="Q158" s="1" t="str">
        <f>[7]TF_Tous!Q7</f>
        <v>(À compléter ultérieurement, lors de la reddition de comptes)</v>
      </c>
      <c r="R158" s="1" t="str">
        <f>[7]TF_Tous!R7</f>
        <v>Mélyssa Vachon, Noureddine Laarabat, Isabelle Parent</v>
      </c>
      <c r="S158" s="1" t="str">
        <f>[7]TF_Tous!S7</f>
        <v>DCHALTF</v>
      </c>
      <c r="T158" s="1" t="str">
        <f>[7]TF_Tous!CF7</f>
        <v>R-05-06-13-16</v>
      </c>
      <c r="U158" s="1" t="str">
        <f>[7]TF_Tous!CG7</f>
        <v>Lyne Bouthillier</v>
      </c>
      <c r="V158" s="1">
        <f>[7]TF_Tous!CH7</f>
        <v>3</v>
      </c>
      <c r="W158" s="1">
        <f>[7]TF_Tous!CI7</f>
        <v>8</v>
      </c>
      <c r="X158" s="1">
        <f>[7]TF_Tous!CJ7</f>
        <v>0</v>
      </c>
      <c r="Y158" s="1">
        <f>[7]TF_Tous!CK7</f>
        <v>0</v>
      </c>
      <c r="Z158" s="1">
        <f>[7]TF_Tous!CL7</f>
        <v>0</v>
      </c>
      <c r="AA158" s="1">
        <f>[7]TF_Tous!CM7</f>
        <v>3110</v>
      </c>
      <c r="AB158" s="1">
        <f>[7]TF_Tous!CN7</f>
        <v>0</v>
      </c>
      <c r="AC158" s="1">
        <f>[7]TF_Tous!CO7</f>
        <v>0</v>
      </c>
      <c r="AD158" s="1">
        <f>[7]TF_Tous!CP7</f>
        <v>3100</v>
      </c>
      <c r="AE158" s="1">
        <f>[7]TF_Tous!CQ7</f>
        <v>0</v>
      </c>
      <c r="AF158" s="1">
        <f>[7]TF_Tous!CR7</f>
        <v>10</v>
      </c>
      <c r="AG158" s="1">
        <f>[7]TF_Tous!CS7</f>
        <v>0</v>
      </c>
      <c r="AH158" s="1">
        <f>[7]TF_Tous!CT7</f>
        <v>0</v>
      </c>
      <c r="AI158" s="1" t="str">
        <f>[7]TF_Tous!CU7</f>
        <v>C</v>
      </c>
      <c r="AJ158" s="47" t="s">
        <v>59</v>
      </c>
      <c r="AK158" s="42"/>
      <c r="AL158" s="42"/>
      <c r="AM158" s="42"/>
      <c r="AN158" s="42"/>
      <c r="AO158" s="42"/>
      <c r="AP158" s="50"/>
      <c r="AQ158" s="55" t="s">
        <v>59</v>
      </c>
      <c r="AR158" s="42"/>
      <c r="AS158" s="42"/>
    </row>
    <row r="159" spans="1:45" s="1" customFormat="1" ht="27.6" hidden="1" x14ac:dyDescent="0.3">
      <c r="A159" s="1" t="str">
        <f>[7]TF_Tous!A8</f>
        <v>TF-2019-06</v>
      </c>
      <c r="B159" s="1">
        <f>[7]TF_Tous!B8</f>
        <v>0</v>
      </c>
      <c r="C159" s="1" t="str">
        <f>[7]TF_Tous!C8</f>
        <v>x</v>
      </c>
      <c r="D159" s="1" t="str">
        <f>[7]TF_Tous!D8</f>
        <v>SFP</v>
      </c>
      <c r="E159" s="1" t="str">
        <f>[7]TF_Tous!E8</f>
        <v>Territoires structurés et gestion intégrée des ressources</v>
      </c>
      <c r="F159" s="1" t="str">
        <f>[7]TF_Tous!F8</f>
        <v>DGVPN</v>
      </c>
      <c r="G159" s="1" t="str">
        <f>[7]TF_Tous!G8</f>
        <v>DCHALTF</v>
      </c>
      <c r="H159" s="1" t="str">
        <f>[7]TF_Tous!H8</f>
        <v>non</v>
      </c>
      <c r="I159" s="1" t="str">
        <f>[7]TF_Tous!I8</f>
        <v>3 ans</v>
      </c>
      <c r="J159" s="1" t="str">
        <f>[7]TF_Tous!J8</f>
        <v>2 ans sur 3</v>
      </c>
      <c r="K159" s="1" t="str">
        <f>[7]TF_Tous!K8</f>
        <v>En continu</v>
      </c>
      <c r="L159" s="1" t="str">
        <f>[7]TF_Tous!L8</f>
        <v>Projet ponctuel (durée déterminée, réalisé une seule fois, production de livrables, etc.)</v>
      </c>
      <c r="M159" s="32" t="str">
        <f>[7]TF_Tous!M8</f>
        <v>Autorisation annuelle pour les traverses à gué réalisées par Hydro-Québec</v>
      </c>
      <c r="N159" s="1" t="str">
        <f>[7]TF_Tous!N8</f>
        <v xml:space="preserve">La société d'État Hydro-Québec (HQ) effectue, chaque année, un grand nombre de traverses à gué (TAG) dans le cadre de ses activités de maîtrise de la végétation, de maintenance et d’entretien de ses équipements. Le nombre de traversées annuelles réalisées par HQ est très élevé. Toutefois, la fréquence de ces traversées par cours d’eau est faible, soit quelques passages aux cinq à sept ans. 
Dans le contexte de celles réalisées par HQ, les TAG ne sont pas normées en vertu du Règlement sur les habitats fauniques (RLRQ, chapitre. C-61.1; ci-après RHF) et nécessitent une autorisation en vertu de l'article 128.7 de la Loi sur la conservation et la mise en valeur de la faune (RLRQ, chapitre. C-61.1; ci-après LCMVF).
HQ souhaite régulariser la situation, particulièrement dans un contexte où il est en processus de certification environnementale. Depuis 2010, le Secteur de la faune et des parcs (SFP) travaille en collaboration avec HQ sur une procédure visant l’encadrement des TAG. La solution envisagée consiste à encadrer les traverses à gué par la délivrance d’une autorisation 128.7 annuelle ou par une autorisation générale en vertu de l’article 128.8 (ce qui nécessite une modification à la LCMVF). 
</v>
      </c>
      <c r="O159" s="1" t="str">
        <f>[7]TF_Tous!O8</f>
        <v xml:space="preserve">Note : Les travaux en lien avec l'autorisation générale sont conditionnels à l'adoption du projet de loi modifiant la LCMVF (projet de loi 161 de la précédente session parlementaire). 
Mettre en place un groupe de travail pour développer les orientations de l’autorisation générale. Dans ce contexte, il est envisagé : 
1) d’établir une cartographie des zones fauniques sensibles;
2) de déterminer les données fauniques pertinentes;
3) de déterminer les conditions d’autorisation en fonction du degré de sensibilité des zones (zones interdites ou zones permises selon certaines modalités);
4) d’élaborer une entente encadrant l’autorisation générale. </v>
      </c>
      <c r="P159" s="1" t="str">
        <f>[7]TF_Tous!P8</f>
        <v>Liste des critères pour la production d'une carte des zones sensibles;
Les conditions d'autorisation pour les traverses à gué;
L'entente encadrant l'autorisation générale (conditionnelle à l'adoption du projet de loi modifiant la LCMVF).</v>
      </c>
      <c r="Q159" s="1" t="str">
        <f>[7]TF_Tous!Q8</f>
        <v>(À compléter ultérieurement, lors de la reddition de comptes)</v>
      </c>
      <c r="R159" s="1" t="str">
        <f>[7]TF_Tous!R8</f>
        <v>Mélyssa Vachon</v>
      </c>
      <c r="S159" s="1" t="str">
        <f>[7]TF_Tous!S8</f>
        <v>DCHALTF</v>
      </c>
      <c r="T159" s="1" t="str">
        <f>[7]TF_Tous!CF8</f>
        <v>NA</v>
      </c>
      <c r="U159" s="1" t="str">
        <f>[7]TF_Tous!CG8</f>
        <v>NA</v>
      </c>
      <c r="V159" s="1">
        <f>[7]TF_Tous!CH8</f>
        <v>0</v>
      </c>
      <c r="W159" s="1">
        <f>[7]TF_Tous!CI8</f>
        <v>0</v>
      </c>
      <c r="X159" s="1">
        <f>[7]TF_Tous!CJ8</f>
        <v>0</v>
      </c>
      <c r="Y159" s="1">
        <f>[7]TF_Tous!CK8</f>
        <v>0</v>
      </c>
      <c r="Z159" s="1">
        <f>[7]TF_Tous!CL8</f>
        <v>0</v>
      </c>
      <c r="AA159" s="1">
        <f>[7]TF_Tous!CM8</f>
        <v>0</v>
      </c>
      <c r="AB159" s="1">
        <f>[7]TF_Tous!CN8</f>
        <v>0</v>
      </c>
      <c r="AC159" s="1">
        <f>[7]TF_Tous!CO8</f>
        <v>0</v>
      </c>
      <c r="AD159" s="1">
        <f>[7]TF_Tous!CP8</f>
        <v>0</v>
      </c>
      <c r="AE159" s="1">
        <f>[7]TF_Tous!CQ8</f>
        <v>0</v>
      </c>
      <c r="AF159" s="1">
        <f>[7]TF_Tous!CR8</f>
        <v>0</v>
      </c>
      <c r="AG159" s="1">
        <f>[7]TF_Tous!CS8</f>
        <v>0</v>
      </c>
      <c r="AH159" s="1">
        <f>[7]TF_Tous!CT8</f>
        <v>0</v>
      </c>
      <c r="AI159" s="1" t="str">
        <f>[7]TF_Tous!CU8</f>
        <v>NA</v>
      </c>
      <c r="AJ159" s="42"/>
      <c r="AK159" s="42"/>
      <c r="AL159" s="42"/>
      <c r="AM159" s="42"/>
      <c r="AN159" s="42"/>
      <c r="AO159" s="42"/>
      <c r="AP159" s="50"/>
      <c r="AQ159" s="54" t="s">
        <v>61</v>
      </c>
      <c r="AR159" s="42"/>
      <c r="AS159" s="50"/>
    </row>
    <row r="160" spans="1:45" s="1" customFormat="1" hidden="1" x14ac:dyDescent="0.3">
      <c r="A160" s="1" t="str">
        <f>[7]TF_Tous!A9</f>
        <v>TF-2019-07</v>
      </c>
      <c r="B160" s="1">
        <f>[7]TF_Tous!B9</f>
        <v>0</v>
      </c>
      <c r="C160" s="1">
        <f>[7]TF_Tous!C9</f>
        <v>0</v>
      </c>
      <c r="D160" s="1">
        <f>[7]TF_Tous!D9</f>
        <v>0</v>
      </c>
      <c r="E160" s="1" t="str">
        <f>[7]TF_Tous!E9</f>
        <v>Territoires structurés et gestion intégrée des ressources</v>
      </c>
      <c r="F160" s="1">
        <f>[7]TF_Tous!F9</f>
        <v>0</v>
      </c>
      <c r="G160" s="1">
        <f>[7]TF_Tous!G9</f>
        <v>0</v>
      </c>
      <c r="H160" s="1">
        <f>[7]TF_Tous!H9</f>
        <v>0</v>
      </c>
      <c r="I160" s="1">
        <f>[7]TF_Tous!I9</f>
        <v>0</v>
      </c>
      <c r="J160" s="1">
        <f>[7]TF_Tous!J9</f>
        <v>0</v>
      </c>
      <c r="K160" s="1">
        <f>[7]TF_Tous!K9</f>
        <v>0</v>
      </c>
      <c r="L160" s="1">
        <f>[7]TF_Tous!L9</f>
        <v>0</v>
      </c>
      <c r="M160" s="32">
        <f>[7]TF_Tous!M9</f>
        <v>0</v>
      </c>
      <c r="N160" s="1">
        <f>[7]TF_Tous!N9</f>
        <v>0</v>
      </c>
      <c r="O160" s="1">
        <f>[7]TF_Tous!O9</f>
        <v>0</v>
      </c>
      <c r="P160" s="1">
        <f>[7]TF_Tous!P9</f>
        <v>0</v>
      </c>
      <c r="Q160" s="1" t="str">
        <f>[7]TF_Tous!Q9</f>
        <v>(À compléter ultérieurement, lors de la reddition de comptes)</v>
      </c>
      <c r="R160" s="1" t="str">
        <f>[7]TF_Tous!R9</f>
        <v>(nom du responsable)</v>
      </c>
      <c r="S160" s="1">
        <f>[7]TF_Tous!S9</f>
        <v>0</v>
      </c>
      <c r="T160" s="1" t="str">
        <f>[7]TF_Tous!CF9</f>
        <v>NA</v>
      </c>
      <c r="U160" s="1" t="str">
        <f>[7]TF_Tous!CG9</f>
        <v>NA</v>
      </c>
      <c r="V160" s="1">
        <f>[7]TF_Tous!CH9</f>
        <v>0</v>
      </c>
      <c r="W160" s="1">
        <f>[7]TF_Tous!CI9</f>
        <v>0</v>
      </c>
      <c r="X160" s="1">
        <f>[7]TF_Tous!CJ9</f>
        <v>0</v>
      </c>
      <c r="Y160" s="1">
        <f>[7]TF_Tous!CK9</f>
        <v>0</v>
      </c>
      <c r="Z160" s="1">
        <f>[7]TF_Tous!CL9</f>
        <v>0</v>
      </c>
      <c r="AA160" s="1">
        <f>[7]TF_Tous!CM9</f>
        <v>0</v>
      </c>
      <c r="AB160" s="1">
        <f>[7]TF_Tous!CN9</f>
        <v>0</v>
      </c>
      <c r="AC160" s="1">
        <f>[7]TF_Tous!CO9</f>
        <v>0</v>
      </c>
      <c r="AD160" s="1">
        <f>[7]TF_Tous!CP9</f>
        <v>0</v>
      </c>
      <c r="AE160" s="1">
        <f>[7]TF_Tous!CQ9</f>
        <v>0</v>
      </c>
      <c r="AF160" s="1">
        <f>[7]TF_Tous!CR9</f>
        <v>0</v>
      </c>
      <c r="AG160" s="1">
        <f>[7]TF_Tous!CS9</f>
        <v>0</v>
      </c>
      <c r="AH160" s="1">
        <f>[7]TF_Tous!CT9</f>
        <v>0</v>
      </c>
      <c r="AI160" s="1" t="str">
        <f>[7]TF_Tous!CU9</f>
        <v>NA</v>
      </c>
      <c r="AJ160" s="42"/>
      <c r="AK160" s="42"/>
      <c r="AL160" s="42"/>
      <c r="AM160" s="42"/>
      <c r="AN160" s="42"/>
      <c r="AO160" s="42"/>
      <c r="AP160" s="50"/>
      <c r="AQ160" s="56" t="s">
        <v>152</v>
      </c>
      <c r="AR160" s="42"/>
      <c r="AS160" s="42"/>
    </row>
    <row r="161" spans="1:50" s="1" customFormat="1" hidden="1" x14ac:dyDescent="0.3">
      <c r="A161" s="1" t="str">
        <f>[7]TF_Tous!A10</f>
        <v>TF-2019-08</v>
      </c>
      <c r="B161" s="1">
        <f>[7]TF_Tous!B10</f>
        <v>0</v>
      </c>
      <c r="C161" s="1">
        <f>[7]TF_Tous!C10</f>
        <v>0</v>
      </c>
      <c r="D161" s="1">
        <f>[7]TF_Tous!D10</f>
        <v>0</v>
      </c>
      <c r="E161" s="1" t="str">
        <f>[7]TF_Tous!E10</f>
        <v>Territoires structurés et gestion intégrée des ressources</v>
      </c>
      <c r="F161" s="1">
        <f>[7]TF_Tous!F10</f>
        <v>0</v>
      </c>
      <c r="G161" s="1">
        <f>[7]TF_Tous!G10</f>
        <v>0</v>
      </c>
      <c r="H161" s="1">
        <f>[7]TF_Tous!H10</f>
        <v>0</v>
      </c>
      <c r="I161" s="1">
        <f>[7]TF_Tous!I10</f>
        <v>0</v>
      </c>
      <c r="J161" s="1">
        <f>[7]TF_Tous!J10</f>
        <v>0</v>
      </c>
      <c r="K161" s="1">
        <f>[7]TF_Tous!K10</f>
        <v>0</v>
      </c>
      <c r="L161" s="1">
        <f>[7]TF_Tous!L10</f>
        <v>0</v>
      </c>
      <c r="M161" s="32">
        <f>[7]TF_Tous!M10</f>
        <v>0</v>
      </c>
      <c r="N161" s="1">
        <f>[7]TF_Tous!N10</f>
        <v>0</v>
      </c>
      <c r="O161" s="1">
        <f>[7]TF_Tous!O10</f>
        <v>0</v>
      </c>
      <c r="P161" s="1">
        <f>[7]TF_Tous!P10</f>
        <v>0</v>
      </c>
      <c r="Q161" s="1" t="str">
        <f>[7]TF_Tous!Q10</f>
        <v>(À compléter ultérieurement, lors de la reddition de comptes)</v>
      </c>
      <c r="R161" s="1" t="str">
        <f>[7]TF_Tous!R10</f>
        <v>(nom du responsable)</v>
      </c>
      <c r="S161" s="1">
        <f>[7]TF_Tous!S10</f>
        <v>0</v>
      </c>
      <c r="T161" s="1" t="str">
        <f>[7]TF_Tous!CF10</f>
        <v>NA</v>
      </c>
      <c r="U161" s="1" t="str">
        <f>[7]TF_Tous!CG10</f>
        <v>NA</v>
      </c>
      <c r="V161" s="1">
        <f>[7]TF_Tous!CH10</f>
        <v>0</v>
      </c>
      <c r="W161" s="1">
        <f>[7]TF_Tous!CI10</f>
        <v>0</v>
      </c>
      <c r="X161" s="1">
        <f>[7]TF_Tous!CJ10</f>
        <v>0</v>
      </c>
      <c r="Y161" s="1">
        <f>[7]TF_Tous!CK10</f>
        <v>0</v>
      </c>
      <c r="Z161" s="1">
        <f>[7]TF_Tous!CL10</f>
        <v>0</v>
      </c>
      <c r="AA161" s="1">
        <f>[7]TF_Tous!CM10</f>
        <v>0</v>
      </c>
      <c r="AB161" s="1">
        <f>[7]TF_Tous!CN10</f>
        <v>0</v>
      </c>
      <c r="AC161" s="1">
        <f>[7]TF_Tous!CO10</f>
        <v>0</v>
      </c>
      <c r="AD161" s="1">
        <f>[7]TF_Tous!CP10</f>
        <v>0</v>
      </c>
      <c r="AE161" s="1">
        <f>[7]TF_Tous!CQ10</f>
        <v>0</v>
      </c>
      <c r="AF161" s="1">
        <f>[7]TF_Tous!CR10</f>
        <v>0</v>
      </c>
      <c r="AG161" s="1">
        <f>[7]TF_Tous!CS10</f>
        <v>0</v>
      </c>
      <c r="AH161" s="1">
        <f>[7]TF_Tous!CT10</f>
        <v>0</v>
      </c>
      <c r="AI161" s="1" t="str">
        <f>[7]TF_Tous!CU10</f>
        <v>NA</v>
      </c>
      <c r="AJ161" s="42"/>
      <c r="AK161" s="42"/>
      <c r="AL161" s="42"/>
      <c r="AM161" s="42"/>
      <c r="AN161" s="42"/>
      <c r="AO161" s="42"/>
      <c r="AP161" s="50"/>
      <c r="AQ161" s="56" t="s">
        <v>152</v>
      </c>
      <c r="AR161" s="42"/>
      <c r="AS161" s="42"/>
    </row>
    <row r="162" spans="1:50" s="1" customFormat="1" hidden="1" x14ac:dyDescent="0.3">
      <c r="A162" s="1" t="str">
        <f>[7]TF_Tous!A11</f>
        <v>TF-2019-09</v>
      </c>
      <c r="B162" s="1">
        <f>[7]TF_Tous!B11</f>
        <v>0</v>
      </c>
      <c r="C162" s="1">
        <f>[7]TF_Tous!C11</f>
        <v>0</v>
      </c>
      <c r="D162" s="1">
        <f>[7]TF_Tous!D11</f>
        <v>0</v>
      </c>
      <c r="E162" s="1" t="str">
        <f>[7]TF_Tous!E11</f>
        <v>Territoires structurés et gestion intégrée des ressources</v>
      </c>
      <c r="F162" s="1">
        <f>[7]TF_Tous!F11</f>
        <v>0</v>
      </c>
      <c r="G162" s="1">
        <f>[7]TF_Tous!G11</f>
        <v>0</v>
      </c>
      <c r="H162" s="1">
        <f>[7]TF_Tous!H11</f>
        <v>0</v>
      </c>
      <c r="I162" s="1">
        <f>[7]TF_Tous!I11</f>
        <v>0</v>
      </c>
      <c r="J162" s="1">
        <f>[7]TF_Tous!J11</f>
        <v>0</v>
      </c>
      <c r="K162" s="1">
        <f>[7]TF_Tous!K11</f>
        <v>0</v>
      </c>
      <c r="L162" s="1">
        <f>[7]TF_Tous!L11</f>
        <v>0</v>
      </c>
      <c r="M162" s="32">
        <f>[7]TF_Tous!M11</f>
        <v>0</v>
      </c>
      <c r="N162" s="1">
        <f>[7]TF_Tous!N11</f>
        <v>0</v>
      </c>
      <c r="O162" s="1">
        <f>[7]TF_Tous!O11</f>
        <v>0</v>
      </c>
      <c r="P162" s="1">
        <f>[7]TF_Tous!P11</f>
        <v>0</v>
      </c>
      <c r="Q162" s="1" t="str">
        <f>[7]TF_Tous!Q11</f>
        <v>(À compléter ultérieurement, lors de la reddition de comptes)</v>
      </c>
      <c r="R162" s="1" t="str">
        <f>[7]TF_Tous!R11</f>
        <v>(nom du responsable)</v>
      </c>
      <c r="S162" s="1">
        <f>[7]TF_Tous!S11</f>
        <v>0</v>
      </c>
      <c r="T162" s="1" t="str">
        <f>[7]TF_Tous!CF11</f>
        <v>NA</v>
      </c>
      <c r="U162" s="1" t="str">
        <f>[7]TF_Tous!CG11</f>
        <v>NA</v>
      </c>
      <c r="V162" s="1">
        <f>[7]TF_Tous!CH11</f>
        <v>0</v>
      </c>
      <c r="W162" s="1">
        <f>[7]TF_Tous!CI11</f>
        <v>0</v>
      </c>
      <c r="X162" s="1">
        <f>[7]TF_Tous!CJ11</f>
        <v>0</v>
      </c>
      <c r="Y162" s="1">
        <f>[7]TF_Tous!CK11</f>
        <v>0</v>
      </c>
      <c r="Z162" s="1">
        <f>[7]TF_Tous!CL11</f>
        <v>0</v>
      </c>
      <c r="AA162" s="1">
        <f>[7]TF_Tous!CM11</f>
        <v>0</v>
      </c>
      <c r="AB162" s="1">
        <f>[7]TF_Tous!CN11</f>
        <v>0</v>
      </c>
      <c r="AC162" s="1">
        <f>[7]TF_Tous!CO11</f>
        <v>0</v>
      </c>
      <c r="AD162" s="1">
        <f>[7]TF_Tous!CP11</f>
        <v>0</v>
      </c>
      <c r="AE162" s="1">
        <f>[7]TF_Tous!CQ11</f>
        <v>0</v>
      </c>
      <c r="AF162" s="1">
        <f>[7]TF_Tous!CR11</f>
        <v>0</v>
      </c>
      <c r="AG162" s="1">
        <f>[7]TF_Tous!CS11</f>
        <v>0</v>
      </c>
      <c r="AH162" s="1">
        <f>[7]TF_Tous!CT11</f>
        <v>0</v>
      </c>
      <c r="AI162" s="1" t="str">
        <f>[7]TF_Tous!CU11</f>
        <v>NA</v>
      </c>
      <c r="AJ162" s="42"/>
      <c r="AK162" s="42"/>
      <c r="AL162" s="42"/>
      <c r="AM162" s="42"/>
      <c r="AN162" s="42"/>
      <c r="AO162" s="42"/>
      <c r="AP162" s="50"/>
      <c r="AQ162" s="56" t="s">
        <v>152</v>
      </c>
      <c r="AR162" s="42"/>
      <c r="AS162" s="42"/>
    </row>
    <row r="163" spans="1:50" s="1" customFormat="1" hidden="1" x14ac:dyDescent="0.3">
      <c r="A163" s="1" t="str">
        <f>[7]TF_Tous!A12</f>
        <v>TF-2019-10</v>
      </c>
      <c r="B163" s="1">
        <f>[7]TF_Tous!B12</f>
        <v>0</v>
      </c>
      <c r="C163" s="1">
        <f>[7]TF_Tous!C12</f>
        <v>0</v>
      </c>
      <c r="D163" s="1">
        <f>[7]TF_Tous!D12</f>
        <v>0</v>
      </c>
      <c r="E163" s="1" t="str">
        <f>[7]TF_Tous!E12</f>
        <v>Territoires structurés et gestion intégrée des ressources</v>
      </c>
      <c r="F163" s="1">
        <f>[7]TF_Tous!F12</f>
        <v>0</v>
      </c>
      <c r="G163" s="1">
        <f>[7]TF_Tous!G12</f>
        <v>0</v>
      </c>
      <c r="H163" s="1">
        <f>[7]TF_Tous!H12</f>
        <v>0</v>
      </c>
      <c r="I163" s="1">
        <f>[7]TF_Tous!I12</f>
        <v>0</v>
      </c>
      <c r="J163" s="1">
        <f>[7]TF_Tous!J12</f>
        <v>0</v>
      </c>
      <c r="K163" s="1">
        <f>[7]TF_Tous!K12</f>
        <v>0</v>
      </c>
      <c r="L163" s="1">
        <f>[7]TF_Tous!L12</f>
        <v>0</v>
      </c>
      <c r="M163" s="32">
        <f>[7]TF_Tous!M12</f>
        <v>0</v>
      </c>
      <c r="N163" s="1">
        <f>[7]TF_Tous!N12</f>
        <v>0</v>
      </c>
      <c r="O163" s="1">
        <f>[7]TF_Tous!O12</f>
        <v>0</v>
      </c>
      <c r="P163" s="1">
        <f>[7]TF_Tous!P12</f>
        <v>0</v>
      </c>
      <c r="Q163" s="1" t="str">
        <f>[7]TF_Tous!Q12</f>
        <v>(À compléter ultérieurement, lors de la reddition de comptes)</v>
      </c>
      <c r="R163" s="1" t="str">
        <f>[7]TF_Tous!R12</f>
        <v>(nom du responsable)</v>
      </c>
      <c r="S163" s="1">
        <f>[7]TF_Tous!S12</f>
        <v>0</v>
      </c>
      <c r="T163" s="1" t="str">
        <f>[7]TF_Tous!CF12</f>
        <v>NA</v>
      </c>
      <c r="U163" s="1" t="str">
        <f>[7]TF_Tous!CG12</f>
        <v>NA</v>
      </c>
      <c r="V163" s="1">
        <f>[7]TF_Tous!CH12</f>
        <v>0</v>
      </c>
      <c r="W163" s="1">
        <f>[7]TF_Tous!CI12</f>
        <v>0</v>
      </c>
      <c r="X163" s="1">
        <f>[7]TF_Tous!CJ12</f>
        <v>0</v>
      </c>
      <c r="Y163" s="1">
        <f>[7]TF_Tous!CK12</f>
        <v>0</v>
      </c>
      <c r="Z163" s="1">
        <f>[7]TF_Tous!CL12</f>
        <v>0</v>
      </c>
      <c r="AA163" s="1">
        <f>[7]TF_Tous!CM12</f>
        <v>0</v>
      </c>
      <c r="AB163" s="1">
        <f>[7]TF_Tous!CN12</f>
        <v>0</v>
      </c>
      <c r="AC163" s="1">
        <f>[7]TF_Tous!CO12</f>
        <v>0</v>
      </c>
      <c r="AD163" s="1">
        <f>[7]TF_Tous!CP12</f>
        <v>0</v>
      </c>
      <c r="AE163" s="1">
        <f>[7]TF_Tous!CQ12</f>
        <v>0</v>
      </c>
      <c r="AF163" s="1">
        <f>[7]TF_Tous!CR12</f>
        <v>0</v>
      </c>
      <c r="AG163" s="1">
        <f>[7]TF_Tous!CS12</f>
        <v>0</v>
      </c>
      <c r="AH163" s="1">
        <f>[7]TF_Tous!CT12</f>
        <v>0</v>
      </c>
      <c r="AI163" s="1" t="str">
        <f>[7]TF_Tous!CU12</f>
        <v>NA</v>
      </c>
      <c r="AJ163" s="42"/>
      <c r="AK163" s="42"/>
      <c r="AL163" s="42"/>
      <c r="AM163" s="42"/>
      <c r="AN163" s="42"/>
      <c r="AO163" s="42"/>
      <c r="AP163" s="50"/>
      <c r="AQ163" s="56" t="s">
        <v>152</v>
      </c>
      <c r="AR163" s="42"/>
      <c r="AS163" s="42"/>
    </row>
    <row r="165" spans="1:50" x14ac:dyDescent="0.3">
      <c r="AJ165" s="15"/>
      <c r="AK165" s="15"/>
      <c r="AL165" s="15"/>
      <c r="AM165" s="15"/>
      <c r="AN165" s="15"/>
      <c r="AO165" s="15"/>
      <c r="AP165" s="15"/>
      <c r="AQ165" s="39"/>
      <c r="AR165" s="16"/>
      <c r="AS165" s="16"/>
      <c r="AT165" s="16"/>
      <c r="AU165" s="16"/>
      <c r="AV165" s="17"/>
      <c r="AW165" s="39"/>
      <c r="AX165" s="40"/>
    </row>
    <row r="166" spans="1:50" ht="21" x14ac:dyDescent="0.3">
      <c r="AJ166" s="15"/>
      <c r="AK166" s="15"/>
      <c r="AL166" s="15"/>
      <c r="AM166" s="15"/>
      <c r="AN166" s="15"/>
      <c r="AO166" s="15"/>
      <c r="AP166" s="18" t="s">
        <v>56</v>
      </c>
      <c r="AR166" s="18" t="s">
        <v>56</v>
      </c>
      <c r="AW166" s="19"/>
    </row>
    <row r="167" spans="1:50" x14ac:dyDescent="0.3">
      <c r="AJ167" s="20" t="s">
        <v>57</v>
      </c>
      <c r="AK167" s="20"/>
      <c r="AL167" s="20"/>
      <c r="AM167" s="20"/>
      <c r="AN167" s="20" t="s">
        <v>58</v>
      </c>
      <c r="AO167" s="15"/>
      <c r="AP167" s="21" t="s">
        <v>59</v>
      </c>
      <c r="AR167" s="21" t="s">
        <v>60</v>
      </c>
      <c r="AW167" s="19"/>
    </row>
    <row r="168" spans="1:50" x14ac:dyDescent="0.3">
      <c r="AJ168" s="15"/>
      <c r="AK168" s="15"/>
      <c r="AL168" s="15"/>
      <c r="AM168" s="15"/>
      <c r="AN168" s="15"/>
      <c r="AO168" s="15"/>
      <c r="AP168" s="23" t="s">
        <v>61</v>
      </c>
      <c r="AR168" s="24" t="s">
        <v>62</v>
      </c>
      <c r="AW168" s="19"/>
    </row>
    <row r="169" spans="1:50" x14ac:dyDescent="0.3">
      <c r="AJ169" s="25"/>
      <c r="AK169" s="25"/>
      <c r="AL169" s="25"/>
      <c r="AM169" s="25"/>
      <c r="AN169" s="25"/>
      <c r="AO169" s="26"/>
      <c r="AP169" s="27" t="s">
        <v>63</v>
      </c>
      <c r="AW169" s="29"/>
      <c r="AX169" s="30" t="s">
        <v>64</v>
      </c>
    </row>
    <row r="170" spans="1:50" x14ac:dyDescent="0.3">
      <c r="AJ170" s="15" t="s">
        <v>65</v>
      </c>
      <c r="AK170" s="15"/>
      <c r="AL170" s="15"/>
      <c r="AM170" s="15"/>
      <c r="AN170" s="15" t="s">
        <v>58</v>
      </c>
      <c r="AO170" s="26"/>
      <c r="AP170" s="24" t="s">
        <v>62</v>
      </c>
      <c r="AQ170" s="19"/>
      <c r="AR170" s="15"/>
      <c r="AS170" s="15"/>
      <c r="AT170" s="29"/>
      <c r="AU170" s="31"/>
    </row>
    <row r="171" spans="1:50" x14ac:dyDescent="0.3">
      <c r="AJ171" s="15"/>
      <c r="AK171" s="15"/>
      <c r="AL171" s="15"/>
      <c r="AM171" s="15"/>
      <c r="AN171" s="15"/>
      <c r="AO171" s="26"/>
      <c r="AP171" s="15"/>
      <c r="AQ171" s="22" t="s">
        <v>57</v>
      </c>
      <c r="AR171" s="20"/>
      <c r="AS171" s="61" t="s">
        <v>58</v>
      </c>
      <c r="AT171" s="29"/>
      <c r="AU171" s="15"/>
    </row>
    <row r="172" spans="1:50" x14ac:dyDescent="0.3">
      <c r="AJ172" s="25"/>
      <c r="AK172" s="25"/>
      <c r="AL172" s="25"/>
      <c r="AM172" s="25"/>
      <c r="AN172" s="25"/>
      <c r="AO172" s="26"/>
      <c r="AP172" s="15"/>
      <c r="AQ172" s="19"/>
      <c r="AR172" s="15"/>
      <c r="AS172" s="15"/>
      <c r="AT172" s="29"/>
      <c r="AU172" s="15"/>
    </row>
    <row r="173" spans="1:50" x14ac:dyDescent="0.3">
      <c r="AJ173" s="15" t="s">
        <v>67</v>
      </c>
      <c r="AK173" s="15"/>
      <c r="AL173" s="15"/>
      <c r="AM173" s="15"/>
      <c r="AN173" s="15" t="s">
        <v>58</v>
      </c>
      <c r="AO173" s="26"/>
      <c r="AP173" s="31"/>
      <c r="AQ173" s="28"/>
      <c r="AR173" s="25"/>
      <c r="AS173" s="25"/>
      <c r="AT173" s="29"/>
      <c r="AU173" s="31"/>
    </row>
    <row r="174" spans="1:50" x14ac:dyDescent="0.3">
      <c r="AJ174" s="31"/>
      <c r="AK174" s="31"/>
      <c r="AL174" s="31"/>
      <c r="AM174" s="31"/>
      <c r="AN174" s="31"/>
      <c r="AO174" s="31"/>
      <c r="AP174" s="31"/>
      <c r="AQ174" s="19" t="s">
        <v>66</v>
      </c>
      <c r="AR174" s="15"/>
      <c r="AS174" s="62" t="s">
        <v>58</v>
      </c>
      <c r="AT174" s="39"/>
      <c r="AU174" s="40"/>
    </row>
    <row r="175" spans="1:50" x14ac:dyDescent="0.3">
      <c r="AJ175" s="31"/>
      <c r="AK175" s="31"/>
      <c r="AL175" s="31"/>
      <c r="AM175" s="31"/>
      <c r="AN175" s="31"/>
      <c r="AO175" s="31"/>
      <c r="AP175" s="31"/>
      <c r="AQ175" s="19"/>
      <c r="AR175" s="15"/>
      <c r="AS175" s="15"/>
      <c r="AT175" s="39"/>
      <c r="AU175" s="40"/>
    </row>
    <row r="176" spans="1:50" x14ac:dyDescent="0.3">
      <c r="AQ176" s="28"/>
      <c r="AR176" s="25"/>
      <c r="AS176" s="25"/>
    </row>
    <row r="177" spans="43:45" x14ac:dyDescent="0.3">
      <c r="AQ177" s="19" t="s">
        <v>67</v>
      </c>
      <c r="AR177" s="15"/>
      <c r="AS177" s="62" t="s">
        <v>58</v>
      </c>
    </row>
  </sheetData>
  <sheetProtection algorithmName="SHA-512" hashValue="QS3NIabvFCjkbSXyW6ZbMi+Xl4pgHyCNvKAyZJzB7cpJMY5WbYT/Mc3ybBfQBBZxr1uH07R/CutjkJi/VXvd3Q==" saltValue="kac0EY7UKL7stvr7eOx5Ig==" spinCount="100000" sheet="1" objects="1" scenarios="1"/>
  <autoFilter ref="A3:AX163" xr:uid="{00000000-0009-0000-0000-000004000000}">
    <filterColumn colId="19">
      <filters>
        <filter val="R-05-06-13-16"/>
      </filters>
    </filterColumn>
    <filterColumn colId="42">
      <filters>
        <filter val="Accord conditionnel"/>
        <filter val="Nouvelle fiche"/>
        <filter val="Refus"/>
      </filters>
    </filterColumn>
  </autoFilter>
  <mergeCells count="6">
    <mergeCell ref="AQ1:AS1"/>
    <mergeCell ref="D2:G2"/>
    <mergeCell ref="AJ1:AP1"/>
    <mergeCell ref="T2:AI2"/>
    <mergeCell ref="AK2:AL2"/>
    <mergeCell ref="AM2:AN2"/>
  </mergeCells>
  <hyperlinks>
    <hyperlink ref="A4" r:id="rId1" display="Conservation et biodiversité\CB-2019-01.xlsm" xr:uid="{00000000-0004-0000-0400-000000000000}"/>
    <hyperlink ref="A5" r:id="rId2" display="Conservation et biodiversité\CB-2019-02.xlsm" xr:uid="{00000000-0004-0000-0400-000001000000}"/>
    <hyperlink ref="A7" r:id="rId3" display="Conservation et biodiversité\CB-2019-04.xlsm" xr:uid="{00000000-0004-0000-0400-000002000000}"/>
    <hyperlink ref="A8" r:id="rId4" display="Conservation et biodiversité\CB-2019-05.xlsm" xr:uid="{00000000-0004-0000-0400-000003000000}"/>
    <hyperlink ref="A9" r:id="rId5" display="Conservation et biodiversité\CB-2019-06.xlsm" xr:uid="{00000000-0004-0000-0400-000004000000}"/>
    <hyperlink ref="A10" r:id="rId6" display="Conservation et biodiversité\CB-2019-07.xlsm" xr:uid="{00000000-0004-0000-0400-000005000000}"/>
    <hyperlink ref="A12" r:id="rId7" display="Conservation et biodiversité\CB-2019-09.xlsm" xr:uid="{00000000-0004-0000-0400-000006000000}"/>
    <hyperlink ref="A16" r:id="rId8" display="Conservation et biodiversité\CB-2019-13.xlsm" xr:uid="{00000000-0004-0000-0400-000007000000}"/>
    <hyperlink ref="A18" r:id="rId9" display="Conservation et biodiversité\CB-2019-15.xlsm" xr:uid="{00000000-0004-0000-0400-000008000000}"/>
    <hyperlink ref="A19" r:id="rId10" display="Conservation et biodiversité\CB-2019-16.xlsm" xr:uid="{00000000-0004-0000-0400-000009000000}"/>
    <hyperlink ref="A20" r:id="rId11" display="Conservation et biodiversité\CB-2019-17.xlsm" xr:uid="{00000000-0004-0000-0400-00000A000000}"/>
    <hyperlink ref="A21" r:id="rId12" display="Conservation et biodiversité\CB-2019-18.xlsm" xr:uid="{00000000-0004-0000-0400-00000B000000}"/>
    <hyperlink ref="A24" r:id="rId13" display="Conservation et biodiversité\CB-2019-21.xlsm" xr:uid="{00000000-0004-0000-0400-00000C000000}"/>
    <hyperlink ref="A25" r:id="rId14" display="Conservation et biodiversité\CB-2019-22.xlsm" xr:uid="{00000000-0004-0000-0400-00000D000000}"/>
    <hyperlink ref="A27" r:id="rId15" display="Conservation et biodiversité\CB-2019-24.xlsm" xr:uid="{00000000-0004-0000-0400-00000E000000}"/>
    <hyperlink ref="A28" r:id="rId16" display="Conservation et biodiversité\CB-2019-25.xlsm" xr:uid="{00000000-0004-0000-0400-00000F000000}"/>
    <hyperlink ref="A29" r:id="rId17" display="Conservation et biodiversité\CB-2019-26.xlsm" xr:uid="{00000000-0004-0000-0400-000010000000}"/>
    <hyperlink ref="A32" r:id="rId18" display="Conservation et biodiversité\CB-2019-29.xlsm" xr:uid="{00000000-0004-0000-0400-000011000000}"/>
    <hyperlink ref="A33" r:id="rId19" display="Conservation et biodiversité\CB-2019-30.xlsm" xr:uid="{00000000-0004-0000-0400-000012000000}"/>
    <hyperlink ref="A34" r:id="rId20" display="Conservation et biodiversité\CB-2019-31.xlsm" xr:uid="{00000000-0004-0000-0400-000013000000}"/>
    <hyperlink ref="A37" r:id="rId21" display="Conservation et biodiversité\CB-2019-34.xlsm" xr:uid="{00000000-0004-0000-0400-000014000000}"/>
    <hyperlink ref="A44" r:id="rId22" display="Faune aquatique\FA-2019-01.xlsm" xr:uid="{00000000-0004-0000-0400-000015000000}"/>
    <hyperlink ref="A47" r:id="rId23" display="Faune aquatique\FA-2019-04.xlsm" xr:uid="{00000000-0004-0000-0400-000016000000}"/>
    <hyperlink ref="A50" r:id="rId24" display="Faune aquatique\FA-2019-07.xlsm" xr:uid="{00000000-0004-0000-0400-000017000000}"/>
    <hyperlink ref="A51" r:id="rId25" display="Faune aquatique\FA-2019-08.xlsm" xr:uid="{00000000-0004-0000-0400-000018000000}"/>
    <hyperlink ref="A52" r:id="rId26" display="Faune aquatique\FA-2019-09.xlsm" xr:uid="{00000000-0004-0000-0400-000019000000}"/>
    <hyperlink ref="A54" r:id="rId27" display="Faune aquatique\FA-2019-11.xlsm" xr:uid="{00000000-0004-0000-0400-00001A000000}"/>
    <hyperlink ref="A56" r:id="rId28" display="Faune aquatique\FA-2019-13.xlsm" xr:uid="{00000000-0004-0000-0400-00001B000000}"/>
    <hyperlink ref="A58" r:id="rId29" display="Faune aquatique\FA-2019-15.xlsm" xr:uid="{00000000-0004-0000-0400-00001C000000}"/>
    <hyperlink ref="A59" r:id="rId30" display="Faune aquatique\FA-2019-16.xlsm" xr:uid="{00000000-0004-0000-0400-00001D000000}"/>
    <hyperlink ref="A60" r:id="rId31" display="Faune aquatique\FA-2019-17.xlsm" xr:uid="{00000000-0004-0000-0400-00001E000000}"/>
    <hyperlink ref="A65" r:id="rId32" display="Faune aquatique\FA-2019-22.xlsm" xr:uid="{00000000-0004-0000-0400-00001F000000}"/>
    <hyperlink ref="A68" r:id="rId33" display="Faune aquatique\FA-2019-25.xlsm" xr:uid="{00000000-0004-0000-0400-000020000000}"/>
    <hyperlink ref="A70" r:id="rId34" display="Faune aquatique\FA-2019-27.xlsm" xr:uid="{00000000-0004-0000-0400-000021000000}"/>
    <hyperlink ref="A92" r:id="rId35" display="Faune terrestre\FT-2019-09.xlsm" xr:uid="{00000000-0004-0000-0400-000022000000}"/>
    <hyperlink ref="A93" r:id="rId36" display="Faune terrestre\FT-2019-10.xlsm" xr:uid="{00000000-0004-0000-0400-000023000000}"/>
    <hyperlink ref="A95" r:id="rId37" display="Faune terrestre\FT-2019-12.xlsm" xr:uid="{00000000-0004-0000-0400-000024000000}"/>
    <hyperlink ref="A96" r:id="rId38" display="Faune terrestre\FT-2019-13.xlsm" xr:uid="{00000000-0004-0000-0400-000025000000}"/>
    <hyperlink ref="A99" r:id="rId39" display="Faune terrestre\FT-2019-16.xlsm" xr:uid="{00000000-0004-0000-0400-000026000000}"/>
    <hyperlink ref="A100" r:id="rId40" display="Faune terrestre\FT-2019-17.xlsm" xr:uid="{00000000-0004-0000-0400-000027000000}"/>
    <hyperlink ref="A101" r:id="rId41" display="Faune terrestre\FT-2019-18.xlsm" xr:uid="{00000000-0004-0000-0400-000028000000}"/>
    <hyperlink ref="A102" r:id="rId42" display="Faune terrestre\FT-2019-19.xlsm" xr:uid="{00000000-0004-0000-0400-000029000000}"/>
    <hyperlink ref="A103" r:id="rId43" display="Faune terrestre\FT-2019-20.xlsm" xr:uid="{00000000-0004-0000-0400-00002A000000}"/>
    <hyperlink ref="A105" r:id="rId44" display="Faune terrestre\FT-2019-22.xlsm" xr:uid="{00000000-0004-0000-0400-00002B000000}"/>
    <hyperlink ref="A107" r:id="rId45" display="Faune terrestre\FT-2019-24.xlsm" xr:uid="{00000000-0004-0000-0400-00002C000000}"/>
    <hyperlink ref="A109" r:id="rId46" display="Faune terrestre\FT-2019-26.xlsm" xr:uid="{00000000-0004-0000-0400-00002D000000}"/>
    <hyperlink ref="A110" r:id="rId47" display="Faune terrestre\FT-2019-27.xlsm" xr:uid="{00000000-0004-0000-0400-00002E000000}"/>
    <hyperlink ref="A113" r:id="rId48" display="Faune terrestre\FT-2019-30.xlsm" xr:uid="{00000000-0004-0000-0400-00002F000000}"/>
    <hyperlink ref="A130" r:id="rId49" display="Mise en valeur et éducation\ME-2019-07.xlsm" xr:uid="{00000000-0004-0000-0400-000030000000}"/>
    <hyperlink ref="A131" r:id="rId50" display="Mise en valeur et éducation\ME-2019-08.xlsm" xr:uid="{00000000-0004-0000-0400-000031000000}"/>
    <hyperlink ref="A154" r:id="rId51" display="Territoires fauniques gestion intégrée des ressources\TF-2019-01.xlsm" xr:uid="{00000000-0004-0000-0400-000032000000}"/>
    <hyperlink ref="A156" r:id="rId52" display="Territoires fauniques gestion intégrée des ressources\TF-2019-03.xlsm" xr:uid="{00000000-0004-0000-0400-000033000000}"/>
    <hyperlink ref="A158" r:id="rId53" display="Territoires fauniques gestion intégrée des ressources\TF-2019-05.xlsm" xr:uid="{00000000-0004-0000-0400-000034000000}"/>
    <hyperlink ref="A118" r:id="rId54" display="Faune terrestre\FT-2019-35.xlsm" xr:uid="{00000000-0004-0000-0400-000035000000}"/>
    <hyperlink ref="A38" r:id="rId55" display="Conservation et biodiversité\CB-2019-35.xlsm" xr:uid="{00000000-0004-0000-0400-000036000000}"/>
  </hyperlinks>
  <pageMargins left="0.7" right="0.7" top="0.75" bottom="0.75" header="0.3" footer="0.3"/>
  <pageSetup paperSize="17" scale="40" orientation="landscape" r:id="rId56"/>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filterMode="1">
    <pageSetUpPr fitToPage="1"/>
  </sheetPr>
  <dimension ref="A1:AX177"/>
  <sheetViews>
    <sheetView view="pageBreakPreview" topLeftCell="X37" zoomScale="60" zoomScaleNormal="100" workbookViewId="0">
      <selection activeCell="AT103" sqref="AT103"/>
    </sheetView>
  </sheetViews>
  <sheetFormatPr baseColWidth="10" defaultRowHeight="14.4" x14ac:dyDescent="0.3"/>
  <cols>
    <col min="1" max="1" width="15" customWidth="1"/>
    <col min="2" max="3" width="8.6640625" customWidth="1"/>
    <col min="5" max="6" width="0" hidden="1" customWidth="1"/>
    <col min="8" max="9" width="0" hidden="1" customWidth="1"/>
    <col min="10" max="10" width="15.109375" bestFit="1" customWidth="1"/>
    <col min="11" max="12" width="0" hidden="1" customWidth="1"/>
    <col min="13" max="13" width="77.88671875" style="38" customWidth="1"/>
    <col min="14" max="18" width="0" hidden="1" customWidth="1"/>
    <col min="19" max="19" width="29.33203125" customWidth="1"/>
    <col min="20" max="20" width="7.88671875" bestFit="1" customWidth="1"/>
    <col min="21" max="21" width="0" hidden="1" customWidth="1"/>
    <col min="22" max="25" width="9.109375" customWidth="1"/>
    <col min="26" max="34" width="12" customWidth="1"/>
    <col min="35" max="35" width="9.44140625" customWidth="1"/>
    <col min="36" max="36" width="25.109375" hidden="1" customWidth="1"/>
    <col min="37" max="40" width="0" hidden="1" customWidth="1"/>
    <col min="41" max="41" width="14.33203125" hidden="1" customWidth="1"/>
    <col min="42" max="42" width="44.88671875" hidden="1" customWidth="1"/>
    <col min="43" max="43" width="16.109375" customWidth="1"/>
    <col min="44" max="44" width="19.6640625" customWidth="1"/>
    <col min="45" max="45" width="49.6640625" customWidth="1"/>
    <col min="46" max="47" width="11.44140625" customWidth="1"/>
    <col min="48" max="48" width="15" bestFit="1" customWidth="1"/>
    <col min="49" max="49" width="14.109375" customWidth="1"/>
    <col min="50" max="50" width="18.44140625" customWidth="1"/>
  </cols>
  <sheetData>
    <row r="1" spans="1:50" s="1" customFormat="1" ht="15.6" x14ac:dyDescent="0.3">
      <c r="M1" s="32"/>
      <c r="AJ1" s="69" t="s">
        <v>0</v>
      </c>
      <c r="AK1" s="69"/>
      <c r="AL1" s="69"/>
      <c r="AM1" s="69"/>
      <c r="AN1" s="69"/>
      <c r="AO1" s="69"/>
      <c r="AP1" s="69"/>
      <c r="AQ1" s="66" t="s">
        <v>1</v>
      </c>
      <c r="AR1" s="67"/>
      <c r="AS1" s="67"/>
      <c r="AT1" s="59"/>
      <c r="AU1" s="59"/>
      <c r="AV1" s="59"/>
      <c r="AW1" s="60"/>
      <c r="AX1" s="59"/>
    </row>
    <row r="2" spans="1:50" s="1" customFormat="1" ht="15" customHeight="1" x14ac:dyDescent="0.3">
      <c r="A2" s="2"/>
      <c r="B2" s="2"/>
      <c r="C2" s="2"/>
      <c r="D2" s="68" t="s">
        <v>68</v>
      </c>
      <c r="E2" s="68"/>
      <c r="F2" s="68"/>
      <c r="G2" s="68"/>
      <c r="H2" s="2"/>
      <c r="I2" s="2"/>
      <c r="J2" s="2"/>
      <c r="K2" s="2"/>
      <c r="L2" s="2"/>
      <c r="M2" s="2"/>
      <c r="N2" s="2"/>
      <c r="O2" s="2"/>
      <c r="P2" s="2"/>
      <c r="Q2" s="2"/>
      <c r="R2" s="2"/>
      <c r="S2" s="2"/>
      <c r="T2" s="70" t="s">
        <v>50</v>
      </c>
      <c r="U2" s="71"/>
      <c r="V2" s="71"/>
      <c r="W2" s="71"/>
      <c r="X2" s="71"/>
      <c r="Y2" s="71"/>
      <c r="Z2" s="71"/>
      <c r="AA2" s="71"/>
      <c r="AB2" s="71"/>
      <c r="AC2" s="71"/>
      <c r="AD2" s="71"/>
      <c r="AE2" s="71"/>
      <c r="AF2" s="71"/>
      <c r="AG2" s="71"/>
      <c r="AH2" s="71"/>
      <c r="AI2" s="72"/>
      <c r="AJ2" s="3"/>
      <c r="AK2" s="73" t="s">
        <v>2</v>
      </c>
      <c r="AL2" s="74"/>
      <c r="AM2" s="74" t="s">
        <v>3</v>
      </c>
      <c r="AN2" s="74"/>
      <c r="AO2" s="4" t="s">
        <v>4</v>
      </c>
      <c r="AP2" s="3"/>
      <c r="AQ2" s="5"/>
      <c r="AR2" s="6"/>
      <c r="AS2" s="7"/>
    </row>
    <row r="3" spans="1:50" s="1" customFormat="1" ht="92.4" x14ac:dyDescent="0.3">
      <c r="A3" s="8" t="s">
        <v>5</v>
      </c>
      <c r="B3" s="8" t="s">
        <v>6</v>
      </c>
      <c r="C3" s="8" t="s">
        <v>7</v>
      </c>
      <c r="D3" s="8" t="s">
        <v>69</v>
      </c>
      <c r="E3" s="8" t="s">
        <v>8</v>
      </c>
      <c r="F3" s="8" t="s">
        <v>9</v>
      </c>
      <c r="G3" s="8" t="s">
        <v>10</v>
      </c>
      <c r="H3" s="8" t="s">
        <v>11</v>
      </c>
      <c r="I3" s="8" t="s">
        <v>12</v>
      </c>
      <c r="J3" s="8" t="s">
        <v>13</v>
      </c>
      <c r="K3" s="8" t="s">
        <v>14</v>
      </c>
      <c r="L3" s="8" t="s">
        <v>15</v>
      </c>
      <c r="M3" s="8" t="s">
        <v>16</v>
      </c>
      <c r="N3" s="8" t="s">
        <v>17</v>
      </c>
      <c r="O3" s="8" t="s">
        <v>18</v>
      </c>
      <c r="P3" s="8" t="s">
        <v>19</v>
      </c>
      <c r="Q3" s="8" t="s">
        <v>20</v>
      </c>
      <c r="R3" s="8" t="s">
        <v>21</v>
      </c>
      <c r="S3" s="8" t="s">
        <v>22</v>
      </c>
      <c r="T3" s="33" t="s">
        <v>23</v>
      </c>
      <c r="U3" s="34" t="s">
        <v>24</v>
      </c>
      <c r="V3" s="34" t="s">
        <v>25</v>
      </c>
      <c r="W3" s="34" t="s">
        <v>26</v>
      </c>
      <c r="X3" s="34" t="s">
        <v>27</v>
      </c>
      <c r="Y3" s="34" t="s">
        <v>28</v>
      </c>
      <c r="Z3" s="34" t="s">
        <v>29</v>
      </c>
      <c r="AA3" s="35" t="s">
        <v>30</v>
      </c>
      <c r="AB3" s="35" t="s">
        <v>31</v>
      </c>
      <c r="AC3" s="36" t="s">
        <v>32</v>
      </c>
      <c r="AD3" s="35" t="s">
        <v>33</v>
      </c>
      <c r="AE3" s="36" t="s">
        <v>34</v>
      </c>
      <c r="AF3" s="35" t="s">
        <v>35</v>
      </c>
      <c r="AG3" s="36" t="s">
        <v>36</v>
      </c>
      <c r="AH3" s="35" t="s">
        <v>37</v>
      </c>
      <c r="AI3" s="37" t="s">
        <v>38</v>
      </c>
      <c r="AJ3" s="9" t="s">
        <v>39</v>
      </c>
      <c r="AK3" s="10" t="s">
        <v>40</v>
      </c>
      <c r="AL3" s="11" t="s">
        <v>41</v>
      </c>
      <c r="AM3" s="10" t="s">
        <v>40</v>
      </c>
      <c r="AN3" s="11" t="s">
        <v>42</v>
      </c>
      <c r="AO3" s="12" t="s">
        <v>43</v>
      </c>
      <c r="AP3" s="53" t="s">
        <v>151</v>
      </c>
      <c r="AQ3" s="13" t="s">
        <v>149</v>
      </c>
      <c r="AR3" s="14" t="s">
        <v>44</v>
      </c>
      <c r="AS3" s="14" t="s">
        <v>150</v>
      </c>
    </row>
    <row r="4" spans="1:50" s="1" customFormat="1" ht="28.8" x14ac:dyDescent="0.3">
      <c r="A4" s="41" t="str">
        <f>[1]CB_Tous!A3</f>
        <v>CB-2019-01</v>
      </c>
      <c r="B4" s="1" t="str">
        <f>[1]CB_Tous!B3</f>
        <v>x</v>
      </c>
      <c r="C4" s="1" t="str">
        <f>[1]CB_Tous!C3</f>
        <v>x</v>
      </c>
      <c r="D4" s="1" t="str">
        <f>[1]CB_Tous!D3</f>
        <v>SFP</v>
      </c>
      <c r="E4" s="1" t="str">
        <f>[1]CB_Tous!E3</f>
        <v>Conservation et biodiversité</v>
      </c>
      <c r="F4" s="1" t="str">
        <f>[1]CB_Tous!F3</f>
        <v>DGGFH</v>
      </c>
      <c r="G4" s="1" t="str">
        <f>[1]CB_Tous!G3</f>
        <v>DEFTHA</v>
      </c>
      <c r="H4" s="1" t="str">
        <f>[1]CB_Tous!H3</f>
        <v>non</v>
      </c>
      <c r="I4" s="1" t="str">
        <f>[1]CB_Tous!I3</f>
        <v>Projet récurrent</v>
      </c>
      <c r="J4" s="1" t="str">
        <f>[1]CB_Tous!J3</f>
        <v>Projet récurrent</v>
      </c>
      <c r="K4" s="1" t="str">
        <f>[1]CB_Tous!K3</f>
        <v>En continu</v>
      </c>
      <c r="L4" s="1" t="str">
        <f>[1]CB_Tous!L3</f>
        <v>Suivi récurrent (travaux de terrain, acquisition de données, rapport d'activité, etc.)</v>
      </c>
      <c r="M4" s="32" t="str">
        <f>[1]CB_Tous!M3</f>
        <v>Plan conjoint des habitats de l'Est (PCHE) - suivi (centre et centre-régions) des projets découlant des ententes de partenariat financier (protection et restauration)</v>
      </c>
      <c r="N4" s="1" t="str">
        <f>[1]CB_Tous!N3</f>
        <v xml:space="preserve">Le Plan conjoint des habitats de l’Est (PCHE) a été établi en 1989 afin d’exécuter des projets de conservation des milieux humides de l’est du Canada dans le cadre du Plan nord-américain de gestion de la sauvagine – un partenariat international entre le Canada, les États-Unis et le Mexique visant la conservation des milieux humides et des habitats associés au profit de la sauvagine. Le PCHE est un partenariat entre des organisations gouvernementales et non gouvernementales et couvre le territoire des six provinces de l'est du Canada. Au Québec, les partenaires sont : Canards Illimités Canada (CIC), Conservation de la nature Canada (CNC), Environnement et Changement climatique Canada - Service canadien de la faune, Fondation de la faune du Québec, ministère des Forêts, de la Faune et des Parcs (MFFP) et ministère de l'Environnement et de la Lutte contre les changements climatiques. Dans le cadre de la mise en oeuvre du PCHE au Québec, le MFFP a collaboré financièrement à l'acquisition de milieux naturels et à la restauration de sites fauniques par le biais d'ententes de partenariat conclues avec CIC et CNC (protection: 2003-2008 et 2008-2015; restauration: 2008-2017). Certaines actions, incluant la cession des terres ou la signature d'un droit d'emphytéose, prévues dans les dernières années n'ont pu être complétées, certaines particularités devant être préalablement résolues (ex. démolition d'un bâtiment) .
</v>
      </c>
      <c r="O4" s="1" t="str">
        <f>[1]CB_Tous!O3</f>
        <v xml:space="preserve">La majorité des éléments légaux associés aux projets des ententes de partenariat financier a été complétée, c'est-à-dire la cession des terres ou des ouvrages au bénéfice du gouvernement du Québec. En 2019-2020, la participation de biologistes régionaux est nécessaire pour finaliser les derniers volets liés à quelques projets seulement réalisés dans le cadre des ententes de partenariat financier conclues en 2003 ou 2008 avec CIC et CNC (8 projets dont 6 cessions de terres - 2 en Montérégie, 3 en Outaouais et 1 à cheval Mauricie/Lanaudière - une emphytéose et un projet nécessitant la finalisation d'aspects administratifs). Les échanges se font par courriel, par téléphone et, plus rarement, par rencontre face-à-face. Tout au long de l'année, il est également attendu qu'un suivi soit effectué pour assurer la conservation des propriétés protégées et du bon fonctionnement des aménagements fauniques. 
</v>
      </c>
      <c r="P4" s="1" t="str">
        <f>[1]CB_Tous!P3</f>
        <v>D'ici le 31 mars 2020:
1) Finaliser la cession des propriétés protégées en faveur du Ministère au fur et à mesure que les particularités auront été résolues (6 projets);
2) Finaliser la cession des ouvrages conçus dans un aménagement faunique sur terres privées (droit d'emphytéose; 1 projet dans Lanaudière);
3) Assurer le suivi des propriétés protégées ainsi que le suivi et le maintien des ouvrages mis en place; 
4) Compléter les aspects administratifs liés à un projet en Gaspésie.</v>
      </c>
      <c r="Q4" s="1" t="str">
        <f>[1]CB_Tous!Q3</f>
        <v>(À compléter ultérieurement, lors de la reddition de comptes)</v>
      </c>
      <c r="R4" s="1" t="str">
        <f>[1]CB_Tous!R3</f>
        <v>Catherine Poussart</v>
      </c>
      <c r="S4" s="1" t="str">
        <f>[1]CB_Tous!S3</f>
        <v>DEFTHA</v>
      </c>
      <c r="T4" s="1" t="str">
        <f>[1]CB_Tous!CV3</f>
        <v>R-07</v>
      </c>
      <c r="U4" s="1" t="str">
        <f>[1]CB_Tous!CW3</f>
        <v>J. Provost</v>
      </c>
      <c r="V4" s="1">
        <f>[1]CB_Tous!CX3</f>
        <v>6</v>
      </c>
      <c r="W4" s="1">
        <f>[1]CB_Tous!CY3</f>
        <v>5</v>
      </c>
      <c r="X4" s="1">
        <f>[1]CB_Tous!CZ3</f>
        <v>0</v>
      </c>
      <c r="Y4" s="1">
        <f>[1]CB_Tous!DA3</f>
        <v>0</v>
      </c>
      <c r="Z4" s="1">
        <f>[1]CB_Tous!DB3</f>
        <v>0</v>
      </c>
      <c r="AA4" s="1">
        <f>[1]CB_Tous!DC3</f>
        <v>2810</v>
      </c>
      <c r="AB4" s="1">
        <f>[1]CB_Tous!DD3</f>
        <v>0</v>
      </c>
      <c r="AC4" s="1">
        <f>[1]CB_Tous!DE3</f>
        <v>0</v>
      </c>
      <c r="AD4" s="1">
        <f>[1]CB_Tous!DF3</f>
        <v>2810</v>
      </c>
      <c r="AE4" s="1">
        <f>[1]CB_Tous!DG3</f>
        <v>0</v>
      </c>
      <c r="AF4" s="1">
        <f>[1]CB_Tous!DH3</f>
        <v>0</v>
      </c>
      <c r="AG4" s="1">
        <f>[1]CB_Tous!DI3</f>
        <v>0</v>
      </c>
      <c r="AH4" s="1">
        <f>[1]CB_Tous!DJ3</f>
        <v>0</v>
      </c>
      <c r="AI4" s="1" t="str">
        <f>[1]CB_Tous!DK3</f>
        <v>C</v>
      </c>
      <c r="AJ4" s="47" t="s">
        <v>59</v>
      </c>
      <c r="AK4" s="42"/>
      <c r="AL4" s="42"/>
      <c r="AM4" s="42"/>
      <c r="AN4" s="42"/>
      <c r="AO4" s="42"/>
      <c r="AP4" s="50"/>
      <c r="AQ4" s="54" t="s">
        <v>61</v>
      </c>
      <c r="AR4" s="47" t="s">
        <v>60</v>
      </c>
      <c r="AS4" s="50"/>
    </row>
    <row r="5" spans="1:50" s="1" customFormat="1" ht="28.8" hidden="1" x14ac:dyDescent="0.3">
      <c r="A5" s="1" t="str">
        <f>[1]CB_Tous!A4</f>
        <v>CB-2019-02</v>
      </c>
      <c r="B5" s="1">
        <f>[1]CB_Tous!B4</f>
        <v>0</v>
      </c>
      <c r="C5" s="1" t="str">
        <f>[1]CB_Tous!C4</f>
        <v>x</v>
      </c>
      <c r="D5" s="1" t="str">
        <f>[1]CB_Tous!D4</f>
        <v>SFP</v>
      </c>
      <c r="E5" s="1" t="str">
        <f>[1]CB_Tous!E4</f>
        <v>Conservation et biodiversité</v>
      </c>
      <c r="F5" s="1" t="str">
        <f>[1]CB_Tous!F4</f>
        <v>DGGFH</v>
      </c>
      <c r="G5" s="1" t="str">
        <f>[1]CB_Tous!G4</f>
        <v>DEFTHA</v>
      </c>
      <c r="H5" s="1" t="str">
        <f>[1]CB_Tous!H4</f>
        <v>non</v>
      </c>
      <c r="I5" s="1" t="str">
        <f>[1]CB_Tous!I4</f>
        <v>Projet récurrent</v>
      </c>
      <c r="J5" s="1" t="str">
        <f>[1]CB_Tous!J4</f>
        <v>Projet récurrent</v>
      </c>
      <c r="K5" s="1" t="str">
        <f>[1]CB_Tous!K4</f>
        <v>En continu</v>
      </c>
      <c r="L5" s="1" t="str">
        <f>[1]CB_Tous!L4</f>
        <v>Suivi récurrent (travaux de terrain, acquisition de données, rapport d'activité, etc.)</v>
      </c>
      <c r="M5" s="32" t="str">
        <f>[1]CB_Tous!M4</f>
        <v xml:space="preserve">Encadrement du développement durable de la filière éolienne afin d'assurer la conservation et la mise en valeur de la faune  </v>
      </c>
      <c r="N5" s="1" t="str">
        <f>[1]CB_Tous!N4</f>
        <v>Un comité faune/éolien du Ministère a été créé en 2007 en réponse au développement du secteur éolien afin d'assurer que cette filière s'harmonise avec notre mission de conservation et de mise en valeur de la faune. Cette filière présente des risques pour la faune ailée (par ex. : collisions avec les éoliennes, perte et fragmentation de l'habitat). Afin d'encadrer la filière, le Ministère a développé des outils de suivi, tels que des protocoles d'inventaire faunique (pré et post-construction), des suivis télémétriques des oiseaux de proie vulnérables et un guide d'analyse. Ces protocoles sont utilisés dans le cadre du processus d'évaluation environnementale et les répondants régionaux doivent analyser les projets éoliens, et, pour les parcs en opération, valider les rapports de suivi environnemental qui leur sont présentés. Considérant la précarité des chauves-souris, le comité a convenu de s'y attarder de façon prioritaire. Plusieurs actions ont été réalisées dans les dernières années : revue de littérature, identification d'une mesure d'atténuation efficace, développement d'une méthode d’analyse (adaptée pour le Québec) pour estimer la mortalité. Ce travail a mené à l'établissement d'un cadre décisionnel pour l'application de mesures d'atténuation. À l'été 2018, cinq parcs éoliens ont reçu un avis faunique dans lequel le Ministère demandait la mise en place de mesures d'atténuation. Une coordination provinciale et des échanges interrégionaux fréquents sont nécessaires pour maintenir la cohérence des actions ministérielles.</v>
      </c>
      <c r="O5" s="1" t="str">
        <f>[1]CB_Tous!O4</f>
        <v xml:space="preserve">Maintenant que le Ministère s’est doté d’un cadre décisionnel pour l'application de mesures d'atténuation afin de limiter la mortalité de chauves-souris dans les parcs éoliens du Québec, la DEFTHA désire outiller adéquatement les directions de la gestion de la faune (DGFa) concernées par ce dossier. Cette nouvelle étape dans le dossier offre l’occasion de consolider, de revoir ou de produire, certains outils de travail du Ministère (par ex. : protocoles, documents de référence, base de données Éolien). 
En 2019-2020, les principaux objectifs sont de : 1) favoriser les échanges afin d'améliorer l'expertise du personnel attitré au dossier faune-éolien et la cohérence des actions du Ministère, 2) outiller les répondants régionaux dans la prise de décision entourant la possibilité de demander la mise en place de mesures d'atténuation visant à limiter la mortalité de chauves-souris dans les parcs éolien du Québec et 3) amorcer la réflexion, et le travail sous-jacent, de consolidation, de révision ou de production d’outils de travail du Ministère. 
Les échanges se font par courriel, par téléphone ou par visioconférence.
</v>
      </c>
      <c r="P5" s="1" t="str">
        <f>[1]CB_Tous!P4</f>
        <v>En continu au courant de l’année 2019-2020 : 
1) Renforcer les échanges sur une base régulière pour assurer le transfert d'informations jugées essentielles et la cohérence des actions ministérielles (mesures d’atténuations demandées à l’été 2018 – DGFa 01, 03-12, 04-17; avis fauniques à émettre – DGFa 01, 02, 03-12, 11, 05-06-13-16)
2) Préparer une analyse des besoins pour le dossier faune – éolien au Québec, qui permettra d’orienter les actions à privilégier de la part du Ministère</v>
      </c>
      <c r="Q5" s="1" t="str">
        <f>[1]CB_Tous!Q4</f>
        <v>(À compléter ultérieurement, lors de la reddition de comptes)</v>
      </c>
      <c r="R5" s="1" t="str">
        <f>[1]CB_Tous!R4</f>
        <v>Catherine Poussart</v>
      </c>
      <c r="S5" s="1" t="str">
        <f>[1]CB_Tous!S4</f>
        <v>DEFTHA</v>
      </c>
      <c r="T5" s="1" t="str">
        <f>[1]CB_Tous!CV4</f>
        <v>NA</v>
      </c>
      <c r="U5" s="1" t="str">
        <f>[1]CB_Tous!CW4</f>
        <v>NA</v>
      </c>
      <c r="V5" s="1">
        <f>[1]CB_Tous!CX4</f>
        <v>0</v>
      </c>
      <c r="W5" s="1">
        <f>[1]CB_Tous!CY4</f>
        <v>0</v>
      </c>
      <c r="X5" s="1">
        <f>[1]CB_Tous!CZ4</f>
        <v>0</v>
      </c>
      <c r="Y5" s="1">
        <f>[1]CB_Tous!DA4</f>
        <v>0</v>
      </c>
      <c r="Z5" s="1">
        <f>[1]CB_Tous!DB4</f>
        <v>0</v>
      </c>
      <c r="AA5" s="1">
        <f>[1]CB_Tous!DC4</f>
        <v>0</v>
      </c>
      <c r="AB5" s="1">
        <f>[1]CB_Tous!DD4</f>
        <v>0</v>
      </c>
      <c r="AC5" s="1">
        <f>[1]CB_Tous!DE4</f>
        <v>0</v>
      </c>
      <c r="AD5" s="1">
        <f>[1]CB_Tous!DF4</f>
        <v>0</v>
      </c>
      <c r="AE5" s="1">
        <f>[1]CB_Tous!DG4</f>
        <v>0</v>
      </c>
      <c r="AF5" s="1">
        <f>[1]CB_Tous!DH4</f>
        <v>0</v>
      </c>
      <c r="AG5" s="1">
        <f>[1]CB_Tous!DI4</f>
        <v>0</v>
      </c>
      <c r="AH5" s="1">
        <f>[1]CB_Tous!DJ4</f>
        <v>0</v>
      </c>
      <c r="AI5" s="1" t="str">
        <f>[1]CB_Tous!DK4</f>
        <v>NA</v>
      </c>
      <c r="AJ5" s="42"/>
      <c r="AK5" s="42"/>
      <c r="AL5" s="42"/>
      <c r="AM5" s="42"/>
      <c r="AN5" s="42"/>
      <c r="AO5" s="42"/>
      <c r="AP5" s="50" t="s">
        <v>113</v>
      </c>
      <c r="AQ5" s="54" t="s">
        <v>61</v>
      </c>
      <c r="AR5" s="42"/>
      <c r="AS5" s="50"/>
    </row>
    <row r="6" spans="1:50" s="1" customFormat="1" ht="27.6" hidden="1" x14ac:dyDescent="0.3">
      <c r="A6" s="1" t="str">
        <f>[1]CB_Tous!A5</f>
        <v>CB-2019-03</v>
      </c>
      <c r="B6" s="1" t="str">
        <f>[1]CB_Tous!B5</f>
        <v>x</v>
      </c>
      <c r="C6" s="1">
        <f>[1]CB_Tous!C5</f>
        <v>0</v>
      </c>
      <c r="D6" s="1" t="str">
        <f>[1]CB_Tous!D5</f>
        <v>SFP</v>
      </c>
      <c r="E6" s="1" t="str">
        <f>[1]CB_Tous!E5</f>
        <v>Conservation et biodiversité</v>
      </c>
      <c r="F6" s="1" t="str">
        <f>[1]CB_Tous!F5</f>
        <v>DGGFH</v>
      </c>
      <c r="G6" s="1" t="str">
        <f>[1]CB_Tous!G5</f>
        <v>DEFTHA</v>
      </c>
      <c r="H6" s="1" t="str">
        <f>[1]CB_Tous!H5</f>
        <v>non</v>
      </c>
      <c r="I6" s="1" t="str">
        <f>[1]CB_Tous!I5</f>
        <v>Projet récurrent</v>
      </c>
      <c r="J6" s="1" t="str">
        <f>[1]CB_Tous!J5</f>
        <v>Projet récurrent</v>
      </c>
      <c r="K6" s="1" t="str">
        <f>[1]CB_Tous!K5</f>
        <v>Avril</v>
      </c>
      <c r="L6" s="1">
        <f>[1]CB_Tous!L5</f>
        <v>0</v>
      </c>
      <c r="M6" s="32" t="str">
        <f>[1]CB_Tous!M5</f>
        <v>Contribution financière pour des activités de conservation en avifaune</v>
      </c>
      <c r="N6" s="1" t="str">
        <f>[1]CB_Tous!N5</f>
        <v>Le projet vise à soutenir des organismes de conservation en avifaune afin de réaliser des activités relatives au suivi des populations, au rétablissement des espèces menacées ou vulnérables, à la gestion des données nécessaires aux actions de conservation, et aux actions d’éducation, de sensibilisation et de protection. La somme serait répartie entre plusieurs organismes clés en conservation de l’avifaune en considérant la contribution relative de chacun à la réalisation de la mission faunique du Ministère.
À titre d'exemples, les suivis effectués par les observatoires d'oiseaux permettent de quantifier les tendances des populations et ainsi de poser un diagnostic sur l’état des populations. La base de données SOS-POP est la banque source sur les oiseaux à statut précaire utilisée par le Centre de données sur le patrimoine naturel du Québec (CDPNQ). Par ailleurs, les activités de l’Union québécoise de réhabilitation des oiseaux de proie ont quant à elles contribué depuis près de trente ans à l’évolution des préoccupations du public à l’égard de la conservation des oiseaux de proie.</v>
      </c>
      <c r="O6" s="1" t="str">
        <f>[1]CB_Tous!O5</f>
        <v xml:space="preserve">Depuis trois ans (2016-2017, 2017-2018 et 2018-2019), le Ministère a soutenu financièrement quatre organismes de conservation en avifaune pour une somme annuelle de 90 k$. Ces quatre organismes sont: QuébecOiseaux, Union québécoise de réhabilitation des oiseaux de proie, Explos-Nature (pour le suivi de populations d'oiseaux et actions de rétablissement par l'Observatoire d'oiseaux de Tadoussac)  et la Fondation de l'Université du Québec à Rimouski (pour le suivi de population d'oiseaux effectué par l'Observatoire d'oiseaux de Rimouski).
L'objectif pour 2019-2020 est de poursuivre cet appui auprès de tels organismes afin d'augmenter notre niveau de connaissance, tout particulièrement pour les espèces d'oiseaux dont la gestion relève du Ministère ainsi que pour l'ensemble des espèces d'oiseaux en ce qui a trait aux habitats. </v>
      </c>
      <c r="P6" s="1" t="str">
        <f>[1]CB_Tous!P5</f>
        <v xml:space="preserve">En début d'année 2019-2020: 
Recommander au ministre des Forêts, de la Faune et des Parcs d'octroyer une aide financière à quelques organismes clés en conservation de l'avifaune, en considérant la contribution relative de chacun à l'atteinte des objectifs prioritaires de conservation, de rétablissement des espèces d'oiseaux menacés ou vulnérables et à la réalisation d'activités qui ont une incidence majeure sur la mission faunique du Ministère.  </v>
      </c>
      <c r="Q6" s="1" t="str">
        <f>[1]CB_Tous!Q5</f>
        <v>(À compléter ultérieurement, lors de la reddition de comptes)</v>
      </c>
      <c r="R6" s="1" t="str">
        <f>[1]CB_Tous!R5</f>
        <v>Catherine Poussart</v>
      </c>
      <c r="S6" s="1" t="str">
        <f>[1]CB_Tous!S5</f>
        <v>DEFTHA</v>
      </c>
      <c r="T6" s="1" t="str">
        <f>[1]CB_Tous!CV5</f>
        <v>NA</v>
      </c>
      <c r="U6" s="1" t="str">
        <f>[1]CB_Tous!CW5</f>
        <v>NA</v>
      </c>
      <c r="V6" s="1">
        <f>[1]CB_Tous!CX5</f>
        <v>0</v>
      </c>
      <c r="W6" s="1">
        <f>[1]CB_Tous!CY5</f>
        <v>0</v>
      </c>
      <c r="X6" s="1">
        <f>[1]CB_Tous!CZ5</f>
        <v>0</v>
      </c>
      <c r="Y6" s="1">
        <f>[1]CB_Tous!DA5</f>
        <v>0</v>
      </c>
      <c r="Z6" s="1">
        <f>[1]CB_Tous!DB5</f>
        <v>0</v>
      </c>
      <c r="AA6" s="1">
        <f>[1]CB_Tous!DC5</f>
        <v>0</v>
      </c>
      <c r="AB6" s="1">
        <f>[1]CB_Tous!DD5</f>
        <v>0</v>
      </c>
      <c r="AC6" s="1">
        <f>[1]CB_Tous!DE5</f>
        <v>0</v>
      </c>
      <c r="AD6" s="1">
        <f>[1]CB_Tous!DF5</f>
        <v>0</v>
      </c>
      <c r="AE6" s="1">
        <f>[1]CB_Tous!DG5</f>
        <v>0</v>
      </c>
      <c r="AF6" s="1">
        <f>[1]CB_Tous!DH5</f>
        <v>0</v>
      </c>
      <c r="AG6" s="1">
        <f>[1]CB_Tous!DI5</f>
        <v>0</v>
      </c>
      <c r="AH6" s="1">
        <f>[1]CB_Tous!DJ5</f>
        <v>0</v>
      </c>
      <c r="AI6" s="1" t="str">
        <f>[1]CB_Tous!DK5</f>
        <v>NA</v>
      </c>
      <c r="AJ6" s="42"/>
      <c r="AK6" s="42"/>
      <c r="AL6" s="42"/>
      <c r="AM6" s="42"/>
      <c r="AN6" s="42"/>
      <c r="AO6" s="42"/>
      <c r="AP6" s="50" t="s">
        <v>113</v>
      </c>
      <c r="AQ6" s="54" t="s">
        <v>61</v>
      </c>
      <c r="AR6" s="42"/>
      <c r="AS6" s="42"/>
    </row>
    <row r="7" spans="1:50" s="1" customFormat="1" ht="27.6" hidden="1" x14ac:dyDescent="0.3">
      <c r="A7" s="1" t="str">
        <f>[1]CB_Tous!A6</f>
        <v>CB-2019-04</v>
      </c>
      <c r="B7" s="1" t="str">
        <f>[1]CB_Tous!B6</f>
        <v>x</v>
      </c>
      <c r="C7" s="1" t="str">
        <f>[1]CB_Tous!C6</f>
        <v>x</v>
      </c>
      <c r="D7" s="1" t="str">
        <f>[1]CB_Tous!D6</f>
        <v>SOR</v>
      </c>
      <c r="E7" s="1" t="str">
        <f>[1]CB_Tous!E6</f>
        <v>Conservation et biodiversité</v>
      </c>
      <c r="F7" s="1" t="str">
        <f>[1]CB_Tous!F6</f>
        <v>Secteur métro et sud</v>
      </c>
      <c r="G7" s="1" t="str">
        <f>[1]CB_Tous!G6</f>
        <v>R-05-06-13-16 Estrie--Montréal--Laval--Montérégie</v>
      </c>
      <c r="H7" s="1" t="str">
        <f>[1]CB_Tous!H6</f>
        <v>non</v>
      </c>
      <c r="I7" s="1" t="str">
        <f>[1]CB_Tous!I6</f>
        <v>Projet récurrent</v>
      </c>
      <c r="J7" s="1" t="str">
        <f>[1]CB_Tous!J6</f>
        <v>Projet récurrent</v>
      </c>
      <c r="K7" s="1" t="str">
        <f>[1]CB_Tous!K6</f>
        <v>Avril</v>
      </c>
      <c r="L7" s="1" t="str">
        <f>[1]CB_Tous!L6</f>
        <v>Suivi récurrent (travaux de terrain, acquisition de données, rapport d'activité, etc.)</v>
      </c>
      <c r="M7" s="32" t="str">
        <f>[1]CB_Tous!M6</f>
        <v>Reproduction artificielle, ensemencement et suivi du rétablissement du chevalier cuivré</v>
      </c>
      <c r="N7" s="1" t="str">
        <f>[1]CB_Tous!N6</f>
        <v>Le chevalier cuivré existe exclusivement au Québec et est désigné espèce menacée depuis 1999 (LEMV) et en voie de disparition depuis 2007 (LEP). Le soutien à la population par la reproduction artificielle ainsi que le suivi de la population sont des actions hautement prioritaires et figurent dans le plan de rétablissement provincial, le programme de rétablissement fédéral, ainsi que dans la stratégie gouvernementale de développement durable. Les travaux de suivi démontrent  l’importance de la contribution des individus ensemencés dans la reconstruction de la population. La capture de subadultes plus âgés depuis 2016 est encourageante. Le suivi du recrutement dans la rivière Richelieu permet aussi d’acquérir des connaissances sur plusieurs autres EMV et constitue une veille pour documenter la présence et la progression d'EAE dont la tanche, le gobie à tâche noire et les carpes asiatiques. Ce projet est aussi intégré dans une collaboration avec des chercheurs de l’Université McGill qui est financée par le MPO, dont l'ojectif est d'évaluer les effets des contaminants sur les jeunes stades de chevalier cuivré. Ce projet s’inscrit dans l’orientation 4 du plan stratégique 2014-2018, l’orientation 3 du plan de développement durable 2016-2020 (objectifs 3.1 et 3.2) et contribue à répondre à des préoccupations, en lien avec la protection des EMVS et la lutte contre les EAE, soulevées par le vérificateur général dans son rapport 2016-2017.</v>
      </c>
      <c r="O7" s="1" t="str">
        <f>[1]CB_Tous!O6</f>
        <v xml:space="preserve">OBJECTIFS SPÉCIFIQUES 
1. Soutenir la population de chevalier cuivré par la production, l’élevage à la station piscicole de Baldwin-Coaticook et l'ensemencement de jeunes produits artificiellement jusqu'à ce que la reproduction naturelle permette le maintien de l’unique population à long terme.
2. Reconstituer le stock de reproducteurs en maintenant un maximum de diversité génétique (population de 4000 individus matures sur une période de 20 ans est visée).
3. Extraire l’ADN et générer le profil génétique pour chacun des chevaliers cuivrés capturés dans les différents travaux de terrain du ministère en 2018.
4. Évaluer le succès des opérations (suivi de la population) afin d'en mesurer la performance (retour de géniteurs ensemencés, diversité génétique des jeunes...) et suivre le niveau de rétablissement de l'espèce pour être en mesure d'apporter les correctifs nécessaires au besoin.
5. Améliorer les conditions d’habitat requises, pour l’ensemble des étapes du cycle vital, et nécessaires à la survie et au rétablissement du chevalier cuivré (premier objectif du plan de rétablissement), en collaborant à l’étude de l’Université McGill visant l’évaluation des effets des contaminants sur les jeunes stades.
</v>
      </c>
      <c r="P7" s="1" t="str">
        <f>[1]CB_Tous!P6</f>
        <v>Produire et ensemencer des jeunes chevaliers cuivrés produits artificiellement (cibles visées : 10 à 15 géniteurs/sexe, ensemencement de 500 000 larves et 15 000 fretins issus de 100 croisements produits au moyen de laitance réfrigérée ou cryopréservée). Alimenter/entretenir la banque de laitance cryopréservée. Caractériser génétiquement (extraction d’ADN et amplifications de dix microsatellites) le tissu de tous les chevaliers cuivrés (tous âges) capturés en 2018 dans tous les projets du ministère. Alimenter la banque de données sur les EMV au CDPNQ ainsi que celle sur EAE. Produire annuellement un rapport en lien avec l’ensemble de ces opérations pour assurer la diffusion des connaissances.</v>
      </c>
      <c r="Q7" s="1" t="str">
        <f>[1]CB_Tous!Q6</f>
        <v>(À compléter ultérieurement, lors de la reddition de comptes)</v>
      </c>
      <c r="R7" s="1" t="str">
        <f>[1]CB_Tous!R6</f>
        <v>Nathalie Vachon</v>
      </c>
      <c r="S7" s="1">
        <f>[1]CB_Tous!S6</f>
        <v>0</v>
      </c>
      <c r="T7" s="1" t="str">
        <f>[1]CB_Tous!CV6</f>
        <v>NA</v>
      </c>
      <c r="U7" s="1" t="str">
        <f>[1]CB_Tous!CW6</f>
        <v>NA</v>
      </c>
      <c r="V7" s="1">
        <f>[1]CB_Tous!CX6</f>
        <v>0</v>
      </c>
      <c r="W7" s="1">
        <f>[1]CB_Tous!CY6</f>
        <v>0</v>
      </c>
      <c r="X7" s="1">
        <f>[1]CB_Tous!CZ6</f>
        <v>0</v>
      </c>
      <c r="Y7" s="1">
        <f>[1]CB_Tous!DA6</f>
        <v>0</v>
      </c>
      <c r="Z7" s="1">
        <f>[1]CB_Tous!DB6</f>
        <v>0</v>
      </c>
      <c r="AA7" s="1">
        <f>[1]CB_Tous!DC6</f>
        <v>0</v>
      </c>
      <c r="AB7" s="1">
        <f>[1]CB_Tous!DD6</f>
        <v>0</v>
      </c>
      <c r="AC7" s="1">
        <f>[1]CB_Tous!DE6</f>
        <v>0</v>
      </c>
      <c r="AD7" s="1">
        <f>[1]CB_Tous!DF6</f>
        <v>0</v>
      </c>
      <c r="AE7" s="1">
        <f>[1]CB_Tous!DG6</f>
        <v>0</v>
      </c>
      <c r="AF7" s="1">
        <f>[1]CB_Tous!DH6</f>
        <v>0</v>
      </c>
      <c r="AG7" s="1">
        <f>[1]CB_Tous!DI6</f>
        <v>0</v>
      </c>
      <c r="AH7" s="1">
        <f>[1]CB_Tous!DJ6</f>
        <v>0</v>
      </c>
      <c r="AI7" s="1" t="str">
        <f>[1]CB_Tous!DK6</f>
        <v>NA</v>
      </c>
      <c r="AJ7" s="42"/>
      <c r="AK7" s="42"/>
      <c r="AL7" s="42"/>
      <c r="AM7" s="42"/>
      <c r="AN7" s="42"/>
      <c r="AO7" s="42"/>
      <c r="AP7" s="50" t="s">
        <v>113</v>
      </c>
      <c r="AQ7" s="54" t="s">
        <v>61</v>
      </c>
      <c r="AR7" s="42"/>
      <c r="AS7" s="42"/>
    </row>
    <row r="8" spans="1:50" s="1" customFormat="1" ht="27.6" x14ac:dyDescent="0.3">
      <c r="A8" s="41" t="str">
        <f>[1]CB_Tous!A7</f>
        <v>CB-2019-05</v>
      </c>
      <c r="B8" s="1">
        <f>[1]CB_Tous!B7</f>
        <v>0</v>
      </c>
      <c r="C8" s="1" t="str">
        <f>[1]CB_Tous!C7</f>
        <v>x</v>
      </c>
      <c r="D8" s="1" t="str">
        <f>[1]CB_Tous!D7</f>
        <v>SFP</v>
      </c>
      <c r="E8" s="1" t="str">
        <f>[1]CB_Tous!E7</f>
        <v>Conservation et biodiversité</v>
      </c>
      <c r="F8" s="1" t="str">
        <f>[1]CB_Tous!F7</f>
        <v>DGGFH</v>
      </c>
      <c r="G8" s="1" t="str">
        <f>[1]CB_Tous!G7</f>
        <v>DEFTHA</v>
      </c>
      <c r="H8" s="1" t="str">
        <f>[1]CB_Tous!H7</f>
        <v>non</v>
      </c>
      <c r="I8" s="1" t="str">
        <f>[1]CB_Tous!I7</f>
        <v>Projet récurrent</v>
      </c>
      <c r="J8" s="1" t="str">
        <f>[1]CB_Tous!J7</f>
        <v>Projet récurrent</v>
      </c>
      <c r="K8" s="1" t="str">
        <f>[1]CB_Tous!K7</f>
        <v>Juin</v>
      </c>
      <c r="L8" s="1" t="str">
        <f>[1]CB_Tous!L7</f>
        <v>Suivi récurrent (travaux de terrain, acquisition de données, rapport d'activité, etc.)</v>
      </c>
      <c r="M8" s="32" t="str">
        <f>[1]CB_Tous!M7</f>
        <v>Inventaires acoustiques des populations des chauves-souris / Réseau Chirops.</v>
      </c>
      <c r="N8" s="1" t="str">
        <f>[1]CB_Tous!N7</f>
        <v>Depuis 17 ans, le Réseau québécois d'inventaires acoustiques des chauves-souris  (Réseau Chirops) procure des informations sur l’utilisation des habitats et les tendances des populations de chauves-souris. Les recensements ont lieu au cours de la période estivale sur 15 routes d'écoute établies dans autant de régions. Suite à la découverte du syndrome du museau blanc (SMB) au Québec en 2010, ce réseau d’inventaires est devenu un outil incontournable de suivi des populations de chauves-souris. En place depuis l'année 2000, le réseau de suivi fournit des informations essentielles sur les populations de chauves-souris avant l'arrivée du pathogène responsable de cette infection. Il est essentiel de maintenir les efforts chaque année afin d’être en mesure de déceler les fluctuations d'abondance chez les espèces cibles. La poursuite de ces inventaires est primordiale afin de connaître et d'évaluer l'impact du SMB sur les populations en territoire québécois et d'être en mesure de prioriser nos actions pour protéger les chauves-souris.</v>
      </c>
      <c r="O8" s="1" t="str">
        <f>[1]CB_Tous!O7</f>
        <v xml:space="preserve">1) Suivre les tendances de populations des huit espèces de chauves-souris dans les différentes régions du Québec.
2) Obtenir des informations sur l'évolution des populations des chauves-souris avant et après l'arrivée du SMB </v>
      </c>
      <c r="P8" s="1" t="str">
        <f>[1]CB_Tous!P7</f>
        <v xml:space="preserve">Publication des résultats dans le bulletin Chirops, résultats du réseau d'écoute 2019.
Publication d'un acticle scientifique qui fait état des résultats du réseau Chirops. 
Ces données sur les tendances de populations pour les espèces cavernicoles seront transmises et utilisées par l'équipe de rétablissement des chauves-souris cavernicoles afin d'orienter les actions de rétablissement. </v>
      </c>
      <c r="Q8" s="1" t="str">
        <f>[1]CB_Tous!Q7</f>
        <v>(À compléter ultérieurement, lors de la reddition de comptes)</v>
      </c>
      <c r="R8" s="1" t="str">
        <f>[1]CB_Tous!R7</f>
        <v>Nathalie Desrosiers</v>
      </c>
      <c r="S8" s="1">
        <f>[1]CB_Tous!S7</f>
        <v>0</v>
      </c>
      <c r="T8" s="1" t="str">
        <f>[1]CB_Tous!CV7</f>
        <v>R-07</v>
      </c>
      <c r="U8" s="1" t="str">
        <f>[1]CB_Tous!CW7</f>
        <v>Olivier Trudel</v>
      </c>
      <c r="V8" s="1">
        <f>[1]CB_Tous!CX7</f>
        <v>5</v>
      </c>
      <c r="W8" s="1">
        <f>[1]CB_Tous!CY7</f>
        <v>0</v>
      </c>
      <c r="X8" s="1">
        <f>[1]CB_Tous!CZ7</f>
        <v>2</v>
      </c>
      <c r="Y8" s="1">
        <f>[1]CB_Tous!DA7</f>
        <v>0</v>
      </c>
      <c r="Z8" s="1">
        <f>[1]CB_Tous!DB7</f>
        <v>630</v>
      </c>
      <c r="AA8" s="1">
        <f>[1]CB_Tous!DC7</f>
        <v>1680</v>
      </c>
      <c r="AB8" s="1">
        <f>[1]CB_Tous!DD7</f>
        <v>0</v>
      </c>
      <c r="AC8" s="1">
        <f>[1]CB_Tous!DE7</f>
        <v>0</v>
      </c>
      <c r="AD8" s="1">
        <f>[1]CB_Tous!DF7</f>
        <v>1680</v>
      </c>
      <c r="AE8" s="1">
        <f>[1]CB_Tous!DG7</f>
        <v>150</v>
      </c>
      <c r="AF8" s="1">
        <f>[1]CB_Tous!DH7</f>
        <v>0</v>
      </c>
      <c r="AG8" s="1">
        <f>[1]CB_Tous!DI7</f>
        <v>0</v>
      </c>
      <c r="AH8" s="1">
        <f>[1]CB_Tous!DJ7</f>
        <v>150</v>
      </c>
      <c r="AI8" s="1" t="str">
        <f>[1]CB_Tous!DK7</f>
        <v>C</v>
      </c>
      <c r="AJ8" s="47" t="s">
        <v>59</v>
      </c>
      <c r="AK8" s="42"/>
      <c r="AL8" s="42"/>
      <c r="AM8" s="42"/>
      <c r="AN8" s="42"/>
      <c r="AO8" s="42"/>
      <c r="AP8" s="50"/>
      <c r="AQ8" s="54" t="s">
        <v>61</v>
      </c>
      <c r="AR8" s="47" t="s">
        <v>60</v>
      </c>
      <c r="AS8" s="50"/>
    </row>
    <row r="9" spans="1:50" s="1" customFormat="1" ht="27.6" x14ac:dyDescent="0.3">
      <c r="A9" s="41" t="str">
        <f>[1]CB_Tous!A8</f>
        <v>CB-2019-06</v>
      </c>
      <c r="B9" s="1">
        <f>[1]CB_Tous!B8</f>
        <v>0</v>
      </c>
      <c r="C9" s="1" t="str">
        <f>[1]CB_Tous!C8</f>
        <v>x</v>
      </c>
      <c r="D9" s="1" t="str">
        <f>[1]CB_Tous!D8</f>
        <v>SFP</v>
      </c>
      <c r="E9" s="1" t="str">
        <f>[1]CB_Tous!E8</f>
        <v>Conservation et biodiversité</v>
      </c>
      <c r="F9" s="1" t="str">
        <f>[1]CB_Tous!F8</f>
        <v>DGGFH</v>
      </c>
      <c r="G9" s="1" t="str">
        <f>[1]CB_Tous!G8</f>
        <v>DGGFH</v>
      </c>
      <c r="H9" s="1" t="str">
        <f>[1]CB_Tous!H8</f>
        <v>non</v>
      </c>
      <c r="I9" s="1" t="str">
        <f>[1]CB_Tous!I8</f>
        <v>Projet récurrent</v>
      </c>
      <c r="J9" s="1" t="str">
        <f>[1]CB_Tous!J8</f>
        <v>Projet récurrent</v>
      </c>
      <c r="K9" s="1" t="str">
        <f>[1]CB_Tous!K8</f>
        <v>En continu</v>
      </c>
      <c r="L9" s="1" t="str">
        <f>[1]CB_Tous!L8</f>
        <v>Suivi récurrent (travaux de terrain, acquisition de données, rapport d'activité, etc.)</v>
      </c>
      <c r="M9" s="32" t="str">
        <f>[1]CB_Tous!M8</f>
        <v>Réseau de suivi des colonies de maternités de chauves-souris</v>
      </c>
      <c r="N9" s="1" t="str">
        <f>[1]CB_Tous!N8</f>
        <v xml:space="preserve">Avant 2012, moins de 10 maternités de chauves-souris étaient dénombrées pour l’ensemble du Québec. Afin d’obtenir des données plus précises sur la dynamique des populations et d’être en mesure de réaliser une meilleure évaluation de l’impact du syndrome du museau blanc (SMB) en territoire québécois, un réseau de suivi de maternités devait être mis en place. Après 6 années d’activité et grâce à une participation active des citoyens, le réseau compte maintenant 360 maternités dont 190 ont des décomptes d'effectifs (voir chauves-souris.ca) . Grâce au site Internet « Chauves-souris aux abris », les citoyens peuvent signaler des maternités, colliger des informations sur les décomptes annuels et obtenir des renseignements sur les chauves-souris. Un total de 518 décomptes est enregristré. Les informations recueillies sont enregistrées dans une banque unique en ligne accessible aux régions. Certains signalements sont jugés prioritaires. À cet effet, le personnel des directions régionales est sollicité afin de rencontrer les propriétaires pour valider ces maternités, effectuer les décomptes annuels et colliger les informations recueillies. L'engagement d'un étudiant permet d'aider à ces démarches. Ils pourront aussi sensibiliser les citoyens à la protection des chauves-souris et les informer sur la façon de réaliser des décomptes. 
Ce réseau est complémentaire au réseau Chirops puisqu'il permet de préciser le nombre de chauves-souris dans certaines colonies, et ainsi d'obtenir un estimé plus précis du déclin ou des augmentations en plus d'évaluer le recrutement. </v>
      </c>
      <c r="O9" s="1" t="str">
        <f>[1]CB_Tous!O8</f>
        <v>1) Réaliser le suivi des tendances de populations via un réseau de maternités de chauves-souris présentes dans les différentes régions du Québec
2) Obtenir des données sur l'état des populations de chauves-souris de différentes espèces dans différentes régions avant et après la découverte du SMB
3) Sensibiliser des citoyens à la protection et conservation des chauves-souris
4) Impliquer les citoyens afin d'obtenir des informations sur une grande échelle territoriale avec un soutien minimal pour le MFFP.</v>
      </c>
      <c r="P9" s="1" t="str">
        <f>[1]CB_Tous!P8</f>
        <v>Augmentation du nombre de colonies de maternités inscrites dans la banque pour l'ensemble du Québec et du nombre de décomptes réalisés. 
Réaliser l'analyse des cris de chauve-souris pour connaître les espèces présentes dans les maternités. 
Publications d'articles scientifiques en lien avec le réseau des materntiés sont prévues dans le cadre du doctorat d'Amélie Fontaine (mars 2020). 
Réaliser des présentations à chaque année afin de faire état du réseau (NASBR en 2017, ABQ en 2018, conférence thématique en 2019). 
Intégration des données au CDPNQ (mars 2020).</v>
      </c>
      <c r="Q9" s="1" t="str">
        <f>[1]CB_Tous!Q8</f>
        <v>(À compléter ultérieurement, lors de la reddition de comptes)</v>
      </c>
      <c r="R9" s="1" t="str">
        <f>[1]CB_Tous!R8</f>
        <v>Nathalie Desrosiers</v>
      </c>
      <c r="S9" s="1">
        <f>[1]CB_Tous!S8</f>
        <v>0</v>
      </c>
      <c r="T9" s="1" t="str">
        <f>[1]CB_Tous!CV8</f>
        <v>R-07</v>
      </c>
      <c r="U9" s="1" t="str">
        <f>[1]CB_Tous!CW8</f>
        <v>Olivier Trudel</v>
      </c>
      <c r="V9" s="1">
        <f>[1]CB_Tous!CX8</f>
        <v>13</v>
      </c>
      <c r="W9" s="1">
        <f>[1]CB_Tous!CY8</f>
        <v>0</v>
      </c>
      <c r="X9" s="1">
        <f>[1]CB_Tous!CZ8</f>
        <v>1</v>
      </c>
      <c r="Y9" s="1">
        <f>[1]CB_Tous!DA8</f>
        <v>0</v>
      </c>
      <c r="Z9" s="1">
        <f>[1]CB_Tous!DB8</f>
        <v>315</v>
      </c>
      <c r="AA9" s="1">
        <f>[1]CB_Tous!DC8</f>
        <v>3045</v>
      </c>
      <c r="AB9" s="1">
        <f>[1]CB_Tous!DD8</f>
        <v>0</v>
      </c>
      <c r="AC9" s="1">
        <f>[1]CB_Tous!DE8</f>
        <v>0</v>
      </c>
      <c r="AD9" s="1">
        <f>[1]CB_Tous!DF8</f>
        <v>3045</v>
      </c>
      <c r="AE9" s="1">
        <f>[1]CB_Tous!DG8</f>
        <v>250</v>
      </c>
      <c r="AF9" s="1">
        <f>[1]CB_Tous!DH8</f>
        <v>0</v>
      </c>
      <c r="AG9" s="1">
        <f>[1]CB_Tous!DI8</f>
        <v>0</v>
      </c>
      <c r="AH9" s="1">
        <f>[1]CB_Tous!DJ8</f>
        <v>250</v>
      </c>
      <c r="AI9" s="1" t="str">
        <f>[1]CB_Tous!DK8</f>
        <v>C</v>
      </c>
      <c r="AJ9" s="47" t="s">
        <v>59</v>
      </c>
      <c r="AK9" s="42"/>
      <c r="AL9" s="42"/>
      <c r="AM9" s="42"/>
      <c r="AN9" s="42"/>
      <c r="AO9" s="42"/>
      <c r="AP9" s="50"/>
      <c r="AQ9" s="54" t="s">
        <v>61</v>
      </c>
      <c r="AR9" s="47" t="s">
        <v>60</v>
      </c>
      <c r="AS9" s="50"/>
    </row>
    <row r="10" spans="1:50" s="1" customFormat="1" ht="27.6" x14ac:dyDescent="0.3">
      <c r="A10" s="41" t="str">
        <f>[1]CB_Tous!A9</f>
        <v>CB-2019-07</v>
      </c>
      <c r="B10" s="1">
        <f>[1]CB_Tous!B9</f>
        <v>0</v>
      </c>
      <c r="C10" s="1" t="str">
        <f>[1]CB_Tous!C9</f>
        <v>x</v>
      </c>
      <c r="D10" s="1" t="str">
        <f>[1]CB_Tous!D9</f>
        <v>SFP</v>
      </c>
      <c r="E10" s="1" t="str">
        <f>[1]CB_Tous!E9</f>
        <v>Conservation et biodiversité</v>
      </c>
      <c r="F10" s="1" t="str">
        <f>[1]CB_Tous!F9</f>
        <v>DGGFH</v>
      </c>
      <c r="G10" s="1" t="str">
        <f>[1]CB_Tous!G9</f>
        <v>DGGFH</v>
      </c>
      <c r="H10" s="1" t="str">
        <f>[1]CB_Tous!H9</f>
        <v>non</v>
      </c>
      <c r="I10" s="1" t="str">
        <f>[1]CB_Tous!I9</f>
        <v>Projet récurrent</v>
      </c>
      <c r="J10" s="1" t="str">
        <f>[1]CB_Tous!J9</f>
        <v>Projet récurrent</v>
      </c>
      <c r="K10" s="1" t="str">
        <f>[1]CB_Tous!K9</f>
        <v>En continu</v>
      </c>
      <c r="L10" s="1" t="str">
        <f>[1]CB_Tous!L9</f>
        <v>Suivi récurrent (travaux de terrain, acquisition de données, rapport d'activité, etc.)</v>
      </c>
      <c r="M10" s="32" t="str">
        <f>[1]CB_Tous!M9</f>
        <v>Surveillance du syndrome du museau blanc (SMB) et prise de données dans les hibernacles.</v>
      </c>
      <c r="N10" s="1" t="str">
        <f>[1]CB_Tous!N9</f>
        <v xml:space="preserve">Depuis son apparition au Québec en 2010, le syndrome du museau blanc (SMB) a causé d'importantes mortalités de chauves-souris dans plusieurs régions de la province. Le projet de surveillance du SMB consiste à visiter des hibernacles de chauves-souris afin de 1) vérifier la présence du champignon responsable de l'infection, 2) d'évaluer son impact sur les populations de chauves-souris et 3) de suivre les populations des espèces hibernantes afin de détecter des signes de résistance ou de rétablissement. Les travaux consistent à faire un décompte des chauves-souris présentes dans les hibernacles pour quantifier l'impact de l'infection sur les effectifs de chauves-souris. La récolte d'échantillons environnementaux (p. ex. : frottis de parois) est aussi effectuée afin de perfectionner notre méthode pour détecter le champignon. Dans certains cas, des thermographes, permettant de valider la température des hibernacles, peuvent être installés et ou des appareils acoustiques pourront également être installés à l'entrée du site pour évaluer la phénologie et l'activité (mines) au site. Les informations recueillies seront saisies dans la nouvelle banque d'hibernacles qui collige les suivis SMB à travers la province.  Enfin, la surveillance du SMB consiste également à récolter à l'échelle de la province des spécimens moribonds ou morts signalés par les biologistes et les citoyens durant l'hiver.  </v>
      </c>
      <c r="O10" s="1" t="str">
        <f>[1]CB_Tous!O9</f>
        <v>1) Évaluer l'impact du syndrome du museau blanc sur les populations de chauves-souris cavernicoles
2) Suivre l'évolution des populations de chauves-souris cavernicoles avant/après SMB
3) Vérifier s'il y a des signes de rétablissement des populations dans les sites affectés
4) Récolter des données pour documenter et améliorer les méthodes de détection (acoustiques)
5) Confirmer la présence du SMB dans de nouveaux sites
6) Évaluer les dates d'entrées et sorties dans les hibernacles par région (acoustiques) afin d'adapter les mesures de protection en fonction des CC.</v>
      </c>
      <c r="P10" s="1" t="str">
        <f>[1]CB_Tous!P9</f>
        <v xml:space="preserve">Les données seront publiées dans plusieurs documents :  plan de rétablissement des chauves-souris cavernicoles, rapport annuel de la surveillance du SMB à l'échelle canadienne et américaine. Nous travaillons actuellement à améliorier la banque de données des hibernacles pour inclure toute l'information possible. Les données des hibernacles seront entrées au CDPNQ. Ce suivi permet également de réaliser des actions inscrites dans le plan de rétablissement des chauves-souris Myotis au niveau du suivi des populations. </v>
      </c>
      <c r="Q10" s="1" t="str">
        <f>[1]CB_Tous!Q9</f>
        <v>(À compléter ultérieurement, lors de la reddition de comptes)</v>
      </c>
      <c r="R10" s="1" t="str">
        <f>[1]CB_Tous!R9</f>
        <v>Anouk Simard</v>
      </c>
      <c r="S10" s="1">
        <f>[1]CB_Tous!S9</f>
        <v>0</v>
      </c>
      <c r="T10" s="1" t="str">
        <f>[1]CB_Tous!CV9</f>
        <v>R-07</v>
      </c>
      <c r="U10" s="1" t="str">
        <f>[1]CB_Tous!CW9</f>
        <v>Olivier Trudel</v>
      </c>
      <c r="V10" s="1">
        <f>[1]CB_Tous!CX9</f>
        <v>11</v>
      </c>
      <c r="W10" s="1">
        <f>[1]CB_Tous!CY9</f>
        <v>4</v>
      </c>
      <c r="X10" s="1">
        <f>[1]CB_Tous!CZ9</f>
        <v>0</v>
      </c>
      <c r="Y10" s="1">
        <f>[1]CB_Tous!DA9</f>
        <v>0</v>
      </c>
      <c r="Z10" s="1">
        <f>[1]CB_Tous!DB9</f>
        <v>0</v>
      </c>
      <c r="AA10" s="1">
        <f>[1]CB_Tous!DC9</f>
        <v>3550</v>
      </c>
      <c r="AB10" s="1">
        <f>[1]CB_Tous!DD9</f>
        <v>0</v>
      </c>
      <c r="AC10" s="1">
        <f>[1]CB_Tous!DE9</f>
        <v>0</v>
      </c>
      <c r="AD10" s="1">
        <f>[1]CB_Tous!DF9</f>
        <v>3550</v>
      </c>
      <c r="AE10" s="1">
        <f>[1]CB_Tous!DG9</f>
        <v>280</v>
      </c>
      <c r="AF10" s="1">
        <f>[1]CB_Tous!DH9</f>
        <v>0</v>
      </c>
      <c r="AG10" s="1">
        <f>[1]CB_Tous!DI9</f>
        <v>0</v>
      </c>
      <c r="AH10" s="1">
        <f>[1]CB_Tous!DJ9</f>
        <v>280</v>
      </c>
      <c r="AI10" s="1" t="str">
        <f>[1]CB_Tous!DK9</f>
        <v>C</v>
      </c>
      <c r="AJ10" s="47" t="s">
        <v>59</v>
      </c>
      <c r="AK10" s="42"/>
      <c r="AL10" s="42"/>
      <c r="AM10" s="42"/>
      <c r="AN10" s="42"/>
      <c r="AO10" s="42"/>
      <c r="AP10" s="50"/>
      <c r="AQ10" s="54" t="s">
        <v>61</v>
      </c>
      <c r="AR10" s="47" t="s">
        <v>60</v>
      </c>
      <c r="AS10" s="50"/>
    </row>
    <row r="11" spans="1:50" s="1" customFormat="1" ht="28.8" hidden="1" x14ac:dyDescent="0.3">
      <c r="A11" s="1" t="str">
        <f>[1]CB_Tous!A10</f>
        <v>CB-2019-08</v>
      </c>
      <c r="B11" s="1">
        <f>[1]CB_Tous!B10</f>
        <v>0</v>
      </c>
      <c r="C11" s="1" t="str">
        <f>[1]CB_Tous!C10</f>
        <v>x</v>
      </c>
      <c r="D11" s="1" t="str">
        <f>[1]CB_Tous!D10</f>
        <v>SFP</v>
      </c>
      <c r="E11" s="1" t="str">
        <f>[1]CB_Tous!E10</f>
        <v>Conservation et biodiversité</v>
      </c>
      <c r="F11" s="1" t="str">
        <f>[1]CB_Tous!F10</f>
        <v>DGGFH</v>
      </c>
      <c r="G11" s="1" t="str">
        <f>[1]CB_Tous!G10</f>
        <v>DEFTHA</v>
      </c>
      <c r="H11" s="1" t="str">
        <f>[1]CB_Tous!H10</f>
        <v>non</v>
      </c>
      <c r="I11" s="1" t="str">
        <f>[1]CB_Tous!I10</f>
        <v>5 ans</v>
      </c>
      <c r="J11" s="1" t="str">
        <f>[1]CB_Tous!J10</f>
        <v>3 ans sur 5</v>
      </c>
      <c r="K11" s="1" t="str">
        <f>[1]CB_Tous!K10</f>
        <v>En continu</v>
      </c>
      <c r="L11" s="1" t="str">
        <f>[1]CB_Tous!L10</f>
        <v>Projet ponctuel (durée déterminée, réalisé une seule fois, production de livrables, etc.)</v>
      </c>
      <c r="M11" s="32" t="str">
        <f>[1]CB_Tous!M10</f>
        <v>Acquisition de connaissances de l'activité et de la démographie de certaines maternités de chauves-souris</v>
      </c>
      <c r="N11" s="1" t="str">
        <f>[1]CB_Tous!N10</f>
        <v>Depuis l’arrivée du syndrome du museau blanc (SMB) en Amérique du Nord, nous assistons à l’effondrement de plusieurs populations de chauves-souris Myotis, avec un risque possible d’extinction. En effet, suite aux mortalités initiales d’environ 95 % causées par le syndrome, il a été évalué  que les taux de mortalité post SMB devait se maintienir en-dessous de 5 % et idéalement 2 % afin de maintenir les populations. Il est également important de bien évaluer le taux de recrutement, étant donné qu’on prévoit une baisse de la proportion des femelles Myotis gestantes et du nombre de leurs juvéniles suite au SMB.  Malheureusement, la démographie des populations de chauves-souris a été peu étudiée jusqu’à maintenant, et ce, particulièrement au Québec. Il existe donc peu de données sur ces populations avant l’arrivée du SMB. Le suivi des maternités instauré en 2012 améliore les données démographiques que nous possédons sur les chauves-souris mais il ne permet pas de comprendre les mécanismes de certains changements à travers ces maternités.</v>
      </c>
      <c r="O11" s="1" t="str">
        <f>[1]CB_Tous!O10</f>
        <v xml:space="preserve">L'objectif du projet est de mieux documenter l'activité annuelle (la présence dans la maternité) et inter annuelle (taux de retour d'une année à l'autre) dans certaines maternités avec et sans SMB afin de pouvoir mieux interpréter les observations faites à grande échelle dans le suivi des maternités.  Le réseau des maternités permet de doccumenter les populations à l'échelle de la province, mais informe peu sur les mécanismes qui expliquent les tendances démographiques observées, une lacune que le présent projet vise à combler. Nous avons initié en 2017 un projet d'acquisition de connaissances permettant de mieux documenter l'activité des femelles Myotis dans les maternités estivales (présentes durant l'été, changement d'activité lors des naissances), et le taux de retour annuel qui permettra d'évaluer le taux de recrutement (nouveau ou perte d'individus). Ultimement ce projet vise à préciser des données sur le recrutement afin de mieux évaluer le rétablissement des populations de Myotis.  L'activité des femelles est évaluée par l’installation de transpondeurs (pit-tag) et d’une antenne à l’entrée des maternités.  Depuis 2017-2018, nous avons fait des captures dans trois sites où le SMB est présent depuis longtemps (R12, R10, R05), et trois sites sur l’île d’Anticosti (R09) le SMB est normalement absent. En plus de continuer ces suivis, nous aimerions ajouter un site dans le sud du Québec (à déterminer) et un site nordique (Mabille R09). </v>
      </c>
      <c r="P11" s="1" t="str">
        <f>[1]CB_Tous!P10</f>
        <v xml:space="preserve">Ce projet permettra la mise en place d’un dispositif de suivi automatisé qui permettra de prendre des données répétées mensuellement et annuellement sur l’activité des chauves-souris dans différentes régions du Québec. Ultimement la publication d’articles scientifiques, notamment dans le cadre du doctorat d’Amélie Fontaine, sera réalisé. Il permet également de réaliser des actions inscrites dans le plan de rétablissement des chauves-souris Myotis au niveau de l'acquisition de connaissances. </v>
      </c>
      <c r="Q11" s="1" t="str">
        <f>[1]CB_Tous!Q10</f>
        <v>(À compléter ultérieurement, lors de la reddition de comptes)</v>
      </c>
      <c r="R11" s="1" t="str">
        <f>[1]CB_Tous!R10</f>
        <v>Anouk Simard</v>
      </c>
      <c r="S11" s="1">
        <f>[1]CB_Tous!S10</f>
        <v>0</v>
      </c>
      <c r="T11" s="1" t="str">
        <f>[1]CB_Tous!CV10</f>
        <v>NA</v>
      </c>
      <c r="U11" s="1" t="str">
        <f>[1]CB_Tous!CW10</f>
        <v>NA</v>
      </c>
      <c r="V11" s="1">
        <f>[1]CB_Tous!CX10</f>
        <v>0</v>
      </c>
      <c r="W11" s="1">
        <f>[1]CB_Tous!CY10</f>
        <v>0</v>
      </c>
      <c r="X11" s="1">
        <f>[1]CB_Tous!CZ10</f>
        <v>0</v>
      </c>
      <c r="Y11" s="1">
        <f>[1]CB_Tous!DA10</f>
        <v>0</v>
      </c>
      <c r="Z11" s="1">
        <f>[1]CB_Tous!DB10</f>
        <v>0</v>
      </c>
      <c r="AA11" s="1">
        <f>[1]CB_Tous!DC10</f>
        <v>0</v>
      </c>
      <c r="AB11" s="1">
        <f>[1]CB_Tous!DD10</f>
        <v>0</v>
      </c>
      <c r="AC11" s="1">
        <f>[1]CB_Tous!DE10</f>
        <v>0</v>
      </c>
      <c r="AD11" s="1">
        <f>[1]CB_Tous!DF10</f>
        <v>0</v>
      </c>
      <c r="AE11" s="1">
        <f>[1]CB_Tous!DG10</f>
        <v>0</v>
      </c>
      <c r="AF11" s="1">
        <f>[1]CB_Tous!DH10</f>
        <v>0</v>
      </c>
      <c r="AG11" s="1">
        <f>[1]CB_Tous!DI10</f>
        <v>0</v>
      </c>
      <c r="AH11" s="1">
        <f>[1]CB_Tous!DJ10</f>
        <v>0</v>
      </c>
      <c r="AI11" s="1" t="str">
        <f>[1]CB_Tous!DK10</f>
        <v>NA</v>
      </c>
      <c r="AJ11" s="42"/>
      <c r="AK11" s="42"/>
      <c r="AL11" s="42"/>
      <c r="AM11" s="42"/>
      <c r="AN11" s="42"/>
      <c r="AO11" s="42"/>
      <c r="AP11" s="50" t="s">
        <v>113</v>
      </c>
      <c r="AQ11" s="54" t="s">
        <v>61</v>
      </c>
      <c r="AR11" s="42"/>
      <c r="AS11" s="42"/>
    </row>
    <row r="12" spans="1:50" s="1" customFormat="1" ht="28.8" x14ac:dyDescent="0.3">
      <c r="A12" s="41" t="str">
        <f>[1]CB_Tous!A11</f>
        <v>CB-2019-09</v>
      </c>
      <c r="B12" s="1">
        <f>[1]CB_Tous!B11</f>
        <v>0</v>
      </c>
      <c r="C12" s="1">
        <f>[1]CB_Tous!C11</f>
        <v>0</v>
      </c>
      <c r="D12" s="1" t="str">
        <f>[1]CB_Tous!D11</f>
        <v>SFP</v>
      </c>
      <c r="E12" s="1" t="str">
        <f>[1]CB_Tous!E11</f>
        <v>Conservation et biodiversité</v>
      </c>
      <c r="F12" s="1" t="str">
        <f>[1]CB_Tous!F11</f>
        <v>DGGFH</v>
      </c>
      <c r="G12" s="1" t="str">
        <f>[1]CB_Tous!G11</f>
        <v>DEFTHA</v>
      </c>
      <c r="H12" s="1" t="str">
        <f>[1]CB_Tous!H11</f>
        <v>non</v>
      </c>
      <c r="I12" s="1" t="str">
        <f>[1]CB_Tous!I11</f>
        <v>5 ans</v>
      </c>
      <c r="J12" s="1" t="str">
        <f>[1]CB_Tous!J11</f>
        <v>4 ans sur 5</v>
      </c>
      <c r="K12" s="1" t="str">
        <f>[1]CB_Tous!K11</f>
        <v>En continu</v>
      </c>
      <c r="L12" s="1" t="str">
        <f>[1]CB_Tous!L11</f>
        <v>Projet ponctuel (durée déterminée, réalisé une seule fois, production de livrables, etc.)</v>
      </c>
      <c r="M12" s="32" t="str">
        <f>[1]CB_Tous!M11</f>
        <v>Mise en oeuvre du suivi de la biodiversité au Québec dans le cadre des changements climatiques</v>
      </c>
      <c r="N12" s="1" t="str">
        <f>[1]CB_Tous!N11</f>
        <v xml:space="preserve">Nous vivons actuellement une crise environnementale mondiale dont un enjeu majeur est le déclin de la biodiversité, en plus des impacts additionnels des changements climatiques (CC). Les conséquences seront importantes pour nos sociétés, car nous dépendons des services rendus par les écosystèmes.  La communauté scientifique fait état de la nécessité de se doter d’un système global de suivi de la biodiversité, similairement à ce qui existe actuellement pour suivre les CC (GIEC). L’instauration d’un suivi de la biodiversité est une des principales mesures d’adaptation aux CC valorisée à l’échelle internationale. Au Québec, bien qu’il existe plusieurs suivis spécifiques ceci n’est malheureusement pas suffisant. Dans ce contexte, il est impératif de se doter de moyens pour évaluer l’effet global des CC et de certaines autres pressions anthropiques sur la biodiversité afin d'identifier les enjeux qui en découlent. L’information générée par un tel suivi servira à soutenir une prise de décision éclairée et à être proactif dans la gestion et la conservation de la biodiversité, contribuant au bien-être et à la prospérité des Québécois. Dans le cadre du Plan d’action sur les changements climatiques 2013-2020 (PACC 13-20) le MFFP  et le ministère  de l’Environnement et de la Lutte contre les changements climatiques (MELCC) procèdent à la mise en œuvre d’un réseau de suivi de la biodiversité (ci-après Suivi BdQc) structuré et intégrateur qui s’étendrait dans tout le Québec. </v>
      </c>
      <c r="O12" s="1" t="str">
        <f>[1]CB_Tous!O11</f>
        <v xml:space="preserve">L’objectif du présent projet est de se doter de la capacité de suivre les changements de biodiversité dans les écosystèmes et ainsi, d’identifier des signes précurseurs de changements sur les espèces fauniques et leurs habitats afin de pouvoir adapter les politiques décisionnelles en temps opportun. À l’heure actuelle, plusieurs étapes de la mise en place du suivi BdQc ont été réalisées ou sont en cours de développement, soit : 1. définir les objectifs, 2. sélectionner les indicateurs de suivi, 3. déterminer les sites de suivi, 4. développer des outils de gestion et de traitement de données et 5. valoriser et communiquer les données. En 2016-2017, les premiers jalons du suivi BdQc ont permis à la DGGFH de peaufiner les différents protocoles. En 2018, nous avons étendu le suivi à 5 nouvelles régions avec la participation des équipes régionales du MFFP et à 4 parcs nationaux avec la participation de la Sépaq. Par le biais du Plan Nord, 4 secteurs ont aussi été couverts au Nunavik, impliquant différents partenaires. En 2019, nous allons continuer le partenariat avec 4 régions ayant débutées l'an passé (R07, R11, R16 et R10), et 4 régions additionnelles (R09, R01, R02, R15) et 4 parcs nationaux. Au Nunavik, nous visons entre 5  secteurs. </v>
      </c>
      <c r="P12" s="1" t="str">
        <f>[1]CB_Tous!P11</f>
        <v xml:space="preserve"> 1) La mise en place de nouvelles cellules du suivi de la biodiversité dans différentes régions est un livrable de l’Action 29.2.1 du PACC 13-20. 2) Les données récoltées seront  intégrées à un outil de gestion de données et  l’analyse automatisée de certains indicateurs de biodiversité sera présenté sur un portail. 3) À chaque année nous produisons une nouvelle version du document de mise en œuvre qui fait état des avancements annuels.  4) Différentes réalisations sont aussi prévues: ex. le développement d’algorithmes pour l'analyse automatisée d'images et d’enregistrements acoustiques (ex. chiroptères, anoures) et un projet de maîtrise analysant les donneés d'insectes, 5) un rapport final sera soumis en mars 2021.</v>
      </c>
      <c r="Q12" s="1" t="str">
        <f>[1]CB_Tous!Q11</f>
        <v>(À compléter ultérieurement, lors de la reddition de comptes)</v>
      </c>
      <c r="R12" s="1" t="str">
        <f>[1]CB_Tous!R11</f>
        <v>Anouk Simard</v>
      </c>
      <c r="S12" s="1">
        <f>[1]CB_Tous!S11</f>
        <v>0</v>
      </c>
      <c r="T12" s="1" t="str">
        <f>[1]CB_Tous!CV11</f>
        <v>R-07</v>
      </c>
      <c r="U12" s="1" t="str">
        <f>[1]CB_Tous!CW11</f>
        <v>Olivier Trudel</v>
      </c>
      <c r="V12" s="1">
        <f>[1]CB_Tous!CX11</f>
        <v>21</v>
      </c>
      <c r="W12" s="1">
        <f>[1]CB_Tous!CY11</f>
        <v>9</v>
      </c>
      <c r="X12" s="1">
        <f>[1]CB_Tous!CZ11</f>
        <v>6</v>
      </c>
      <c r="Y12" s="1">
        <f>[1]CB_Tous!DA11</f>
        <v>0</v>
      </c>
      <c r="Z12" s="1">
        <f>[1]CB_Tous!DB11</f>
        <v>1890</v>
      </c>
      <c r="AA12" s="1">
        <f>[1]CB_Tous!DC11</f>
        <v>9090</v>
      </c>
      <c r="AB12" s="1">
        <f>[1]CB_Tous!DD11</f>
        <v>0</v>
      </c>
      <c r="AC12" s="1">
        <f>[1]CB_Tous!DE11</f>
        <v>0</v>
      </c>
      <c r="AD12" s="1">
        <f>[1]CB_Tous!DF11</f>
        <v>8540</v>
      </c>
      <c r="AE12" s="1">
        <f>[1]CB_Tous!DG11</f>
        <v>835</v>
      </c>
      <c r="AF12" s="1">
        <f>[1]CB_Tous!DH11</f>
        <v>550</v>
      </c>
      <c r="AG12" s="1">
        <f>[1]CB_Tous!DI11</f>
        <v>350</v>
      </c>
      <c r="AH12" s="1">
        <f>[1]CB_Tous!DJ11</f>
        <v>1185</v>
      </c>
      <c r="AI12" s="1" t="str">
        <f>[1]CB_Tous!DK11</f>
        <v>C</v>
      </c>
      <c r="AJ12" s="48" t="s">
        <v>61</v>
      </c>
      <c r="AK12" s="42"/>
      <c r="AL12" s="42"/>
      <c r="AM12" s="42">
        <v>3</v>
      </c>
      <c r="AN12" s="42"/>
      <c r="AO12" s="49">
        <v>575</v>
      </c>
      <c r="AP12" s="50" t="s">
        <v>114</v>
      </c>
      <c r="AQ12" s="54" t="s">
        <v>61</v>
      </c>
      <c r="AR12" s="47" t="s">
        <v>60</v>
      </c>
      <c r="AS12" s="50" t="s">
        <v>166</v>
      </c>
    </row>
    <row r="13" spans="1:50" s="1" customFormat="1" ht="28.8" x14ac:dyDescent="0.3">
      <c r="A13" s="41" t="str">
        <f>[1]CB_Tous!A12</f>
        <v>CB-2019-10</v>
      </c>
      <c r="B13" s="1">
        <f>[1]CB_Tous!B12</f>
        <v>0</v>
      </c>
      <c r="C13" s="1" t="str">
        <f>[1]CB_Tous!C12</f>
        <v>x</v>
      </c>
      <c r="D13" s="1" t="str">
        <f>[1]CB_Tous!D12</f>
        <v>SOR</v>
      </c>
      <c r="E13" s="1" t="str">
        <f>[1]CB_Tous!E12</f>
        <v>Conservation et biodiversité</v>
      </c>
      <c r="F13" s="1" t="str">
        <f>[1]CB_Tous!F12</f>
        <v>Secteur sud-ouest</v>
      </c>
      <c r="G13" s="1" t="str">
        <f>[1]CB_Tous!G12</f>
        <v>R-07 Outaouais</v>
      </c>
      <c r="H13" s="1" t="str">
        <f>[1]CB_Tous!H12</f>
        <v>non</v>
      </c>
      <c r="I13" s="1" t="str">
        <f>[1]CB_Tous!I12</f>
        <v>2 ans</v>
      </c>
      <c r="J13" s="1" t="str">
        <f>[1]CB_Tous!J12</f>
        <v>Dernière année</v>
      </c>
      <c r="K13" s="1" t="str">
        <f>[1]CB_Tous!K12</f>
        <v>En continu</v>
      </c>
      <c r="L13" s="1" t="str">
        <f>[1]CB_Tous!L12</f>
        <v>Projet ponctuel (durée déterminée, réalisé une seule fois, production de livrables, etc.)</v>
      </c>
      <c r="M13" s="32" t="str">
        <f>[1]CB_Tous!M12</f>
        <v>Protocole relatif à la protection de la rainette faux-grillon de l'Ouest sur le territoire de la Ville de Gatineau</v>
      </c>
      <c r="N13" s="1" t="str">
        <f>[1]CB_Tous!N12</f>
        <v xml:space="preserve">Dans le cadre du processus ayant mené à l’émission du certificat d’autorisation permettant la construction du complexe quatre glaces du secteur de la Cité, la Ville de Gatineau, le Ministère de l’Environnement et de la Lutte contre les changements climatiques (MELCC) et le Ministère des Forêts, de la Faune et des Parcs (MFFP) ont signé le « Protocole relatif à la protection de la rainette faux-grillon de l’Ouest (RFG) sur le territoire de la Ville de Gatineau ».
Par ce protocole, la Ville de Gatineau convient qu’elle mettra en œuvre des mesures concrètes afin d’assurer la préservation et la pérennité des habitats et des populations de la RFG dans le but de renverser le déclin de l’espèce sur son territoire. Le MELCC et le MFFP accompagneront la Ville de Gatineau dans l’atteinte des objectifs du protocole, tout en respectant les champs d’application de leur législation respective.
</v>
      </c>
      <c r="O13" s="1" t="str">
        <f>[1]CB_Tous!O12</f>
        <v xml:space="preserve">Objectifs du protocole d'entente:
1. À partir des connaissances existantes sur les habitats et les populations de la rainette faux-grillon de l'Ouest, établir un portrait et un diagnostic de l'état de l'espèce sur le territoire et convenir des actions de protection, de restauration, de création de nouveaux habitats et de suivi des populations et habitats, ainsi que celles d'acquisition additionnelle de connaissances, qui devront être réalisées afin de maintenir l'état et le nombre de métapopulations de cette espèce sur le territoire de la Ville de Gatineau; La documentation des occurrences (populations) fait l'objet d'un projet en cours au CDPNQ (P. Lamarre et coll). La connaissance générée dans le cadre de ce projet du CDPNQ servira donc au présent objectif de diagnostic. Ainsi, le travail requis pour cet objectif ne constitue pas entièrement un ajout à la charge de travail puisqu'il figure déjà à la programmation de la DEFTHA.
2. La mise en place de mesures concrètes par la Ville de Gatineau sur son territoire d'ici les 24 prochains mois afin de protéger les habitats et les populations de la rainette faux-grillon de l'Ouest.
3. Évaluer les coûts, les sources et les modalités de financement des mesures convenues au point 1. </v>
      </c>
      <c r="P13" s="1" t="str">
        <f>[1]CB_Tous!P12</f>
        <v>Un portrait et un plan d'action de protection de la rainette faux-grillon de l'Ouest sur le territoire de la Ville de Gatineau sont attendus pour fin janvier 2019. Le suivi de la rainette faux-grillon de l'Ouest est prévu par le MFFP en 2019 pour documenter sa présence ou son absence dans certains secteurs (ou occurrences). Enfin, la mise en place de mesures concrètes par la Ville de Gatineau sur son territoire est attendue d'ici janvier 2020 afin de protéger les habitats et les populations de la rainette faux-grillon de l'Ouest.</v>
      </c>
      <c r="Q13" s="1" t="str">
        <f>[1]CB_Tous!Q12</f>
        <v>(À compléter ultérieurement, lors de la reddition de comptes)</v>
      </c>
      <c r="R13" s="1" t="str">
        <f>[1]CB_Tous!R12</f>
        <v>Anaïs Courteille</v>
      </c>
      <c r="S13" s="1" t="str">
        <f>[1]CB_Tous!S12</f>
        <v>R-07 Outaouais</v>
      </c>
      <c r="T13" s="1" t="str">
        <f>[1]CB_Tous!CV12</f>
        <v>R-07</v>
      </c>
      <c r="U13" s="1" t="str">
        <f>[1]CB_Tous!CW12</f>
        <v>Anaïs Courteille</v>
      </c>
      <c r="V13" s="1">
        <f>[1]CB_Tous!CX12</f>
        <v>0</v>
      </c>
      <c r="W13" s="1">
        <f>[1]CB_Tous!CY12</f>
        <v>20</v>
      </c>
      <c r="X13" s="1">
        <f>[1]CB_Tous!CZ12</f>
        <v>0</v>
      </c>
      <c r="Y13" s="1">
        <f>[1]CB_Tous!DA12</f>
        <v>0</v>
      </c>
      <c r="Z13" s="1">
        <f>[1]CB_Tous!DB12</f>
        <v>0</v>
      </c>
      <c r="AA13" s="1">
        <f>[1]CB_Tous!DC12</f>
        <v>6200</v>
      </c>
      <c r="AB13" s="1">
        <f>[1]CB_Tous!DD12</f>
        <v>0</v>
      </c>
      <c r="AC13" s="1">
        <f>[1]CB_Tous!DE12</f>
        <v>0</v>
      </c>
      <c r="AD13" s="1">
        <f>[1]CB_Tous!DF12</f>
        <v>6200</v>
      </c>
      <c r="AE13" s="1">
        <f>[1]CB_Tous!DG12</f>
        <v>0</v>
      </c>
      <c r="AF13" s="1">
        <f>[1]CB_Tous!DH12</f>
        <v>0</v>
      </c>
      <c r="AG13" s="1">
        <f>[1]CB_Tous!DI12</f>
        <v>0</v>
      </c>
      <c r="AH13" s="1">
        <f>[1]CB_Tous!DJ12</f>
        <v>0</v>
      </c>
      <c r="AI13" s="1" t="str">
        <f>[1]CB_Tous!DK12</f>
        <v>R</v>
      </c>
      <c r="AJ13" s="47" t="s">
        <v>59</v>
      </c>
      <c r="AK13" s="42"/>
      <c r="AL13" s="42"/>
      <c r="AM13" s="42"/>
      <c r="AN13" s="42"/>
      <c r="AO13" s="49">
        <v>50</v>
      </c>
      <c r="AP13" s="50" t="s">
        <v>115</v>
      </c>
      <c r="AQ13" s="54" t="s">
        <v>61</v>
      </c>
      <c r="AR13" s="47" t="s">
        <v>60</v>
      </c>
      <c r="AS13" s="50" t="s">
        <v>163</v>
      </c>
    </row>
    <row r="14" spans="1:50" s="1" customFormat="1" ht="86.4" x14ac:dyDescent="0.3">
      <c r="A14" s="41" t="str">
        <f>[1]CB_Tous!A13</f>
        <v>CB-2019-11</v>
      </c>
      <c r="B14" s="1">
        <f>[1]CB_Tous!B13</f>
        <v>0</v>
      </c>
      <c r="C14" s="1" t="str">
        <f>[1]CB_Tous!C13</f>
        <v>x</v>
      </c>
      <c r="D14" s="1" t="str">
        <f>[1]CB_Tous!D13</f>
        <v>SOR</v>
      </c>
      <c r="E14" s="1" t="str">
        <f>[1]CB_Tous!E13</f>
        <v>Conservation et biodiversité</v>
      </c>
      <c r="F14" s="1" t="str">
        <f>[1]CB_Tous!F13</f>
        <v>Secteur sud-ouest</v>
      </c>
      <c r="G14" s="1" t="str">
        <f>[1]CB_Tous!G13</f>
        <v>R-07 Outaouais</v>
      </c>
      <c r="H14" s="1" t="str">
        <f>[1]CB_Tous!H13</f>
        <v>non</v>
      </c>
      <c r="I14" s="1" t="str">
        <f>[1]CB_Tous!I13</f>
        <v>Projet récurrent</v>
      </c>
      <c r="J14" s="1" t="str">
        <f>[1]CB_Tous!J13</f>
        <v>Projet récurrent</v>
      </c>
      <c r="K14" s="1" t="str">
        <f>[1]CB_Tous!K13</f>
        <v>Mai</v>
      </c>
      <c r="L14" s="1" t="str">
        <f>[1]CB_Tous!L13</f>
        <v>Suivi récurrent (travaux de terrain, acquisition de données, rapport d'activité, etc.)</v>
      </c>
      <c r="M14" s="32" t="str">
        <f>[1]CB_Tous!M13</f>
        <v xml:space="preserve">Estimé de la population de la tortue des bois dans un habitat faunique légal de la rivière Coulonge </v>
      </c>
      <c r="N14" s="1" t="str">
        <f>[1]CB_Tous!N13</f>
        <v>La tortue des bois est une espèce désignée vulnérable au Québec. Sur une base quinquennale, un estimé du nombre de tortues est prévu sur différentes rivières au Québec afin de documenter l'état des populations. Ce projet s'inscrit dans un objectif visé par l'Équipe de rétablissement des tortues, qui est de mettre en place un réseau de populations témoins dans la province. La rivière Coulonge, en Outaouais, a été identifiée pour faire partie de ce réseau. Plusieurs habitats fauniques de la tortue des bois ont été légalement désignés sur cette rivière. Un estimé du nombre de tortues est prévu afin de documenter l'état de population de la tortue des bois sur cette rivière.</v>
      </c>
      <c r="O14" s="1" t="str">
        <f>[1]CB_Tous!O13</f>
        <v xml:space="preserve">Les objectifs du suivi de la population de tortue des bois sont les suivants:
1. Effectuer un estimé de la population de tortue des bois dans la rivière Coulonge (inventaire mené conjointemant avec différents partenaires);
2. Intégrer les données à la base de données BORAQ et au CDPNQ (les données obtenues sur le terrain seront saisies et transmises au central);
3. Suivre une population où ont lieu des opérations forestières en terre publique et où un chemin a été construit dans l'habitat (avec dérogation et mesure d'atténuation) 
4. Contribuer au réseau de populations témoins de la tortue des bois dans la province. 
</v>
      </c>
      <c r="P14" s="1" t="str">
        <f>[1]CB_Tous!P13</f>
        <v xml:space="preserve">Les livrables sont la réalisation d'un inventaire (mai 2019), la saisie et l'envoi des données au responsable de la base de données BORAQ (décembre 2019) et l'analyse statistique (SCBMH) pour estimer la taille de la population (février 2020).
</v>
      </c>
      <c r="Q14" s="1" t="str">
        <f>[1]CB_Tous!Q13</f>
        <v>(À compléter ultérieurement, lors de la reddition de comptes)</v>
      </c>
      <c r="R14" s="1" t="str">
        <f>[1]CB_Tous!R13</f>
        <v>Anaïs Courteille</v>
      </c>
      <c r="S14" s="1" t="str">
        <f>[1]CB_Tous!S13</f>
        <v>R-07 Outaouais</v>
      </c>
      <c r="T14" s="1" t="str">
        <f>[1]CB_Tous!CV13</f>
        <v>R-07</v>
      </c>
      <c r="U14" s="1" t="str">
        <f>[1]CB_Tous!CW13</f>
        <v>Anaïs Courteille</v>
      </c>
      <c r="V14" s="1">
        <f>[1]CB_Tous!CX13</f>
        <v>35</v>
      </c>
      <c r="W14" s="1">
        <f>[1]CB_Tous!CY13</f>
        <v>15</v>
      </c>
      <c r="X14" s="1">
        <f>[1]CB_Tous!CZ13</f>
        <v>0</v>
      </c>
      <c r="Y14" s="1">
        <f>[1]CB_Tous!DA13</f>
        <v>0</v>
      </c>
      <c r="Z14" s="1">
        <f>[1]CB_Tous!DB13</f>
        <v>0</v>
      </c>
      <c r="AA14" s="1">
        <f>[1]CB_Tous!DC13</f>
        <v>12000</v>
      </c>
      <c r="AB14" s="1">
        <f>[1]CB_Tous!DD13</f>
        <v>0</v>
      </c>
      <c r="AC14" s="1">
        <f>[1]CB_Tous!DE13</f>
        <v>0</v>
      </c>
      <c r="AD14" s="1">
        <f>[1]CB_Tous!DF13</f>
        <v>12000</v>
      </c>
      <c r="AE14" s="1">
        <f>[1]CB_Tous!DG13</f>
        <v>3000</v>
      </c>
      <c r="AF14" s="1">
        <f>[1]CB_Tous!DH13</f>
        <v>0</v>
      </c>
      <c r="AG14" s="1">
        <f>[1]CB_Tous!DI13</f>
        <v>0</v>
      </c>
      <c r="AH14" s="1">
        <f>[1]CB_Tous!DJ13</f>
        <v>3000</v>
      </c>
      <c r="AI14" s="1" t="str">
        <f>[1]CB_Tous!DK13</f>
        <v>R</v>
      </c>
      <c r="AJ14" s="48" t="s">
        <v>61</v>
      </c>
      <c r="AK14" s="42">
        <v>45</v>
      </c>
      <c r="AL14" s="42">
        <v>2</v>
      </c>
      <c r="AM14" s="42">
        <v>2</v>
      </c>
      <c r="AN14" s="42"/>
      <c r="AO14" s="42"/>
      <c r="AP14" s="50" t="s">
        <v>125</v>
      </c>
      <c r="AQ14" s="54" t="s">
        <v>61</v>
      </c>
      <c r="AR14" s="47" t="s">
        <v>60</v>
      </c>
      <c r="AS14" s="50" t="s">
        <v>164</v>
      </c>
    </row>
    <row r="15" spans="1:50" s="1" customFormat="1" ht="28.8" hidden="1" x14ac:dyDescent="0.3">
      <c r="A15" s="1" t="str">
        <f>[1]CB_Tous!A14</f>
        <v>CB-2019-12</v>
      </c>
      <c r="B15" s="1">
        <f>[1]CB_Tous!B14</f>
        <v>0</v>
      </c>
      <c r="C15" s="1" t="str">
        <f>[1]CB_Tous!C14</f>
        <v>x</v>
      </c>
      <c r="D15" s="1" t="str">
        <f>[1]CB_Tous!D14</f>
        <v>SOR</v>
      </c>
      <c r="E15" s="1" t="str">
        <f>[1]CB_Tous!E14</f>
        <v>Conservation et biodiversité</v>
      </c>
      <c r="F15" s="1" t="str">
        <f>[1]CB_Tous!F14</f>
        <v>Secteur sud-est</v>
      </c>
      <c r="G15" s="1" t="str">
        <f>[1]CB_Tous!G14</f>
        <v>R-01 Bas-Saint-Laurent</v>
      </c>
      <c r="H15" s="1">
        <f>[1]CB_Tous!H14</f>
        <v>0</v>
      </c>
      <c r="I15" s="1" t="str">
        <f>[1]CB_Tous!I14</f>
        <v>5 ans</v>
      </c>
      <c r="J15" s="1" t="str">
        <f>[1]CB_Tous!J14</f>
        <v>2 ans sur 5</v>
      </c>
      <c r="K15" s="1" t="str">
        <f>[1]CB_Tous!K14</f>
        <v>Mai</v>
      </c>
      <c r="L15" s="1" t="str">
        <f>[1]CB_Tous!L14</f>
        <v>Projet ponctuel (durée déterminée, réalisé une seule fois, production de livrables, etc.)</v>
      </c>
      <c r="M15" s="32" t="str">
        <f>[1]CB_Tous!M14</f>
        <v>Activités de rétablissement de la population de mulettes-perlières de l'Est en amont du lac Matane.</v>
      </c>
      <c r="N15" s="1" t="str">
        <f>[1]CB_Tous!N14</f>
        <v>La mulette-perlière de l'Est est une espèce de bivalve susceptible d'être désignée menacée ou vulnérable. Afin de compléter leur cycle vital, les mulettes-perlières de l'Est doivent obligatoirement être en présence de saumon atlantique ou une autre espèce de salmonidé compatible. Or, depuis la construction du barrage du lac Matane en 1995, une population de mulettes-perlières de l'Est établie en amont sur la rivière Matane, est coupée de tout contact avec le saumon atlantique. Les inventaires réalisés par le MFFP en 2010 et 2016, indiquent clairement l'absence  totale de mulettes de moins de vingt ans, confirmant l'incapacité des mulettes d'accomplir leur cycle vital. L'habitat de la rivière Matane en amont du barrage est d'excellente qualité et la densité de la population est suffisante pour assurer sa survie, si l'accès du saumon est rétabli. Les densités recueillies en 2010 et 2016 aux mêmes sites indiquent une baisse importante de la densité en 2016. La mulettes-perlière de l'Est est une espèce longévive. Environ 20 ans sont nécessaires pour générer un adulte reproducteur. Pour les prochaines décennies, tout indique que les densités vont continuer de diminuer, à moins que différentes actions pour relancer le cycle de reproduction des mulettes soient mises en place (rétablir la présence du saumon, mise en contact de glochidies avec des saumons, etc.).</v>
      </c>
      <c r="O15" s="1" t="str">
        <f>[1]CB_Tous!O14</f>
        <v xml:space="preserve">L'objectif principal du projet est de rétablir la présence de jeunes saumons en amont du barrage du lac Matane afin de rétablir le cycle reproducteur de mulettes-perlières de l'Est. Comme les glochidies tendent à s'enkyster préférablement sur de jeunes saumons (0+, 1+), les actions doivent nécessairement favoriser la présence de saumons juvéniles en amont du barrage. En 2017, les saumons de la rivière Matane ont été intégrés au plan de production piscicole à la pisciculture de Tadoussac. Les ensemencements des premiers alevins issus de la pisciculture ont eu lieu à l'été 2018. L'année 2019 représente la deuxième année d'ensemencement. Les alevins sont déversés en amont du lac Matane dans les endroits où les colonies de mulettes sont présentes. Pour évaluer le succès d'inoculation par les mulettes, des tacons seront prélevés par la pêche à l'électricité au cours de l'automne. Le but est d'évaluer visuellement la présence de glochidies enkystées dans les branchies des jeunes poissons, ce qui permettra d'évaluer l'efficacité des interventions.  En lien avec la fiche CB-2019-21 des actions seront réalisées pour documenter de la période où les mulettes libèrent les glochidies et évaluer pour divers sites, si la qualité du substrat  permet le développement des juvéniles. Ces informations seront utiles dans les prochaines années pour maximiser les chances de succès de rétablissement des mulettes. </v>
      </c>
      <c r="P15" s="1" t="str">
        <f>[1]CB_Tous!P14</f>
        <v xml:space="preserve">Mars 2020: Production d'un rapport précisant les efforts d'ensemencements de saumons déployés en 2019, une évaluation du succès des opérations d'ensemencement et d'inoculation par les mulettes (glochidies enkystées sur les branchies des saumons juvéniles). </v>
      </c>
      <c r="Q15" s="1" t="str">
        <f>[1]CB_Tous!Q14</f>
        <v>(À compléter ultérieurement, lors de la reddition de comptes)</v>
      </c>
      <c r="R15" s="1" t="str">
        <f>[1]CB_Tous!R14</f>
        <v>Geneviève Bourget (DGFa-01)</v>
      </c>
      <c r="S15" s="1">
        <f>[1]CB_Tous!S14</f>
        <v>0</v>
      </c>
      <c r="T15" s="1" t="str">
        <f>[1]CB_Tous!CV14</f>
        <v>NA</v>
      </c>
      <c r="U15" s="1" t="str">
        <f>[1]CB_Tous!CW14</f>
        <v>NA</v>
      </c>
      <c r="V15" s="1">
        <f>[1]CB_Tous!CX14</f>
        <v>0</v>
      </c>
      <c r="W15" s="1">
        <f>[1]CB_Tous!CY14</f>
        <v>0</v>
      </c>
      <c r="X15" s="1">
        <f>[1]CB_Tous!CZ14</f>
        <v>0</v>
      </c>
      <c r="Y15" s="1">
        <f>[1]CB_Tous!DA14</f>
        <v>0</v>
      </c>
      <c r="Z15" s="1">
        <f>[1]CB_Tous!DB14</f>
        <v>0</v>
      </c>
      <c r="AA15" s="1">
        <f>[1]CB_Tous!DC14</f>
        <v>0</v>
      </c>
      <c r="AB15" s="1">
        <f>[1]CB_Tous!DD14</f>
        <v>0</v>
      </c>
      <c r="AC15" s="1">
        <f>[1]CB_Tous!DE14</f>
        <v>0</v>
      </c>
      <c r="AD15" s="1">
        <f>[1]CB_Tous!DF14</f>
        <v>0</v>
      </c>
      <c r="AE15" s="1">
        <f>[1]CB_Tous!DG14</f>
        <v>0</v>
      </c>
      <c r="AF15" s="1">
        <f>[1]CB_Tous!DH14</f>
        <v>0</v>
      </c>
      <c r="AG15" s="1">
        <f>[1]CB_Tous!DI14</f>
        <v>0</v>
      </c>
      <c r="AH15" s="1">
        <f>[1]CB_Tous!DJ14</f>
        <v>0</v>
      </c>
      <c r="AI15" s="1" t="str">
        <f>[1]CB_Tous!DK14</f>
        <v>NA</v>
      </c>
      <c r="AJ15" s="42"/>
      <c r="AK15" s="42"/>
      <c r="AL15" s="42"/>
      <c r="AM15" s="42"/>
      <c r="AN15" s="42"/>
      <c r="AO15" s="42"/>
      <c r="AP15" s="50" t="s">
        <v>118</v>
      </c>
      <c r="AQ15" s="54" t="s">
        <v>61</v>
      </c>
      <c r="AR15" s="42"/>
      <c r="AS15" s="50"/>
    </row>
    <row r="16" spans="1:50" s="1" customFormat="1" ht="27.6" x14ac:dyDescent="0.3">
      <c r="A16" s="41" t="str">
        <f>[1]CB_Tous!A15</f>
        <v>CB-2019-13</v>
      </c>
      <c r="B16" s="1">
        <f>[1]CB_Tous!B15</f>
        <v>0</v>
      </c>
      <c r="C16" s="1">
        <f>[1]CB_Tous!C15</f>
        <v>0</v>
      </c>
      <c r="D16" s="1" t="str">
        <f>[1]CB_Tous!D15</f>
        <v>SFP</v>
      </c>
      <c r="E16" s="1" t="str">
        <f>[1]CB_Tous!E15</f>
        <v>Conservation et biodiversité</v>
      </c>
      <c r="F16" s="1" t="str">
        <f>[1]CB_Tous!F15</f>
        <v>DGGFH</v>
      </c>
      <c r="G16" s="1" t="str">
        <f>[1]CB_Tous!G15</f>
        <v>DEFTHA</v>
      </c>
      <c r="H16" s="1">
        <f>[1]CB_Tous!H15</f>
        <v>0</v>
      </c>
      <c r="I16" s="1" t="str">
        <f>[1]CB_Tous!I15</f>
        <v>Projet récurrent</v>
      </c>
      <c r="J16" s="1" t="str">
        <f>[1]CB_Tous!J15</f>
        <v>Projet récurrent</v>
      </c>
      <c r="K16" s="1" t="str">
        <f>[1]CB_Tous!K15</f>
        <v>Avril</v>
      </c>
      <c r="L16" s="1" t="str">
        <f>[1]CB_Tous!L15</f>
        <v>Suivi récurrent (travaux de terrain, acquisition de données, rapport d'activité, etc.)</v>
      </c>
      <c r="M16" s="32" t="str">
        <f>[1]CB_Tous!M15</f>
        <v>Suivi de la nidification et de la productivité de l'aigle royal (et du faucon pèlerin) au Québec</v>
      </c>
      <c r="N16" s="1" t="str">
        <f>[1]CB_Tous!N15</f>
        <v>En raison de leur faible abondance, l’aigle royal et le faucon pèlerin sont désignés vulnérable et font l’objet de plans de rétablissement. Pour répondre aux priorités des plans, il est nécessaire d'acquérir une meilleure connaissance de la répartition de ces espèces, des tendances des populations et de la sélection d’habitat. 
Afin de répondre à ces priorités d’acquisition de connaissances, le MFFP a mis en place dès 2009 un programme d’étude national sur l’espèce, qui comporte deux volets. Le premier vise à documenter la productivité des nids de l’espèce, un indicateur important de la tendance d’une population. Le second volet vise à comprendre l’utilisation de l’habitat par l’espèce, tant sur ses aires de nidification que le long de son corridor migratoire qui s’étend jusqu’aux États-Unis.
Les données colligées au cours de de ce projet, seront analysées dans le cadre d’un doctorat (déjà débuté) cosupervisé par un professeur de l’université de Moncton et un chercheur du MFFP. Les livrables permettront de supporter plusieurs des actions prioritaires identifiées dans le plan de rétablissement et également de supporter le personnel du MFFP lors des études d’impacts de projets de développement.</v>
      </c>
      <c r="O16" s="1" t="str">
        <f>[1]CB_Tous!O15</f>
        <v>-Effectuer le suivi de la nidification et documenter la productivité de l'aigle royal au Québec.
- Intégrer les données à SOS-POP.
- Dans la région Nord-du-Québec uniquement : installer 10 émetteurs télémétriques sur des individus adultes en 2019.
Pour le faucon pèlerin:
-Effectuer le suivi de la nidification de quelques nids témoin dans certaines régions</v>
      </c>
      <c r="P16" s="1" t="str">
        <f>[1]CB_Tous!P15</f>
        <v>Inventaires complétés
Données saisies et envoyées au chargé de projet et à SOS-Pop
Émetteurs installés sur les individus</v>
      </c>
      <c r="Q16" s="1" t="str">
        <f>[1]CB_Tous!Q15</f>
        <v>(À compléter ultérieurement, lors de la reddition de comptes)</v>
      </c>
      <c r="R16" s="1" t="str">
        <f>[1]CB_Tous!R15</f>
        <v>Jérôme Lemaître</v>
      </c>
      <c r="S16" s="1">
        <f>[1]CB_Tous!S15</f>
        <v>0</v>
      </c>
      <c r="T16" s="1" t="str">
        <f>[1]CB_Tous!CV15</f>
        <v>R-07</v>
      </c>
      <c r="U16" s="1" t="str">
        <f>[1]CB_Tous!CW15</f>
        <v>O. Trudel</v>
      </c>
      <c r="V16" s="1">
        <f>[1]CB_Tous!CX15</f>
        <v>6</v>
      </c>
      <c r="W16" s="1">
        <f>[1]CB_Tous!CY15</f>
        <v>1</v>
      </c>
      <c r="X16" s="1">
        <f>[1]CB_Tous!CZ15</f>
        <v>0</v>
      </c>
      <c r="Y16" s="1">
        <f>[1]CB_Tous!DA15</f>
        <v>0</v>
      </c>
      <c r="Z16" s="1">
        <f>[1]CB_Tous!DB15</f>
        <v>0</v>
      </c>
      <c r="AA16" s="1">
        <f>[1]CB_Tous!DC15</f>
        <v>1570</v>
      </c>
      <c r="AB16" s="1">
        <f>[1]CB_Tous!DD15</f>
        <v>0</v>
      </c>
      <c r="AC16" s="1">
        <f>[1]CB_Tous!DE15</f>
        <v>0</v>
      </c>
      <c r="AD16" s="1">
        <f>[1]CB_Tous!DF15</f>
        <v>1570</v>
      </c>
      <c r="AE16" s="1">
        <f>[1]CB_Tous!DG15</f>
        <v>0</v>
      </c>
      <c r="AF16" s="1">
        <f>[1]CB_Tous!DH15</f>
        <v>0</v>
      </c>
      <c r="AG16" s="1">
        <f>[1]CB_Tous!DI15</f>
        <v>0</v>
      </c>
      <c r="AH16" s="1">
        <f>[1]CB_Tous!DJ15</f>
        <v>0</v>
      </c>
      <c r="AI16" s="1" t="str">
        <f>[1]CB_Tous!DK15</f>
        <v>C</v>
      </c>
      <c r="AJ16" s="47" t="s">
        <v>59</v>
      </c>
      <c r="AK16" s="42"/>
      <c r="AL16" s="42"/>
      <c r="AM16" s="42"/>
      <c r="AN16" s="42"/>
      <c r="AO16" s="42"/>
      <c r="AP16" s="50"/>
      <c r="AQ16" s="54" t="s">
        <v>61</v>
      </c>
      <c r="AR16" s="47" t="s">
        <v>60</v>
      </c>
      <c r="AS16" s="50"/>
    </row>
    <row r="17" spans="1:45" s="1" customFormat="1" ht="28.8" hidden="1" x14ac:dyDescent="0.3">
      <c r="A17" s="1" t="str">
        <f>[1]CB_Tous!A16</f>
        <v>CB-2019-14</v>
      </c>
      <c r="B17" s="1" t="str">
        <f>[1]CB_Tous!B16</f>
        <v>x</v>
      </c>
      <c r="C17" s="1">
        <f>[1]CB_Tous!C16</f>
        <v>0</v>
      </c>
      <c r="D17" s="1" t="str">
        <f>[1]CB_Tous!D16</f>
        <v>SFP</v>
      </c>
      <c r="E17" s="1" t="str">
        <f>[1]CB_Tous!E16</f>
        <v>Conservation et biodiversité</v>
      </c>
      <c r="F17" s="1" t="str">
        <f>[1]CB_Tous!F16</f>
        <v>DGGFH</v>
      </c>
      <c r="G17" s="1" t="str">
        <f>[1]CB_Tous!G16</f>
        <v>DEFTHA</v>
      </c>
      <c r="H17" s="1" t="str">
        <f>[1]CB_Tous!H16</f>
        <v>non</v>
      </c>
      <c r="I17" s="1" t="str">
        <f>[1]CB_Tous!I16</f>
        <v>Projet récurrent</v>
      </c>
      <c r="J17" s="1" t="str">
        <f>[1]CB_Tous!J16</f>
        <v>Projet récurrent</v>
      </c>
      <c r="K17" s="1" t="str">
        <f>[1]CB_Tous!K16</f>
        <v>En continu</v>
      </c>
      <c r="L17" s="1">
        <f>[1]CB_Tous!L16</f>
        <v>0</v>
      </c>
      <c r="M17" s="32" t="str">
        <f>[1]CB_Tous!M16</f>
        <v>Contribution financière pour des activités de conservation en herpétofaune</v>
      </c>
      <c r="N17" s="1" t="str">
        <f>[1]CB_Tous!N16</f>
        <v xml:space="preserve">Le projet vise à soutenir des organismes qui réalisent des actions de conservation en herpétofaune (suivi des populations, gestion des données nécessaires à la conservation des ampĥibiens et des reptiles, aménagements et restauration d'habitats). Cette somme serait répartie entre divers organismes qui réalisent chacun un projet clé en conservation de l'herpétofaune et qui contribuent à la mise en oeuvre d'actions de rétablissement et à la réalisation de la mission faunique du ministère des Forêts, de la Faune et des Parcs (MFFP). Par exemple, les suivis de population d'anoures permettent de quantifier la tendance des populations et ainsi poser un diagnostic sur l'état des populations, alors que la plateforme Carapace sert à répertorier les points chauds de mortalité de tortues sur les routes afin de cibler des endroits propices à des aménagements visant à atténuer cette menace. Or, pour ces organismes oeuvrant en conservation, la recherche de financement permettant d'assurer la réalisation de leurs travaux constitue chaque année un défi. Certaines activités récurrentes, comme le suivi de populations, sont particulièrement difficiles à financer par l'entremise de programmes destinés aux espèces en situation précaire. L'arrêt ou la diminution de leurs activités peut avoir un impact important sur la réalisation des mandats du MFFP, dont le suivi de l'état des populations fauniques. Cela peut également réduire la mise en oeuvre des actions inscrites aux plans de rétablissement des espèces vulnérables ou menacées. </v>
      </c>
      <c r="O17" s="1" t="str">
        <f>[1]CB_Tous!O16</f>
        <v xml:space="preserve">Depuis deux ans (2017-2018 et 2018-2019), le MFFP a soutenu financièrement différents organismes de conservation en herpétofaune pour une somme annuelle entre 55k et 60k$. Ces organismes sont: Société d'histoire naturelle de la Vallée du Saint-Laurent (route d'écoute d'anoures, Atlas des amphibiens et reptiles du Québec), Conservation de la nature Canada (plateforme Carapace pour la signalisation des tortues sur les routes), Ciel et Terre (conservation et aménagement de corridors fauniques pour la rainette faux-grillon) et Zoo de Granby (suivi de ponte de la tortue-molle à épines et stratégie de marketing social pour la tortue-molle à épines ). L'objectif pour 2019-2020 est de poursuivre cet appui auprès de tels organismes afin d'augmenter notre niveau de connaissance sur les espèces d'amphibiens et reptiles à statut précaire et de poursuivre les actions de conservation définis aux différents plans de rétablissement.  </v>
      </c>
      <c r="P17" s="1" t="str">
        <f>[1]CB_Tous!P16</f>
        <v>En début d'année 2019-2020: Recommander au ministère des Forêts, de la Faune et des Parcs d'octroyer une aide financière à quelques organismes clés en conservation de l'herpétofaune, en considérant la contribution relative des organismes et de leurs projets à l'atteinte des objectifs de rétablissement des espèces d'amphibiens et de reptiles menacées ou vulnérables et à la réalisation d'activités importantes pour la mission faunique du MFFP. Consulter les responsables régionaux associés aux projets des organismes.</v>
      </c>
      <c r="Q17" s="1" t="str">
        <f>[1]CB_Tous!Q16</f>
        <v>(À compléter ultérieurement, lors de la reddition de comptes)</v>
      </c>
      <c r="R17" s="1" t="str">
        <f>[1]CB_Tous!R16</f>
        <v>Catherine Doucet</v>
      </c>
      <c r="S17" s="1" t="str">
        <f>[1]CB_Tous!S16</f>
        <v>DEFTHA</v>
      </c>
      <c r="T17" s="1" t="str">
        <f>[1]CB_Tous!CV16</f>
        <v>NA</v>
      </c>
      <c r="U17" s="1" t="str">
        <f>[1]CB_Tous!CW16</f>
        <v>NA</v>
      </c>
      <c r="V17" s="1">
        <f>[1]CB_Tous!CX16</f>
        <v>0</v>
      </c>
      <c r="W17" s="1">
        <f>[1]CB_Tous!CY16</f>
        <v>0</v>
      </c>
      <c r="X17" s="1">
        <f>[1]CB_Tous!CZ16</f>
        <v>0</v>
      </c>
      <c r="Y17" s="1">
        <f>[1]CB_Tous!DA16</f>
        <v>0</v>
      </c>
      <c r="Z17" s="1">
        <f>[1]CB_Tous!DB16</f>
        <v>0</v>
      </c>
      <c r="AA17" s="1">
        <f>[1]CB_Tous!DC16</f>
        <v>0</v>
      </c>
      <c r="AB17" s="1">
        <f>[1]CB_Tous!DD16</f>
        <v>0</v>
      </c>
      <c r="AC17" s="1">
        <f>[1]CB_Tous!DE16</f>
        <v>0</v>
      </c>
      <c r="AD17" s="1">
        <f>[1]CB_Tous!DF16</f>
        <v>0</v>
      </c>
      <c r="AE17" s="1">
        <f>[1]CB_Tous!DG16</f>
        <v>0</v>
      </c>
      <c r="AF17" s="1">
        <f>[1]CB_Tous!DH16</f>
        <v>0</v>
      </c>
      <c r="AG17" s="1">
        <f>[1]CB_Tous!DI16</f>
        <v>0</v>
      </c>
      <c r="AH17" s="1">
        <f>[1]CB_Tous!DJ16</f>
        <v>0</v>
      </c>
      <c r="AI17" s="1" t="str">
        <f>[1]CB_Tous!DK16</f>
        <v>NA</v>
      </c>
      <c r="AJ17" s="42"/>
      <c r="AK17" s="42"/>
      <c r="AL17" s="42"/>
      <c r="AM17" s="42"/>
      <c r="AN17" s="42"/>
      <c r="AO17" s="42"/>
      <c r="AP17" s="50" t="s">
        <v>116</v>
      </c>
      <c r="AQ17" s="55" t="s">
        <v>59</v>
      </c>
      <c r="AR17" s="42"/>
      <c r="AS17" s="42"/>
    </row>
    <row r="18" spans="1:45" s="1" customFormat="1" ht="28.8" x14ac:dyDescent="0.3">
      <c r="A18" s="41" t="str">
        <f>[1]CB_Tous!A17</f>
        <v>CB-2019-15</v>
      </c>
      <c r="B18" s="1">
        <f>[1]CB_Tous!B17</f>
        <v>0</v>
      </c>
      <c r="C18" s="1" t="str">
        <f>[1]CB_Tous!C17</f>
        <v>X</v>
      </c>
      <c r="D18" s="1" t="str">
        <f>[1]CB_Tous!D17</f>
        <v>SFP</v>
      </c>
      <c r="E18" s="1" t="str">
        <f>[1]CB_Tous!E17</f>
        <v>Conservation et biodiversité</v>
      </c>
      <c r="F18" s="1" t="str">
        <f>[1]CB_Tous!F17</f>
        <v>DGGFH</v>
      </c>
      <c r="G18" s="1" t="str">
        <f>[1]CB_Tous!G17</f>
        <v>DEFTHA</v>
      </c>
      <c r="H18" s="1" t="str">
        <f>[1]CB_Tous!H17</f>
        <v>oui</v>
      </c>
      <c r="I18" s="1" t="str">
        <f>[1]CB_Tous!I17</f>
        <v>2 ans</v>
      </c>
      <c r="J18" s="1" t="str">
        <f>[1]CB_Tous!J17</f>
        <v>1 an sur 2</v>
      </c>
      <c r="K18" s="1" t="str">
        <f>[1]CB_Tous!K17</f>
        <v>Avril</v>
      </c>
      <c r="L18" s="1" t="str">
        <f>[1]CB_Tous!L17</f>
        <v>Projet ponctuel (durée déterminée, réalisé une seule fois, production de livrables, etc.)</v>
      </c>
      <c r="M18" s="32" t="str">
        <f>[1]CB_Tous!M17</f>
        <v>Amélioration de la gestion des bases de données relatives aux espèces inexploitées</v>
      </c>
      <c r="N18" s="1" t="str">
        <f>[1]CB_Tous!N17</f>
        <v xml:space="preserve">Le MFFP a pour mission d'assurer la conservation des espèces fauniques et leurs habitats au Québec. Pour cela, il doit posséder la connaissance lui permettant de situer les espèces et leurs habitats sur le territoire, ainsi que celle lui permettant d'évaluer l'état des populations, pour ultimement pouvoir statuer sur le statut des espèces au Québec. Ceci repose sur l’accès à des données fiables, complètes et structurées. Ces données  proviennent de sources diverses, notamment des résultats des travaux d’inventaires du Ministère (régions/centre), des travaux de consultants ou d’organismes encadrés par des permis SEG ou encore d’observations citoyennes. Une partie des données ainsi récoltées sont saisie dans diverses banques centralisées  (BORAQ, MMACH, SOS-POP, Maternités et hibernacles de chauve-souris, etc.) qui permettent principalement de recueillir l’information relatives à la localisation des espèces. Les principales problématiques avec la gestion actuelle des données de biodiversité sont les suivantes :
• Les banques centrales actuelles ne permettent pas de documenter l’effort d’échantillonnage ni les données d’absences.
• Elles ne permettent pas de recueillir l’information prise sur des individus (longueur, poids, etc.)
• Elles n’appartiennent pas toutes au Ministère (Ex. SOS-POP) et repose donc sur une tierce partie, ce qui rend le Ministère vulnérable en cas d’incapacité du partenaire à remplir son mandat.
• Elles ne peuvent pas toutes être modifiées facilement (Ex. MMACH, SOS-POP) pour répondre aux besoins organisationnels
• La saisi et la validation des données des consultants (permis SEG) est dépendante de la capacité régionales à réaliser le travail. Considérant le travail important que ça représente, les données sont souvent saisies mais non validées, ce qui entraine des erreurs. 
</v>
      </c>
      <c r="O18" s="1" t="str">
        <f>[1]CB_Tous!O17</f>
        <v xml:space="preserve">1. Améliorer la gestion des données par la mise en place d'une base de données structurées en mode relationnel permettant d’accueillir toutes les données récoltées relatives aux espèces non exploités (Amphibiens et reptiles, oiseaux, micromammifères, chiroptères, etc.)
2. Assurer l’autonomie du MFFP dans la gestion de ses données de missions
3. Assurer une cohérence dans les modes de fonctionnement présentement en cours au niveau de la gestion de données (CDPNQ, Géobase-Faune, etc.).
Pour se faire, un projet pilote sera réaliser en 2019-2020 en collaboration avec le Centre de la science de la biodiversité du Québec en utilisant les données d’amphibiens et reptiles (actuellement BORAQ) qui visera à :
- Créer la base de données relationnelle et convertir les données de BORAQ dans celle-ci et ajouter les données non actuellement centralisées
- Développer les gabarits et formulaires pour la saisie Web et/ou géomatique (incluant application mobile) en intégrant les besoins reliés aux protocoles d’inventaires pour les différentes espèces.
- Développer les gabarits et formulaire pour l’intégration des données de permis SEG directement par l’externe
- Mettre en place le mécanisme permettant l’intégration des données au CDPNQ et dans la GéobaseFaune
</v>
      </c>
      <c r="P18" s="1" t="str">
        <f>[1]CB_Tous!P17</f>
        <v xml:space="preserve">Base de données centralisée sur les amphibiens et reptiles structurées et à jour (incluant les données régionales)
Solutions web et géomatique disponible au MFFP pour l'intégration des données d'inventaires d'amphibiens et reptiles
Solution web accesssible pour l'intégration des données de permis SEG directement de l'externe.
Guide et formation des gestionnaires de données pour la modification des bases de données, des formulaires et des gabarits, ainsi que pour la saisie des données.
Évaluation des coûts pour la mise en place d'une solution similaire pour l'ensemble des données relatives aux espèces inexploitées
</v>
      </c>
      <c r="Q18" s="1" t="str">
        <f>[1]CB_Tous!Q17</f>
        <v>(À compléter ultérieurement, lors de la reddition de comptes)</v>
      </c>
      <c r="R18" s="1" t="str">
        <f>[1]CB_Tous!R17</f>
        <v xml:space="preserve">Anne-Marie Gosselin </v>
      </c>
      <c r="S18" s="1" t="str">
        <f>[1]CB_Tous!S17</f>
        <v>DEFTHA</v>
      </c>
      <c r="T18" s="1" t="str">
        <f>[1]CB_Tous!CV17</f>
        <v>R-07</v>
      </c>
      <c r="U18" s="1" t="str">
        <f>[1]CB_Tous!CW17</f>
        <v>Olivier Trudel</v>
      </c>
      <c r="V18" s="1">
        <f>[1]CB_Tous!CX17</f>
        <v>4</v>
      </c>
      <c r="W18" s="1">
        <f>[1]CB_Tous!CY17</f>
        <v>8</v>
      </c>
      <c r="X18" s="1">
        <f>[1]CB_Tous!CZ17</f>
        <v>0</v>
      </c>
      <c r="Y18" s="1">
        <f>[1]CB_Tous!DA17</f>
        <v>0</v>
      </c>
      <c r="Z18" s="1">
        <f>[1]CB_Tous!DB17</f>
        <v>0</v>
      </c>
      <c r="AA18" s="1">
        <f>[1]CB_Tous!DC17</f>
        <v>3320</v>
      </c>
      <c r="AB18" s="1">
        <f>[1]CB_Tous!DD17</f>
        <v>0</v>
      </c>
      <c r="AC18" s="1">
        <f>[1]CB_Tous!DE17</f>
        <v>0</v>
      </c>
      <c r="AD18" s="1">
        <f>[1]CB_Tous!DF17</f>
        <v>0</v>
      </c>
      <c r="AE18" s="1">
        <f>[1]CB_Tous!DG17</f>
        <v>0</v>
      </c>
      <c r="AF18" s="1">
        <f>[1]CB_Tous!DH17</f>
        <v>3320</v>
      </c>
      <c r="AG18" s="1">
        <f>[1]CB_Tous!DI17</f>
        <v>0</v>
      </c>
      <c r="AH18" s="1">
        <f>[1]CB_Tous!DJ17</f>
        <v>0</v>
      </c>
      <c r="AI18" s="1" t="str">
        <f>[1]CB_Tous!DK17</f>
        <v>C</v>
      </c>
      <c r="AJ18" s="48" t="s">
        <v>61</v>
      </c>
      <c r="AK18" s="42">
        <v>2</v>
      </c>
      <c r="AL18" s="42">
        <v>4</v>
      </c>
      <c r="AM18" s="42"/>
      <c r="AN18" s="42"/>
      <c r="AO18" s="42"/>
      <c r="AP18" s="50" t="s">
        <v>116</v>
      </c>
      <c r="AQ18" s="54" t="s">
        <v>61</v>
      </c>
      <c r="AR18" s="47" t="s">
        <v>60</v>
      </c>
      <c r="AS18" s="50" t="s">
        <v>174</v>
      </c>
    </row>
    <row r="19" spans="1:45" s="1" customFormat="1" ht="28.8" x14ac:dyDescent="0.3">
      <c r="A19" s="41" t="str">
        <f>[1]CB_Tous!A18</f>
        <v>CB-2019-16</v>
      </c>
      <c r="B19" s="1">
        <f>[1]CB_Tous!B18</f>
        <v>0</v>
      </c>
      <c r="C19" s="1" t="str">
        <f>[1]CB_Tous!C18</f>
        <v>x</v>
      </c>
      <c r="D19" s="1" t="str">
        <f>[1]CB_Tous!D18</f>
        <v>SFP</v>
      </c>
      <c r="E19" s="1" t="str">
        <f>[1]CB_Tous!E18</f>
        <v>Conservation et biodiversité</v>
      </c>
      <c r="F19" s="1" t="str">
        <f>[1]CB_Tous!F18</f>
        <v>DGGFH</v>
      </c>
      <c r="G19" s="1" t="str">
        <f>[1]CB_Tous!G18</f>
        <v>DGGFH</v>
      </c>
      <c r="H19" s="1" t="str">
        <f>[1]CB_Tous!H18</f>
        <v>non</v>
      </c>
      <c r="I19" s="1" t="str">
        <f>[1]CB_Tous!I18</f>
        <v>1 an</v>
      </c>
      <c r="J19" s="1" t="str">
        <f>[1]CB_Tous!J18</f>
        <v>Projet récurrent</v>
      </c>
      <c r="K19" s="1" t="str">
        <f>[1]CB_Tous!K18</f>
        <v>Avril</v>
      </c>
      <c r="L19" s="1" t="str">
        <f>[1]CB_Tous!L18</f>
        <v>Suivi récurrent (travaux de terrain, acquisition de données, rapport d'activité, etc.)</v>
      </c>
      <c r="M19" s="32" t="str">
        <f>[1]CB_Tous!M18</f>
        <v>Désignation des espèces menacées ou vulnérables et mise en œuvre des plans de rétablissement des espèces désignées menacées ou vulnérables au Québec.</v>
      </c>
      <c r="N19" s="1" t="str">
        <f>[1]CB_Tous!N18</f>
        <v>Cette fiche intègre les ressources nécessaires à la désignation des espèces selon la Loi sur les espèces menacées ou vulnérables (LEMV), à la mise à jour de la Liste de la faune vertébrée du Québec (LFVQ) et la Liste des espèces susceptibles d'être désignées menacées ou vulnérables. Le rétablissement concerne notamment les espèces désignées menacées ou vulnérables (EMV) conformément à la LEMV. Une équipe de rétablissement est un groupe de personnes représentant divers organismes de conservation, gouvernementaux et d'individus qui participent activement au rétablissement de ces espèces. L'équipe de rétablissement a pour mandat de produire et de mettre en oeuvre les plans de rétablissement. Les directions régionales sont des acteurs essentiels à la mise en oeuvre de ces plans. Elle sont représentées au sein des 14 équipes de rétablissement du Québec. L'ensemble des ressources combinées du centre et des régions permet de réaliser des actions d'acquisition de connaissances, de sensibilisation et de protection des habitats.  Finalement, cette fiche intègre les ressources humaines nécessaires à la validation des rapports du COSEPAC, aux programmes de rétablissement, aux plans d'action et aux plans de gestion, produits en regard de la Loi sur les espèces en péril (LEP). Cette fiche concerne les activités générales associées aux EMV; d'autres fiches seront créées pour la réalisation de projets spécifiques.</v>
      </c>
      <c r="O19" s="1" t="str">
        <f>[1]CB_Tous!O18</f>
        <v xml:space="preserve">Ces actions constituent le cœur de la désignation et du rétablissement des espèces fauniques au Québec et ont des retombées environnementales majeures.                                                                                                                                                       1) Fournir une expertise lors du processus de désignation et de la mise à jour de la Listes de la faune vertébrée et de la Liste des espèces susceptibles d'être désignées menacées ou vulnérables.                                                                                         2) Contribuer aux activités des équipes de rétablissement et à la mise en œuvre des actions de rétablissement.                                                                                                                                                                                                                                        3) Contribuer à la mise à jour des plans de rétablissement et à la production des bilans du rétablissement.
4) Fournir une expertise lors de la révision des documents fédéraux en lien avec la LEP. </v>
      </c>
      <c r="P19" s="1" t="str">
        <f>[1]CB_Tous!P18</f>
        <v>Échéancier: 31 mars 2020. 1) Élaboration de commentaires relativement aux consultations nécessaires au processus de désignation en vertu de la LEMV, à la mise à jour de la LFVQ et de la Liste des espèces susceptibles d'être désignées comme menacées ou vulnérables. 2) Poursuite de la réalisation de la mise en œuvre des plans de rétablissement des EMV, travail réalisé par les 14 équipes de rétablissement pour 29 espèces. À plus long terme, le résultat attendu est le rétablissement des espèces. 3) Mises à jour de certains plans de rétablissement des EMV publiées, de même que de certains bilans du rétablissement. 4) Élaboration de divers commentaires relatifs à l'application de la LEP au niveau fédéral.</v>
      </c>
      <c r="Q19" s="1" t="str">
        <f>[1]CB_Tous!Q18</f>
        <v>(À compléter ultérieurement, lors de la reddition de comptes)</v>
      </c>
      <c r="R19" s="1" t="str">
        <f>[1]CB_Tous!R18</f>
        <v>Isabelle Gauthier, Coordonnatrice provinciale des EMV.</v>
      </c>
      <c r="S19" s="1" t="str">
        <f>[1]CB_Tous!S18</f>
        <v>DGGFH</v>
      </c>
      <c r="T19" s="1" t="str">
        <f>[1]CB_Tous!CV18</f>
        <v>R-07</v>
      </c>
      <c r="U19" s="1" t="str">
        <f>[1]CB_Tous!CW18</f>
        <v>Olivier Trudel</v>
      </c>
      <c r="V19" s="1">
        <f>[1]CB_Tous!CX18</f>
        <v>0</v>
      </c>
      <c r="W19" s="1">
        <f>[1]CB_Tous!CY18</f>
        <v>30</v>
      </c>
      <c r="X19" s="1">
        <f>[1]CB_Tous!CZ18</f>
        <v>0</v>
      </c>
      <c r="Y19" s="1">
        <f>[1]CB_Tous!DA18</f>
        <v>0</v>
      </c>
      <c r="Z19" s="1">
        <f>[1]CB_Tous!DB18</f>
        <v>0</v>
      </c>
      <c r="AA19" s="1">
        <f>[1]CB_Tous!DC18</f>
        <v>9300</v>
      </c>
      <c r="AB19" s="1">
        <f>[1]CB_Tous!DD18</f>
        <v>0</v>
      </c>
      <c r="AC19" s="1">
        <f>[1]CB_Tous!DE18</f>
        <v>0</v>
      </c>
      <c r="AD19" s="1">
        <f>[1]CB_Tous!DF18</f>
        <v>9300</v>
      </c>
      <c r="AE19" s="1">
        <f>[1]CB_Tous!DG18</f>
        <v>762</v>
      </c>
      <c r="AF19" s="1">
        <f>[1]CB_Tous!DH18</f>
        <v>0</v>
      </c>
      <c r="AG19" s="1">
        <f>[1]CB_Tous!DI18</f>
        <v>0</v>
      </c>
      <c r="AH19" s="1">
        <f>[1]CB_Tous!DJ18</f>
        <v>762</v>
      </c>
      <c r="AI19" s="1" t="str">
        <f>[1]CB_Tous!DK18</f>
        <v>C</v>
      </c>
      <c r="AJ19" s="48" t="s">
        <v>61</v>
      </c>
      <c r="AK19" s="42"/>
      <c r="AL19" s="42">
        <v>30</v>
      </c>
      <c r="AM19" s="42"/>
      <c r="AN19" s="42"/>
      <c r="AO19" s="42"/>
      <c r="AP19" s="50" t="s">
        <v>117</v>
      </c>
      <c r="AQ19" s="54" t="s">
        <v>61</v>
      </c>
      <c r="AR19" s="47" t="s">
        <v>60</v>
      </c>
      <c r="AS19" s="50"/>
    </row>
    <row r="20" spans="1:45" s="1" customFormat="1" ht="28.8" x14ac:dyDescent="0.3">
      <c r="A20" s="41" t="str">
        <f>[1]CB_Tous!A19</f>
        <v>CB-2019-17</v>
      </c>
      <c r="B20" s="1">
        <f>[1]CB_Tous!B19</f>
        <v>0</v>
      </c>
      <c r="C20" s="1" t="str">
        <f>[1]CB_Tous!C19</f>
        <v>X</v>
      </c>
      <c r="D20" s="1" t="str">
        <f>[1]CB_Tous!D19</f>
        <v>SFP</v>
      </c>
      <c r="E20" s="1" t="str">
        <f>[1]CB_Tous!E19</f>
        <v>Conservation et biodiversité</v>
      </c>
      <c r="F20" s="1" t="str">
        <f>[1]CB_Tous!F19</f>
        <v>DGGFH</v>
      </c>
      <c r="G20" s="1" t="str">
        <f>[1]CB_Tous!G19</f>
        <v>DEFTHA</v>
      </c>
      <c r="H20" s="1" t="str">
        <f>[1]CB_Tous!H19</f>
        <v>oui</v>
      </c>
      <c r="I20" s="1" t="str">
        <f>[1]CB_Tous!I19</f>
        <v>2 ans</v>
      </c>
      <c r="J20" s="1" t="str">
        <f>[1]CB_Tous!J19</f>
        <v>1 an sur 2</v>
      </c>
      <c r="K20" s="1" t="str">
        <f>[1]CB_Tous!K19</f>
        <v>Avril</v>
      </c>
      <c r="L20" s="1" t="str">
        <f>[1]CB_Tous!L19</f>
        <v>Projet ponctuel (durée déterminée, réalisé une seule fois, production de livrables, etc.)</v>
      </c>
      <c r="M20" s="32" t="str">
        <f>[1]CB_Tous!M19</f>
        <v>Élaboration de modèles de qualité de l'habitat (MQH) pour les EMVS, mise à jour de protocoles et validation sur le terrain (phases 1 et 2).</v>
      </c>
      <c r="N20" s="1" t="str">
        <f>[1]CB_Tous!N19</f>
        <v>Phase 1 (2019-2020): Lors de la consultation des régions sur le sujet des inventaires et de la prise de données sur le terrain, il est ressorti que les méthodes d'inventaire et de prise de données varient d'une région à l'autre. Cette problématique devient critique lorsque nous devons assurer une cohérence dans nos exigences pour assurer la qualité des résultats des études d’impacts et fournir des outils aux analystes régionaux pour l’évaluation et l’analyse des projets qui leur sont soumis pour avis ou autorisation. 
De plus, le CDPNQ doit compiler les données des régions, des consultants et des divers autres organismes. Il devient difficile de valider les données et ces dernières ne permettent pas de les comparer. Il est ainsi difficile d'utiliser les données pour la conservation des EMVS.
D'autre part, il y a un besoin criant de développer des outils pour améliorer le succès de détection des EMVS. Les modèles de qualité de l'habitat (MQH) aideront à préciser les sites d'inventaire, à identifier des habitats potentiels lors de l'émission d'avis fauniques pour différents projets et orienteront la mise en place de mesures de protection dans les habitats potentiels des EMVS.
Phase 2 (2020-2021): Valider les MQH développés et l'efficacité des protocoles et des fiches terrain. à l'aide des MQH, des inventaires (traditionnels ou ADNe) à des endroits ciblés seront identifier pour 2020-2021.
La présente fiche de programmation concerne la phase 1 uniquement.</v>
      </c>
      <c r="O20" s="1" t="str">
        <f>[1]CB_Tous!O19</f>
        <v xml:space="preserve">Les protocoles du MFFP seront mis à jour afin de standardiser la prise de données à l'échelle provinciale, selon les besoins régionaux et du CDPNQ (pour l'analyse des menaces et des études d’impacts, entre autres). Une application et des fiches de terrain en format électronique seront développées. Les protocoles viseront également à obtenir une approbation du CPA pour l'ensemble des espèces étudiées par la DEFTHA et les régions.
Il est prévu de développer des modèles de qualité de l'habitat (MQH), via des revues de la littératures, les occurrences du CDPNQ et les domaine vitaux des espèces. Ces MQH permettront de cartographier des habitats potentiels pour orienter les inventaires, les avis fauniques et les mesures de protection à mettre en place.  
Phase 1 (2019-2020):
- Faire le bilan des protocoles et des MQH existants et des besoins.
- Identifier les espèces prioritaires.
- Mise à jour des protocoles d'inventaire existants.
- Développer ou bonifier les MQH des EMVS identifiés lors des discussion du Comité Capital Faune.
</v>
      </c>
      <c r="P20" s="1" t="str">
        <f>[1]CB_Tous!P19</f>
        <v>Phase 1 (2019-2020): Développement des modèles (MQH), protocoles, fiches terrain électronique et application cellulaire ou IPad. 
Phase 2 (2020-2021): Validation des MQH, des protocoles et des fiches de terrain (versions papier et électronique). Inventaires fauniques ciblés.</v>
      </c>
      <c r="Q20" s="1" t="str">
        <f>[1]CB_Tous!Q19</f>
        <v>(À compléter ultérieurement, lors de la reddition de comptes)</v>
      </c>
      <c r="R20" s="1" t="str">
        <f>[1]CB_Tous!R19</f>
        <v>Patrick Charbonneau</v>
      </c>
      <c r="S20" s="1" t="str">
        <f>[1]CB_Tous!S19</f>
        <v>DEFTHA</v>
      </c>
      <c r="T20" s="1" t="str">
        <f>[1]CB_Tous!CV19</f>
        <v>R-07</v>
      </c>
      <c r="U20" s="1" t="str">
        <f>[1]CB_Tous!CW19</f>
        <v>Olivier Trudel</v>
      </c>
      <c r="V20" s="1">
        <f>[1]CB_Tous!CX19</f>
        <v>0</v>
      </c>
      <c r="W20" s="1">
        <f>[1]CB_Tous!CY19</f>
        <v>4</v>
      </c>
      <c r="X20" s="1">
        <f>[1]CB_Tous!CZ19</f>
        <v>0</v>
      </c>
      <c r="Y20" s="1">
        <f>[1]CB_Tous!DA19</f>
        <v>0</v>
      </c>
      <c r="Z20" s="1">
        <f>[1]CB_Tous!DB19</f>
        <v>0</v>
      </c>
      <c r="AA20" s="1">
        <f>[1]CB_Tous!DC19</f>
        <v>1240</v>
      </c>
      <c r="AB20" s="1">
        <f>[1]CB_Tous!DD19</f>
        <v>0</v>
      </c>
      <c r="AC20" s="1">
        <f>[1]CB_Tous!DE19</f>
        <v>0</v>
      </c>
      <c r="AD20" s="1">
        <f>[1]CB_Tous!DF19</f>
        <v>0</v>
      </c>
      <c r="AE20" s="1">
        <f>[1]CB_Tous!DG19</f>
        <v>0</v>
      </c>
      <c r="AF20" s="1">
        <f>[1]CB_Tous!DH19</f>
        <v>1240</v>
      </c>
      <c r="AG20" s="1">
        <f>[1]CB_Tous!DI19</f>
        <v>0</v>
      </c>
      <c r="AH20" s="1">
        <f>[1]CB_Tous!DJ19</f>
        <v>0</v>
      </c>
      <c r="AI20" s="1" t="str">
        <f>[1]CB_Tous!DK19</f>
        <v>C</v>
      </c>
      <c r="AJ20" s="47" t="s">
        <v>59</v>
      </c>
      <c r="AK20" s="42"/>
      <c r="AL20" s="42"/>
      <c r="AM20" s="42"/>
      <c r="AN20" s="42"/>
      <c r="AO20" s="42"/>
      <c r="AP20" s="50"/>
      <c r="AQ20" s="54" t="s">
        <v>61</v>
      </c>
      <c r="AR20" s="47" t="s">
        <v>60</v>
      </c>
      <c r="AS20" s="50"/>
    </row>
    <row r="21" spans="1:45" s="1" customFormat="1" ht="27.6" x14ac:dyDescent="0.3">
      <c r="A21" s="41" t="str">
        <f>[1]CB_Tous!A20</f>
        <v>CB-2019-18</v>
      </c>
      <c r="B21" s="1">
        <f>[1]CB_Tous!B20</f>
        <v>0</v>
      </c>
      <c r="C21" s="1" t="str">
        <f>[1]CB_Tous!C20</f>
        <v>X</v>
      </c>
      <c r="D21" s="1" t="str">
        <f>[1]CB_Tous!D20</f>
        <v>SFP</v>
      </c>
      <c r="E21" s="1" t="str">
        <f>[1]CB_Tous!E20</f>
        <v>Conservation et biodiversité</v>
      </c>
      <c r="F21" s="1" t="str">
        <f>[1]CB_Tous!F20</f>
        <v>DGGFH</v>
      </c>
      <c r="G21" s="1" t="str">
        <f>[1]CB_Tous!G20</f>
        <v>DEFTHA</v>
      </c>
      <c r="H21" s="1" t="str">
        <f>[1]CB_Tous!H20</f>
        <v>oui</v>
      </c>
      <c r="I21" s="1" t="str">
        <f>[1]CB_Tous!I20</f>
        <v>1 an</v>
      </c>
      <c r="J21" s="1" t="str">
        <f>[1]CB_Tous!J20</f>
        <v>Dernière année</v>
      </c>
      <c r="K21" s="1" t="str">
        <f>[1]CB_Tous!K20</f>
        <v>Avril</v>
      </c>
      <c r="L21" s="1" t="str">
        <f>[1]CB_Tous!L20</f>
        <v>Projet ponctuel (durée déterminée, réalisé une seule fois, production de livrables, etc.)</v>
      </c>
      <c r="M21" s="32" t="str">
        <f>[1]CB_Tous!M20</f>
        <v xml:space="preserve">Élaboration d'un guide des mesures de protection pour les EMVS et leurs habitat </v>
      </c>
      <c r="N21" s="1" t="str">
        <f>[1]CB_Tous!N20</f>
        <v xml:space="preserve">Dans le cadre de projets de développement, le MFFP est appelé à se prononcer sur les mesures de protection ou d'atténuation à mettre en place afin de protéger les EMVS et leurs habitats. Afin de pouvoir prendre des décisions éclairées, les analystes doivent bien comprendre les projets, mais aussi connaître toutes les mesures possibles à mettre en place. Il existe présentement plusieurs documents pouvant guider les analystes, mais aucun d'entre eux n'est complet ni disponible dans toutes les régions. Dans un premier temps l'information disponible sera colligée et les régions seront consultées afin de bien cerner leurs besoins. Un guide sera par la suite élaboré. </v>
      </c>
      <c r="O21" s="1" t="str">
        <f>[1]CB_Tous!O20</f>
        <v>1) Rassembler l'information disponible dans les différentes régions.
2) Consulter les régions afin de connaître les besoins et les objectifs que le document doit rencontrer.
3) Produire un document synthèse des mesures de protection et d'atténuation pouvant être mises en place afin d'assurer la conservation des EMVS.
4) Identifier et prioriser les mesures necessitant une évaluation de leurs efficacité</v>
      </c>
      <c r="P21" s="1" t="str">
        <f>[1]CB_Tous!P20</f>
        <v>Guide des mesures de protection et d'atténuation pour les espèces à statut précaire. Un document PDF rassemblant toutes les mesures par taxons sera produit pour la fin de l'année financière 2019-2020.</v>
      </c>
      <c r="Q21" s="1" t="str">
        <f>[1]CB_Tous!Q20</f>
        <v>(À compléter ultérieurement, lors de la reddition de comptes)</v>
      </c>
      <c r="R21" s="1" t="str">
        <f>[1]CB_Tous!R20</f>
        <v>Sonia Labrecque</v>
      </c>
      <c r="S21" s="1" t="str">
        <f>[1]CB_Tous!S20</f>
        <v>DEFTHA</v>
      </c>
      <c r="T21" s="1" t="str">
        <f>[1]CB_Tous!CV20</f>
        <v>R-07</v>
      </c>
      <c r="U21" s="1" t="str">
        <f>[1]CB_Tous!CW20</f>
        <v>Olivier Trudel</v>
      </c>
      <c r="V21" s="1">
        <f>[1]CB_Tous!CX20</f>
        <v>0</v>
      </c>
      <c r="W21" s="1">
        <f>[1]CB_Tous!CY20</f>
        <v>4</v>
      </c>
      <c r="X21" s="1">
        <f>[1]CB_Tous!CZ20</f>
        <v>0</v>
      </c>
      <c r="Y21" s="1">
        <f>[1]CB_Tous!DA20</f>
        <v>0</v>
      </c>
      <c r="Z21" s="1">
        <f>[1]CB_Tous!DB20</f>
        <v>0</v>
      </c>
      <c r="AA21" s="1">
        <f>[1]CB_Tous!DC20</f>
        <v>1240</v>
      </c>
      <c r="AB21" s="1">
        <f>[1]CB_Tous!DD20</f>
        <v>0</v>
      </c>
      <c r="AC21" s="1">
        <f>[1]CB_Tous!DE20</f>
        <v>0</v>
      </c>
      <c r="AD21" s="1">
        <f>[1]CB_Tous!DF20</f>
        <v>0</v>
      </c>
      <c r="AE21" s="1">
        <f>[1]CB_Tous!DG20</f>
        <v>0</v>
      </c>
      <c r="AF21" s="1">
        <f>[1]CB_Tous!DH20</f>
        <v>1240</v>
      </c>
      <c r="AG21" s="1">
        <f>[1]CB_Tous!DI20</f>
        <v>0</v>
      </c>
      <c r="AH21" s="1">
        <f>[1]CB_Tous!DJ20</f>
        <v>0</v>
      </c>
      <c r="AI21" s="1" t="str">
        <f>[1]CB_Tous!DK20</f>
        <v>C</v>
      </c>
      <c r="AJ21" s="47" t="s">
        <v>59</v>
      </c>
      <c r="AK21" s="42"/>
      <c r="AL21" s="42"/>
      <c r="AM21" s="42"/>
      <c r="AN21" s="42"/>
      <c r="AO21" s="42"/>
      <c r="AP21" s="50" t="s">
        <v>118</v>
      </c>
      <c r="AQ21" s="54" t="s">
        <v>61</v>
      </c>
      <c r="AR21" s="47" t="s">
        <v>60</v>
      </c>
      <c r="AS21" s="50" t="s">
        <v>173</v>
      </c>
    </row>
    <row r="22" spans="1:45" s="1" customFormat="1" ht="28.8" hidden="1" x14ac:dyDescent="0.3">
      <c r="A22" s="1" t="str">
        <f>[1]CB_Tous!A21</f>
        <v>CB-2019-19</v>
      </c>
      <c r="B22" s="1" t="str">
        <f>[1]CB_Tous!B21</f>
        <v>x</v>
      </c>
      <c r="C22" s="1">
        <f>[1]CB_Tous!C21</f>
        <v>0</v>
      </c>
      <c r="D22" s="1" t="str">
        <f>[1]CB_Tous!D21</f>
        <v>SFP</v>
      </c>
      <c r="E22" s="1" t="str">
        <f>[1]CB_Tous!E21</f>
        <v>Conservation et biodiversité</v>
      </c>
      <c r="F22" s="1" t="str">
        <f>[1]CB_Tous!F21</f>
        <v>DGGFH</v>
      </c>
      <c r="G22" s="1" t="str">
        <f>[1]CB_Tous!G21</f>
        <v>DEFTHA</v>
      </c>
      <c r="H22" s="1" t="str">
        <f>[1]CB_Tous!H21</f>
        <v>oui</v>
      </c>
      <c r="I22" s="1" t="str">
        <f>[1]CB_Tous!I21</f>
        <v>1 an</v>
      </c>
      <c r="J22" s="1" t="str">
        <f>[1]CB_Tous!J21</f>
        <v>Dernière année</v>
      </c>
      <c r="K22" s="1" t="str">
        <f>[1]CB_Tous!K21</f>
        <v>En continu</v>
      </c>
      <c r="L22" s="1">
        <f>[1]CB_Tous!L21</f>
        <v>0</v>
      </c>
      <c r="M22" s="32" t="str">
        <f>[1]CB_Tous!M21</f>
        <v>Activités au Québec pour souligner les 30 ans du Plan conjoint des habitats de l'Est - besoin en communication</v>
      </c>
      <c r="N22" s="1" t="str">
        <f>[1]CB_Tous!N21</f>
        <v xml:space="preserve">Le Plan conjoint des habitats de l’Est (PCHE) a été établi en 1989 afin d’exécuter des projets de conservation des milieux humides de l’est du Canada dans le cadre du Plan nord-américain de gestion de la sauvagine – un partenariat international entre le Canada, les États-Unis et le Mexique visant la conservation des milieux humides et des habitats associés au profit de la sauvagine. Le PCHE est un partenariat entre des organisations gouvernementales et non gouvernementales et couvre le territoire de six provinces (Ontario, Québec, Nouveau-Brunswick, Nouvelle-Écosse, Île-du-Prince-Édouard et Terre-Neuve-et-Labrador). 
Au Québec, les partenaires sont : Canards Illimités Canada, Conservation de la nature Canada, Environnement et Changement climatique Canada - Service canadien de la faune, Fondation de la faune du Québec, ministère des Forêts, de la Faune et des Parcs et ministère de l'Environnement et de la Lutte contre les changements climatiques. Les actions menées dans le cadre du PCHE (protection, restauration, mise en valeur, intendance, éducation) permettent d’offrir des habitats de qualité pour la sauvagine et autres espèces associées aux milieux humides, tout en procurant de nouveaux territoires aux citoyens pour la pratique d'activités avec ou sans prélèvement de la faune. L’année 2019 représente 30 ans de partenariat et les six organisations impliquées désirent souligner leurs succès par la tenue de différentes activités. 
</v>
      </c>
      <c r="O22" s="1" t="str">
        <f>[1]CB_Tous!O21</f>
        <v xml:space="preserve">Le budget requis permettra de financer une partie* des  activités spécifiques (par ex. : tenue d'un évènement, rédaction de fiches, diffusion d'information) qui seront convenues sous peu entre les six partenaires du PCHE au Québec. Les messages clés seront ajustés en fonction de la clientèle visée : partenaires/collaborateurs, grand public/visiteur et la classe politique (si possible). Concernant les documents qui seront produits (par ex. : communiqué de presse, fiches), il est envisagé de les diffuser le plus largement possible, par l’entremise du site internet du PCHE (www.ehjv.ca/fr) ainsi que par les différents moyens de diffusion des partenaires du PCHE. Cette diffusion permettra alors de joindre des milliers de personnes, au Québec mais également au-delà de la frontière provinciale. De telles activités de communication permettront de mettre en avant plan le rôle que joue le Ministère dans ce partenariat de longue date et qui assure la présidence du comité directeur du PCHE au Québec. 
* il est prévu que le coût des activités soit partagé entre les partenaires du PCHE-Québec
</v>
      </c>
      <c r="P22" s="1" t="str">
        <f>[1]CB_Tous!P21</f>
        <v>Tenue d'activités (2019 et début 2020), incluant diffusion d'information, permettant de célébrer au Québec les 30 ans d’existence du Plan conjoint des habitats de l’Est.</v>
      </c>
      <c r="Q22" s="1" t="str">
        <f>[1]CB_Tous!Q21</f>
        <v>(À compléter ultérieurement, lors de la reddition de comptes)</v>
      </c>
      <c r="R22" s="1" t="str">
        <f>[1]CB_Tous!R21</f>
        <v>Catherine Poussart</v>
      </c>
      <c r="S22" s="1" t="str">
        <f>[1]CB_Tous!S21</f>
        <v>DEFTHA</v>
      </c>
      <c r="T22" s="1" t="str">
        <f>[1]CB_Tous!CV21</f>
        <v>NA</v>
      </c>
      <c r="U22" s="1" t="str">
        <f>[1]CB_Tous!CW21</f>
        <v>NA</v>
      </c>
      <c r="V22" s="1">
        <f>[1]CB_Tous!CX21</f>
        <v>0</v>
      </c>
      <c r="W22" s="1">
        <f>[1]CB_Tous!CY21</f>
        <v>0</v>
      </c>
      <c r="X22" s="1">
        <f>[1]CB_Tous!CZ21</f>
        <v>0</v>
      </c>
      <c r="Y22" s="1">
        <f>[1]CB_Tous!DA21</f>
        <v>0</v>
      </c>
      <c r="Z22" s="1">
        <f>[1]CB_Tous!DB21</f>
        <v>0</v>
      </c>
      <c r="AA22" s="1">
        <f>[1]CB_Tous!DC21</f>
        <v>0</v>
      </c>
      <c r="AB22" s="1">
        <f>[1]CB_Tous!DD21</f>
        <v>0</v>
      </c>
      <c r="AC22" s="1">
        <f>[1]CB_Tous!DE21</f>
        <v>0</v>
      </c>
      <c r="AD22" s="1">
        <f>[1]CB_Tous!DF21</f>
        <v>0</v>
      </c>
      <c r="AE22" s="1">
        <f>[1]CB_Tous!DG21</f>
        <v>0</v>
      </c>
      <c r="AF22" s="1">
        <f>[1]CB_Tous!DH21</f>
        <v>0</v>
      </c>
      <c r="AG22" s="1">
        <f>[1]CB_Tous!DI21</f>
        <v>0</v>
      </c>
      <c r="AH22" s="1">
        <f>[1]CB_Tous!DJ21</f>
        <v>0</v>
      </c>
      <c r="AI22" s="1" t="str">
        <f>[1]CB_Tous!DK21</f>
        <v>NA</v>
      </c>
      <c r="AJ22" s="42"/>
      <c r="AK22" s="42"/>
      <c r="AL22" s="42"/>
      <c r="AM22" s="42"/>
      <c r="AN22" s="42"/>
      <c r="AO22" s="42"/>
      <c r="AP22" s="50" t="s">
        <v>119</v>
      </c>
      <c r="AQ22" s="54" t="s">
        <v>61</v>
      </c>
      <c r="AR22" s="42"/>
      <c r="AS22" s="42"/>
    </row>
    <row r="23" spans="1:45" s="1" customFormat="1" ht="43.2" hidden="1" x14ac:dyDescent="0.3">
      <c r="A23" s="1" t="str">
        <f>[1]CB_Tous!A22</f>
        <v>CB-2019-20</v>
      </c>
      <c r="B23" s="1">
        <f>[1]CB_Tous!B22</f>
        <v>0</v>
      </c>
      <c r="C23" s="1">
        <f>[1]CB_Tous!C22</f>
        <v>0</v>
      </c>
      <c r="D23" s="1">
        <f>[1]CB_Tous!D22</f>
        <v>0</v>
      </c>
      <c r="E23" s="1" t="str">
        <f>[1]CB_Tous!E22</f>
        <v>Conservation et biodiversité</v>
      </c>
      <c r="F23" s="1">
        <f>[1]CB_Tous!F22</f>
        <v>0</v>
      </c>
      <c r="G23" s="1">
        <f>[1]CB_Tous!G22</f>
        <v>0</v>
      </c>
      <c r="H23" s="1">
        <f>[1]CB_Tous!H22</f>
        <v>0</v>
      </c>
      <c r="I23" s="1">
        <f>[1]CB_Tous!I22</f>
        <v>0</v>
      </c>
      <c r="J23" s="1">
        <f>[1]CB_Tous!J22</f>
        <v>0</v>
      </c>
      <c r="K23" s="1">
        <f>[1]CB_Tous!K22</f>
        <v>0</v>
      </c>
      <c r="L23" s="1">
        <f>[1]CB_Tous!L22</f>
        <v>0</v>
      </c>
      <c r="M23" s="32">
        <f>[1]CB_Tous!M22</f>
        <v>0</v>
      </c>
      <c r="N23" s="1">
        <f>[1]CB_Tous!N22</f>
        <v>0</v>
      </c>
      <c r="O23" s="1">
        <f>[1]CB_Tous!O22</f>
        <v>0</v>
      </c>
      <c r="P23" s="1">
        <f>[1]CB_Tous!P22</f>
        <v>0</v>
      </c>
      <c r="Q23" s="1" t="str">
        <f>[1]CB_Tous!Q22</f>
        <v>(À compléter ultérieurement, lors de la reddition de comptes)</v>
      </c>
      <c r="R23" s="1">
        <f>[1]CB_Tous!R22</f>
        <v>0</v>
      </c>
      <c r="S23" s="1">
        <f>[1]CB_Tous!S22</f>
        <v>0</v>
      </c>
      <c r="T23" s="1" t="str">
        <f>[1]CB_Tous!CV22</f>
        <v>NA</v>
      </c>
      <c r="U23" s="1" t="str">
        <f>[1]CB_Tous!CW22</f>
        <v>NA</v>
      </c>
      <c r="V23" s="1">
        <f>[1]CB_Tous!CX22</f>
        <v>0</v>
      </c>
      <c r="W23" s="1">
        <f>[1]CB_Tous!CY22</f>
        <v>0</v>
      </c>
      <c r="X23" s="1">
        <f>[1]CB_Tous!CZ22</f>
        <v>0</v>
      </c>
      <c r="Y23" s="1">
        <f>[1]CB_Tous!DA22</f>
        <v>0</v>
      </c>
      <c r="Z23" s="1">
        <f>[1]CB_Tous!DB22</f>
        <v>0</v>
      </c>
      <c r="AA23" s="1">
        <f>[1]CB_Tous!DC22</f>
        <v>0</v>
      </c>
      <c r="AB23" s="1">
        <f>[1]CB_Tous!DD22</f>
        <v>0</v>
      </c>
      <c r="AC23" s="1">
        <f>[1]CB_Tous!DE22</f>
        <v>0</v>
      </c>
      <c r="AD23" s="1">
        <f>[1]CB_Tous!DF22</f>
        <v>0</v>
      </c>
      <c r="AE23" s="1">
        <f>[1]CB_Tous!DG22</f>
        <v>0</v>
      </c>
      <c r="AF23" s="1">
        <f>[1]CB_Tous!DH22</f>
        <v>0</v>
      </c>
      <c r="AG23" s="1">
        <f>[1]CB_Tous!DI22</f>
        <v>0</v>
      </c>
      <c r="AH23" s="1">
        <f>[1]CB_Tous!DJ22</f>
        <v>0</v>
      </c>
      <c r="AI23" s="1" t="str">
        <f>[1]CB_Tous!DK22</f>
        <v>NA</v>
      </c>
      <c r="AJ23" s="42"/>
      <c r="AK23" s="42"/>
      <c r="AL23" s="42"/>
      <c r="AM23" s="42"/>
      <c r="AN23" s="42"/>
      <c r="AO23" s="42"/>
      <c r="AP23" s="50" t="s">
        <v>120</v>
      </c>
      <c r="AQ23" s="56" t="s">
        <v>152</v>
      </c>
      <c r="AR23" s="42"/>
      <c r="AS23" s="42"/>
    </row>
    <row r="24" spans="1:45" s="1" customFormat="1" ht="28.8" x14ac:dyDescent="0.3">
      <c r="A24" s="41" t="str">
        <f>[1]CB_Tous!A23</f>
        <v>CB-2019-21</v>
      </c>
      <c r="B24" s="1">
        <f>[1]CB_Tous!B23</f>
        <v>0</v>
      </c>
      <c r="C24" s="1" t="str">
        <f>[1]CB_Tous!C23</f>
        <v>x</v>
      </c>
      <c r="D24" s="1" t="str">
        <f>[1]CB_Tous!D23</f>
        <v>SFP</v>
      </c>
      <c r="E24" s="1" t="str">
        <f>[1]CB_Tous!E23</f>
        <v>Conservation et biodiversité</v>
      </c>
      <c r="F24" s="1" t="str">
        <f>[1]CB_Tous!F23</f>
        <v>DGGFH</v>
      </c>
      <c r="G24" s="1" t="str">
        <f>[1]CB_Tous!G23</f>
        <v>DEFA</v>
      </c>
      <c r="H24" s="1" t="str">
        <f>[1]CB_Tous!H23</f>
        <v>oui</v>
      </c>
      <c r="I24" s="1" t="str">
        <f>[1]CB_Tous!I23</f>
        <v>2 ans</v>
      </c>
      <c r="J24" s="1" t="str">
        <f>[1]CB_Tous!J23</f>
        <v>1 an sur 2</v>
      </c>
      <c r="K24" s="1" t="str">
        <f>[1]CB_Tous!K23</f>
        <v>Mai</v>
      </c>
      <c r="L24" s="1" t="str">
        <f>[1]CB_Tous!L23</f>
        <v>Projet ponctuel (durée déterminée, réalisé une seule fois, production de livrables, etc.)</v>
      </c>
      <c r="M24" s="32" t="str">
        <f>[1]CB_Tous!M23</f>
        <v>Activités d'acquisition de connaissances sur la mulette-perlière de l'Est</v>
      </c>
      <c r="N24" s="1" t="str">
        <f>[1]CB_Tous!N23</f>
        <v>La mulette-perlière de l'Est est susceptible d'être désignée menacée ou vulnérable au Québec. Les larves de cette mulette doivent parasiter un salmonidé compatible pour se métamorphoser en juvéniles. Elle a une large distribution au Québec, mais elle est disparue de plusieurs rivières. Un déclin a été constaté dans plusieurs cours d'eau, sa répartition est disjointe et plusieurs populations sont isolées. Lors de l'étude génétique des populations effectuée en 2016, le MFFP a noté une absence ou un faible recrutement pour plusieurs populations, qui pourrait être causé par une problématique de poissons hôtes ou un substrat devenu inadéquat pour le développement des juvéniles. Ceux-ci ont besoin d’un substrat bien oxygéné et non compacté de particules fines pour se développer durant les 5 premières années où ils vivent enfouis dans le substrat. Des actions de rétablissement de l'espèce ont débuté sur la rivière Matane (décrits dans la fiche CB-2019-12), mais la période de reproduction de l'espèce doit être documentée afin d'inoculer les poissons hôtes, de larves de mulettes. De plus, une nouvelle population a été découverte en 2018 dans le bassin versant de l'Outaouais et constitue la population la plus à l'ouest connue au Canada. La répartition de l'espèce n'est pas documentée pour certaines régions ou secteurs potentiels. L'amorce d'ADNe de cette espèce est présentement en développement. Si les tests sont concluants, comme c'est le cas pour les amorces de moules développées jusqu'à maintenant, cette méthode pourrait être utilisée en complément des inventaires traditionnels.</v>
      </c>
      <c r="O24" s="1" t="str">
        <f>[1]CB_Tous!O23</f>
        <v>Divers travaux d'acquisition de connaissances sont prévus pour répondre aux besoins de gestion de cette espèce en déclin, dont documenter sa répartition au moyen d'inventaires traditionnels et de la méthode d'ADNe. Documenter la période de reproduction par l'examen du marsupium des femelles et du stade de maturité des larves, et ce, pour diverses populations, dont les rivières Matane et Kinonge et autres à déterminer. Documenter la composition des colonies pour quantifier la présence de juvéniles en utilisant la méthode par quadrats avec tamisage de substrat pour divers sites où un problème de recrutement est suspecté. Évaluation de la qualité de l'habitat de ces mêmes sites, par la prise de divers paramètres physicochimiques et physiques du substrat (protocole européen). Prélèvement d'hémolymphe de mulette-perlière de l'Est de la population découverte en 2018 sur la rivière Kinonge (population isolée la plus à l'ouest au Canada), les rivières Jacques-Cartier et du Gouffre. L'ajout de ces trois populations à l'étude génétique réalisée en 2016 permettra de les comparer aux huit autres analysées en 2016 et de vérifier si ces populations sont différenciées, tel que pour deux de nos populations (rivières Berthier et Malbaie). Ces informations sont importantes pour orienter le renforcement des populations. Il s'agit de la dernière opportunité pour inclure des populations à l'étude mondiale. Ces activités ont été jugées prioritaires lors de l'analyse des projets supportés par la mesure Capital Faune.</v>
      </c>
      <c r="P24" s="1" t="str">
        <f>[1]CB_Tous!P23</f>
        <v>Production d'un rapport présentant les résultats des divers travaux d'acquisition de connaissances qui seront réalisés au cours de ce projet pour les différentes populations. Un article sur la mulette-perlière de l'Est au Québec sera co écrit avec André Martel du Musée canadien de la nature. Toutes ces informations serviront à la rédaction du rapport sur la situation de l'espèce.</v>
      </c>
      <c r="Q24" s="1" t="str">
        <f>[1]CB_Tous!Q23</f>
        <v>(À compléter ultérieurement, lors de la reddition de comptes)</v>
      </c>
      <c r="R24" s="1" t="str">
        <f>[1]CB_Tous!R23</f>
        <v>Annie Paquet,  DEFA</v>
      </c>
      <c r="S24" s="1">
        <f>[1]CB_Tous!S23</f>
        <v>0</v>
      </c>
      <c r="T24" s="1" t="str">
        <f>[1]CB_Tous!CV23</f>
        <v>R-07</v>
      </c>
      <c r="U24" s="1" t="str">
        <f>[1]CB_Tous!CW23</f>
        <v>Carolane Riopel-Leduc</v>
      </c>
      <c r="V24" s="1">
        <f>[1]CB_Tous!CX23</f>
        <v>5</v>
      </c>
      <c r="W24" s="1">
        <f>[1]CB_Tous!CY23</f>
        <v>2</v>
      </c>
      <c r="X24" s="1">
        <f>[1]CB_Tous!CZ23</f>
        <v>2</v>
      </c>
      <c r="Y24" s="1">
        <f>[1]CB_Tous!DA23</f>
        <v>0</v>
      </c>
      <c r="Z24" s="1">
        <f>[1]CB_Tous!DB23</f>
        <v>630</v>
      </c>
      <c r="AA24" s="1">
        <f>[1]CB_Tous!DC23</f>
        <v>2300</v>
      </c>
      <c r="AB24" s="1">
        <f>[1]CB_Tous!DD23</f>
        <v>0</v>
      </c>
      <c r="AC24" s="1">
        <f>[1]CB_Tous!DE23</f>
        <v>0</v>
      </c>
      <c r="AD24" s="1">
        <f>[1]CB_Tous!DF23</f>
        <v>1670</v>
      </c>
      <c r="AE24" s="1">
        <f>[1]CB_Tous!DG23</f>
        <v>0</v>
      </c>
      <c r="AF24" s="1">
        <f>[1]CB_Tous!DH23</f>
        <v>630</v>
      </c>
      <c r="AG24" s="1">
        <f>[1]CB_Tous!DI23</f>
        <v>500</v>
      </c>
      <c r="AH24" s="1">
        <f>[1]CB_Tous!DJ23</f>
        <v>500</v>
      </c>
      <c r="AI24" s="1" t="str">
        <f>[1]CB_Tous!DK23</f>
        <v>C</v>
      </c>
      <c r="AJ24" s="48" t="s">
        <v>61</v>
      </c>
      <c r="AK24" s="42"/>
      <c r="AL24" s="42"/>
      <c r="AM24" s="42"/>
      <c r="AN24" s="42"/>
      <c r="AO24" s="42"/>
      <c r="AP24" s="50" t="s">
        <v>119</v>
      </c>
      <c r="AQ24" s="54" t="s">
        <v>61</v>
      </c>
      <c r="AR24" s="47" t="s">
        <v>60</v>
      </c>
      <c r="AS24" s="50" t="s">
        <v>159</v>
      </c>
    </row>
    <row r="25" spans="1:45" s="1" customFormat="1" ht="43.2" hidden="1" x14ac:dyDescent="0.3">
      <c r="A25" s="41" t="str">
        <f>[1]CB_Tous!A24</f>
        <v>CB-2019-22</v>
      </c>
      <c r="B25" s="1">
        <f>[1]CB_Tous!B24</f>
        <v>0</v>
      </c>
      <c r="C25" s="1" t="str">
        <f>[1]CB_Tous!C24</f>
        <v>x</v>
      </c>
      <c r="D25" s="1" t="str">
        <f>[1]CB_Tous!D24</f>
        <v>SFP</v>
      </c>
      <c r="E25" s="1" t="str">
        <f>[1]CB_Tous!E24</f>
        <v>Conservation et biodiversité</v>
      </c>
      <c r="F25" s="1" t="str">
        <f>[1]CB_Tous!F24</f>
        <v>DGGFH</v>
      </c>
      <c r="G25" s="1" t="str">
        <f>[1]CB_Tous!G24</f>
        <v>DEFA</v>
      </c>
      <c r="H25" s="1" t="str">
        <f>[1]CB_Tous!H24</f>
        <v>oui</v>
      </c>
      <c r="I25" s="1" t="str">
        <f>[1]CB_Tous!I24</f>
        <v>2 ans</v>
      </c>
      <c r="J25" s="1" t="str">
        <f>[1]CB_Tous!J24</f>
        <v>1 an sur 2</v>
      </c>
      <c r="K25" s="1" t="str">
        <f>[1]CB_Tous!K24</f>
        <v>Juin</v>
      </c>
      <c r="L25" s="1" t="str">
        <f>[1]CB_Tous!L24</f>
        <v>Activité autre (comité, groupe de travail, etc.)</v>
      </c>
      <c r="M25" s="32" t="str">
        <f>[1]CB_Tous!M24</f>
        <v>Formation sur les moules d'eau douce (identification des espèces et inventaires)</v>
      </c>
      <c r="N25" s="1" t="str">
        <f>[1]CB_Tous!N24</f>
        <v>Les moules d'eau douce sont l'un des groupes d'espèces les plus en déclin au Québec. Huit espèces sont inscrites sur la liste des espèces de la faune susceptibles d’être désignées comme menacées ou vulnérables. La répartition de plusieurs espèces nécessite d'être précisée, l'état des populations, le recrutement et les menaces locales doivent être documentés. Cela permettra d'alimenter la banque de données des moules et le Centre de données sur le patrimone naturel du Québec pour évaluer la précarité des espèces, rédiger les rapports de situation et que ces espèces soient prises en compte dans les études d'impacts et les autres projets de développement. L'implication des directions régionales est essentielle pour réaliser ces travaux. Les formations sur les moules d'eau douce ont débuté en 2003 au sein du MFFP et la dernière formation offerte au personnel régional remonte à 2008. Depuis, il y a eu plusieurs départs à la retraite et de nouveaux employés. Certaines directions régionales n'ont pas ou peu de personnel formé. Certains employés du Secteur de la faune et des parcs travaillant en milieu aquatique doivent également être formés. Cette formation est nécessaire pour être en mesure d'identifier les espèces et d'apprendre les bonnes pratiques et techniques pour réaliser des inventaires. Cette formation, combinée à la réalisation d'inventaires annuels par le personnel formé, permettra de développer l'autonomie régionale en matière d'acquisition de connaissances sur les moules d'eau douce. Cette activité a été jugée prioritaire lors de l'analyse des projets supportés par la mesure Capital Faune.</v>
      </c>
      <c r="O25" s="1" t="str">
        <f>[1]CB_Tous!O24</f>
        <v>La DEFA souhaite former le personnel régional et central au cours des 2 prochaines années. La formation est d'une durée de deux jours (groupe de huit personnes maximum). La première journée est axée sur la biologie et l'identification des différentes espèces de moules et se déroule à Québec. La deuxième journée consiste en une sortie terrain, où deux sites seront visités pour apprendre les techniques d'inventaires (lieux à déterminer). La DEFA souhaite former deux employés dans chaque DGFa, en plus du personnel de la DEFA.</v>
      </c>
      <c r="P25" s="1" t="str">
        <f>[1]CB_Tous!P24</f>
        <v>Deux formations auront lieu en 2019-2020 et deux formations en 2020-2021. Les formations se dérouleront entre mi-juin et mi-août</v>
      </c>
      <c r="Q25" s="1" t="str">
        <f>[1]CB_Tous!Q24</f>
        <v>(À compléter ultérieurement, lors de la reddition de comptes)</v>
      </c>
      <c r="R25" s="1" t="str">
        <f>[1]CB_Tous!R24</f>
        <v>Annie Paquet, DEFA</v>
      </c>
      <c r="S25" s="1">
        <f>[1]CB_Tous!S24</f>
        <v>0</v>
      </c>
      <c r="T25" s="1" t="str">
        <f>[1]CB_Tous!CV24</f>
        <v>NA</v>
      </c>
      <c r="U25" s="1" t="str">
        <f>[1]CB_Tous!CW24</f>
        <v>NA</v>
      </c>
      <c r="V25" s="1">
        <f>[1]CB_Tous!CX24</f>
        <v>0</v>
      </c>
      <c r="W25" s="1">
        <f>[1]CB_Tous!CY24</f>
        <v>0</v>
      </c>
      <c r="X25" s="1">
        <f>[1]CB_Tous!CZ24</f>
        <v>0</v>
      </c>
      <c r="Y25" s="1">
        <f>[1]CB_Tous!DA24</f>
        <v>0</v>
      </c>
      <c r="Z25" s="1">
        <f>[1]CB_Tous!DB24</f>
        <v>0</v>
      </c>
      <c r="AA25" s="1">
        <f>[1]CB_Tous!DC24</f>
        <v>0</v>
      </c>
      <c r="AB25" s="1">
        <f>[1]CB_Tous!DD24</f>
        <v>0</v>
      </c>
      <c r="AC25" s="1">
        <f>[1]CB_Tous!DE24</f>
        <v>0</v>
      </c>
      <c r="AD25" s="1">
        <f>[1]CB_Tous!DF24</f>
        <v>0</v>
      </c>
      <c r="AE25" s="1">
        <f>[1]CB_Tous!DG24</f>
        <v>0</v>
      </c>
      <c r="AF25" s="1">
        <f>[1]CB_Tous!DH24</f>
        <v>0</v>
      </c>
      <c r="AG25" s="1">
        <f>[1]CB_Tous!DI24</f>
        <v>0</v>
      </c>
      <c r="AH25" s="1">
        <f>[1]CB_Tous!DJ24</f>
        <v>0</v>
      </c>
      <c r="AI25" s="1" t="str">
        <f>[1]CB_Tous!DK24</f>
        <v>NA</v>
      </c>
      <c r="AJ25" s="46" t="s">
        <v>63</v>
      </c>
      <c r="AK25" s="42">
        <v>0</v>
      </c>
      <c r="AL25" s="42">
        <v>0</v>
      </c>
      <c r="AM25" s="42">
        <v>0</v>
      </c>
      <c r="AN25" s="42">
        <v>0</v>
      </c>
      <c r="AO25" s="42">
        <v>0</v>
      </c>
      <c r="AP25" s="50" t="s">
        <v>126</v>
      </c>
      <c r="AQ25" s="54" t="s">
        <v>61</v>
      </c>
      <c r="AR25" s="42" t="s">
        <v>160</v>
      </c>
      <c r="AS25" s="50" t="s">
        <v>161</v>
      </c>
    </row>
    <row r="26" spans="1:45" s="1" customFormat="1" hidden="1" x14ac:dyDescent="0.3">
      <c r="A26" s="1" t="str">
        <f>[1]CB_Tous!A25</f>
        <v>CB-2019-23</v>
      </c>
      <c r="B26" s="1">
        <f>[1]CB_Tous!B25</f>
        <v>0</v>
      </c>
      <c r="C26" s="1">
        <f>[1]CB_Tous!C25</f>
        <v>0</v>
      </c>
      <c r="D26" s="1">
        <f>[1]CB_Tous!D25</f>
        <v>0</v>
      </c>
      <c r="E26" s="1" t="str">
        <f>[1]CB_Tous!E25</f>
        <v>Conservation et biodiversité</v>
      </c>
      <c r="F26" s="1">
        <f>[1]CB_Tous!F25</f>
        <v>0</v>
      </c>
      <c r="G26" s="1">
        <f>[1]CB_Tous!G25</f>
        <v>0</v>
      </c>
      <c r="H26" s="1">
        <f>[1]CB_Tous!H25</f>
        <v>0</v>
      </c>
      <c r="I26" s="1">
        <f>[1]CB_Tous!I25</f>
        <v>0</v>
      </c>
      <c r="J26" s="1">
        <f>[1]CB_Tous!J25</f>
        <v>0</v>
      </c>
      <c r="K26" s="1">
        <f>[1]CB_Tous!K25</f>
        <v>0</v>
      </c>
      <c r="L26" s="1">
        <f>[1]CB_Tous!L25</f>
        <v>0</v>
      </c>
      <c r="M26" s="32">
        <f>[1]CB_Tous!M25</f>
        <v>0</v>
      </c>
      <c r="N26" s="1">
        <f>[1]CB_Tous!N25</f>
        <v>0</v>
      </c>
      <c r="O26" s="1">
        <f>[1]CB_Tous!O25</f>
        <v>0</v>
      </c>
      <c r="P26" s="1">
        <f>[1]CB_Tous!P25</f>
        <v>0</v>
      </c>
      <c r="Q26" s="1" t="str">
        <f>[1]CB_Tous!Q25</f>
        <v>(À compléter ultérieurement, lors de la reddition de comptes)</v>
      </c>
      <c r="R26" s="1" t="str">
        <f>[1]CB_Tous!R25</f>
        <v>(nom du responsable)</v>
      </c>
      <c r="S26" s="1">
        <f>[1]CB_Tous!S25</f>
        <v>0</v>
      </c>
      <c r="T26" s="1" t="str">
        <f>[1]CB_Tous!CV25</f>
        <v>NA</v>
      </c>
      <c r="U26" s="1" t="str">
        <f>[1]CB_Tous!CW25</f>
        <v>NA</v>
      </c>
      <c r="V26" s="1">
        <f>[1]CB_Tous!CX25</f>
        <v>0</v>
      </c>
      <c r="W26" s="1">
        <f>[1]CB_Tous!CY25</f>
        <v>0</v>
      </c>
      <c r="X26" s="1">
        <f>[1]CB_Tous!CZ25</f>
        <v>0</v>
      </c>
      <c r="Y26" s="1">
        <f>[1]CB_Tous!DA25</f>
        <v>0</v>
      </c>
      <c r="Z26" s="1">
        <f>[1]CB_Tous!DB25</f>
        <v>0</v>
      </c>
      <c r="AA26" s="1">
        <f>[1]CB_Tous!DC25</f>
        <v>0</v>
      </c>
      <c r="AB26" s="1">
        <f>[1]CB_Tous!DD25</f>
        <v>0</v>
      </c>
      <c r="AC26" s="1">
        <f>[1]CB_Tous!DE25</f>
        <v>0</v>
      </c>
      <c r="AD26" s="1">
        <f>[1]CB_Tous!DF25</f>
        <v>0</v>
      </c>
      <c r="AE26" s="1">
        <f>[1]CB_Tous!DG25</f>
        <v>0</v>
      </c>
      <c r="AF26" s="1">
        <f>[1]CB_Tous!DH25</f>
        <v>0</v>
      </c>
      <c r="AG26" s="1">
        <f>[1]CB_Tous!DI25</f>
        <v>0</v>
      </c>
      <c r="AH26" s="1">
        <f>[1]CB_Tous!DJ25</f>
        <v>0</v>
      </c>
      <c r="AI26" s="1" t="str">
        <f>[1]CB_Tous!DK25</f>
        <v>NA</v>
      </c>
      <c r="AJ26" s="42"/>
      <c r="AK26" s="42"/>
      <c r="AL26" s="42"/>
      <c r="AM26" s="42"/>
      <c r="AN26" s="42"/>
      <c r="AO26" s="42"/>
      <c r="AP26" s="50" t="s">
        <v>113</v>
      </c>
      <c r="AQ26" s="56" t="s">
        <v>152</v>
      </c>
      <c r="AR26" s="42"/>
      <c r="AS26" s="42"/>
    </row>
    <row r="27" spans="1:45" s="1" customFormat="1" ht="28.8" x14ac:dyDescent="0.3">
      <c r="A27" s="41" t="str">
        <f>[1]CB_Tous!A26</f>
        <v>CB-2019-24</v>
      </c>
      <c r="B27" s="1">
        <f>[1]CB_Tous!B26</f>
        <v>0</v>
      </c>
      <c r="C27" s="1" t="str">
        <f>[1]CB_Tous!C26</f>
        <v>x</v>
      </c>
      <c r="D27" s="1" t="str">
        <f>[1]CB_Tous!D26</f>
        <v>SFP</v>
      </c>
      <c r="E27" s="1" t="str">
        <f>[1]CB_Tous!E26</f>
        <v>Conservation et biodiversité</v>
      </c>
      <c r="F27" s="1" t="str">
        <f>[1]CB_Tous!F26</f>
        <v>DGGFH</v>
      </c>
      <c r="G27" s="1" t="str">
        <f>[1]CB_Tous!G26</f>
        <v>DEFTHA</v>
      </c>
      <c r="H27" s="1" t="str">
        <f>[1]CB_Tous!H26</f>
        <v>oui</v>
      </c>
      <c r="I27" s="1" t="str">
        <f>[1]CB_Tous!I26</f>
        <v>3 ans</v>
      </c>
      <c r="J27" s="1" t="str">
        <f>[1]CB_Tous!J26</f>
        <v>1 an sur 3</v>
      </c>
      <c r="K27" s="1" t="str">
        <f>[1]CB_Tous!K26</f>
        <v>Avril</v>
      </c>
      <c r="L27" s="1" t="str">
        <f>[1]CB_Tous!L26</f>
        <v>Projet ponctuel (durée déterminée, réalisé une seule fois, production de livrables, etc.)</v>
      </c>
      <c r="M27" s="32" t="str">
        <f>[1]CB_Tous!M26</f>
        <v>Développement de la méthode d'inventaire et suivi de population par ADNe pour les tortues du Québec</v>
      </c>
      <c r="N27" s="1" t="str">
        <f>[1]CB_Tous!N26</f>
        <v>La mise en place de méthodes d'inventaire efficaces et d'un programme de suivi des populations des espèces menacées et vulnérables est une priorité pour mesurer les tendances de populations et les impacts des plans de rétablissement. Il s'agit également d'un besoin prioritaire identifié avec les directions régionales dans le cadre de Capital Faune. La détection de la tortue musquée nécessite un grand effort d'échantillonnage qui pourrait être diminué avec l'ADNe.  La tortue géographique partage les mêmes habitats que la tortue musquée. Nous développerons donc la méthode d'ADNe pour la détection de deux espèces en même temps. La détection de la tortue molle par ADNe serait utile dans certains contextes (habitats, période de l'année) où elle est difficile à observée exposée au soleil. Parmi les 5 espèces de tortues menacées ou vulnérables, seule la tortue des bois bénéficie d'un  programe de suivi en démarrage (8 tronçons). L'effort nécessaire limite le nombre de sites qu'il est possible de suivre. Nous évaluerons donc le potentiel de l'ADNe pour réduire l'effort  et permettre une couverture plus représentative à l'échelle du Québec. Le suivi des populations de tortue mouchetée par méthode traditionelle est énormément énergivore et aucun programme n'a été mis en place à ce jour. La méthode d'ADNe a été testée et fonctionne pour détecter la présence de l'espèce. Des améliorations au protocole devront être testées afin d'avoir une meilleure évaluation de l'abondance relative et concevoir un programme de suivi pour cette espèce.</v>
      </c>
      <c r="O27" s="1" t="str">
        <f>[1]CB_Tous!O26</f>
        <v xml:space="preserve">1) Tester la détection de la tortue-molle à épines par ADNe dans l'étang Reynolds au Lac Champlain . Analyses ADNe réalisées par la DEFA. Travaux terrain DGFa-05-06-13-6 et la DEFTHA.
2) Développer et valider les protocole d'inventaire par ADNe pour la tortue musquée et et la tortue géographique sur la rivière des Outaouais (deux espèces présentes dans les mêmes habitats au lac des Chats). Analyses ADNe réalisées par l'Université du Québec en Outaouais. Échantillonnage d'eau fait en collaboration entre UQO, DGFa-07 et DEFTHA.
3) Développer et valider le protocole de suivi des populations de tortues mouchetées par ADNe en Outaouais en comparant l'abondance relative obtenue par ADNe vs méthode traditionnelle (piégeage). Un projet de recherche sera réalisé en partenariat avec l'Université du Québec en Outaouais. La DGFa-07 et la DEFTHA participeront au travaux terrain ainsi qu'au développement et suivi du projet. 
4) Comparer les résultats de la méthode traditionnel (CMR) et de l'ADNe pour le suivi de population de tortue des bois sur la rivière Sutton en Montérégie (résultats de 2013 vs 2019). En plus, les résultats de CMR 2019 seront comparés aux résultats de 2018 pour vérifier le déclin de 25 à 6 tortues entre 2013 et 2018. Analyses ADNe réalisées par la DEFA. Travaux terrain par la DGFa-05-06-13-6, la DEFTHA et partenaire externe.
</v>
      </c>
      <c r="P27" s="1" t="str">
        <f>[1]CB_Tous!P26</f>
        <v xml:space="preserve">1) Description des méthodes et résultats des analyses d'ADNe pour la tortue-molle (détection et abondance relative). Mars 2020. 
2) Rapport des méthodes et résultats des tests de détection par ADNe. Protocole d'échantillonnage et d'analyse d'ADNe pour ces espèces. Mars 2020.
3) Mémoire de maîtrise et protocole de suivi de l'abondance relative de tortue mouchetée par ADNe au Qubéec. Mars 2022.
4) a) Résultat des analyse CMR; b) Analyses des échantillonsr d'eau pour détection et abondance relative ADNe; c) intégration des données à la base de données BORAQ et au CDPNQ. Comparaison des résultats de tendances de population 2013-2019 obtenues avec le suivi par CMR vs ADNe. Mars 2020
</v>
      </c>
      <c r="Q27" s="1" t="str">
        <f>[1]CB_Tous!Q26</f>
        <v>(À compléter ultérieurement, lors de la reddition de comptes)</v>
      </c>
      <c r="R27" s="1" t="str">
        <f>[1]CB_Tous!R26</f>
        <v>Yohann Dubois</v>
      </c>
      <c r="S27" s="1" t="str">
        <f>[1]CB_Tous!S26</f>
        <v>DGGFH</v>
      </c>
      <c r="T27" s="1" t="str">
        <f>[1]CB_Tous!CV26</f>
        <v>R-07</v>
      </c>
      <c r="U27" s="1" t="str">
        <f>[1]CB_Tous!CW26</f>
        <v>Olivier Trudel</v>
      </c>
      <c r="V27" s="1">
        <f>[1]CB_Tous!CX26</f>
        <v>70</v>
      </c>
      <c r="W27" s="1">
        <f>[1]CB_Tous!CY26</f>
        <v>5</v>
      </c>
      <c r="X27" s="1">
        <f>[1]CB_Tous!CZ26</f>
        <v>0</v>
      </c>
      <c r="Y27" s="1">
        <f>[1]CB_Tous!DA26</f>
        <v>0</v>
      </c>
      <c r="Z27" s="1">
        <f>[1]CB_Tous!DB26</f>
        <v>0</v>
      </c>
      <c r="AA27" s="1">
        <f>[1]CB_Tous!DC26</f>
        <v>16250</v>
      </c>
      <c r="AB27" s="1">
        <f>[1]CB_Tous!DD26</f>
        <v>0</v>
      </c>
      <c r="AC27" s="1">
        <f>[1]CB_Tous!DE26</f>
        <v>0</v>
      </c>
      <c r="AD27" s="1">
        <f>[1]CB_Tous!DF26</f>
        <v>3650</v>
      </c>
      <c r="AE27" s="1">
        <f>[1]CB_Tous!DG26</f>
        <v>500</v>
      </c>
      <c r="AF27" s="1">
        <f>[1]CB_Tous!DH26</f>
        <v>12600</v>
      </c>
      <c r="AG27" s="1">
        <f>[1]CB_Tous!DI26</f>
        <v>0</v>
      </c>
      <c r="AH27" s="1">
        <f>[1]CB_Tous!DJ26</f>
        <v>500</v>
      </c>
      <c r="AI27" s="1" t="str">
        <f>[1]CB_Tous!DK26</f>
        <v>C</v>
      </c>
      <c r="AJ27" s="47" t="s">
        <v>59</v>
      </c>
      <c r="AK27" s="42"/>
      <c r="AL27" s="42"/>
      <c r="AM27" s="42"/>
      <c r="AN27" s="42"/>
      <c r="AO27" s="42"/>
      <c r="AP27" s="50"/>
      <c r="AQ27" s="54" t="s">
        <v>61</v>
      </c>
      <c r="AR27" s="47" t="s">
        <v>60</v>
      </c>
      <c r="AS27" s="50"/>
    </row>
    <row r="28" spans="1:45" s="1" customFormat="1" ht="27.6" x14ac:dyDescent="0.3">
      <c r="A28" s="41" t="str">
        <f>[1]CB_Tous!A27</f>
        <v>CB-2019-25</v>
      </c>
      <c r="B28" s="1">
        <f>[1]CB_Tous!B27</f>
        <v>0</v>
      </c>
      <c r="C28" s="1" t="str">
        <f>[1]CB_Tous!C27</f>
        <v>x</v>
      </c>
      <c r="D28" s="1" t="str">
        <f>[1]CB_Tous!D27</f>
        <v>SOR</v>
      </c>
      <c r="E28" s="1" t="str">
        <f>[1]CB_Tous!E27</f>
        <v>Conservation et biodiversité</v>
      </c>
      <c r="F28" s="1" t="str">
        <f>[1]CB_Tous!F27</f>
        <v>Secteur métro et sud</v>
      </c>
      <c r="G28" s="1" t="str">
        <f>[1]CB_Tous!G27</f>
        <v>R-05-06-13-16 Estrie--Montréal--Laval--Montérégie</v>
      </c>
      <c r="H28" s="1" t="str">
        <f>[1]CB_Tous!H27</f>
        <v>non</v>
      </c>
      <c r="I28" s="1" t="str">
        <f>[1]CB_Tous!I27</f>
        <v>Projet récurrent</v>
      </c>
      <c r="J28" s="1" t="str">
        <f>[1]CB_Tous!J27</f>
        <v>Projet récurrent</v>
      </c>
      <c r="K28" s="1" t="str">
        <f>[1]CB_Tous!K27</f>
        <v>Avril</v>
      </c>
      <c r="L28" s="1" t="str">
        <f>[1]CB_Tous!L27</f>
        <v>Suivi récurrent (travaux de terrain, acquisition de données, rapport d'activité, etc.)</v>
      </c>
      <c r="M28" s="32" t="str">
        <f>[1]CB_Tous!M27</f>
        <v>Suivi d'efficacité des aménagements d'habitats de rainette faux-grillon</v>
      </c>
      <c r="N28" s="1" t="str">
        <f>[1]CB_Tous!N27</f>
        <v xml:space="preserve">Les projets de conservation pour la rainette faux grillon de l'Ouest (RFGO) délimitent des périmètres, proposent des aménagements et des modes de gestion et de mise en valeur. L’aménagement, la restauration et la gestion des habitats conservés peuvent être des outils favorables au rétablissement des populations mais la gestion du risque d’intervenir dans un contexte de multiples menaces impose de documenter les expérimentations, le taux de succès des aménagements et de développer des approches adaptées. L’absence de connaissances approfondies sur la dynamique de ces milieux temporaires dans un contexte de changements climatiques nécessite un programme d’acquisition de connaissance à long terme. Un protocole de suivi a été rédigé pour favoriser un suivi standardisé des aménagements d’habitat de la rainette faux grillon de l’Ouest (RFGO) dans un contexte de création, de restauration et de gestion des habitats. </v>
      </c>
      <c r="O28" s="1" t="str">
        <f>[1]CB_Tous!O27</f>
        <v xml:space="preserve">1) Terminer la révision du protocole de suivi des aménagements d'habitats de rainette faux-grillon (suivi de l'habitat et non du recrutement) pour le début de la saison de reproduction (DGFa 05-06-13-16 et DEFTHA) 
2) Application du protocole de suivi sur le terrain à un site aménagé en Outaouais (Tecumshe). DGFa-07. 
3) Application du protocole de suivi sur le terrain aux aménagements déjà réalisés en Montérégie.DGFa 05-06-13-16 démarrage et soutien travaux terrain; DEFTHA attribution du contrat pour les travaux de terrain, suivi et support au projet.
</v>
      </c>
      <c r="P28" s="1" t="str">
        <f>[1]CB_Tous!P27</f>
        <v>Version révisée (améliorée) du protocole de suivi des aménagements d'habitats de reproduction pour la rainette faux-grillon. 
Base de données récoltées selon le protocole. 
Rapport technique des sorties terrain présentant les difficultés et pistes d'amélioration du protocole ou des habitats lorsque pertinent, ainsi qu'une évaluation ponctuelle de l'efficacité de l'aménagement à ce jour.</v>
      </c>
      <c r="Q28" s="1" t="str">
        <f>[1]CB_Tous!Q27</f>
        <v>(À compléter ultérieurement, lors de la reddition de comptes)</v>
      </c>
      <c r="R28" s="1" t="str">
        <f>[1]CB_Tous!R27</f>
        <v>Lyne Bouthillier</v>
      </c>
      <c r="S28" s="1" t="str">
        <f>[1]CB_Tous!S27</f>
        <v>R-05-06-13-16 Estrie--Montréal--Laval--Montérégie</v>
      </c>
      <c r="T28" s="1" t="str">
        <f>[1]CB_Tous!CV27</f>
        <v>R-07</v>
      </c>
      <c r="U28" s="1" t="str">
        <f>[1]CB_Tous!CW27</f>
        <v>Kevin Quirion-Poirier</v>
      </c>
      <c r="V28" s="1">
        <f>[1]CB_Tous!CX27</f>
        <v>3</v>
      </c>
      <c r="W28" s="1">
        <f>[1]CB_Tous!CY27</f>
        <v>0</v>
      </c>
      <c r="X28" s="1">
        <f>[1]CB_Tous!CZ27</f>
        <v>0</v>
      </c>
      <c r="Y28" s="1">
        <f>[1]CB_Tous!DA27</f>
        <v>0</v>
      </c>
      <c r="Z28" s="1">
        <f>[1]CB_Tous!DB27</f>
        <v>0</v>
      </c>
      <c r="AA28" s="1">
        <f>[1]CB_Tous!DC27</f>
        <v>630</v>
      </c>
      <c r="AB28" s="1">
        <f>[1]CB_Tous!DD27</f>
        <v>0</v>
      </c>
      <c r="AC28" s="1">
        <f>[1]CB_Tous!DE27</f>
        <v>0</v>
      </c>
      <c r="AD28" s="1">
        <f>[1]CB_Tous!DF27</f>
        <v>630</v>
      </c>
      <c r="AE28" s="1">
        <f>[1]CB_Tous!DG27</f>
        <v>60</v>
      </c>
      <c r="AF28" s="1">
        <f>[1]CB_Tous!DH27</f>
        <v>0</v>
      </c>
      <c r="AG28" s="1">
        <f>[1]CB_Tous!DI27</f>
        <v>0</v>
      </c>
      <c r="AH28" s="1">
        <f>[1]CB_Tous!DJ27</f>
        <v>60</v>
      </c>
      <c r="AI28" s="1" t="str">
        <f>[1]CB_Tous!DK27</f>
        <v>C</v>
      </c>
      <c r="AJ28" s="47" t="s">
        <v>59</v>
      </c>
      <c r="AK28" s="42"/>
      <c r="AL28" s="42"/>
      <c r="AM28" s="42"/>
      <c r="AN28" s="42"/>
      <c r="AO28" s="42"/>
      <c r="AP28" s="50"/>
      <c r="AQ28" s="54" t="s">
        <v>61</v>
      </c>
      <c r="AR28" s="47" t="s">
        <v>60</v>
      </c>
      <c r="AS28" s="50"/>
    </row>
    <row r="29" spans="1:45" s="1" customFormat="1" ht="27.6" x14ac:dyDescent="0.3">
      <c r="A29" s="41" t="str">
        <f>[1]CB_Tous!A28</f>
        <v>CB-2019-26</v>
      </c>
      <c r="B29" s="1">
        <f>[1]CB_Tous!B28</f>
        <v>0</v>
      </c>
      <c r="C29" s="1">
        <f>[1]CB_Tous!C28</f>
        <v>0</v>
      </c>
      <c r="D29" s="1" t="str">
        <f>[1]CB_Tous!D28</f>
        <v>SFP</v>
      </c>
      <c r="E29" s="1" t="str">
        <f>[1]CB_Tous!E28</f>
        <v>Conservation et biodiversité</v>
      </c>
      <c r="F29" s="1" t="str">
        <f>[1]CB_Tous!F28</f>
        <v>DGGFH</v>
      </c>
      <c r="G29" s="1" t="str">
        <f>[1]CB_Tous!G28</f>
        <v>DEFTHA</v>
      </c>
      <c r="H29" s="1" t="str">
        <f>[1]CB_Tous!H28</f>
        <v>non</v>
      </c>
      <c r="I29" s="1" t="str">
        <f>[1]CB_Tous!I28</f>
        <v>Projet récurrent</v>
      </c>
      <c r="J29" s="1" t="str">
        <f>[1]CB_Tous!J28</f>
        <v>Projet récurrent</v>
      </c>
      <c r="K29" s="1" t="str">
        <f>[1]CB_Tous!K28</f>
        <v>Avril</v>
      </c>
      <c r="L29" s="1" t="str">
        <f>[1]CB_Tous!L28</f>
        <v>Suivi récurrent (travaux de terrain, acquisition de données, rapport d'activité, etc.)</v>
      </c>
      <c r="M29" s="32" t="str">
        <f>[1]CB_Tous!M28</f>
        <v>Étude de la dynamique hydrique des habitats de reproduction de la rainette faux-grillon</v>
      </c>
      <c r="N29" s="1" t="str">
        <f>[1]CB_Tous!N28</f>
        <v xml:space="preserve">La rainette faux-grillon de l’Ouest est une espèce ayant une faible capacité de dispersion un cycle de vie très court. Elle nécessite des milieux humides ayant une hydropériode temporaire (MHT). Les changements climatiques ont des impacts importants au niveau de la dynamique de l’hydrologie  des MHT. Depuis 1958, la date du début de l’hydropériode tend à être plus précoce et la fluctuation des dates de dégel s’accentue de ± 30 jours depuis 1980. Des projets de développement, des interventions humaines ou naturelles ainsi que les changements climatiques apportent des modificationsdu régime hydrologique dans des secteurs conservés. Des mesures d'atténuation, des aménagements ou des travaux de restaurations doivent donc être  planifiés pour rétablir une dynamique hydrique favorable. Ces actions nécessitent une compréhension de la dynamique hydrique des milieux de reproduction. Un programme de suivi hydrologique des habitats de reproduction a été mis en place en 2015 en Montérégie (DGFa 05-06-13-16). Un projet de recherche sur la dynamique hydrique a été démarré avec l'UQAM en 2017. Un suivi hydrique couplé à une documentation fine de l'état de la population sera démarré en Outaouais (métapopulation Aylmer) pour comprendre et tenter de renverser le déclin observé depuis 2012. La connaissance acquise nous permettra d'évaluer les impacts des modifications futures (anthropiques et climatiques) et planifier les mesures d'adaptation pour maintenir une dynamique favorable.  </v>
      </c>
      <c r="O29" s="1" t="str">
        <f>[1]CB_Tous!O28</f>
        <v xml:space="preserve">1) Poursuivre le programme de suivi  hydrologique des habitats de reproduction (habitats témoins, aménagés, avec potentiel d'aménagement) en Montérégie (DGFa 05-06-13-16).
2) Finaliser le projet de recherche sur la dynamique hydrique des habitats de rainette faux-grillon avec (UQAM,DGFa 05-06-13-16, DEFTHA) .
3) Entammer un suivi hdyrologique des habitats de reproduction, couplé à une documentation fine de l'état de la population, dans la plus grande métapopulation d'Aylmer en Outaouais. Reprendre le suivi hydrologique des habitats de reproduction dans l'emprise de la ligne de transport d'Hydro-Québec à Gatineau où auront lieu des travaux de remplacement des pylones au 2019. (DGFa 07, DEFTHA). 
</v>
      </c>
      <c r="P29" s="1" t="str">
        <f>[1]CB_Tous!P28</f>
        <v>1) Données brutes et résultats des analyses des données annuelles de la dynamique hydrique des sites de reproduction témoins, aménagés et avec potentiel d'aménagement.  Mars 2020.
2)  Mémoire de maitrise et  rapport sur la modélisation  de la dynamique hydrologique par l'UQAM. Mars 2020.
3) Données brutes et résultats des analyses des données de la dynamique hydrique des sites de reproduction. Rapport présentant la disponibilité et l'occupation des sites de reproduction dans la métapopulation d'Aylmer, ainsi que les hypothèses pour expliquer le déclin observé depuis 2012.</v>
      </c>
      <c r="Q29" s="1" t="str">
        <f>[1]CB_Tous!Q28</f>
        <v>(À compléter ultérieurement, lors de la reddition de comptes)A46:CP70A39A46:CP67A46:CP66A46:CP65A46:CP64</v>
      </c>
      <c r="R29" s="1" t="str">
        <f>[1]CB_Tous!R28</f>
        <v>Yohann Dubois</v>
      </c>
      <c r="S29" s="1" t="str">
        <f>[1]CB_Tous!S28</f>
        <v>DEFTHA</v>
      </c>
      <c r="T29" s="1" t="str">
        <f>[1]CB_Tous!CV28</f>
        <v>R-07</v>
      </c>
      <c r="U29" s="1" t="str">
        <f>[1]CB_Tous!CW28</f>
        <v>Kevin Quirion-Poirier</v>
      </c>
      <c r="V29" s="1">
        <f>[1]CB_Tous!CX28</f>
        <v>8</v>
      </c>
      <c r="W29" s="1">
        <f>[1]CB_Tous!CY28</f>
        <v>0</v>
      </c>
      <c r="X29" s="1">
        <f>[1]CB_Tous!CZ28</f>
        <v>0</v>
      </c>
      <c r="Y29" s="1">
        <f>[1]CB_Tous!DA28</f>
        <v>0</v>
      </c>
      <c r="Z29" s="1">
        <f>[1]CB_Tous!DB28</f>
        <v>0</v>
      </c>
      <c r="AA29" s="1">
        <f>[1]CB_Tous!DC28</f>
        <v>1680</v>
      </c>
      <c r="AB29" s="1">
        <f>[1]CB_Tous!DD28</f>
        <v>0</v>
      </c>
      <c r="AC29" s="1">
        <f>[1]CB_Tous!DE28</f>
        <v>0</v>
      </c>
      <c r="AD29" s="1">
        <f>[1]CB_Tous!DF28</f>
        <v>0</v>
      </c>
      <c r="AE29" s="1">
        <f>[1]CB_Tous!DG28</f>
        <v>85</v>
      </c>
      <c r="AF29" s="1">
        <f>[1]CB_Tous!DH28</f>
        <v>1680</v>
      </c>
      <c r="AG29" s="1">
        <f>[1]CB_Tous!DI28</f>
        <v>0</v>
      </c>
      <c r="AH29" s="1">
        <f>[1]CB_Tous!DJ28</f>
        <v>85</v>
      </c>
      <c r="AI29" s="1" t="str">
        <f>[1]CB_Tous!DK28</f>
        <v>C</v>
      </c>
      <c r="AJ29" s="47" t="s">
        <v>59</v>
      </c>
      <c r="AK29" s="42"/>
      <c r="AL29" s="42"/>
      <c r="AM29" s="42"/>
      <c r="AN29" s="42"/>
      <c r="AO29" s="42"/>
      <c r="AP29" s="50" t="s">
        <v>118</v>
      </c>
      <c r="AQ29" s="54" t="s">
        <v>61</v>
      </c>
      <c r="AR29" s="47" t="s">
        <v>60</v>
      </c>
      <c r="AS29" s="50" t="s">
        <v>173</v>
      </c>
    </row>
    <row r="30" spans="1:45" s="1" customFormat="1" hidden="1" x14ac:dyDescent="0.3">
      <c r="A30" s="1" t="str">
        <f>[1]CB_Tous!A29</f>
        <v>CB-2019-27</v>
      </c>
      <c r="B30" s="1">
        <f>[1]CB_Tous!B29</f>
        <v>0</v>
      </c>
      <c r="C30" s="1">
        <f>[1]CB_Tous!C29</f>
        <v>0</v>
      </c>
      <c r="D30" s="1">
        <f>[1]CB_Tous!D29</f>
        <v>0</v>
      </c>
      <c r="E30" s="1" t="str">
        <f>[1]CB_Tous!E29</f>
        <v>Conservation et biodiversité</v>
      </c>
      <c r="F30" s="1">
        <f>[1]CB_Tous!F29</f>
        <v>0</v>
      </c>
      <c r="G30" s="1">
        <f>[1]CB_Tous!G29</f>
        <v>0</v>
      </c>
      <c r="H30" s="1">
        <f>[1]CB_Tous!H29</f>
        <v>0</v>
      </c>
      <c r="I30" s="1">
        <f>[1]CB_Tous!I29</f>
        <v>0</v>
      </c>
      <c r="J30" s="1">
        <f>[1]CB_Tous!J29</f>
        <v>0</v>
      </c>
      <c r="K30" s="1">
        <f>[1]CB_Tous!K29</f>
        <v>0</v>
      </c>
      <c r="L30" s="1">
        <f>[1]CB_Tous!L29</f>
        <v>0</v>
      </c>
      <c r="M30" s="32">
        <f>[1]CB_Tous!M29</f>
        <v>0</v>
      </c>
      <c r="N30" s="1">
        <f>[1]CB_Tous!N29</f>
        <v>0</v>
      </c>
      <c r="O30" s="1">
        <f>[1]CB_Tous!O29</f>
        <v>0</v>
      </c>
      <c r="P30" s="1">
        <f>[1]CB_Tous!P29</f>
        <v>0</v>
      </c>
      <c r="Q30" s="1" t="str">
        <f>[1]CB_Tous!Q29</f>
        <v>(À compléter ultérieurement, lors de la reddition de comptes)</v>
      </c>
      <c r="R30" s="1" t="str">
        <f>[1]CB_Tous!R29</f>
        <v>(nom du responsable)</v>
      </c>
      <c r="S30" s="1">
        <f>[1]CB_Tous!S29</f>
        <v>0</v>
      </c>
      <c r="T30" s="1" t="str">
        <f>[1]CB_Tous!CV29</f>
        <v>NA</v>
      </c>
      <c r="U30" s="1" t="str">
        <f>[1]CB_Tous!CW29</f>
        <v>NA</v>
      </c>
      <c r="V30" s="1">
        <f>[1]CB_Tous!CX29</f>
        <v>0</v>
      </c>
      <c r="W30" s="1">
        <f>[1]CB_Tous!CY29</f>
        <v>0</v>
      </c>
      <c r="X30" s="1">
        <f>[1]CB_Tous!CZ29</f>
        <v>0</v>
      </c>
      <c r="Y30" s="1">
        <f>[1]CB_Tous!DA29</f>
        <v>0</v>
      </c>
      <c r="Z30" s="1">
        <f>[1]CB_Tous!DB29</f>
        <v>0</v>
      </c>
      <c r="AA30" s="1">
        <f>[1]CB_Tous!DC29</f>
        <v>0</v>
      </c>
      <c r="AB30" s="1">
        <f>[1]CB_Tous!DD29</f>
        <v>0</v>
      </c>
      <c r="AC30" s="1">
        <f>[1]CB_Tous!DE29</f>
        <v>0</v>
      </c>
      <c r="AD30" s="1">
        <f>[1]CB_Tous!DF29</f>
        <v>0</v>
      </c>
      <c r="AE30" s="1">
        <f>[1]CB_Tous!DG29</f>
        <v>0</v>
      </c>
      <c r="AF30" s="1">
        <f>[1]CB_Tous!DH29</f>
        <v>0</v>
      </c>
      <c r="AG30" s="1">
        <f>[1]CB_Tous!DI29</f>
        <v>0</v>
      </c>
      <c r="AH30" s="1">
        <f>[1]CB_Tous!DJ29</f>
        <v>0</v>
      </c>
      <c r="AI30" s="1" t="str">
        <f>[1]CB_Tous!DK29</f>
        <v>NA</v>
      </c>
      <c r="AJ30" s="42"/>
      <c r="AK30" s="42"/>
      <c r="AL30" s="42"/>
      <c r="AM30" s="42"/>
      <c r="AN30" s="42"/>
      <c r="AO30" s="42"/>
      <c r="AP30" s="50" t="s">
        <v>113</v>
      </c>
      <c r="AQ30" s="56" t="s">
        <v>152</v>
      </c>
      <c r="AR30" s="42"/>
      <c r="AS30" s="42"/>
    </row>
    <row r="31" spans="1:45" s="1" customFormat="1" hidden="1" x14ac:dyDescent="0.3">
      <c r="A31" s="1" t="str">
        <f>[1]CB_Tous!A30</f>
        <v>CB-2019-28</v>
      </c>
      <c r="B31" s="1">
        <f>[1]CB_Tous!B30</f>
        <v>0</v>
      </c>
      <c r="C31" s="1">
        <f>[1]CB_Tous!C30</f>
        <v>0</v>
      </c>
      <c r="D31" s="1">
        <f>[1]CB_Tous!D30</f>
        <v>0</v>
      </c>
      <c r="E31" s="1" t="str">
        <f>[1]CB_Tous!E30</f>
        <v>Conservation et biodiversité</v>
      </c>
      <c r="F31" s="1">
        <f>[1]CB_Tous!F30</f>
        <v>0</v>
      </c>
      <c r="G31" s="1">
        <f>[1]CB_Tous!G30</f>
        <v>0</v>
      </c>
      <c r="H31" s="1">
        <f>[1]CB_Tous!H30</f>
        <v>0</v>
      </c>
      <c r="I31" s="1">
        <f>[1]CB_Tous!I30</f>
        <v>0</v>
      </c>
      <c r="J31" s="1">
        <f>[1]CB_Tous!J30</f>
        <v>0</v>
      </c>
      <c r="K31" s="1">
        <f>[1]CB_Tous!K30</f>
        <v>0</v>
      </c>
      <c r="L31" s="1">
        <f>[1]CB_Tous!L30</f>
        <v>0</v>
      </c>
      <c r="M31" s="32">
        <f>[1]CB_Tous!M30</f>
        <v>0</v>
      </c>
      <c r="N31" s="1">
        <f>[1]CB_Tous!N30</f>
        <v>0</v>
      </c>
      <c r="O31" s="1">
        <f>[1]CB_Tous!O30</f>
        <v>0</v>
      </c>
      <c r="P31" s="1">
        <f>[1]CB_Tous!P30</f>
        <v>0</v>
      </c>
      <c r="Q31" s="1" t="str">
        <f>[1]CB_Tous!Q30</f>
        <v>(À compléter ultérieurement, lors de la reddition de comptes)</v>
      </c>
      <c r="R31" s="1" t="str">
        <f>[1]CB_Tous!R30</f>
        <v>(nom du responsable)</v>
      </c>
      <c r="S31" s="1">
        <f>[1]CB_Tous!S30</f>
        <v>0</v>
      </c>
      <c r="T31" s="1" t="str">
        <f>[1]CB_Tous!CV30</f>
        <v>NA</v>
      </c>
      <c r="U31" s="1" t="str">
        <f>[1]CB_Tous!CW30</f>
        <v>NA</v>
      </c>
      <c r="V31" s="1">
        <f>[1]CB_Tous!CX30</f>
        <v>0</v>
      </c>
      <c r="W31" s="1">
        <f>[1]CB_Tous!CY30</f>
        <v>0</v>
      </c>
      <c r="X31" s="1">
        <f>[1]CB_Tous!CZ30</f>
        <v>0</v>
      </c>
      <c r="Y31" s="1">
        <f>[1]CB_Tous!DA30</f>
        <v>0</v>
      </c>
      <c r="Z31" s="1">
        <f>[1]CB_Tous!DB30</f>
        <v>0</v>
      </c>
      <c r="AA31" s="1">
        <f>[1]CB_Tous!DC30</f>
        <v>0</v>
      </c>
      <c r="AB31" s="1">
        <f>[1]CB_Tous!DD30</f>
        <v>0</v>
      </c>
      <c r="AC31" s="1">
        <f>[1]CB_Tous!DE30</f>
        <v>0</v>
      </c>
      <c r="AD31" s="1">
        <f>[1]CB_Tous!DF30</f>
        <v>0</v>
      </c>
      <c r="AE31" s="1">
        <f>[1]CB_Tous!DG30</f>
        <v>0</v>
      </c>
      <c r="AF31" s="1">
        <f>[1]CB_Tous!DH30</f>
        <v>0</v>
      </c>
      <c r="AG31" s="1">
        <f>[1]CB_Tous!DI30</f>
        <v>0</v>
      </c>
      <c r="AH31" s="1">
        <f>[1]CB_Tous!DJ30</f>
        <v>0</v>
      </c>
      <c r="AI31" s="1" t="str">
        <f>[1]CB_Tous!DK30</f>
        <v>NA</v>
      </c>
      <c r="AJ31" s="42"/>
      <c r="AK31" s="42"/>
      <c r="AL31" s="42"/>
      <c r="AM31" s="42"/>
      <c r="AN31" s="42"/>
      <c r="AO31" s="42"/>
      <c r="AP31" s="50" t="s">
        <v>113</v>
      </c>
      <c r="AQ31" s="56" t="s">
        <v>152</v>
      </c>
      <c r="AR31" s="42"/>
      <c r="AS31" s="42"/>
    </row>
    <row r="32" spans="1:45" s="1" customFormat="1" ht="27.6" hidden="1" x14ac:dyDescent="0.3">
      <c r="A32" s="1" t="str">
        <f>[1]CB_Tous!A31</f>
        <v>CB-2019-29</v>
      </c>
      <c r="B32" s="1">
        <f>[1]CB_Tous!B31</f>
        <v>0</v>
      </c>
      <c r="C32" s="1" t="str">
        <f>[1]CB_Tous!C31</f>
        <v>x</v>
      </c>
      <c r="D32" s="1" t="str">
        <f>[1]CB_Tous!D31</f>
        <v>SOR</v>
      </c>
      <c r="E32" s="1" t="str">
        <f>[1]CB_Tous!E31</f>
        <v>Conservation et biodiversité</v>
      </c>
      <c r="F32" s="1" t="str">
        <f>[1]CB_Tous!F31</f>
        <v>Secteur central</v>
      </c>
      <c r="G32" s="1" t="str">
        <f>[1]CB_Tous!G31</f>
        <v>R-05-06-13-16 Estrie--Montréal--Laval--Montérégie</v>
      </c>
      <c r="H32" s="1" t="str">
        <f>[1]CB_Tous!H31</f>
        <v>oui</v>
      </c>
      <c r="I32" s="1" t="str">
        <f>[1]CB_Tous!I31</f>
        <v>2 ans</v>
      </c>
      <c r="J32" s="1" t="str">
        <f>[1]CB_Tous!J31</f>
        <v>1 an sur 2</v>
      </c>
      <c r="K32" s="1" t="str">
        <f>[1]CB_Tous!K31</f>
        <v>Mai</v>
      </c>
      <c r="L32" s="1" t="str">
        <f>[1]CB_Tous!L31</f>
        <v>Projet ponctuel (durée déterminée, réalisé une seule fois, production de livrables, etc.)</v>
      </c>
      <c r="M32" s="32" t="str">
        <f>[1]CB_Tous!M31</f>
        <v>Évaluation de la relocalisation comme mesure de protection pour la couleuvre brune</v>
      </c>
      <c r="N32" s="1" t="str">
        <f>[1]CB_Tous!N31</f>
        <v>Les régions de la Montérégie, Montréal et Laval abritent le plus grand nombre d’espèces à statut précaire tout en faisant face aux plus grandes pressions anthropiques pour le développement urbain et industriel.
Lors de ces perturbations, différents moyens sont pris pour limiter les impacts négatifs sur les espèces présentes ainsi que sur leur habitat. Dans les cas exceptionnels où l'ensemble de l'habitat est détruit, on doit évaluer l'option de relocaliser les individus. Les plus grandes menaces pour les couleuvres brunes sont la perte, la modification et la fragmentation de leurs habitats, ainsi que les mortalités sur les routes. Dans la majorité des cas, on privilégie de les déplacer dans les limites de leur habitat et d'empêcher leur retour en clôturant la zone pendant la période des travaux. Toutefois, il arrive qu'on doit penser à relocaliser les individus. À ce jour, il y a peu de littérature sur le sujet et celle disponible montre que le taux de réussite est faible. Pour ces études, il n'y a cependant pas de suivi à long terme et il manque d'information sur les précautions prises pour vérifier l'habitat d'accueil ou le nombre d'individus à déplacer. Un projet a donc été élaboré pour vérifier la possibilité de relocaliser des couleuvres brunes et de faire un suivi sur les taux de survie. Une première étape consiste à identifier un site exempt de couleuvres brunes et de caractériser l'habitat d'accueil. On pourra par la suite bonifier cet habitat si nécessaire en ajoutant des abris ou des hibernacles. Advenant que le site choisi n'est pas propice, d'autres sites seront identifiés pour évaluer leur potentiel l'année suivante.</v>
      </c>
      <c r="O32" s="1" t="str">
        <f>[1]CB_Tous!O31</f>
        <v xml:space="preserve">1- Déterminer les avantages et inconvénients, les conditions favorables ou défavorables ainsi que les solutions alternatives à la relocalisation comme mesure de protection pour les couleuvres brunes. Inclure une revue de littérature sur la relocalisation de l'herpétofaune. DGFa05-06-13-16 (soutien scientifique), DEFTHA (soutien scientifique et attribution contrat)
2- Évaluer le potentiel d'habitat pour la couleuvre brune sur les  îles ayant un statut de conservation et où la présence de la couleuvre brune n'est pas connue (p.ex. localisation des îles vs zone inondable, historique utilisation anthropique vs biodiversité en place). DGFa05-06-13-16 (soutien scientifique), DEFTHA (soutien scientifique et attribution contrat).
3- Effectuer une visite terrain de reconnaissance sur l'île Bonfoin pour caractériser l'habitat, évaluer le potentiel et planifier un inventaire futur si ce dernier s'avère pertinent . DGFa05-06-13-16 et DEFTHA (travaux terrain et rapport).
</v>
      </c>
      <c r="P32" s="1" t="str">
        <f>[1]CB_Tous!P31</f>
        <v xml:space="preserve">1- Rapport sur la relocalisation comme mesure de protection pour les couleuvres brunes. Décembre 2019.
2- Rapport d'analyse du potentiel des îles pour la réintroduction de couleuvre brune. Décembre 2019.
3- Rapport des travaux de terrain à l'île Bonfoin (caractérisation d'habitat et planification d'inventaire). Janvier 2020.
</v>
      </c>
      <c r="Q32" s="1" t="str">
        <f>[1]CB_Tous!Q31</f>
        <v>(À compléter ultérieurement, lors de la reddition de comptes)</v>
      </c>
      <c r="R32" s="1" t="str">
        <f>[1]CB_Tous!R31</f>
        <v>(nom du responsable) Nathalie Tessier</v>
      </c>
      <c r="S32" s="1" t="str">
        <f>[1]CB_Tous!S31</f>
        <v>R-05-06-13-16 Estrie--Montréal--Laval--Montérégie</v>
      </c>
      <c r="T32" s="1" t="str">
        <f>[1]CB_Tous!CV31</f>
        <v>NA</v>
      </c>
      <c r="U32" s="1" t="str">
        <f>[1]CB_Tous!CW31</f>
        <v>NA</v>
      </c>
      <c r="V32" s="1">
        <f>[1]CB_Tous!CX31</f>
        <v>0</v>
      </c>
      <c r="W32" s="1">
        <f>[1]CB_Tous!CY31</f>
        <v>0</v>
      </c>
      <c r="X32" s="1">
        <f>[1]CB_Tous!CZ31</f>
        <v>0</v>
      </c>
      <c r="Y32" s="1">
        <f>[1]CB_Tous!DA31</f>
        <v>0</v>
      </c>
      <c r="Z32" s="1">
        <f>[1]CB_Tous!DB31</f>
        <v>0</v>
      </c>
      <c r="AA32" s="1">
        <f>[1]CB_Tous!DC31</f>
        <v>0</v>
      </c>
      <c r="AB32" s="1">
        <f>[1]CB_Tous!DD31</f>
        <v>0</v>
      </c>
      <c r="AC32" s="1">
        <f>[1]CB_Tous!DE31</f>
        <v>0</v>
      </c>
      <c r="AD32" s="1">
        <f>[1]CB_Tous!DF31</f>
        <v>0</v>
      </c>
      <c r="AE32" s="1">
        <f>[1]CB_Tous!DG31</f>
        <v>0</v>
      </c>
      <c r="AF32" s="1">
        <f>[1]CB_Tous!DH31</f>
        <v>0</v>
      </c>
      <c r="AG32" s="1">
        <f>[1]CB_Tous!DI31</f>
        <v>0</v>
      </c>
      <c r="AH32" s="1">
        <f>[1]CB_Tous!DJ31</f>
        <v>0</v>
      </c>
      <c r="AI32" s="1" t="str">
        <f>[1]CB_Tous!DK31</f>
        <v>NA</v>
      </c>
      <c r="AJ32" s="42"/>
      <c r="AK32" s="42"/>
      <c r="AL32" s="42"/>
      <c r="AM32" s="42"/>
      <c r="AN32" s="42"/>
      <c r="AO32" s="42"/>
      <c r="AP32" s="50" t="s">
        <v>113</v>
      </c>
      <c r="AQ32" s="54" t="s">
        <v>61</v>
      </c>
      <c r="AR32" s="42"/>
      <c r="AS32" s="42"/>
    </row>
    <row r="33" spans="1:45" s="1" customFormat="1" ht="28.8" hidden="1" x14ac:dyDescent="0.3">
      <c r="A33" s="1" t="str">
        <f>[1]CB_Tous!A32</f>
        <v>CB-2019-30</v>
      </c>
      <c r="B33" s="1">
        <f>[1]CB_Tous!B32</f>
        <v>0</v>
      </c>
      <c r="C33" s="1" t="str">
        <f>[1]CB_Tous!C32</f>
        <v>x</v>
      </c>
      <c r="D33" s="1" t="str">
        <f>[1]CB_Tous!D32</f>
        <v>SOR</v>
      </c>
      <c r="E33" s="1" t="str">
        <f>[1]CB_Tous!E32</f>
        <v>Conservation et biodiversité</v>
      </c>
      <c r="F33" s="1" t="str">
        <f>[1]CB_Tous!F32</f>
        <v>Secteur central</v>
      </c>
      <c r="G33" s="1" t="str">
        <f>[1]CB_Tous!G32</f>
        <v>R-05-06-13-16 Estrie--Montréal--Laval--Montérégie</v>
      </c>
      <c r="H33" s="1" t="str">
        <f>[1]CB_Tous!H32</f>
        <v>oui</v>
      </c>
      <c r="I33" s="1" t="str">
        <f>[1]CB_Tous!I32</f>
        <v>5 ans</v>
      </c>
      <c r="J33" s="1" t="str">
        <f>[1]CB_Tous!J32</f>
        <v>1 an sur 5</v>
      </c>
      <c r="K33" s="1" t="str">
        <f>[1]CB_Tous!K32</f>
        <v>Avril</v>
      </c>
      <c r="L33" s="1" t="str">
        <f>[1]CB_Tous!L32</f>
        <v>Suivi récurrent (travaux de terrain, acquisition de données, rapport d'activité, etc.)</v>
      </c>
      <c r="M33" s="32" t="str">
        <f>[1]CB_Tous!M32</f>
        <v>Évaluation de l'efficacité des mesures de protection forestières appliquées dans le cadre de la dérogation pour les salamandres de ruisseaux en Estrie</v>
      </c>
      <c r="N33" s="1" t="str">
        <f>[1]CB_Tous!N32</f>
        <v xml:space="preserve">À la suite de plusieurs années d'applications des modalités prévues à l'Entente administrative pour la protection des espèces à statut ou susceptibles d'être désignées (Entente EMV), certains enjeux opérationnels importants lors de l'application de la mesure de protection des salamandres de ruisseaux ont été soulevés par l'Unité de gestion de l'Estrie. Une proposition de mesures expérimentales de protection des salamandres de ruisseaux a été soumise pour ce territoire par la DGFa et la DGFo de l'Estrie, via une dérogation. Il est essentiel d'adopter des mesures de protection adéquates pour les salamandres de ruisseaux qui permettent une planification simplifiée et optimale des opérations forestières voisinant les habitats à protéger. Un suivi de l'application et l'évaluation de l'efficacité des nouvelles mesures seront entrepris en 2019-2020 pour s'assurer du maintien d'habitats propices et de populations viables pour les espèces de salamandres de ruisseaux.  L'année un du projet vise à convenir des mesures de protections dérogatoires et du suivi à effectuer. </v>
      </c>
      <c r="O33" s="1" t="str">
        <f>[1]CB_Tous!O32</f>
        <v xml:space="preserve"> 1- Suivi de l'efficacité des mesures appliquées dans le cadre de la dérogation   2- Révision de l'Entente EMV en ce qui concerne la mesure de protection des salamandres de ruisseaux en forêt publique</v>
      </c>
      <c r="P33" s="1" t="str">
        <f>[1]CB_Tous!P32</f>
        <v>Production d'une dérogation générale annuelle à la mesure de protection des salamandres de ruisseaux en Estrie (printemps 2019); Rapport d'inventaire avant travaux forestiers (hiver 2019-printemps 2020); Rapports d'inventaire de salamandres de ruisseaux et son habitat suite aux travaux (2020 et plus).</v>
      </c>
      <c r="Q33" s="1" t="str">
        <f>[1]CB_Tous!Q32</f>
        <v>(À compléter ultérieurement, lors de la reddition de comptes)</v>
      </c>
      <c r="R33" s="1" t="str">
        <f>[1]CB_Tous!R32</f>
        <v>Marie-Josée Goulet</v>
      </c>
      <c r="S33" s="1" t="str">
        <f>[1]CB_Tous!S32</f>
        <v>R-05-06-13-16 Estrie--Montréal--Laval--Montérégie</v>
      </c>
      <c r="T33" s="1" t="str">
        <f>[1]CB_Tous!CV32</f>
        <v>NA</v>
      </c>
      <c r="U33" s="1" t="str">
        <f>[1]CB_Tous!CW32</f>
        <v>NA</v>
      </c>
      <c r="V33" s="1">
        <f>[1]CB_Tous!CX32</f>
        <v>0</v>
      </c>
      <c r="W33" s="1">
        <f>[1]CB_Tous!CY32</f>
        <v>0</v>
      </c>
      <c r="X33" s="1">
        <f>[1]CB_Tous!CZ32</f>
        <v>0</v>
      </c>
      <c r="Y33" s="1">
        <f>[1]CB_Tous!DA32</f>
        <v>0</v>
      </c>
      <c r="Z33" s="1">
        <f>[1]CB_Tous!DB32</f>
        <v>0</v>
      </c>
      <c r="AA33" s="1">
        <f>[1]CB_Tous!DC32</f>
        <v>0</v>
      </c>
      <c r="AB33" s="1">
        <f>[1]CB_Tous!DD32</f>
        <v>0</v>
      </c>
      <c r="AC33" s="1">
        <f>[1]CB_Tous!DE32</f>
        <v>0</v>
      </c>
      <c r="AD33" s="1">
        <f>[1]CB_Tous!DF32</f>
        <v>0</v>
      </c>
      <c r="AE33" s="1">
        <f>[1]CB_Tous!DG32</f>
        <v>0</v>
      </c>
      <c r="AF33" s="1">
        <f>[1]CB_Tous!DH32</f>
        <v>0</v>
      </c>
      <c r="AG33" s="1">
        <f>[1]CB_Tous!DI32</f>
        <v>0</v>
      </c>
      <c r="AH33" s="1">
        <f>[1]CB_Tous!DJ32</f>
        <v>0</v>
      </c>
      <c r="AI33" s="1" t="str">
        <f>[1]CB_Tous!DK32</f>
        <v>NA</v>
      </c>
      <c r="AJ33" s="42"/>
      <c r="AK33" s="42"/>
      <c r="AL33" s="42"/>
      <c r="AM33" s="42"/>
      <c r="AN33" s="42"/>
      <c r="AO33" s="42"/>
      <c r="AP33" s="50" t="s">
        <v>113</v>
      </c>
      <c r="AQ33" s="54" t="s">
        <v>61</v>
      </c>
      <c r="AR33" s="42"/>
      <c r="AS33" s="42"/>
    </row>
    <row r="34" spans="1:45" s="1" customFormat="1" ht="27.6" hidden="1" x14ac:dyDescent="0.3">
      <c r="A34" s="1" t="str">
        <f>[1]CB_Tous!A33</f>
        <v>CB-2019-31</v>
      </c>
      <c r="B34" s="1">
        <f>[1]CB_Tous!B33</f>
        <v>0</v>
      </c>
      <c r="C34" s="1" t="str">
        <f>[1]CB_Tous!C33</f>
        <v>x</v>
      </c>
      <c r="D34" s="1" t="str">
        <f>[1]CB_Tous!D33</f>
        <v>SOR</v>
      </c>
      <c r="E34" s="1" t="str">
        <f>[1]CB_Tous!E33</f>
        <v>Conservation et biodiversité</v>
      </c>
      <c r="F34" s="1" t="str">
        <f>[1]CB_Tous!F33</f>
        <v>Secteur métro et sud</v>
      </c>
      <c r="G34" s="1" t="str">
        <f>[1]CB_Tous!G33</f>
        <v>R-05-06-13-16 Estrie--Montréal--Laval--Montérégie</v>
      </c>
      <c r="H34" s="1" t="str">
        <f>[1]CB_Tous!H33</f>
        <v>oui</v>
      </c>
      <c r="I34" s="1" t="str">
        <f>[1]CB_Tous!I33</f>
        <v>4 ans</v>
      </c>
      <c r="J34" s="1" t="str">
        <f>[1]CB_Tous!J33</f>
        <v>1 an sur 4</v>
      </c>
      <c r="K34" s="1" t="str">
        <f>[1]CB_Tous!K33</f>
        <v>Avril</v>
      </c>
      <c r="L34" s="1" t="str">
        <f>[1]CB_Tous!L33</f>
        <v>Projet ponctuel (durée déterminée, réalisé une seule fois, production de livrables, etc.)</v>
      </c>
      <c r="M34" s="32" t="str">
        <f>[1]CB_Tous!M33</f>
        <v>Développement du protocole d'élevage et réintroduction pour la rainette faux-grillon</v>
      </c>
      <c r="N34" s="1" t="str">
        <f>[1]CB_Tous!N33</f>
        <v xml:space="preserve">Dans le contexte où les populations de rainette faux-grillon sont en constant déclin depuis les dernières décennies, il est pertinent de développer des techniques de reproduction et de réintroduction en milieu naturel  pour contribuer à la survie et au rétablissement de l'espèce au Québec. La méthode AMPHIPLEX développée par Vance Trudeau (Univ Ottawa) est utilisée ailleurs et a été testée avec succès sur la rainette. Le projet vise l’élaboration et l’expérimentation d'un programme de reproduction assistée et réintroduction de rainettes faux grillon (RFG) en milieu naturel ou aménagé. Cette étude s’appuiera sur la participation des experts dans le domaine. Deux projets de maitrise (codirection Université Ottawa et Laval) sont prévus pour traiter des aspects d’élevage, de réintroduction, de milieux récepteur et de suivi. Notre projet répond à plusieurs mesures décrites dans le plan de rétablissement de la rainette faux grillon au Québec 2019-2029.                                                                                                                                   La reproduction assistée a été employée dans plusieurs programmes visant à soutenir les populations d’amphibiens en difficulté (n=39 selon Griffiths et Pavajeau, 2008). Au Canada, des projets expérimentaux de reproduction assistée ont également vu le jour, dont celui impliquant la grenouille léopard (Lithobates pipiens) et la grenouille maculée de l’Orégon (Rana pretiosa) en Colombie-Britannique (Trudeau et al. 2013). 
</v>
      </c>
      <c r="O34" s="1" t="str">
        <f>[1]CB_Tous!O33</f>
        <v xml:space="preserve">2019-20: 
1) Réaliser les travaux terrains pour corriger certaines problématiques avec les aménagements d'habitats réalisés au Mont Saint-Bruno dans un objectif de réintroduction future (deviendrait un des sites d'étude pour tester la réintroduction). DGFa 05-06-13-16.
2) Tester des méthodes de capture en milieu naturel en prévision de l'approvisionnement en individus pour le programme de reproduction assistée et élevage que nous voulons développé dans le cadre de ce projet. DGFa 05-06-13-16  démarrage et supervision des travaux terrain, DEFTHA attribution du contrat travaux terrain et support au projet.
3) Développement du projet de 4ans : formation de l'équipe de recherche, atelier de travail avec les collaborateurs externes, recrutement étudiants projet de maîtrise, développement des orientations et objectifs des projets de maîtrise Univ Ottawa et Laval
Période 2020-2023: Il est visé avoir deux projets étudiants de deux ans. La dernière année serait consacrée aux  premiers tests d'application terrain des concepts développer dans les projets de maîtrise (lien section commentaire).
</v>
      </c>
      <c r="P34" s="1" t="str">
        <f>[1]CB_Tous!P33</f>
        <v>2019-20 
1) Rapport des travaux de correctifs réalisés aux aménagements du Mont Saint-Bruno. Décembre 2019
2) Rapport avec les résultats des tests de méthodes de capture. Mars 2020
3) Rapport de l'atelier de travail et rapport intérimaire sur le développement du projet (proposé de recherche, etc). Mars 2020
Au terme du projet (2023): mémoire de maîtrise, protocole et rapports sur la reproduction assistée, sur l'élevage en captivité.</v>
      </c>
      <c r="Q34" s="1" t="str">
        <f>[1]CB_Tous!Q33</f>
        <v>(À compléter ultérieurement, lors de la reddition de comptes)</v>
      </c>
      <c r="R34" s="1" t="str">
        <f>[1]CB_Tous!R33</f>
        <v>Lyne Bouthillier</v>
      </c>
      <c r="S34" s="1" t="str">
        <f>[1]CB_Tous!S33</f>
        <v>R-05-06-13-16 Estrie--Montréal--Laval--Montérégie</v>
      </c>
      <c r="T34" s="1" t="str">
        <f>[1]CB_Tous!CV33</f>
        <v>NA</v>
      </c>
      <c r="U34" s="1" t="str">
        <f>[1]CB_Tous!CW33</f>
        <v>NA</v>
      </c>
      <c r="V34" s="1">
        <f>[1]CB_Tous!CX33</f>
        <v>0</v>
      </c>
      <c r="W34" s="1">
        <f>[1]CB_Tous!CY33</f>
        <v>0</v>
      </c>
      <c r="X34" s="1">
        <f>[1]CB_Tous!CZ33</f>
        <v>0</v>
      </c>
      <c r="Y34" s="1">
        <f>[1]CB_Tous!DA33</f>
        <v>0</v>
      </c>
      <c r="Z34" s="1">
        <f>[1]CB_Tous!DB33</f>
        <v>0</v>
      </c>
      <c r="AA34" s="1">
        <f>[1]CB_Tous!DC33</f>
        <v>0</v>
      </c>
      <c r="AB34" s="1">
        <f>[1]CB_Tous!DD33</f>
        <v>0</v>
      </c>
      <c r="AC34" s="1">
        <f>[1]CB_Tous!DE33</f>
        <v>0</v>
      </c>
      <c r="AD34" s="1">
        <f>[1]CB_Tous!DF33</f>
        <v>0</v>
      </c>
      <c r="AE34" s="1">
        <f>[1]CB_Tous!DG33</f>
        <v>0</v>
      </c>
      <c r="AF34" s="1">
        <f>[1]CB_Tous!DH33</f>
        <v>0</v>
      </c>
      <c r="AG34" s="1">
        <f>[1]CB_Tous!DI33</f>
        <v>0</v>
      </c>
      <c r="AH34" s="1">
        <f>[1]CB_Tous!DJ33</f>
        <v>0</v>
      </c>
      <c r="AI34" s="1" t="str">
        <f>[1]CB_Tous!DK33</f>
        <v>NA</v>
      </c>
      <c r="AJ34" s="42"/>
      <c r="AK34" s="42"/>
      <c r="AL34" s="42"/>
      <c r="AM34" s="42"/>
      <c r="AN34" s="42"/>
      <c r="AO34" s="42"/>
      <c r="AP34" s="50" t="s">
        <v>121</v>
      </c>
      <c r="AQ34" s="54" t="s">
        <v>61</v>
      </c>
      <c r="AR34" s="42"/>
      <c r="AS34" s="42"/>
    </row>
    <row r="35" spans="1:45" s="1" customFormat="1" hidden="1" x14ac:dyDescent="0.3">
      <c r="A35" s="1" t="str">
        <f>[1]CB_Tous!A34</f>
        <v>CB-2019-32</v>
      </c>
      <c r="B35" s="1">
        <f>[1]CB_Tous!B34</f>
        <v>0</v>
      </c>
      <c r="C35" s="1">
        <f>[1]CB_Tous!C34</f>
        <v>0</v>
      </c>
      <c r="D35" s="1">
        <f>[1]CB_Tous!D34</f>
        <v>0</v>
      </c>
      <c r="E35" s="1" t="str">
        <f>[1]CB_Tous!E34</f>
        <v>Conservation et biodiversité</v>
      </c>
      <c r="F35" s="1">
        <f>[1]CB_Tous!F34</f>
        <v>0</v>
      </c>
      <c r="G35" s="1">
        <f>[1]CB_Tous!G34</f>
        <v>0</v>
      </c>
      <c r="H35" s="1">
        <f>[1]CB_Tous!H34</f>
        <v>0</v>
      </c>
      <c r="I35" s="1">
        <f>[1]CB_Tous!I34</f>
        <v>0</v>
      </c>
      <c r="J35" s="1">
        <f>[1]CB_Tous!J34</f>
        <v>0</v>
      </c>
      <c r="K35" s="1">
        <f>[1]CB_Tous!K34</f>
        <v>0</v>
      </c>
      <c r="L35" s="1">
        <f>[1]CB_Tous!L34</f>
        <v>0</v>
      </c>
      <c r="M35" s="32">
        <f>[1]CB_Tous!M34</f>
        <v>0</v>
      </c>
      <c r="N35" s="1">
        <f>[1]CB_Tous!N34</f>
        <v>0</v>
      </c>
      <c r="O35" s="1">
        <f>[1]CB_Tous!O34</f>
        <v>0</v>
      </c>
      <c r="P35" s="1">
        <f>[1]CB_Tous!P34</f>
        <v>0</v>
      </c>
      <c r="Q35" s="1" t="str">
        <f>[1]CB_Tous!Q34</f>
        <v>(À compléter ultérieurement, lors de la reddition de comptes)</v>
      </c>
      <c r="R35" s="1" t="str">
        <f>[1]CB_Tous!R34</f>
        <v>(nom du responsable)</v>
      </c>
      <c r="S35" s="1">
        <f>[1]CB_Tous!S34</f>
        <v>0</v>
      </c>
      <c r="T35" s="1" t="str">
        <f>[1]CB_Tous!CV34</f>
        <v>NA</v>
      </c>
      <c r="U35" s="1" t="str">
        <f>[1]CB_Tous!CW34</f>
        <v>NA</v>
      </c>
      <c r="V35" s="1">
        <f>[1]CB_Tous!CX34</f>
        <v>0</v>
      </c>
      <c r="W35" s="1">
        <f>[1]CB_Tous!CY34</f>
        <v>0</v>
      </c>
      <c r="X35" s="1">
        <f>[1]CB_Tous!CZ34</f>
        <v>0</v>
      </c>
      <c r="Y35" s="1">
        <f>[1]CB_Tous!DA34</f>
        <v>0</v>
      </c>
      <c r="Z35" s="1">
        <f>[1]CB_Tous!DB34</f>
        <v>0</v>
      </c>
      <c r="AA35" s="1">
        <f>[1]CB_Tous!DC34</f>
        <v>0</v>
      </c>
      <c r="AB35" s="1">
        <f>[1]CB_Tous!DD34</f>
        <v>0</v>
      </c>
      <c r="AC35" s="1">
        <f>[1]CB_Tous!DE34</f>
        <v>0</v>
      </c>
      <c r="AD35" s="1">
        <f>[1]CB_Tous!DF34</f>
        <v>0</v>
      </c>
      <c r="AE35" s="1">
        <f>[1]CB_Tous!DG34</f>
        <v>0</v>
      </c>
      <c r="AF35" s="1">
        <f>[1]CB_Tous!DH34</f>
        <v>0</v>
      </c>
      <c r="AG35" s="1">
        <f>[1]CB_Tous!DI34</f>
        <v>0</v>
      </c>
      <c r="AH35" s="1">
        <f>[1]CB_Tous!DJ34</f>
        <v>0</v>
      </c>
      <c r="AI35" s="1" t="str">
        <f>[1]CB_Tous!DK34</f>
        <v>NA</v>
      </c>
      <c r="AJ35" s="42"/>
      <c r="AK35" s="42"/>
      <c r="AL35" s="42"/>
      <c r="AM35" s="42"/>
      <c r="AN35" s="42"/>
      <c r="AO35" s="42"/>
      <c r="AP35" s="50" t="s">
        <v>113</v>
      </c>
      <c r="AQ35" s="56" t="s">
        <v>152</v>
      </c>
      <c r="AR35" s="42"/>
      <c r="AS35" s="42"/>
    </row>
    <row r="36" spans="1:45" s="1" customFormat="1" ht="28.8" hidden="1" x14ac:dyDescent="0.3">
      <c r="A36" s="1" t="str">
        <f>[1]CB_Tous!A35</f>
        <v>CB-2019-33</v>
      </c>
      <c r="B36" s="1">
        <f>[1]CB_Tous!B35</f>
        <v>0</v>
      </c>
      <c r="C36" s="1" t="str">
        <f>[1]CB_Tous!C35</f>
        <v>x</v>
      </c>
      <c r="D36" s="1" t="str">
        <f>[1]CB_Tous!D35</f>
        <v>SOR</v>
      </c>
      <c r="E36" s="1" t="str">
        <f>[1]CB_Tous!E35</f>
        <v>Conservation et biodiversité</v>
      </c>
      <c r="F36" s="1" t="str">
        <f>[1]CB_Tous!F35</f>
        <v>Secteur sud-est</v>
      </c>
      <c r="G36" s="1" t="str">
        <f>[1]CB_Tous!G35</f>
        <v>R-11 Gaspésie--Iles-de-la-Madeleine</v>
      </c>
      <c r="H36" s="1" t="str">
        <f>[1]CB_Tous!H35</f>
        <v>oui</v>
      </c>
      <c r="I36" s="1" t="str">
        <f>[1]CB_Tous!I35</f>
        <v>1 an</v>
      </c>
      <c r="J36" s="1">
        <f>[1]CB_Tous!J35</f>
        <v>0</v>
      </c>
      <c r="K36" s="1" t="str">
        <f>[1]CB_Tous!K35</f>
        <v>Mars</v>
      </c>
      <c r="L36" s="1" t="str">
        <f>[1]CB_Tous!L35</f>
        <v>Activité autre (comité, groupe de travail, etc.)</v>
      </c>
      <c r="M36" s="32" t="str">
        <f>[1]CB_Tous!M35</f>
        <v>Mise en oeuvre des actions de rétablisssement du caribou de la Gaspésie</v>
      </c>
      <c r="N36" s="1" t="str">
        <f>[1]CB_Tous!N35</f>
        <v>Le plan de rétablissement du caribou de la Gaspésie 2019-2029 recommande une série d'actions favorisant le rétablissement de cette population menacée de caribou. Le ministère a donc produit un plan d'action  visant à répondre à ces recommandations, tout en prenant en compte le contexte socio-économique régional, et ainsi poursuivre les efforts de rétablissement. Divers comités de travail seront ainsi mis sur pied pour assurer la mise en oeuvre de ce plan d'action. En raison de la poursuite du déclin de cette population, il apparait nécessaire de prévoir des mesures de gestion particulières afin d'assurer son maintien dans l'écosystème. De plus, la poursuite des activités d'acquisition de connaissance  et de suivi est nécessaire afin de se doter d'outils optimaux d'aide à la décision dans le choix des mesures de gestion et de rétablissement.</v>
      </c>
      <c r="O36" s="1" t="str">
        <f>[1]CB_Tous!O35</f>
        <v xml:space="preserve">Les objectifs seraient: a) Identifier les lacunes dans les connaissances qui seraient nécessaires à la mise en oeuvre du plan d'action ministériel et les projets potentiels pour les combler; b) Identifer les suivis nécessaires à l'évalutation des mesures de rétablissement déployés; c) Proposer les mesures de gestion appropriées selon des seuils critiques de taille de la population. Un comité sertait formé pour répondre aux objectifs. </v>
      </c>
      <c r="P36" s="1" t="str">
        <f>[1]CB_Tous!P35</f>
        <v>Pour mars 2020, déposer une proposition d'acquisition de connaissance, de suivis des actions de rétablissement ainsi que de sauvegarde incluant un schéma décisionnel.</v>
      </c>
      <c r="Q36" s="1" t="str">
        <f>[1]CB_Tous!Q35</f>
        <v>(À compléter ultérieurement, lors de la reddition de comptes)</v>
      </c>
      <c r="R36" s="1" t="str">
        <f>[1]CB_Tous!R35</f>
        <v>Mathieu Morin DGFa-11</v>
      </c>
      <c r="S36" s="1">
        <f>[1]CB_Tous!S35</f>
        <v>0</v>
      </c>
      <c r="T36" s="1" t="str">
        <f>[1]CB_Tous!CV35</f>
        <v>NA</v>
      </c>
      <c r="U36" s="1" t="str">
        <f>[1]CB_Tous!CW35</f>
        <v>NA</v>
      </c>
      <c r="V36" s="1">
        <f>[1]CB_Tous!CX35</f>
        <v>0</v>
      </c>
      <c r="W36" s="1">
        <f>[1]CB_Tous!CY35</f>
        <v>0</v>
      </c>
      <c r="X36" s="1">
        <f>[1]CB_Tous!CZ35</f>
        <v>0</v>
      </c>
      <c r="Y36" s="1">
        <f>[1]CB_Tous!DA35</f>
        <v>0</v>
      </c>
      <c r="Z36" s="1">
        <f>[1]CB_Tous!DB35</f>
        <v>0</v>
      </c>
      <c r="AA36" s="1">
        <f>[1]CB_Tous!DC35</f>
        <v>0</v>
      </c>
      <c r="AB36" s="1">
        <f>[1]CB_Tous!DD35</f>
        <v>0</v>
      </c>
      <c r="AC36" s="1">
        <f>[1]CB_Tous!DE35</f>
        <v>0</v>
      </c>
      <c r="AD36" s="1">
        <f>[1]CB_Tous!DF35</f>
        <v>0</v>
      </c>
      <c r="AE36" s="1">
        <f>[1]CB_Tous!DG35</f>
        <v>0</v>
      </c>
      <c r="AF36" s="1">
        <f>[1]CB_Tous!DH35</f>
        <v>0</v>
      </c>
      <c r="AG36" s="1">
        <f>[1]CB_Tous!DI35</f>
        <v>0</v>
      </c>
      <c r="AH36" s="1">
        <f>[1]CB_Tous!DJ35</f>
        <v>0</v>
      </c>
      <c r="AI36" s="1" t="str">
        <f>[1]CB_Tous!DK35</f>
        <v>NA</v>
      </c>
      <c r="AJ36" s="42"/>
      <c r="AK36" s="42"/>
      <c r="AL36" s="42"/>
      <c r="AM36" s="42"/>
      <c r="AN36" s="42"/>
      <c r="AO36" s="42"/>
      <c r="AP36" s="50" t="s">
        <v>123</v>
      </c>
      <c r="AQ36" s="54" t="s">
        <v>61</v>
      </c>
      <c r="AR36" s="42"/>
      <c r="AS36" s="50"/>
    </row>
    <row r="37" spans="1:45" s="1" customFormat="1" ht="27.6" x14ac:dyDescent="0.3">
      <c r="A37" s="41" t="str">
        <f>[1]CB_Tous!A36</f>
        <v>CB-2019-34</v>
      </c>
      <c r="B37" s="1">
        <f>[1]CB_Tous!B36</f>
        <v>0</v>
      </c>
      <c r="C37" s="1" t="str">
        <f>[1]CB_Tous!C36</f>
        <v>X</v>
      </c>
      <c r="D37" s="1" t="str">
        <f>[1]CB_Tous!D36</f>
        <v>SFP</v>
      </c>
      <c r="E37" s="1" t="str">
        <f>[1]CB_Tous!E36</f>
        <v>Conservation et biodiversité</v>
      </c>
      <c r="F37" s="1" t="str">
        <f>[1]CB_Tous!F36</f>
        <v>DGGFH</v>
      </c>
      <c r="G37" s="1" t="str">
        <f>[1]CB_Tous!G36</f>
        <v>DGGFH</v>
      </c>
      <c r="H37" s="1" t="str">
        <f>[1]CB_Tous!H36</f>
        <v>non</v>
      </c>
      <c r="I37" s="1" t="str">
        <f>[1]CB_Tous!I36</f>
        <v>Projet récurrent</v>
      </c>
      <c r="J37" s="1" t="str">
        <f>[1]CB_Tous!J36</f>
        <v>Projet récurrent</v>
      </c>
      <c r="K37" s="1" t="str">
        <f>[1]CB_Tous!K36</f>
        <v>En continu</v>
      </c>
      <c r="L37" s="1" t="str">
        <f>[1]CB_Tous!L36</f>
        <v>Activité autre (comité, groupe de travail, etc.)</v>
      </c>
      <c r="M37" s="32" t="str">
        <f>[1]CB_Tous!M36</f>
        <v>Centre de données sur le patrimoine naturel du Québec(CDPNQ)</v>
      </c>
      <c r="N37" s="1" t="str">
        <f>[1]CB_Tous!N36</f>
        <v xml:space="preserve">Le CDPNQ est un système d'information sur la biodiversité de portée provinciale qui se consacre à la documentation, à l'analyse et à la diffusion quotidienne de l'information relative aux espèces à statut précaire. Au MFFP, le personnel de la DGGFH (SFP) s'assure notamment du bon fonctionnement du système, de la mise à jour des banques de données sources (ex. BORAQ, MMACH), de la production de l'information relative aux espèces et aux occurences, ainsi que des processus de diffusion. À ce personnel, s'ajoute des répondants des directions régionales de la faune (SOR), lesquels répondent aux demandes d'information du CDPNQ, ainsi que de nombreux collaborateurs qui intègrent les données d'observations dans les banques sources du CDPNQ. À ce jour, le CDPNQ comptent environ 5 800 occurences pour près de 90 espèces fauniques à statut précaire. Les données compilées et diffusées au CDPNQ sont essentielles afin d'assurer la prise en compte des espèces à statut précaire dans les activités de développement ainsi que dans la planification territoriale (ex. Mesure de protection en milieu forestier). À cet effet, le MFFP a répondu, en 2017, à 3276 demandes d'information. Afin que le CDPNQ remplisse pleinement sa mission, il est essentiel que les données régionales d'observation soient intégrées aux banques sources, que les occurences soient mises à jour régulièrement et que les processus de diffusion soient efficaces. </v>
      </c>
      <c r="O37" s="1" t="str">
        <f>[1]CB_Tous!O36</f>
        <v>1. Répondre aux demandes d'information du CDPNQ, contribuer à l'amélioration et à l'harmonisation des réponses entre les régions et dresser un portrait sommaire des demandes d'informations recueillies par les répondants du CDPNQ (centraux et régionaux) ;
2. S'assurer de la transmission ou de l'intégration des données nécessaires à la création d'occurences dans les banques de données sources du CDPNQ par les responsables régionaux et centraux ;
3. Mettre à jour les occurences pour les espèces suivies au CDPNQ (DGGFH)
4. Contribuer au bon fonctionnement du CDPNQ, notamment par des rencontres d'échanges centre-régions permettant d'informer sur l'état d'avancement du CDPNQ et d'identifier les préoccupations et les solutions régionales permettant de mieux répondre aux besoins.</v>
      </c>
      <c r="P37" s="1" t="str">
        <f>[1]CB_Tous!P36</f>
        <v>Réponses aux demandes d'information CDPNQ et support à la clientèle (ainsi qu'aux collègues);
Mise à jour des banques de données sources (BORAQ, MMACH, IFA (pour le BD poisson), SOS-POP, Maternités et hibernacles de chauves-souris, etc.)
Production des occurences, mise à jour des spécifications d'occurrences, gestion des banques sources;
Participation aux rencontres centre-région de l'équipe CDPNQ;
Rapport annuel du CDPNQ.</v>
      </c>
      <c r="Q37" s="1" t="str">
        <f>[1]CB_Tous!Q36</f>
        <v>(À compléter ultérieurement, lors de la reddition de comptes)</v>
      </c>
      <c r="R37" s="1" t="str">
        <f>[1]CB_Tous!R36</f>
        <v>Anne-Marie Gosselin</v>
      </c>
      <c r="S37" s="1" t="str">
        <f>[1]CB_Tous!S36</f>
        <v>DEFTHA</v>
      </c>
      <c r="T37" s="1" t="str">
        <f>[1]CB_Tous!CV36</f>
        <v>R-07</v>
      </c>
      <c r="U37" s="1" t="str">
        <f>[1]CB_Tous!CW36</f>
        <v>Olivier Trudel</v>
      </c>
      <c r="V37" s="1">
        <f>[1]CB_Tous!CX36</f>
        <v>40</v>
      </c>
      <c r="W37" s="1">
        <f>[1]CB_Tous!CY36</f>
        <v>0</v>
      </c>
      <c r="X37" s="1">
        <f>[1]CB_Tous!CZ36</f>
        <v>0</v>
      </c>
      <c r="Y37" s="1">
        <f>[1]CB_Tous!DA36</f>
        <v>0</v>
      </c>
      <c r="Z37" s="1">
        <f>[1]CB_Tous!DB36</f>
        <v>0</v>
      </c>
      <c r="AA37" s="1">
        <f>[1]CB_Tous!DC36</f>
        <v>8400</v>
      </c>
      <c r="AB37" s="1">
        <f>[1]CB_Tous!DD36</f>
        <v>0</v>
      </c>
      <c r="AC37" s="1">
        <f>[1]CB_Tous!DE36</f>
        <v>0</v>
      </c>
      <c r="AD37" s="1">
        <f>[1]CB_Tous!DF36</f>
        <v>8400</v>
      </c>
      <c r="AE37" s="1">
        <f>[1]CB_Tous!DG36</f>
        <v>0</v>
      </c>
      <c r="AF37" s="1">
        <f>[1]CB_Tous!DH36</f>
        <v>0</v>
      </c>
      <c r="AG37" s="1">
        <f>[1]CB_Tous!DI36</f>
        <v>0</v>
      </c>
      <c r="AH37" s="1">
        <f>[1]CB_Tous!DJ36</f>
        <v>0</v>
      </c>
      <c r="AI37" s="1" t="str">
        <f>[1]CB_Tous!DK36</f>
        <v>C</v>
      </c>
      <c r="AJ37" s="47" t="s">
        <v>59</v>
      </c>
      <c r="AK37" s="42"/>
      <c r="AL37" s="42"/>
      <c r="AM37" s="42"/>
      <c r="AN37" s="42"/>
      <c r="AO37" s="42"/>
      <c r="AP37" s="50"/>
      <c r="AQ37" s="54" t="s">
        <v>61</v>
      </c>
      <c r="AR37" s="47" t="s">
        <v>60</v>
      </c>
      <c r="AS37" s="50"/>
    </row>
    <row r="38" spans="1:45" s="1" customFormat="1" x14ac:dyDescent="0.3">
      <c r="A38" s="41" t="str">
        <f>[1]CB_Tous!A37</f>
        <v>CB-2019-35</v>
      </c>
      <c r="B38" s="1">
        <f>[1]CB_Tous!B37</f>
        <v>0</v>
      </c>
      <c r="C38" s="1" t="str">
        <f>[1]CB_Tous!C37</f>
        <v>X</v>
      </c>
      <c r="D38" s="1" t="str">
        <f>[1]CB_Tous!D37</f>
        <v>SFP</v>
      </c>
      <c r="E38" s="1" t="str">
        <f>[1]CB_Tous!E37</f>
        <v>Conservation et biodiversité</v>
      </c>
      <c r="F38" s="1" t="str">
        <f>[1]CB_Tous!F37</f>
        <v>DGGFH</v>
      </c>
      <c r="G38" s="1" t="str">
        <f>[1]CB_Tous!G37</f>
        <v>DGGFH</v>
      </c>
      <c r="H38" s="1" t="str">
        <f>[1]CB_Tous!H37</f>
        <v>non</v>
      </c>
      <c r="I38" s="1" t="str">
        <f>[1]CB_Tous!I37</f>
        <v>Projet récurrent</v>
      </c>
      <c r="J38" s="1" t="str">
        <f>[1]CB_Tous!J37</f>
        <v>Projet récurrent</v>
      </c>
      <c r="K38" s="1" t="str">
        <f>[1]CB_Tous!K37</f>
        <v>En continu</v>
      </c>
      <c r="L38" s="1" t="str">
        <f>[1]CB_Tous!L37</f>
        <v>Activité autre (comité, groupe de travail, etc.)</v>
      </c>
      <c r="M38" s="32" t="str">
        <f>[1]CB_Tous!M37</f>
        <v>Suivi des dossiers liés à la garde en captivité d'animaux</v>
      </c>
      <c r="N38" s="1" t="str">
        <f>[1]CB_Tous!N37</f>
        <v>La garde en captivité d'animaux sauvages est reliée à plusieurs activités économiques, tels que des activités touristiques ou de loisirs. Mais la garde d'espèces sauvages peut présenter certains risques :
• pour la santé et la sécurité du public (transmission de zoonose, évasion et attaque d’animaux dangereux);
• pour la santé et au bien-être des animaux (une préoccupation sociale grandissante);
• pour la conservation de la faune (introduction d’espèces envahissantes, de maladie de la faune et prélèvement d’espèces menacées ou vulnérables).
Tel que prévu par la Loi sur la conservation et la mise en valeur de la faune, le ministère est responsable de l'encadrement de la garde en captivité d'animaux sauvages. À cet effet un régime de permis est en place et des normes et des conditions de gardes sont applicables à la garde d'animaux.
Les DGFa sont déjà responsable de l'émission des permis de garde en captivité d'animaux, et le SFP est responsable de la coordination provinciale du dossier.</v>
      </c>
      <c r="O38" s="1" t="str">
        <f>[1]CB_Tous!O37</f>
        <v>Encadrer les activités en ciblant les sitautions qui posent des risques significatifs pour la conservation de la faune, la santé et la sécurité du public et le bien-être des animaux gardés.
Informer les clientèles et agir de façon préventive pour éviter l'apparition de problèmes futurs, et ce particulièrement en ce qui à trait à l'introduction d'espèces exotiques envahissantes (p. ex. : sangliers, cerfs rouges).</v>
      </c>
      <c r="P38" s="1" t="str">
        <f>[1]CB_Tous!P37</f>
        <v>Émission et renouvellement des permis, suivi des dossiers.</v>
      </c>
      <c r="Q38" s="1" t="str">
        <f>[1]CB_Tous!Q37</f>
        <v>(À compléter ultérieurement, lors de la reddition de comptes)</v>
      </c>
      <c r="R38" s="1" t="str">
        <f>[1]CB_Tous!R37</f>
        <v>Frédérick Lelièvre</v>
      </c>
      <c r="S38" s="1" t="str">
        <f>[1]CB_Tous!S37</f>
        <v>DEFTHA</v>
      </c>
      <c r="T38" s="1" t="str">
        <f>[1]CB_Tous!CV37</f>
        <v>R-07</v>
      </c>
      <c r="U38" s="1" t="str">
        <f>[1]CB_Tous!CW37</f>
        <v>Martin Plante</v>
      </c>
      <c r="V38" s="1">
        <f>[1]CB_Tous!CX37</f>
        <v>15</v>
      </c>
      <c r="W38" s="1">
        <f>[1]CB_Tous!CY37</f>
        <v>0</v>
      </c>
      <c r="X38" s="1">
        <f>[1]CB_Tous!CZ37</f>
        <v>0</v>
      </c>
      <c r="Y38" s="1">
        <f>[1]CB_Tous!DA37</f>
        <v>0</v>
      </c>
      <c r="Z38" s="1">
        <f>[1]CB_Tous!DB37</f>
        <v>0</v>
      </c>
      <c r="AA38" s="1">
        <f>[1]CB_Tous!DC37</f>
        <v>3150</v>
      </c>
      <c r="AB38" s="1">
        <f>[1]CB_Tous!DD37</f>
        <v>0</v>
      </c>
      <c r="AC38" s="1">
        <f>[1]CB_Tous!DE37</f>
        <v>0</v>
      </c>
      <c r="AD38" s="1">
        <f>[1]CB_Tous!DF37</f>
        <v>3150</v>
      </c>
      <c r="AE38" s="1">
        <f>[1]CB_Tous!DG37</f>
        <v>0</v>
      </c>
      <c r="AF38" s="1">
        <f>[1]CB_Tous!DH37</f>
        <v>0</v>
      </c>
      <c r="AG38" s="1">
        <f>[1]CB_Tous!DI37</f>
        <v>0</v>
      </c>
      <c r="AH38" s="1">
        <f>[1]CB_Tous!DJ37</f>
        <v>0</v>
      </c>
      <c r="AI38" s="1" t="str">
        <f>[1]CB_Tous!DK37</f>
        <v>C</v>
      </c>
      <c r="AJ38" s="42"/>
      <c r="AK38" s="42"/>
      <c r="AL38" s="42"/>
      <c r="AM38" s="42"/>
      <c r="AN38" s="42"/>
      <c r="AO38" s="42"/>
      <c r="AP38" s="50" t="s">
        <v>113</v>
      </c>
      <c r="AQ38" s="56" t="s">
        <v>152</v>
      </c>
      <c r="AR38" s="47" t="s">
        <v>60</v>
      </c>
      <c r="AS38" s="42"/>
    </row>
    <row r="39" spans="1:45" s="1" customFormat="1" hidden="1" x14ac:dyDescent="0.3">
      <c r="A39" s="1" t="str">
        <f>[1]CB_Tous!A38</f>
        <v>CB-2019-36</v>
      </c>
      <c r="B39" s="1" t="str">
        <f>[1]CB_Tous!B38</f>
        <v>X</v>
      </c>
      <c r="C39" s="1">
        <f>[1]CB_Tous!C38</f>
        <v>0</v>
      </c>
      <c r="D39" s="1" t="str">
        <f>[1]CB_Tous!D38</f>
        <v>SFP</v>
      </c>
      <c r="E39" s="1" t="str">
        <f>[1]CB_Tous!E38</f>
        <v>Conservation et biodiversité</v>
      </c>
      <c r="F39" s="1" t="str">
        <f>[1]CB_Tous!F38</f>
        <v>DGGFH</v>
      </c>
      <c r="G39" s="1" t="str">
        <f>[1]CB_Tous!G38</f>
        <v>DGGFH</v>
      </c>
      <c r="H39" s="1" t="str">
        <f>[1]CB_Tous!H38</f>
        <v>non</v>
      </c>
      <c r="I39" s="1" t="str">
        <f>[1]CB_Tous!I38</f>
        <v>3 ans</v>
      </c>
      <c r="J39" s="1" t="str">
        <f>[1]CB_Tous!J38</f>
        <v>1 an sur 3</v>
      </c>
      <c r="K39" s="1" t="str">
        <f>[1]CB_Tous!K38</f>
        <v>Avril</v>
      </c>
      <c r="L39" s="1" t="str">
        <f>[1]CB_Tous!L38</f>
        <v>Activité autre (comité, groupe de travail, etc.)</v>
      </c>
      <c r="M39" s="32" t="str">
        <f>[1]CB_Tous!M38</f>
        <v>Stratégie québécoise sur la santé des animaux sauvages</v>
      </c>
      <c r="N39" s="1" t="str">
        <f>[1]CB_Tous!N38</f>
        <v>La Stratégie québécoise sur la santé des animaux sauvage permet de mettre en place le programme de base de surveillance de la santé de la faune et donne accès au ministère au service de nécropsie de la Faculté de médecine vétérinaire de l'Université de Montréal ce qui permet d'obtenir des diagnostic sur des animaux sauvages morts ou malades afin de permet le suivi de la santé de la faune au Québec.</v>
      </c>
      <c r="O39" s="1" t="str">
        <f>[1]CB_Tous!O38</f>
        <v>Avoir accès à un service diagnostic pour les animaux sauvages
Soumission de cas à la FMV et réception des rapports de nécrospie
Réalisation du bilan à la fin de l'entente</v>
      </c>
      <c r="P39" s="1" t="str">
        <f>[1]CB_Tous!P38</f>
        <v>Rapport de nécropsie pour chaque cas soumis
Bilan de l'entente 2019-2024</v>
      </c>
      <c r="Q39" s="1" t="str">
        <f>[1]CB_Tous!Q38</f>
        <v>(À compléter ultérieurement, lors de la reddition de comptes)</v>
      </c>
      <c r="R39" s="1" t="str">
        <f>[1]CB_Tous!R38</f>
        <v>Céline Isaaz</v>
      </c>
      <c r="S39" s="1" t="str">
        <f>[1]CB_Tous!S38</f>
        <v>DEFTHA</v>
      </c>
      <c r="T39" s="1" t="str">
        <f>[1]CB_Tous!CV38</f>
        <v>NA</v>
      </c>
      <c r="U39" s="1" t="str">
        <f>[1]CB_Tous!CW38</f>
        <v>NA</v>
      </c>
      <c r="V39" s="1">
        <f>[1]CB_Tous!CX38</f>
        <v>0</v>
      </c>
      <c r="W39" s="1">
        <f>[1]CB_Tous!CY38</f>
        <v>0</v>
      </c>
      <c r="X39" s="1">
        <f>[1]CB_Tous!CZ38</f>
        <v>0</v>
      </c>
      <c r="Y39" s="1">
        <f>[1]CB_Tous!DA38</f>
        <v>0</v>
      </c>
      <c r="Z39" s="1">
        <f>[1]CB_Tous!DB38</f>
        <v>0</v>
      </c>
      <c r="AA39" s="1">
        <f>[1]CB_Tous!DC38</f>
        <v>0</v>
      </c>
      <c r="AB39" s="1">
        <f>[1]CB_Tous!DD38</f>
        <v>0</v>
      </c>
      <c r="AC39" s="1">
        <f>[1]CB_Tous!DE38</f>
        <v>0</v>
      </c>
      <c r="AD39" s="1">
        <f>[1]CB_Tous!DF38</f>
        <v>0</v>
      </c>
      <c r="AE39" s="1">
        <f>[1]CB_Tous!DG38</f>
        <v>0</v>
      </c>
      <c r="AF39" s="1">
        <f>[1]CB_Tous!DH38</f>
        <v>0</v>
      </c>
      <c r="AG39" s="1">
        <f>[1]CB_Tous!DI38</f>
        <v>0</v>
      </c>
      <c r="AH39" s="1">
        <f>[1]CB_Tous!DJ38</f>
        <v>0</v>
      </c>
      <c r="AI39" s="1" t="str">
        <f>[1]CB_Tous!DK38</f>
        <v>NA</v>
      </c>
      <c r="AJ39" s="42"/>
      <c r="AK39" s="42"/>
      <c r="AL39" s="42"/>
      <c r="AM39" s="42"/>
      <c r="AN39" s="42"/>
      <c r="AO39" s="42"/>
      <c r="AP39" s="50" t="s">
        <v>113</v>
      </c>
      <c r="AQ39" s="56" t="s">
        <v>152</v>
      </c>
      <c r="AR39" s="42"/>
      <c r="AS39" s="42"/>
    </row>
    <row r="40" spans="1:45" s="1" customFormat="1" hidden="1" x14ac:dyDescent="0.3">
      <c r="A40" s="1">
        <f>[1]CB_Tous!A39</f>
        <v>0</v>
      </c>
      <c r="B40" s="1">
        <f>[1]CB_Tous!B39</f>
        <v>0</v>
      </c>
      <c r="C40" s="1">
        <f>[1]CB_Tous!C39</f>
        <v>0</v>
      </c>
      <c r="D40" s="1">
        <f>[1]CB_Tous!D39</f>
        <v>0</v>
      </c>
      <c r="E40" s="1">
        <f>[1]CB_Tous!E39</f>
        <v>0</v>
      </c>
      <c r="F40" s="1">
        <f>[1]CB_Tous!F39</f>
        <v>0</v>
      </c>
      <c r="G40" s="1">
        <f>[1]CB_Tous!G39</f>
        <v>0</v>
      </c>
      <c r="H40" s="1">
        <f>[1]CB_Tous!H39</f>
        <v>0</v>
      </c>
      <c r="I40" s="1">
        <f>[1]CB_Tous!I39</f>
        <v>0</v>
      </c>
      <c r="J40" s="1">
        <f>[1]CB_Tous!J39</f>
        <v>0</v>
      </c>
      <c r="K40" s="1">
        <f>[1]CB_Tous!K39</f>
        <v>0</v>
      </c>
      <c r="L40" s="1">
        <f>[1]CB_Tous!L39</f>
        <v>0</v>
      </c>
      <c r="M40" s="32">
        <f>[1]CB_Tous!M39</f>
        <v>0</v>
      </c>
      <c r="N40" s="1">
        <f>[1]CB_Tous!N39</f>
        <v>0</v>
      </c>
      <c r="O40" s="1">
        <f>[1]CB_Tous!O39</f>
        <v>0</v>
      </c>
      <c r="P40" s="1">
        <f>[1]CB_Tous!P39</f>
        <v>0</v>
      </c>
      <c r="Q40" s="1">
        <f>[1]CB_Tous!Q39</f>
        <v>0</v>
      </c>
      <c r="R40" s="1">
        <f>[1]CB_Tous!R39</f>
        <v>0</v>
      </c>
      <c r="S40" s="1">
        <f>[1]CB_Tous!S39</f>
        <v>0</v>
      </c>
      <c r="T40" s="1">
        <f>[1]CB_Tous!CV39</f>
        <v>0</v>
      </c>
      <c r="U40" s="1">
        <f>[1]CB_Tous!CW39</f>
        <v>0</v>
      </c>
      <c r="V40" s="1">
        <f>[1]CB_Tous!CX39</f>
        <v>0</v>
      </c>
      <c r="W40" s="1">
        <f>[1]CB_Tous!CY39</f>
        <v>0</v>
      </c>
      <c r="X40" s="1">
        <f>[1]CB_Tous!CZ39</f>
        <v>0</v>
      </c>
      <c r="Y40" s="1">
        <f>[1]CB_Tous!DA39</f>
        <v>0</v>
      </c>
      <c r="Z40" s="1">
        <f>[1]CB_Tous!DB39</f>
        <v>0</v>
      </c>
      <c r="AA40" s="1">
        <f>[1]CB_Tous!DC39</f>
        <v>0</v>
      </c>
      <c r="AB40" s="1">
        <f>[1]CB_Tous!DD39</f>
        <v>0</v>
      </c>
      <c r="AC40" s="1">
        <f>[1]CB_Tous!DE39</f>
        <v>0</v>
      </c>
      <c r="AD40" s="1">
        <f>[1]CB_Tous!DF39</f>
        <v>0</v>
      </c>
      <c r="AE40" s="1">
        <f>[1]CB_Tous!DG39</f>
        <v>0</v>
      </c>
      <c r="AF40" s="1">
        <f>[1]CB_Tous!DH39</f>
        <v>0</v>
      </c>
      <c r="AG40" s="1">
        <f>[1]CB_Tous!DI39</f>
        <v>0</v>
      </c>
      <c r="AH40" s="1">
        <f>[1]CB_Tous!DJ39</f>
        <v>0</v>
      </c>
      <c r="AI40" s="1">
        <f>[1]CB_Tous!DK39</f>
        <v>0</v>
      </c>
      <c r="AJ40" s="42"/>
      <c r="AK40" s="42"/>
      <c r="AL40" s="42"/>
      <c r="AM40" s="42"/>
      <c r="AN40" s="42"/>
      <c r="AO40" s="42"/>
      <c r="AP40" s="50" t="s">
        <v>113</v>
      </c>
      <c r="AQ40" s="56" t="s">
        <v>152</v>
      </c>
      <c r="AR40" s="42"/>
      <c r="AS40" s="42"/>
    </row>
    <row r="41" spans="1:45" s="1" customFormat="1" hidden="1" x14ac:dyDescent="0.3">
      <c r="A41" s="1">
        <f>[1]CB_Tous!A40</f>
        <v>0</v>
      </c>
      <c r="B41" s="1">
        <f>[1]CB_Tous!B40</f>
        <v>0</v>
      </c>
      <c r="C41" s="1">
        <f>[1]CB_Tous!C40</f>
        <v>0</v>
      </c>
      <c r="D41" s="1">
        <f>[1]CB_Tous!D40</f>
        <v>0</v>
      </c>
      <c r="E41" s="1">
        <f>[1]CB_Tous!E40</f>
        <v>0</v>
      </c>
      <c r="F41" s="1">
        <f>[1]CB_Tous!F40</f>
        <v>0</v>
      </c>
      <c r="G41" s="1">
        <f>[1]CB_Tous!G40</f>
        <v>0</v>
      </c>
      <c r="H41" s="1">
        <f>[1]CB_Tous!H40</f>
        <v>0</v>
      </c>
      <c r="I41" s="1">
        <f>[1]CB_Tous!I40</f>
        <v>0</v>
      </c>
      <c r="J41" s="1">
        <f>[1]CB_Tous!J40</f>
        <v>0</v>
      </c>
      <c r="K41" s="1">
        <f>[1]CB_Tous!K40</f>
        <v>0</v>
      </c>
      <c r="L41" s="1">
        <f>[1]CB_Tous!L40</f>
        <v>0</v>
      </c>
      <c r="M41" s="32">
        <f>[1]CB_Tous!M40</f>
        <v>0</v>
      </c>
      <c r="N41" s="1">
        <f>[1]CB_Tous!N40</f>
        <v>0</v>
      </c>
      <c r="O41" s="1">
        <f>[1]CB_Tous!O40</f>
        <v>0</v>
      </c>
      <c r="P41" s="1">
        <f>[1]CB_Tous!P40</f>
        <v>0</v>
      </c>
      <c r="Q41" s="1">
        <f>[1]CB_Tous!Q40</f>
        <v>0</v>
      </c>
      <c r="R41" s="1">
        <f>[1]CB_Tous!R40</f>
        <v>0</v>
      </c>
      <c r="S41" s="1">
        <f>[1]CB_Tous!S40</f>
        <v>0</v>
      </c>
      <c r="T41" s="1">
        <f>[1]CB_Tous!CV40</f>
        <v>0</v>
      </c>
      <c r="U41" s="1">
        <f>[1]CB_Tous!CW40</f>
        <v>0</v>
      </c>
      <c r="V41" s="1">
        <f>[1]CB_Tous!CX40</f>
        <v>0</v>
      </c>
      <c r="W41" s="1">
        <f>[1]CB_Tous!CY40</f>
        <v>0</v>
      </c>
      <c r="X41" s="1">
        <f>[1]CB_Tous!CZ40</f>
        <v>0</v>
      </c>
      <c r="Y41" s="1">
        <f>[1]CB_Tous!DA40</f>
        <v>0</v>
      </c>
      <c r="Z41" s="1">
        <f>[1]CB_Tous!DB40</f>
        <v>0</v>
      </c>
      <c r="AA41" s="1">
        <f>[1]CB_Tous!DC40</f>
        <v>0</v>
      </c>
      <c r="AB41" s="1">
        <f>[1]CB_Tous!DD40</f>
        <v>0</v>
      </c>
      <c r="AC41" s="1">
        <f>[1]CB_Tous!DE40</f>
        <v>0</v>
      </c>
      <c r="AD41" s="1">
        <f>[1]CB_Tous!DF40</f>
        <v>0</v>
      </c>
      <c r="AE41" s="1">
        <f>[1]CB_Tous!DG40</f>
        <v>0</v>
      </c>
      <c r="AF41" s="1">
        <f>[1]CB_Tous!DH40</f>
        <v>0</v>
      </c>
      <c r="AG41" s="1">
        <f>[1]CB_Tous!DI40</f>
        <v>0</v>
      </c>
      <c r="AH41" s="1">
        <f>[1]CB_Tous!DJ40</f>
        <v>0</v>
      </c>
      <c r="AI41" s="1">
        <f>[1]CB_Tous!DK40</f>
        <v>0</v>
      </c>
      <c r="AJ41" s="42"/>
      <c r="AK41" s="42"/>
      <c r="AL41" s="42"/>
      <c r="AM41" s="42"/>
      <c r="AN41" s="42"/>
      <c r="AO41" s="42"/>
      <c r="AP41" s="50" t="s">
        <v>113</v>
      </c>
      <c r="AQ41" s="56" t="s">
        <v>152</v>
      </c>
      <c r="AR41" s="42"/>
      <c r="AS41" s="42"/>
    </row>
    <row r="42" spans="1:45" s="1" customFormat="1" hidden="1" x14ac:dyDescent="0.3">
      <c r="A42" s="1">
        <f>[1]CB_Tous!A41</f>
        <v>0</v>
      </c>
      <c r="B42" s="1">
        <f>[1]CB_Tous!B41</f>
        <v>0</v>
      </c>
      <c r="C42" s="1">
        <f>[1]CB_Tous!C41</f>
        <v>0</v>
      </c>
      <c r="D42" s="1">
        <f>[1]CB_Tous!D41</f>
        <v>0</v>
      </c>
      <c r="E42" s="1">
        <f>[1]CB_Tous!E41</f>
        <v>0</v>
      </c>
      <c r="F42" s="1">
        <f>[1]CB_Tous!F41</f>
        <v>0</v>
      </c>
      <c r="G42" s="1">
        <f>[1]CB_Tous!G41</f>
        <v>0</v>
      </c>
      <c r="H42" s="1">
        <f>[1]CB_Tous!H41</f>
        <v>0</v>
      </c>
      <c r="I42" s="1">
        <f>[1]CB_Tous!I41</f>
        <v>0</v>
      </c>
      <c r="J42" s="1">
        <f>[1]CB_Tous!J41</f>
        <v>0</v>
      </c>
      <c r="K42" s="1">
        <f>[1]CB_Tous!K41</f>
        <v>0</v>
      </c>
      <c r="L42" s="1">
        <f>[1]CB_Tous!L41</f>
        <v>0</v>
      </c>
      <c r="M42" s="32">
        <f>[1]CB_Tous!M41</f>
        <v>0</v>
      </c>
      <c r="N42" s="1">
        <f>[1]CB_Tous!N41</f>
        <v>0</v>
      </c>
      <c r="O42" s="1">
        <f>[1]CB_Tous!O41</f>
        <v>0</v>
      </c>
      <c r="P42" s="1">
        <f>[1]CB_Tous!P41</f>
        <v>0</v>
      </c>
      <c r="Q42" s="1">
        <f>[1]CB_Tous!Q41</f>
        <v>0</v>
      </c>
      <c r="R42" s="1">
        <f>[1]CB_Tous!R41</f>
        <v>0</v>
      </c>
      <c r="S42" s="1">
        <f>[1]CB_Tous!S41</f>
        <v>0</v>
      </c>
      <c r="T42" s="1">
        <f>[1]CB_Tous!CV41</f>
        <v>0</v>
      </c>
      <c r="U42" s="1">
        <f>[1]CB_Tous!CW41</f>
        <v>0</v>
      </c>
      <c r="V42" s="1">
        <f>[1]CB_Tous!CX41</f>
        <v>0</v>
      </c>
      <c r="W42" s="1">
        <f>[1]CB_Tous!CY41</f>
        <v>0</v>
      </c>
      <c r="X42" s="1">
        <f>[1]CB_Tous!CZ41</f>
        <v>0</v>
      </c>
      <c r="Y42" s="1">
        <f>[1]CB_Tous!DA41</f>
        <v>0</v>
      </c>
      <c r="Z42" s="1">
        <f>[1]CB_Tous!DB41</f>
        <v>0</v>
      </c>
      <c r="AA42" s="1">
        <f>[1]CB_Tous!DC41</f>
        <v>0</v>
      </c>
      <c r="AB42" s="1">
        <f>[1]CB_Tous!DD41</f>
        <v>0</v>
      </c>
      <c r="AC42" s="1">
        <f>[1]CB_Tous!DE41</f>
        <v>0</v>
      </c>
      <c r="AD42" s="1">
        <f>[1]CB_Tous!DF41</f>
        <v>0</v>
      </c>
      <c r="AE42" s="1">
        <f>[1]CB_Tous!DG41</f>
        <v>0</v>
      </c>
      <c r="AF42" s="1">
        <f>[1]CB_Tous!DH41</f>
        <v>0</v>
      </c>
      <c r="AG42" s="1">
        <f>[1]CB_Tous!DI41</f>
        <v>0</v>
      </c>
      <c r="AH42" s="1">
        <f>[1]CB_Tous!DJ41</f>
        <v>0</v>
      </c>
      <c r="AI42" s="1">
        <f>[1]CB_Tous!DK41</f>
        <v>0</v>
      </c>
      <c r="AJ42" s="42"/>
      <c r="AK42" s="42"/>
      <c r="AL42" s="42"/>
      <c r="AM42" s="42"/>
      <c r="AN42" s="42"/>
      <c r="AO42" s="42"/>
      <c r="AP42" s="50" t="s">
        <v>124</v>
      </c>
      <c r="AQ42" s="56" t="s">
        <v>152</v>
      </c>
      <c r="AR42" s="42"/>
      <c r="AS42" s="42"/>
    </row>
    <row r="43" spans="1:45" s="1" customFormat="1" hidden="1" x14ac:dyDescent="0.3">
      <c r="A43" s="1">
        <f>[1]CB_Tous!A42</f>
        <v>0</v>
      </c>
      <c r="B43" s="1">
        <f>[1]CB_Tous!B42</f>
        <v>0</v>
      </c>
      <c r="C43" s="1">
        <f>[1]CB_Tous!C42</f>
        <v>0</v>
      </c>
      <c r="D43" s="1">
        <f>[1]CB_Tous!D42</f>
        <v>0</v>
      </c>
      <c r="E43" s="1">
        <f>[1]CB_Tous!E42</f>
        <v>0</v>
      </c>
      <c r="F43" s="1">
        <f>[1]CB_Tous!F42</f>
        <v>0</v>
      </c>
      <c r="G43" s="1">
        <f>[1]CB_Tous!G42</f>
        <v>0</v>
      </c>
      <c r="H43" s="1">
        <f>[1]CB_Tous!H42</f>
        <v>0</v>
      </c>
      <c r="I43" s="1">
        <f>[1]CB_Tous!I42</f>
        <v>0</v>
      </c>
      <c r="J43" s="1">
        <f>[1]CB_Tous!J42</f>
        <v>0</v>
      </c>
      <c r="K43" s="1">
        <f>[1]CB_Tous!K42</f>
        <v>0</v>
      </c>
      <c r="L43" s="1">
        <f>[1]CB_Tous!L42</f>
        <v>0</v>
      </c>
      <c r="M43" s="32">
        <f>[1]CB_Tous!M42</f>
        <v>0</v>
      </c>
      <c r="N43" s="1">
        <f>[1]CB_Tous!N42</f>
        <v>0</v>
      </c>
      <c r="O43" s="1">
        <f>[1]CB_Tous!O42</f>
        <v>0</v>
      </c>
      <c r="P43" s="1">
        <f>[1]CB_Tous!P42</f>
        <v>0</v>
      </c>
      <c r="Q43" s="1">
        <f>[1]CB_Tous!Q42</f>
        <v>0</v>
      </c>
      <c r="R43" s="1">
        <f>[1]CB_Tous!R42</f>
        <v>0</v>
      </c>
      <c r="S43" s="1">
        <f>[1]CB_Tous!S42</f>
        <v>0</v>
      </c>
      <c r="T43" s="1">
        <f>[1]CB_Tous!CV42</f>
        <v>0</v>
      </c>
      <c r="U43" s="1">
        <f>[1]CB_Tous!CW42</f>
        <v>0</v>
      </c>
      <c r="V43" s="1">
        <f>[1]CB_Tous!CX42</f>
        <v>0</v>
      </c>
      <c r="W43" s="1">
        <f>[1]CB_Tous!CY42</f>
        <v>0</v>
      </c>
      <c r="X43" s="1">
        <f>[1]CB_Tous!CZ42</f>
        <v>0</v>
      </c>
      <c r="Y43" s="1">
        <f>[1]CB_Tous!DA42</f>
        <v>0</v>
      </c>
      <c r="Z43" s="1">
        <f>[1]CB_Tous!DB42</f>
        <v>0</v>
      </c>
      <c r="AA43" s="1">
        <f>[1]CB_Tous!DC42</f>
        <v>0</v>
      </c>
      <c r="AB43" s="1">
        <f>[1]CB_Tous!DD42</f>
        <v>0</v>
      </c>
      <c r="AC43" s="1">
        <f>[1]CB_Tous!DE42</f>
        <v>0</v>
      </c>
      <c r="AD43" s="1">
        <f>[1]CB_Tous!DF42</f>
        <v>0</v>
      </c>
      <c r="AE43" s="1">
        <f>[1]CB_Tous!DG42</f>
        <v>0</v>
      </c>
      <c r="AF43" s="1">
        <f>[1]CB_Tous!DH42</f>
        <v>0</v>
      </c>
      <c r="AG43" s="1">
        <f>[1]CB_Tous!DI42</f>
        <v>0</v>
      </c>
      <c r="AH43" s="1">
        <f>[1]CB_Tous!DJ42</f>
        <v>0</v>
      </c>
      <c r="AI43" s="1">
        <f>[1]CB_Tous!DK42</f>
        <v>0</v>
      </c>
      <c r="AJ43" s="42"/>
      <c r="AK43" s="42"/>
      <c r="AL43" s="42"/>
      <c r="AM43" s="42"/>
      <c r="AN43" s="42"/>
      <c r="AO43" s="42"/>
      <c r="AP43" s="50" t="s">
        <v>113</v>
      </c>
      <c r="AQ43" s="56" t="s">
        <v>152</v>
      </c>
      <c r="AR43" s="42"/>
      <c r="AS43" s="42"/>
    </row>
    <row r="44" spans="1:45" s="1" customFormat="1" ht="27.6" hidden="1" x14ac:dyDescent="0.3">
      <c r="A44" s="1" t="str">
        <f>[2]FA_Tous!A3</f>
        <v>FA-2019-01</v>
      </c>
      <c r="B44" s="1">
        <f>[2]FA_Tous!B3</f>
        <v>0</v>
      </c>
      <c r="C44" s="1">
        <f>[2]FA_Tous!C3</f>
        <v>0</v>
      </c>
      <c r="D44" s="1" t="str">
        <f>[2]FA_Tous!D3</f>
        <v>SFP</v>
      </c>
      <c r="E44" s="1" t="str">
        <f>[2]FA_Tous!E3</f>
        <v>Faune aquatique</v>
      </c>
      <c r="F44" s="1" t="str">
        <f>[2]FA_Tous!F3</f>
        <v>DGGFH</v>
      </c>
      <c r="G44" s="1" t="str">
        <f>[2]FA_Tous!G3</f>
        <v>DEFA</v>
      </c>
      <c r="H44" s="1" t="str">
        <f>[2]FA_Tous!H3</f>
        <v>non</v>
      </c>
      <c r="I44" s="1" t="str">
        <f>[2]FA_Tous!I3</f>
        <v>Projet récurrent</v>
      </c>
      <c r="J44" s="1" t="str">
        <f>[2]FA_Tous!J3</f>
        <v>Projet récurrent</v>
      </c>
      <c r="K44" s="1" t="str">
        <f>[2]FA_Tous!K3</f>
        <v>En continu</v>
      </c>
      <c r="L44" s="1" t="str">
        <f>[2]FA_Tous!L3</f>
        <v>Suivi récurrent (travaux de terrain, acquisition de données, rapport d'activité, etc.)</v>
      </c>
      <c r="M44" s="32" t="str">
        <f>[2]FA_Tous!M3</f>
        <v>Suivi des populations et développement de la pêche au bar rayé au Québec</v>
      </c>
      <c r="N44" s="1" t="str">
        <f>[2]FA_Tous!N3</f>
        <v xml:space="preserve">Deux populations de bars rayés fréquentent le territoire québécois : la population du fleuve Saint-Laurent, en rétablissement, et la population du sud du golfe du Saint-Laurent, abondante et en santé. Compte tenu du chevauchement des aires de répartition des deux populations, une gestion fine des deux populations est de mise. La population du fleuve Saint-Laurent, bien que toujours à statut précaire, voit ses effectifs augmenter et tout porte à croire qu'elle atteindra les cibles de rétablissement fixées par Pêches et Océans Canada au cours des prochaines années. Ainsi, des efforts significatifs doivent être déployés afin d'identifier des seuils de conservation et d'exploitation. Ces connaissances permettront d'assurer le maintien de la population de bar rayé du fleuve Saint-Laurent, tout en assurant une exploitation durable lorsque celle-ci sera possible.
La pêche sportive visant la population de bar rayé du sud du golfe Saint-Laurent est, quant à elle, en plein essor depuis son ouverture en 2013. Les changements importants d'abondance et de répartition de l'espèce, observés grâce aux suivis biologiques, demandent toutefois des ajustements fréquents des modalités encadrant l'exploitation de l'espèce afin d'en assurer une gestion durable. </v>
      </c>
      <c r="O44" s="1" t="str">
        <f>[2]FA_Tous!O3</f>
        <v>1) Suivre l'état de la population de bar rayé du fleuve Saint-Laurent et mettre à jour les indicateurs biodémographiques (ex. : abondance des jeunes de l'année);
2) Identifier la population d'origine des individus fréquentant les régions de la Capitale-Nationale-Chaudière-Appalaches, du Saguenay et du Bas-Saint-Laurent (volet chimie des écailles);
3) Évaluer la répartition spatio-temporelle du bar rayé au Québec en période d'eau libre et hivernale (volets télémétrie et ADN environnemental);
4) Évaluer la faisabilité d'étendre la zone de pêche avec rétention du bar rayé de la population du sud du golfe sans nuire à la survie et au rétablissement de la population du fleuve Saint-Laurent;
5) Mener l'enquête de pêche annuelle visant à mesurer les paramètres de la pêche sportive au bar rayé et la satisfaction de la clientèle;
6) Tenir une réunion annuelle du comité scientifique bar rayé à Québec et des réunions statutaires (visioconférence) au besoin.</v>
      </c>
      <c r="P44" s="1" t="str">
        <f>[2]FA_Tous!P3</f>
        <v>1) analyse de la répartition spatio-temporelle des bars rayés au Québec (2020-03-31); 2) bilan annuel du suivi de l'abondance des jeunes de l'année du fleuve Saint-Laurent (2020-03-31); 3) bilan de la présence des reproducteurs aux frayères connues et validation d'autres secteurs de fraie potentiels (2021-06-30); 4) bilan annuel des captures accidentelles dans les pêches sportives et commerciales (2020-03-31); 5) rapport interne présentant l'état de situation du bar rayé et évaluation de la faisabilité d'étendre la pêche sportive (2020-03-31); 6) rapport de l'enquête de pêche annuelle (2020-03-31).</v>
      </c>
      <c r="Q44" s="1" t="str">
        <f>[2]FA_Tous!Q3</f>
        <v>(À compléter ultérieurement, lors de la reddition de comptes)</v>
      </c>
      <c r="R44" s="1" t="str">
        <f>[2]FA_Tous!R3</f>
        <v>Michel Legault</v>
      </c>
      <c r="S44" s="1" t="str">
        <f>[2]FA_Tous!S3</f>
        <v>DEFA</v>
      </c>
      <c r="T44" s="1" t="str">
        <f>[2]FA_Tous!CV3</f>
        <v>NA</v>
      </c>
      <c r="U44" s="1" t="str">
        <f>[2]FA_Tous!CW3</f>
        <v>NA</v>
      </c>
      <c r="V44" s="1">
        <f>[2]FA_Tous!CX3</f>
        <v>0</v>
      </c>
      <c r="W44" s="1">
        <f>[2]FA_Tous!CY3</f>
        <v>0</v>
      </c>
      <c r="X44" s="1">
        <f>[2]FA_Tous!CZ3</f>
        <v>0</v>
      </c>
      <c r="Y44" s="1">
        <f>[2]FA_Tous!DA3</f>
        <v>0</v>
      </c>
      <c r="Z44" s="1">
        <f>[2]FA_Tous!DB3</f>
        <v>0</v>
      </c>
      <c r="AA44" s="1">
        <f>[2]FA_Tous!DC3</f>
        <v>0</v>
      </c>
      <c r="AB44" s="1">
        <f>[2]FA_Tous!DD3</f>
        <v>0</v>
      </c>
      <c r="AC44" s="1">
        <f>[2]FA_Tous!DE3</f>
        <v>0</v>
      </c>
      <c r="AD44" s="1">
        <f>[2]FA_Tous!DF3</f>
        <v>0</v>
      </c>
      <c r="AE44" s="1">
        <f>[2]FA_Tous!DG3</f>
        <v>0</v>
      </c>
      <c r="AF44" s="1">
        <f>[2]FA_Tous!DH3</f>
        <v>0</v>
      </c>
      <c r="AG44" s="1">
        <f>[2]FA_Tous!DI3</f>
        <v>0</v>
      </c>
      <c r="AH44" s="1">
        <f>[2]FA_Tous!DJ3</f>
        <v>0</v>
      </c>
      <c r="AI44" s="1" t="str">
        <f>[2]FA_Tous!DK3</f>
        <v>NA</v>
      </c>
      <c r="AJ44" s="42"/>
      <c r="AK44" s="42"/>
      <c r="AL44" s="42"/>
      <c r="AM44" s="42"/>
      <c r="AN44" s="42"/>
      <c r="AO44" s="42"/>
      <c r="AP44" s="50" t="s">
        <v>113</v>
      </c>
      <c r="AQ44" s="54" t="s">
        <v>61</v>
      </c>
      <c r="AR44" s="42"/>
      <c r="AS44" s="50"/>
    </row>
    <row r="45" spans="1:45" s="1" customFormat="1" hidden="1" x14ac:dyDescent="0.3">
      <c r="A45" s="1" t="str">
        <f>[2]FA_Tous!A4</f>
        <v>FA-2019-02</v>
      </c>
      <c r="B45" s="1">
        <f>[2]FA_Tous!B4</f>
        <v>0</v>
      </c>
      <c r="C45" s="1">
        <f>[2]FA_Tous!C4</f>
        <v>0</v>
      </c>
      <c r="D45" s="1">
        <f>[2]FA_Tous!D4</f>
        <v>0</v>
      </c>
      <c r="E45" s="1" t="str">
        <f>[2]FA_Tous!E4</f>
        <v>Faune aquatique</v>
      </c>
      <c r="F45" s="1">
        <f>[2]FA_Tous!F4</f>
        <v>0</v>
      </c>
      <c r="G45" s="1">
        <f>[2]FA_Tous!G4</f>
        <v>0</v>
      </c>
      <c r="H45" s="1">
        <f>[2]FA_Tous!H4</f>
        <v>0</v>
      </c>
      <c r="I45" s="1">
        <f>[2]FA_Tous!I4</f>
        <v>0</v>
      </c>
      <c r="J45" s="1">
        <f>[2]FA_Tous!J4</f>
        <v>0</v>
      </c>
      <c r="K45" s="1">
        <f>[2]FA_Tous!K4</f>
        <v>0</v>
      </c>
      <c r="L45" s="1">
        <f>[2]FA_Tous!L4</f>
        <v>0</v>
      </c>
      <c r="M45" s="32">
        <f>[2]FA_Tous!M4</f>
        <v>0</v>
      </c>
      <c r="N45" s="1">
        <f>[2]FA_Tous!N4</f>
        <v>0</v>
      </c>
      <c r="O45" s="1">
        <f>[2]FA_Tous!O4</f>
        <v>0</v>
      </c>
      <c r="P45" s="1">
        <f>[2]FA_Tous!P4</f>
        <v>0</v>
      </c>
      <c r="Q45" s="1" t="str">
        <f>[2]FA_Tous!Q4</f>
        <v>(À compléter ultérieurement, lors de la reddition de comptes)</v>
      </c>
      <c r="R45" s="1" t="str">
        <f>[2]FA_Tous!R4</f>
        <v>(nom du responsable)</v>
      </c>
      <c r="S45" s="1">
        <f>[2]FA_Tous!S4</f>
        <v>0</v>
      </c>
      <c r="T45" s="1" t="str">
        <f>[2]FA_Tous!CV4</f>
        <v>NA</v>
      </c>
      <c r="U45" s="1" t="str">
        <f>[2]FA_Tous!CW4</f>
        <v>NA</v>
      </c>
      <c r="V45" s="1">
        <f>[2]FA_Tous!CX4</f>
        <v>0</v>
      </c>
      <c r="W45" s="1">
        <f>[2]FA_Tous!CY4</f>
        <v>0</v>
      </c>
      <c r="X45" s="1">
        <f>[2]FA_Tous!CZ4</f>
        <v>0</v>
      </c>
      <c r="Y45" s="1">
        <f>[2]FA_Tous!DA4</f>
        <v>0</v>
      </c>
      <c r="Z45" s="1">
        <f>[2]FA_Tous!DB4</f>
        <v>0</v>
      </c>
      <c r="AA45" s="1">
        <f>[2]FA_Tous!DC4</f>
        <v>0</v>
      </c>
      <c r="AB45" s="1">
        <f>[2]FA_Tous!DD4</f>
        <v>0</v>
      </c>
      <c r="AC45" s="1">
        <f>[2]FA_Tous!DE4</f>
        <v>0</v>
      </c>
      <c r="AD45" s="1">
        <f>[2]FA_Tous!DF4</f>
        <v>0</v>
      </c>
      <c r="AE45" s="1">
        <f>[2]FA_Tous!DG4</f>
        <v>0</v>
      </c>
      <c r="AF45" s="1">
        <f>[2]FA_Tous!DH4</f>
        <v>0</v>
      </c>
      <c r="AG45" s="1">
        <f>[2]FA_Tous!DI4</f>
        <v>0</v>
      </c>
      <c r="AH45" s="1">
        <f>[2]FA_Tous!DJ4</f>
        <v>0</v>
      </c>
      <c r="AI45" s="1" t="str">
        <f>[2]FA_Tous!DK4</f>
        <v>NA</v>
      </c>
      <c r="AJ45" s="42"/>
      <c r="AK45" s="42"/>
      <c r="AL45" s="42"/>
      <c r="AM45" s="42"/>
      <c r="AN45" s="42"/>
      <c r="AO45" s="42"/>
      <c r="AP45" s="50" t="s">
        <v>121</v>
      </c>
      <c r="AQ45" s="56" t="s">
        <v>152</v>
      </c>
      <c r="AR45" s="42"/>
      <c r="AS45" s="42"/>
    </row>
    <row r="46" spans="1:45" s="1" customFormat="1" hidden="1" x14ac:dyDescent="0.3">
      <c r="A46" s="1" t="str">
        <f>[2]FA_Tous!A5</f>
        <v>FA-2019-03</v>
      </c>
      <c r="B46" s="1">
        <f>[2]FA_Tous!B5</f>
        <v>0</v>
      </c>
      <c r="C46" s="1">
        <f>[2]FA_Tous!C5</f>
        <v>0</v>
      </c>
      <c r="D46" s="1">
        <f>[2]FA_Tous!D5</f>
        <v>0</v>
      </c>
      <c r="E46" s="1" t="str">
        <f>[2]FA_Tous!E5</f>
        <v>Faune aquatique</v>
      </c>
      <c r="F46" s="1">
        <f>[2]FA_Tous!F5</f>
        <v>0</v>
      </c>
      <c r="G46" s="1">
        <f>[2]FA_Tous!G5</f>
        <v>0</v>
      </c>
      <c r="H46" s="1">
        <f>[2]FA_Tous!H5</f>
        <v>0</v>
      </c>
      <c r="I46" s="1">
        <f>[2]FA_Tous!I5</f>
        <v>0</v>
      </c>
      <c r="J46" s="1">
        <f>[2]FA_Tous!J5</f>
        <v>0</v>
      </c>
      <c r="K46" s="1">
        <f>[2]FA_Tous!K5</f>
        <v>0</v>
      </c>
      <c r="L46" s="1">
        <f>[2]FA_Tous!L5</f>
        <v>0</v>
      </c>
      <c r="M46" s="32">
        <f>[2]FA_Tous!M5</f>
        <v>0</v>
      </c>
      <c r="N46" s="1">
        <f>[2]FA_Tous!N5</f>
        <v>0</v>
      </c>
      <c r="O46" s="1">
        <f>[2]FA_Tous!O5</f>
        <v>0</v>
      </c>
      <c r="P46" s="1">
        <f>[2]FA_Tous!P5</f>
        <v>0</v>
      </c>
      <c r="Q46" s="1" t="str">
        <f>[2]FA_Tous!Q5</f>
        <v>(À compléter ultérieurement, lors de la reddition de comptes)</v>
      </c>
      <c r="R46" s="1">
        <f>[2]FA_Tous!R5</f>
        <v>0</v>
      </c>
      <c r="S46" s="1">
        <f>[2]FA_Tous!S5</f>
        <v>0</v>
      </c>
      <c r="T46" s="1" t="str">
        <f>[2]FA_Tous!CV5</f>
        <v>NA</v>
      </c>
      <c r="U46" s="1" t="str">
        <f>[2]FA_Tous!CW5</f>
        <v>NA</v>
      </c>
      <c r="V46" s="1">
        <f>[2]FA_Tous!CX5</f>
        <v>0</v>
      </c>
      <c r="W46" s="1">
        <f>[2]FA_Tous!CY5</f>
        <v>0</v>
      </c>
      <c r="X46" s="1">
        <f>[2]FA_Tous!CZ5</f>
        <v>0</v>
      </c>
      <c r="Y46" s="1">
        <f>[2]FA_Tous!DA5</f>
        <v>0</v>
      </c>
      <c r="Z46" s="1">
        <f>[2]FA_Tous!DB5</f>
        <v>0</v>
      </c>
      <c r="AA46" s="1">
        <f>[2]FA_Tous!DC5</f>
        <v>0</v>
      </c>
      <c r="AB46" s="1">
        <f>[2]FA_Tous!DD5</f>
        <v>0</v>
      </c>
      <c r="AC46" s="1">
        <f>[2]FA_Tous!DE5</f>
        <v>0</v>
      </c>
      <c r="AD46" s="1">
        <f>[2]FA_Tous!DF5</f>
        <v>0</v>
      </c>
      <c r="AE46" s="1">
        <f>[2]FA_Tous!DG5</f>
        <v>0</v>
      </c>
      <c r="AF46" s="1">
        <f>[2]FA_Tous!DH5</f>
        <v>0</v>
      </c>
      <c r="AG46" s="1">
        <f>[2]FA_Tous!DI5</f>
        <v>0</v>
      </c>
      <c r="AH46" s="1">
        <f>[2]FA_Tous!DJ5</f>
        <v>0</v>
      </c>
      <c r="AI46" s="1" t="str">
        <f>[2]FA_Tous!DK5</f>
        <v>NA</v>
      </c>
      <c r="AJ46" s="42"/>
      <c r="AK46" s="42"/>
      <c r="AL46" s="42"/>
      <c r="AM46" s="42"/>
      <c r="AN46" s="42"/>
      <c r="AO46" s="42"/>
      <c r="AP46" s="50" t="s">
        <v>113</v>
      </c>
      <c r="AQ46" s="56" t="s">
        <v>152</v>
      </c>
      <c r="AR46" s="42"/>
      <c r="AS46" s="42"/>
    </row>
    <row r="47" spans="1:45" s="1" customFormat="1" ht="43.2" x14ac:dyDescent="0.3">
      <c r="A47" s="41" t="str">
        <f>[2]FA_Tous!A6</f>
        <v>FA-2019-04</v>
      </c>
      <c r="B47" s="1" t="str">
        <f>[2]FA_Tous!B6</f>
        <v>X</v>
      </c>
      <c r="C47" s="1" t="str">
        <f>[2]FA_Tous!C6</f>
        <v>X</v>
      </c>
      <c r="D47" s="1" t="str">
        <f>[2]FA_Tous!D6</f>
        <v>SFP</v>
      </c>
      <c r="E47" s="1" t="str">
        <f>[2]FA_Tous!E6</f>
        <v>Faune aquatique</v>
      </c>
      <c r="F47" s="1" t="str">
        <f>[2]FA_Tous!F6</f>
        <v>DGGFH</v>
      </c>
      <c r="G47" s="1" t="str">
        <f>[2]FA_Tous!G6</f>
        <v>DEFA</v>
      </c>
      <c r="H47" s="1" t="str">
        <f>[2]FA_Tous!H6</f>
        <v>oui</v>
      </c>
      <c r="I47" s="1" t="str">
        <f>[2]FA_Tous!I6</f>
        <v>Projet récurrent</v>
      </c>
      <c r="J47" s="1" t="str">
        <f>[2]FA_Tous!J6</f>
        <v>Projet récurrent</v>
      </c>
      <c r="K47" s="1" t="str">
        <f>[2]FA_Tous!K6</f>
        <v>Mai</v>
      </c>
      <c r="L47" s="1" t="str">
        <f>[2]FA_Tous!L6</f>
        <v>Suivi récurrent (travaux de terrain, acquisition de données, rapport d'activité, etc.)</v>
      </c>
      <c r="M47" s="32" t="str">
        <f>[2]FA_Tous!M6</f>
        <v>Plan d'action du MFFP sur l'anguille d'Amérique au Québec</v>
      </c>
      <c r="N47" s="1" t="str">
        <f>[2]FA_Tous!N6</f>
        <v xml:space="preserve">Au cours des 20 dernières années, un déclin majeur de l’anguille d’Amérique a été observé dans la partie supérieure du fleuve Saint-Laurent et du lac Ontario. L’abondance de la population adulte reproductrice produite dans cette région du Saint-Laurent, qui contribue pour 30 % de la production d'oeufs produits annuellement par l'espèce, a chuté de 85 %. Les causes du déclin de l’anguille d’Amérique sont multiples, mais six causes principales sont reconnues : la fragmentation d'habitats, la mortalité par turbinage, les parasites, la pêche, la contamination et les changements climatiques. Au Québec, les valeurs de débarquements des dernières décennies (environ 400 t. par année) représentaient une importante activité économique. Actuellement, la récolte commerciale au Québec se situe à moins de 40 t, ce qui représente une valeur de moins de 500 k$ par an. L’état actuel des stocks compromet grandement la pérennité de la pêcherie commerciale à l’anguille au Québec. Plusieurs éléments relatifs à la situation de l’anguille d’Amérique au Québec ont grandement évolué au cours des dernières années et sont décrits dans l'État de situation de l'anguille d'Amérique (Anguilla rostrata) au Québec. Basé sur ce constat, le MFFP a développé un plan d’action pour cette espèce (en rédaction). Le projet s'inscrit dans l'objectif #3.2 du Plan d'action ministériel de développement durable et dans l'orientation #4 du Plan stratégique ministériel.
</v>
      </c>
      <c r="O47" s="1" t="str">
        <f>[2]FA_Tous!O6</f>
        <v>L'objectif global du Plan d'action du MFFP sur l'anguille d'Amérique 2019-2023 est d'assurer le rétablissement et la gestion durable de l'espèce. Les objectifs visés pour 2019-2020 sont de concerter les actions du plan d'action du MFFP avec les orientations de Pêches et Océans Canada (MPO) et du ministère de l’Environnement, de la Protection de la nature et des Parcs de l'Ontario (MECP) ainsi que de réaliser, ou d'amorcer, 15 activités identifiées au Plan d'action du MFFP pour 2019-2020 orientées autour de six grands thèmes: 1) Améliorer la gestion des barrages; 2) Rechercher des concentrations de civelles à des fins d'ensemencements; 3) Identifier les bassins versants à remettre en production; 4) Rétablir et maintenir la connectivité d'habitats; 5) Suivre des indicateurs de population; 6) Mettre à jour des connaissances en terme de distribution et d'exploitation de l'anguille au Québec.</v>
      </c>
      <c r="P47" s="1" t="str">
        <f>[2]FA_Tous!P6</f>
        <v>1) Le Plan d'action du MFFP sur l'anguille d'Amérique; 2) Deux réunions de travail du comité scientifique sur l'anguille d'Amérique; 3) Une rencontre avec des représentants du MPO et du Ministère des ressources naturelles et de la foresterie de l'Ontario; 4) Deux guides des bonnes pratiques (réfection et construction de barrages et de ponceaux); 5) Un bilan des campagnes de recherche de concentrations de civelles à l'embouchure des rivières Betsiamites, Outarde et Manicouagan; 6) Une carte où sont priorisées les tributaires du Saint-Laurent où redonner l'accès aux habitats de croissance; 6) Une liste des tributaires où mettre en place un suivi du recrutement; 7) Un rapport de la caractérisation de la pêche commerciale aux Îles-de-la-Madeleine. Échéance: 31 mars 2020.</v>
      </c>
      <c r="Q47" s="1" t="str">
        <f>[2]FA_Tous!Q6</f>
        <v>(À compléter ultérieurement, lors de la reddition de comptes)</v>
      </c>
      <c r="R47" s="1" t="str">
        <f>[2]FA_Tous!R6</f>
        <v>Dalie Côté-Vaillancourt</v>
      </c>
      <c r="S47" s="1" t="str">
        <f>[2]FA_Tous!S6</f>
        <v>DEFA</v>
      </c>
      <c r="T47" s="1" t="str">
        <f>[2]FA_Tous!CV6</f>
        <v>R-07</v>
      </c>
      <c r="U47" s="1" t="str">
        <f>[2]FA_Tous!CW6</f>
        <v>Thierry Calvé</v>
      </c>
      <c r="V47" s="1">
        <f>[2]FA_Tous!CX6</f>
        <v>0</v>
      </c>
      <c r="W47" s="1">
        <f>[2]FA_Tous!CY6</f>
        <v>16</v>
      </c>
      <c r="X47" s="1">
        <f>[2]FA_Tous!CZ6</f>
        <v>0</v>
      </c>
      <c r="Y47" s="1">
        <f>[2]FA_Tous!DA6</f>
        <v>0</v>
      </c>
      <c r="Z47" s="1">
        <f>[2]FA_Tous!DB6</f>
        <v>0</v>
      </c>
      <c r="AA47" s="1">
        <f>[2]FA_Tous!DC6</f>
        <v>4960</v>
      </c>
      <c r="AB47" s="1">
        <f>[2]FA_Tous!DD6</f>
        <v>0</v>
      </c>
      <c r="AC47" s="1">
        <f>[2]FA_Tous!DE6</f>
        <v>871</v>
      </c>
      <c r="AD47" s="1">
        <f>[2]FA_Tous!DF6</f>
        <v>4960</v>
      </c>
      <c r="AE47" s="1">
        <f>[2]FA_Tous!DG6</f>
        <v>0</v>
      </c>
      <c r="AF47" s="1">
        <f>[2]FA_Tous!DH6</f>
        <v>0</v>
      </c>
      <c r="AG47" s="1">
        <f>[2]FA_Tous!DI6</f>
        <v>0</v>
      </c>
      <c r="AH47" s="1">
        <f>[2]FA_Tous!DJ6</f>
        <v>871</v>
      </c>
      <c r="AI47" s="1" t="str">
        <f>[2]FA_Tous!DK6</f>
        <v>C</v>
      </c>
      <c r="AJ47" s="47" t="s">
        <v>59</v>
      </c>
      <c r="AK47" s="42"/>
      <c r="AL47" s="42"/>
      <c r="AM47" s="42"/>
      <c r="AN47" s="42"/>
      <c r="AO47" s="49">
        <v>550</v>
      </c>
      <c r="AP47" s="50" t="s">
        <v>127</v>
      </c>
      <c r="AQ47" s="54" t="s">
        <v>61</v>
      </c>
      <c r="AR47" s="47" t="s">
        <v>60</v>
      </c>
      <c r="AS47" s="50" t="s">
        <v>165</v>
      </c>
    </row>
    <row r="48" spans="1:45" s="1" customFormat="1" ht="27.6" hidden="1" x14ac:dyDescent="0.3">
      <c r="A48" s="1" t="str">
        <f>[2]FA_Tous!A7</f>
        <v>FA-2019-05</v>
      </c>
      <c r="B48" s="1" t="str">
        <f>[2]FA_Tous!B7</f>
        <v>X</v>
      </c>
      <c r="C48" s="1" t="str">
        <f>[2]FA_Tous!C7</f>
        <v>X</v>
      </c>
      <c r="D48" s="1" t="str">
        <f>[2]FA_Tous!D7</f>
        <v>SFP</v>
      </c>
      <c r="E48" s="1" t="str">
        <f>[2]FA_Tous!E7</f>
        <v>Faune aquatique</v>
      </c>
      <c r="F48" s="1" t="str">
        <f>[2]FA_Tous!F7</f>
        <v>DGGFH</v>
      </c>
      <c r="G48" s="1" t="str">
        <f>[2]FA_Tous!G7</f>
        <v>DEFA</v>
      </c>
      <c r="H48" s="1" t="str">
        <f>[2]FA_Tous!H7</f>
        <v>oui</v>
      </c>
      <c r="I48" s="1" t="str">
        <f>[2]FA_Tous!I7</f>
        <v>3 ans</v>
      </c>
      <c r="J48" s="1" t="str">
        <f>[2]FA_Tous!J7</f>
        <v>1 an sur 3</v>
      </c>
      <c r="K48" s="1" t="str">
        <f>[2]FA_Tous!K7</f>
        <v>Avril</v>
      </c>
      <c r="L48" s="1" t="str">
        <f>[2]FA_Tous!L7</f>
        <v>Suivi récurrent (travaux de terrain, acquisition de données, rapport d'activité, etc.)</v>
      </c>
      <c r="M48" s="32" t="str">
        <f>[2]FA_Tous!M7</f>
        <v>Plan d'action sur l'omble de fontaine anadrome</v>
      </c>
      <c r="N48" s="1" t="str">
        <f>[2]FA_Tous!N7</f>
        <v>L'exploitation de l’omble de fontaine anadrome (OFA) a vu sa popularité grimper à la suite du déclin des populations de saumon atlantique en offrant une opportunité de pêche à la mouche semblable. Un portrait de la situation de l'OFA au Québec a été réalisé en 2017 sur la base des données disponibles, demeurant fragmentaires ou inexistantes dans plusieurs cas. L’exercice a démontré une diminution de l’abondance et de la taille dans certaines populations d’OFA parmi celles bénéficiant d'un suivi de l’exploitation ou d'un suivi scientifique. La mise en lumière de l’ampleur des lacunes au niveau des suivis de l’OFA à l’échelle provinciale et du manque de cohérence interrégionale dans les actions déjà mises en place sur certaines rivières a mobilisé le Comité scientifique sur le saumon atlantique et l’omble de fontaine anadrome pour l’élaboration immédiate d’un plan d’action sur l’OFA à l’échelle de la province. Celui-ci vise notamment à répertorier les populations à la grandeur de la province, à documenter les besoins de l'espèce en matière d’habitat et à mettre en place des suivis spécifiques à l’OFA. L'acquisition de connaissances rigoureuses sur les populations d'OFA permettra ensuite d'établir un plan de gestion efficace et adapté à la réalité des différentes populations d’OFA ainsi qu’aux réalités socio-économiques régionales.</v>
      </c>
      <c r="O48" s="1" t="str">
        <f>[2]FA_Tous!O7</f>
        <v xml:space="preserve">1. Préciser la répartition, l’utilisation et la caractérisation de l'habitat de l’OFA : a) Élaborer une enquête de pêche, identifier les collaborateurs et les partenaires ainsi que planifier les inventaires terrain pour caractériser l'utilisation des bassins versants; b) Entamer la récolte de données permettant le développement d’une méthode de distinction entre écotypes résident et migrant; c) Développer un suivi télémétrique couplé à une caractérisation des paramètres biotiques et abiotiques essentiels aux divers stades de vie afin de délimiter les zones et les périodes d’utilisation de l’habitat.      
2. Instaurer un suivi de l’abondance et de la démographie de populations témoins : a) Adapter le suivi des reproducteurs en montaison sur les rivières témoins du saumon atlantique et entamer l’installation de structures sur des rivières témoins spécifiques à l’OFA; b) Valider et adapter l’utilisation d'une trappe rotative pour le suivi des juvéniles et des reproducteurs en dévalaison sur les rivières accueillant des structures existantes.      
3. Uniformiser le suivi de l’exploitation récréative et commerciale : a) Développer des stratégies de sensibilisation et des protocoles adaptés aux délégataires et à la clientèle pour l’établissement d’un suivi normalisé à la grandeur du territoire (libre et structuré); b) Élaborer une enquête de pêche récréative et identifier les collaborateurs et les partenaires permettantle un suivi en territoire libre (incluant la pêche en estuaire); c) Initier une collaboration avec le MAPAQ et la communauté de pêcheurs commerciaux à l’OFA sur la Basse-Côte-Nord pour instaurer un suivi des captures. 
</v>
      </c>
      <c r="P48" s="1" t="str">
        <f>[2]FA_Tous!P7</f>
        <v xml:space="preserve">• Rédiger le Plan d’action (2019-03-31);
• Établir les collaborations et les partenariats (2020-03-31);
• Produire les plans d’échantillonnage et identifier les secteurs visés pour les actions d’acquisition des connaissances dès avril 2019 (2019-03-31);
• Production d'affiches, d'encarts publicitaires et de capsules web pour la sensibilisation et le suivi normalisé (2019-12-15);
• Saisie des données préliminaires (enquêtes de pêche, inventaires terrain et suivis démographiques; 2020-03-31).
</v>
      </c>
      <c r="Q48" s="1" t="str">
        <f>[2]FA_Tous!Q7</f>
        <v>(À compléter ultérieurement, lors de la reddition de comptes)</v>
      </c>
      <c r="R48" s="1" t="str">
        <f>[2]FA_Tous!R7</f>
        <v>Marie-France Barrette</v>
      </c>
      <c r="S48" s="1" t="str">
        <f>[2]FA_Tous!S7</f>
        <v>DEFA</v>
      </c>
      <c r="T48" s="1" t="str">
        <f>[2]FA_Tous!CV7</f>
        <v>NA</v>
      </c>
      <c r="U48" s="1" t="str">
        <f>[2]FA_Tous!CW7</f>
        <v>NA</v>
      </c>
      <c r="V48" s="1">
        <f>[2]FA_Tous!CX7</f>
        <v>0</v>
      </c>
      <c r="W48" s="1">
        <f>[2]FA_Tous!CY7</f>
        <v>0</v>
      </c>
      <c r="X48" s="1">
        <f>[2]FA_Tous!CZ7</f>
        <v>0</v>
      </c>
      <c r="Y48" s="1">
        <f>[2]FA_Tous!DA7</f>
        <v>0</v>
      </c>
      <c r="Z48" s="1">
        <f>[2]FA_Tous!DB7</f>
        <v>0</v>
      </c>
      <c r="AA48" s="1">
        <f>[2]FA_Tous!DC7</f>
        <v>0</v>
      </c>
      <c r="AB48" s="1">
        <f>[2]FA_Tous!DD7</f>
        <v>0</v>
      </c>
      <c r="AC48" s="1">
        <f>[2]FA_Tous!DE7</f>
        <v>0</v>
      </c>
      <c r="AD48" s="1">
        <f>[2]FA_Tous!DF7</f>
        <v>0</v>
      </c>
      <c r="AE48" s="1">
        <f>[2]FA_Tous!DG7</f>
        <v>0</v>
      </c>
      <c r="AF48" s="1">
        <f>[2]FA_Tous!DH7</f>
        <v>0</v>
      </c>
      <c r="AG48" s="1">
        <f>[2]FA_Tous!DI7</f>
        <v>0</v>
      </c>
      <c r="AH48" s="1">
        <f>[2]FA_Tous!DJ7</f>
        <v>0</v>
      </c>
      <c r="AI48" s="1" t="str">
        <f>[2]FA_Tous!DK7</f>
        <v>NA</v>
      </c>
      <c r="AJ48" s="42"/>
      <c r="AK48" s="42"/>
      <c r="AL48" s="42"/>
      <c r="AM48" s="42"/>
      <c r="AN48" s="42"/>
      <c r="AO48" s="42"/>
      <c r="AP48" s="50"/>
      <c r="AQ48" s="54" t="s">
        <v>61</v>
      </c>
      <c r="AR48" s="42"/>
      <c r="AS48" s="50"/>
    </row>
    <row r="49" spans="1:45" s="1" customFormat="1" ht="27.6" hidden="1" x14ac:dyDescent="0.3">
      <c r="A49" s="1" t="str">
        <f>[2]FA_Tous!A8</f>
        <v>FA-2019-06</v>
      </c>
      <c r="B49" s="1" t="str">
        <f>[2]FA_Tous!B8</f>
        <v>x</v>
      </c>
      <c r="C49" s="1" t="str">
        <f>[2]FA_Tous!C8</f>
        <v>x</v>
      </c>
      <c r="D49" s="1" t="str">
        <f>[2]FA_Tous!D8</f>
        <v>SFP</v>
      </c>
      <c r="E49" s="1" t="str">
        <f>[2]FA_Tous!E8</f>
        <v>Faune aquatique</v>
      </c>
      <c r="F49" s="1" t="str">
        <f>[2]FA_Tous!F8</f>
        <v>DGGFH</v>
      </c>
      <c r="G49" s="1" t="str">
        <f>[2]FA_Tous!G8</f>
        <v>DEFA</v>
      </c>
      <c r="H49" s="1" t="str">
        <f>[2]FA_Tous!H8</f>
        <v>oui</v>
      </c>
      <c r="I49" s="1" t="str">
        <f>[2]FA_Tous!I8</f>
        <v>1 an</v>
      </c>
      <c r="J49" s="1" t="str">
        <f>[2]FA_Tous!J8</f>
        <v>Dernière année</v>
      </c>
      <c r="K49" s="1" t="str">
        <f>[2]FA_Tous!K8</f>
        <v>Août</v>
      </c>
      <c r="L49" s="1" t="str">
        <f>[2]FA_Tous!L8</f>
        <v>Projet ponctuel (durée déterminée, réalisé une seule fois, production de livrables, etc.)</v>
      </c>
      <c r="M49" s="32" t="str">
        <f>[2]FA_Tous!M8</f>
        <v>Hyperplasie folliculaire thyroïdienne chez l'omble de fontaine du lac Florentin</v>
      </c>
      <c r="N49" s="1" t="str">
        <f>[2]FA_Tous!N8</f>
        <v xml:space="preserve">En 2010, la population naturelle d’omble de fontaine du lac Florentien (Abitibi-Témiscamingue) a été restaurée par ensemencement de poissons (souche du lac Florentien) élevés en station piscicole. En 2016 et 2017, des anomalies ont été observées sous la mâchoire de plusieurs individus. En 2017, des spécimens ont été analysés au Centre québécois sur la santé des animaux sauvages (CQSAS). Selon ces analyses, les masses seraient dues à une augmentation de la taille de la glande thyroïde (hyperplasie folliculaire thyroïdienne). Quelques hypothèses sont possibles pour expliquer l’apparition d'une telle anomalie chez les poissons, telles qu'une eau pauvre en iode ou une alimentation carencée en iode.  
Plusieurs questions sont en suspens quant à la cause de cette anomalie chez les poissons du lac Florentien et aux impacts d’une telle anomalie. Entre autres, le MFFP se questionne sur le risque associé à l’ensemencement de poissons provenant de cette même lignée. 
Selon les experts du CQSAS et du MFFP, il s’agit d’une condition inhabituelle qui mérite une attention particulière.  À notre connaissance, aucun cas d’hyperplasie thyroïdienne n’a été rapporté chez des ombles de fontaine en milieu naturel. La seule documentation de cette condition en milieu naturel concerne des saumons sauvages des Grands Lacs dans les années 1970.  De plus, l’apparence externe des poissons capturés lors de la pêche sportive constitue un critère déterminant de la satisfaction des pêcheurs et de la qualité de l’expérience de pêche en plus de générer des questionnements et de l'inquiétude chez ceux-ci. </v>
      </c>
      <c r="O49" s="1" t="str">
        <f>[2]FA_Tous!O8</f>
        <v xml:space="preserve">L’objectif de cette étude consiste à mieux caractériser l’hyperplasie folliculaire thyroïdienne présente chez les ombles de fontaine du lac Florentien, en établissant une prévalence (nombre de poissons atteints sur le nombre total de poissons du lac) et en fournissant une description histopathologique détaillée de la lésion. La cause de cette lésion sera aussi explorée, par un dosage de l’iode dans l’eau et un dosage de l’iode dans les escargots, source alimentaire des poissons.  
</v>
      </c>
      <c r="P49" s="1" t="str">
        <f>[2]FA_Tous!P8</f>
        <v xml:space="preserve">Au mois d'août 2019, des ombles de fontaine seront capturés dans le lac Florentien par la DGFa-08 (lors d'une pêche expérimentale - 7 et 8 août) et par des pêcheurs sportifs (fin de semaine du 9 au 11 août). Des vétérinaires du CQSAS présents sur les lieux lors de l'échantillonnage des poissons seront responsables des mesures, des examens et des prélèvements, avec l’aide du personnel du MFFP. L’histologie et l’analyse des données seront effectuées par le CQSAS alors que le MFFP sera responsable de la détermination de l'âge des poissons. Un rapport sera finalement rédigé par le CQSAS. Les résultats de l’étude seront aussi publiés dans la littérature scientifique. </v>
      </c>
      <c r="Q49" s="1" t="str">
        <f>[2]FA_Tous!Q8</f>
        <v>(À compléter ultérieurement, lors de la reddition de comptes)</v>
      </c>
      <c r="R49" s="1" t="str">
        <f>[2]FA_Tous!R8</f>
        <v>Catherine Brisson-Bonenfant, Service de la gestion des espèces aquatiques (7116)</v>
      </c>
      <c r="S49" s="1">
        <f>[2]FA_Tous!S8</f>
        <v>0</v>
      </c>
      <c r="T49" s="1" t="str">
        <f>[2]FA_Tous!CV8</f>
        <v>NA</v>
      </c>
      <c r="U49" s="1" t="str">
        <f>[2]FA_Tous!CW8</f>
        <v>NA</v>
      </c>
      <c r="V49" s="1">
        <f>[2]FA_Tous!CX8</f>
        <v>0</v>
      </c>
      <c r="W49" s="1">
        <f>[2]FA_Tous!CY8</f>
        <v>0</v>
      </c>
      <c r="X49" s="1">
        <f>[2]FA_Tous!CZ8</f>
        <v>0</v>
      </c>
      <c r="Y49" s="1">
        <f>[2]FA_Tous!DA8</f>
        <v>0</v>
      </c>
      <c r="Z49" s="1">
        <f>[2]FA_Tous!DB8</f>
        <v>0</v>
      </c>
      <c r="AA49" s="1">
        <f>[2]FA_Tous!DC8</f>
        <v>0</v>
      </c>
      <c r="AB49" s="1">
        <f>[2]FA_Tous!DD8</f>
        <v>0</v>
      </c>
      <c r="AC49" s="1">
        <f>[2]FA_Tous!DE8</f>
        <v>0</v>
      </c>
      <c r="AD49" s="1">
        <f>[2]FA_Tous!DF8</f>
        <v>0</v>
      </c>
      <c r="AE49" s="1">
        <f>[2]FA_Tous!DG8</f>
        <v>0</v>
      </c>
      <c r="AF49" s="1">
        <f>[2]FA_Tous!DH8</f>
        <v>0</v>
      </c>
      <c r="AG49" s="1">
        <f>[2]FA_Tous!DI8</f>
        <v>0</v>
      </c>
      <c r="AH49" s="1">
        <f>[2]FA_Tous!DJ8</f>
        <v>0</v>
      </c>
      <c r="AI49" s="1" t="str">
        <f>[2]FA_Tous!DK8</f>
        <v>NA</v>
      </c>
      <c r="AJ49" s="42"/>
      <c r="AK49" s="42"/>
      <c r="AL49" s="42"/>
      <c r="AM49" s="42"/>
      <c r="AN49" s="42"/>
      <c r="AO49" s="42"/>
      <c r="AP49" s="50"/>
      <c r="AQ49" s="54" t="s">
        <v>61</v>
      </c>
      <c r="AR49" s="42"/>
      <c r="AS49" s="42"/>
    </row>
    <row r="50" spans="1:45" s="1" customFormat="1" ht="27.6" x14ac:dyDescent="0.3">
      <c r="A50" s="41" t="str">
        <f>[2]FA_Tous!A9</f>
        <v>FA-2019-07</v>
      </c>
      <c r="B50" s="1" t="str">
        <f>[2]FA_Tous!B9</f>
        <v>X</v>
      </c>
      <c r="C50" s="1" t="str">
        <f>[2]FA_Tous!C9</f>
        <v>X</v>
      </c>
      <c r="D50" s="1" t="str">
        <f>[2]FA_Tous!D9</f>
        <v>SFP</v>
      </c>
      <c r="E50" s="1" t="str">
        <f>[2]FA_Tous!E9</f>
        <v>Faune aquatique</v>
      </c>
      <c r="F50" s="1" t="str">
        <f>[2]FA_Tous!F9</f>
        <v>DGGFH</v>
      </c>
      <c r="G50" s="1" t="str">
        <f>[2]FA_Tous!G9</f>
        <v>DEFA</v>
      </c>
      <c r="H50" s="1" t="str">
        <f>[2]FA_Tous!H9</f>
        <v>non</v>
      </c>
      <c r="I50" s="1" t="str">
        <f>[2]FA_Tous!I9</f>
        <v>Projet récurrent</v>
      </c>
      <c r="J50" s="1" t="str">
        <f>[2]FA_Tous!J9</f>
        <v>Projet récurrent</v>
      </c>
      <c r="K50" s="1" t="str">
        <f>[2]FA_Tous!K9</f>
        <v>Avril</v>
      </c>
      <c r="L50" s="1" t="str">
        <f>[2]FA_Tous!L9</f>
        <v>Suivi récurrent (travaux de terrain, acquisition de données, rapport d'activité, etc.)</v>
      </c>
      <c r="M50" s="32" t="str">
        <f>[2]FA_Tous!M9</f>
        <v>Ensemencements de plans d'eau conformément au plan de gestion du touladi</v>
      </c>
      <c r="N50" s="1" t="str">
        <f>[2]FA_Tous!N9</f>
        <v>Dans le cadre de l'élaboration du plan de gestion du touladi au Québec 2014-2020, la mise en place d'un programme d'ensemencement, de repeuplement et de mise en valeur a été considérée comme un élément crucial pour la restauration du touladi au Québec. À cette fin, le MFFP a identifié certains plans d'eau pour lesquels des ensemencements de repeuplement étaient nécessaires afin de rétablir la population de touladi de très faible densité et de retrouver une offre de pêche intéressante. D'autres plans d'eau ont été ciblés pour des ensemencements de mise en valeur, ceci afin d'augmenter l'offre de pêche dans des secteurs achalandés, réduire la pression sur les lacs en surexploitation et contribuer à l'activité économique régionale. 
Afin de préserver l'intégrité génétique des populations, l'utilisation d'une lignée indigène est cependant nécessaire. De plus, pour les ensemencements de repeuplement, la lignée spécifique du plan d'eau visé doit préférablement être utilisée afin de maximiser la réussite du processus de restauration. Les ensemencements de touladis, qu'ils soient aux fins de repeuplement ou de mise en valeur, nécessitent ainsi la récolte d'oeufs et de laitance sur des touladis sauvages (indigènes).</v>
      </c>
      <c r="O50" s="1" t="str">
        <f>[2]FA_Tous!O9</f>
        <v xml:space="preserve">Un plan de production piscicole de 10 ans a été élaboré. Le choix des plans d'eau ciblés a été fait selon des critères établis par le comité provincial d'élaboration du plan de gestion du touladi. Le programme prévoit l'ensemencement de plus de 240 000 touladis dans plus de 50 plans d'eau répartis dans huit régions du Québec. Près de la moitié de ces plans d’eau seront ensemencés à des fins de repeuplement et l’autre pour de la mise en valeur.
Les déversements ayant lieu aux deux ans, ce sera plus de 92 000 touladis qui seront ensemencés dans 34 plans d'eau au printemps 2019. À l'automne, les produits sexuels seront prélevés sur des touladis provenant de sept lacs dans différentes régions afin de produire, dans les stations piscicoles gouvernementales, les touladis qui seront destinés aux ensemencements de 2021.
</v>
      </c>
      <c r="P50" s="1" t="str">
        <f>[2]FA_Tous!P9</f>
        <v>Marquage de plus de 92 000 touladis et ensemencements dans 34 plans d'eau.
Récolte de produits sexuels sur sept lacs à touladi permettant la production de 140 000 touladis.</v>
      </c>
      <c r="Q50" s="1" t="str">
        <f>[2]FA_Tous!Q9</f>
        <v>(À compléter ultérieurement, lors de la reddition de comptes)</v>
      </c>
      <c r="R50" s="1" t="str">
        <f>[2]FA_Tous!R9</f>
        <v>Stéphanie Gagné</v>
      </c>
      <c r="S50" s="1" t="str">
        <f>[2]FA_Tous!S9</f>
        <v>DEFA</v>
      </c>
      <c r="T50" s="1" t="str">
        <f>[2]FA_Tous!CV9</f>
        <v>R-07</v>
      </c>
      <c r="U50" s="1" t="str">
        <f>[2]FA_Tous!CW9</f>
        <v>Julie Deschênes</v>
      </c>
      <c r="V50" s="1">
        <f>[2]FA_Tous!CX9</f>
        <v>27</v>
      </c>
      <c r="W50" s="1">
        <f>[2]FA_Tous!CY9</f>
        <v>8</v>
      </c>
      <c r="X50" s="1">
        <f>[2]FA_Tous!CZ9</f>
        <v>11</v>
      </c>
      <c r="Y50" s="1">
        <f>[2]FA_Tous!DA9</f>
        <v>3</v>
      </c>
      <c r="Z50" s="1">
        <f>[2]FA_Tous!DB9</f>
        <v>4395</v>
      </c>
      <c r="AA50" s="1">
        <f>[2]FA_Tous!DC9</f>
        <v>12545</v>
      </c>
      <c r="AB50" s="1">
        <f>[2]FA_Tous!DD9</f>
        <v>4395</v>
      </c>
      <c r="AC50" s="1">
        <f>[2]FA_Tous!DE9</f>
        <v>6000</v>
      </c>
      <c r="AD50" s="1">
        <f>[2]FA_Tous!DF9</f>
        <v>8150</v>
      </c>
      <c r="AE50" s="1">
        <f>[2]FA_Tous!DG9</f>
        <v>0</v>
      </c>
      <c r="AF50" s="1">
        <f>[2]FA_Tous!DH9</f>
        <v>0</v>
      </c>
      <c r="AG50" s="1">
        <f>[2]FA_Tous!DI9</f>
        <v>0</v>
      </c>
      <c r="AH50" s="1">
        <f>[2]FA_Tous!DJ9</f>
        <v>6000</v>
      </c>
      <c r="AI50" s="1" t="str">
        <f>[2]FA_Tous!DK9</f>
        <v>C</v>
      </c>
      <c r="AJ50" s="47" t="s">
        <v>59</v>
      </c>
      <c r="AK50" s="42"/>
      <c r="AL50" s="42"/>
      <c r="AM50" s="42"/>
      <c r="AN50" s="42"/>
      <c r="AO50" s="42"/>
      <c r="AP50" s="50"/>
      <c r="AQ50" s="54" t="s">
        <v>61</v>
      </c>
      <c r="AR50" s="47" t="s">
        <v>60</v>
      </c>
      <c r="AS50" s="50"/>
    </row>
    <row r="51" spans="1:45" s="1" customFormat="1" ht="28.8" hidden="1" x14ac:dyDescent="0.3">
      <c r="A51" s="41" t="str">
        <f>[2]FA_Tous!A10</f>
        <v>FA-2019-08</v>
      </c>
      <c r="B51" s="1" t="str">
        <f>[2]FA_Tous!B10</f>
        <v>X</v>
      </c>
      <c r="C51" s="1" t="str">
        <f>[2]FA_Tous!C10</f>
        <v>X</v>
      </c>
      <c r="D51" s="1" t="str">
        <f>[2]FA_Tous!D10</f>
        <v>SFP</v>
      </c>
      <c r="E51" s="1" t="str">
        <f>[2]FA_Tous!E10</f>
        <v>Faune aquatique</v>
      </c>
      <c r="F51" s="1" t="str">
        <f>[2]FA_Tous!F10</f>
        <v>DGGFH</v>
      </c>
      <c r="G51" s="1" t="str">
        <f>[2]FA_Tous!G10</f>
        <v>DEFA</v>
      </c>
      <c r="H51" s="1" t="str">
        <f>[2]FA_Tous!H10</f>
        <v>non</v>
      </c>
      <c r="I51" s="1" t="str">
        <f>[2]FA_Tous!I10</f>
        <v>3 ans</v>
      </c>
      <c r="J51" s="1" t="str">
        <f>[2]FA_Tous!J10</f>
        <v>Dernière année</v>
      </c>
      <c r="K51" s="1" t="str">
        <f>[2]FA_Tous!K10</f>
        <v>En continu</v>
      </c>
      <c r="L51" s="1" t="str">
        <f>[2]FA_Tous!L10</f>
        <v>Activité autre (comité, groupe de travail, etc.)</v>
      </c>
      <c r="M51" s="32" t="str">
        <f>[2]FA_Tous!M10</f>
        <v>Plan de gestion de l'omble de fontaine</v>
      </c>
      <c r="N51" s="1" t="str">
        <f>[2]FA_Tous!N10</f>
        <v>L'omble de fontaine est la principale espèce de poisson pêchée au Québec, générant des retombées économiques de l'ordre de 340 M$ annuellement. Toutefois, les populations d'omble de fontaine démontrent des signes de déclin depuis plusieurs années. Compte tenu de son importance socio-économique, il est impératif de travailler à l'élaboration du premier plan de gestion de l'omble de fontaine afin de maintenir, voire augmenter, les retombées économiques découlant de cette ressource. 
Le plan de gestion s'avère être un outil de prédilection pour concilier les objectifs de conservation et de mise en valeur de la ressource afin d'en assurer une exploitation durable et de qualité. Les travaux entourant le plan de gestion de l'omble de fontaine seront d'une ampleur sans précédent compte tenu de l’importance de la clientèle (un million de pêcheurs), de sa répartition provinciale et des réalités régionales très variées. Par ailleurs, la mise en oeuvre de ce plan de gestion, prévue en avril 2020, nécessitera l'élaboration et la diffusion d'outils de communication divers afin de s'assurer de rejoindre les clientèles.</v>
      </c>
      <c r="O51" s="1" t="str">
        <f>[2]FA_Tous!O10</f>
        <v>Les travaux encadrant l'élaboration du Plan de gestion de l'omble de fontaine suivent le cycle d'un plan de gestion faunique développé par la DGGFH. À la suite de l'identification des objectifs et des orientations du plan de gestion et des consultations des clientèles ainsi que des intervenants sur les modalités de gestion requises, les prochaines étapes consistent à déposer les recommandations pour approbation par les autorités et à effectuer les demandes de modifications réglementaires pour la mise en oeuvre du plan de gestion en avril 2020. Un plan de communication sera également élaboré afin de bien informer la clientèle.
Il est possible qu'une dernière rencontre physique soit nécessaire afin de finaliser le plan de mise en oeuvre du plan de gestion de l'omble de fontaine 2020-2028. En effet, outre certaines modalités entourant la gestion de la pêche sportive, d'autres enjeux doivent être adressés pour la gestion de cette espèce. Les DGFa et les différents secteurs du SFP pourront être sollicités pour initier le traitement de certains de ces enjeux : gestion des permis d'ensemencement, sensibilisation aux saines pratiques de remise à l'eau, optimisation des stratégies d'aménagement de l'habitat, de la gestion par quota et de la récolte des données d'exploitation dans les TFS, etc.</v>
      </c>
      <c r="P51" s="1" t="str">
        <f>[2]FA_Tous!P10</f>
        <v>Dépôt des recommandations au ministre pour le Plan de gestion de l'omble de fontaine 2020-2028;
Demandes de modifications réglementaires;
Outils de communication divers.</v>
      </c>
      <c r="Q51" s="1" t="str">
        <f>[2]FA_Tous!Q10</f>
        <v>(À compléter ultérieurement, lors de la reddition de comptes)</v>
      </c>
      <c r="R51" s="1" t="str">
        <f>[2]FA_Tous!R10</f>
        <v>Stéphanie Gagné</v>
      </c>
      <c r="S51" s="1" t="str">
        <f>[2]FA_Tous!S10</f>
        <v>DEFA</v>
      </c>
      <c r="T51" s="1" t="str">
        <f>[2]FA_Tous!CV10</f>
        <v>R-07</v>
      </c>
      <c r="U51" s="1" t="str">
        <f>[2]FA_Tous!CW10</f>
        <v>Julie Deschênes</v>
      </c>
      <c r="V51" s="1">
        <f>[2]FA_Tous!CX10</f>
        <v>0</v>
      </c>
      <c r="W51" s="1">
        <f>[2]FA_Tous!CY10</f>
        <v>10</v>
      </c>
      <c r="X51" s="1">
        <f>[2]FA_Tous!CZ10</f>
        <v>0</v>
      </c>
      <c r="Y51" s="1">
        <f>[2]FA_Tous!DA10</f>
        <v>0</v>
      </c>
      <c r="Z51" s="1">
        <f>[2]FA_Tous!DB10</f>
        <v>0</v>
      </c>
      <c r="AA51" s="1">
        <f>[2]FA_Tous!DC10</f>
        <v>3100</v>
      </c>
      <c r="AB51" s="1">
        <f>[2]FA_Tous!DD10</f>
        <v>0</v>
      </c>
      <c r="AC51" s="1">
        <f>[2]FA_Tous!DE10</f>
        <v>0</v>
      </c>
      <c r="AD51" s="1">
        <f>[2]FA_Tous!DF10</f>
        <v>3100</v>
      </c>
      <c r="AE51" s="1">
        <f>[2]FA_Tous!DG10</f>
        <v>0</v>
      </c>
      <c r="AF51" s="1">
        <f>[2]FA_Tous!DH10</f>
        <v>0</v>
      </c>
      <c r="AG51" s="1">
        <f>[2]FA_Tous!DI10</f>
        <v>0</v>
      </c>
      <c r="AH51" s="1">
        <f>[2]FA_Tous!DJ10</f>
        <v>0</v>
      </c>
      <c r="AI51" s="1" t="str">
        <f>[2]FA_Tous!DK10</f>
        <v>C</v>
      </c>
      <c r="AJ51" s="47" t="s">
        <v>59</v>
      </c>
      <c r="AK51" s="42"/>
      <c r="AL51" s="42"/>
      <c r="AM51" s="42"/>
      <c r="AN51" s="42"/>
      <c r="AO51" s="49">
        <v>550</v>
      </c>
      <c r="AP51" s="50" t="s">
        <v>122</v>
      </c>
      <c r="AQ51" s="55" t="s">
        <v>59</v>
      </c>
      <c r="AR51" s="42"/>
      <c r="AS51" s="42"/>
    </row>
    <row r="52" spans="1:45" s="1" customFormat="1" ht="27.6" x14ac:dyDescent="0.3">
      <c r="A52" s="41" t="str">
        <f>[2]FA_Tous!A11</f>
        <v>FA-2019-09</v>
      </c>
      <c r="B52" s="1" t="str">
        <f>[2]FA_Tous!B11</f>
        <v>X</v>
      </c>
      <c r="C52" s="1" t="str">
        <f>[2]FA_Tous!C11</f>
        <v>X</v>
      </c>
      <c r="D52" s="1" t="str">
        <f>[2]FA_Tous!D11</f>
        <v>SFP</v>
      </c>
      <c r="E52" s="1" t="str">
        <f>[2]FA_Tous!E11</f>
        <v>Faune aquatique</v>
      </c>
      <c r="F52" s="1" t="str">
        <f>[2]FA_Tous!F11</f>
        <v>DGGFH</v>
      </c>
      <c r="G52" s="1" t="str">
        <f>[2]FA_Tous!G11</f>
        <v>DEFA</v>
      </c>
      <c r="H52" s="1" t="str">
        <f>[2]FA_Tous!H11</f>
        <v>non</v>
      </c>
      <c r="I52" s="1" t="str">
        <f>[2]FA_Tous!I11</f>
        <v>2 ans</v>
      </c>
      <c r="J52" s="1" t="str">
        <f>[2]FA_Tous!J11</f>
        <v>Dernière année</v>
      </c>
      <c r="K52" s="1" t="str">
        <f>[2]FA_Tous!K11</f>
        <v>En continu</v>
      </c>
      <c r="L52" s="1" t="str">
        <f>[2]FA_Tous!L11</f>
        <v>Activité autre (comité, groupe de travail, etc.)</v>
      </c>
      <c r="M52" s="32" t="str">
        <f>[2]FA_Tous!M11</f>
        <v>Bilan à mi-parcours du plan de gestion du touladi 2014-2020</v>
      </c>
      <c r="N52" s="1" t="str">
        <f>[2]FA_Tous!N11</f>
        <v xml:space="preserve">Le Plan de gestion du touladi au Québec 2014-2020 a permis de dresser le portrait de l'état des populations de touladi et de proposer des actions visant à rétablir les populations et d'améliorer l'offre de pêche pour cette espèce. Ainsi, depuis 2014, des limites de tailles sont imposées lors de la récolte de touladi par la pêche sportive, et ce, dans toutes les zones de pêche. Également, le MFFP a mis en place un programme d'ensemencements de repeuplement et de mise en valeur du touladi afin d'accélérer le processus de restauration des populations et de soutenir la pêche sportive.
Le bilan à mi-parcours du Plan de gestion a permis de constater qu'il n'était pas possible d'évaluer clairement l'efficacité des modalités mises en place en 2014 après seulement quatre ans d'application. Il est donc proposé de prolonger le plan de gestion jusqu'en 2024 (durée totale de 10 ans). Ce bilan a toutefois permis d'identifier des incohérences sur la façon dont sont appliquées les orientations du Plan de gestion, de même que certaines problématiques d'application réglementaire. Des outils d'aide à la décision ont donc été développés, en collaboration avec les directions de gestion de la faune, afin d'uniformiser la compréhension et l'application du Plan de gestion 2014-2024.
</v>
      </c>
      <c r="O52" s="1" t="str">
        <f>[2]FA_Tous!O11</f>
        <v>Afin d'assurer la conformité des modalités réglementaires avec les orientations de gestion en place depuis 2014 et les outils d'analyse développés, de même que pour corriger certaines problématiques d'application réglementaire, des modifications réglementaires seront soumises à des consultations auprès des clientèles régionales touchées. Conséquemment, des demandes de modifications réglementaires seront déposées par les DGFa auprès du service des affailres législatives fauniques. Des outils de communication seront également développés afin d'informer la clientèle sur la prolongation du Plan de gestion du touladi 2014-2020 jusqu'en 2024 et des ajustements règlementaires qui seront en vigueur à partir du 1er avril 2020.
Le bilan à mi-parcours est également l'occasion de réajuster ou de réaffirmer certaines orientations extérieures à la gestion de la pêche sportive. Une ou deux rencontres par visioconférence sont prévues pour discuter, par exemple, des nouvelles connaissances en matière d'impact des ensemencements, de l'encadrement des ensemencements de mise en valeur, du développement de la villégiature sur les lacs à touladi et des ententes de gestion du niveau d'eau sur les lacs réservoirs.</v>
      </c>
      <c r="P52" s="1" t="str">
        <f>[2]FA_Tous!P11</f>
        <v>Demandes de modifications réglementaires;
Outils de communications divers.</v>
      </c>
      <c r="Q52" s="1" t="str">
        <f>[2]FA_Tous!Q11</f>
        <v>(À compléter ultérieurement, lors de la reddition de comptes)</v>
      </c>
      <c r="R52" s="1" t="str">
        <f>[2]FA_Tous!R11</f>
        <v>Stéphanie Gagné</v>
      </c>
      <c r="S52" s="1" t="str">
        <f>[2]FA_Tous!S11</f>
        <v>DEFA</v>
      </c>
      <c r="T52" s="1" t="str">
        <f>[2]FA_Tous!CV11</f>
        <v>R-07</v>
      </c>
      <c r="U52" s="1" t="str">
        <f>[2]FA_Tous!CW11</f>
        <v>Julie Deschênes</v>
      </c>
      <c r="V52" s="1">
        <f>[2]FA_Tous!CX11</f>
        <v>0</v>
      </c>
      <c r="W52" s="1">
        <f>[2]FA_Tous!CY11</f>
        <v>10</v>
      </c>
      <c r="X52" s="1">
        <f>[2]FA_Tous!CZ11</f>
        <v>0</v>
      </c>
      <c r="Y52" s="1">
        <f>[2]FA_Tous!DA11</f>
        <v>2</v>
      </c>
      <c r="Z52" s="1">
        <f>[2]FA_Tous!DB11</f>
        <v>620</v>
      </c>
      <c r="AA52" s="1">
        <f>[2]FA_Tous!DC11</f>
        <v>3720</v>
      </c>
      <c r="AB52" s="1">
        <f>[2]FA_Tous!DD11</f>
        <v>0</v>
      </c>
      <c r="AC52" s="1">
        <f>[2]FA_Tous!DE11</f>
        <v>0</v>
      </c>
      <c r="AD52" s="1">
        <f>[2]FA_Tous!DF11</f>
        <v>3720</v>
      </c>
      <c r="AE52" s="1">
        <f>[2]FA_Tous!DG11</f>
        <v>225</v>
      </c>
      <c r="AF52" s="1">
        <f>[2]FA_Tous!DH11</f>
        <v>0</v>
      </c>
      <c r="AG52" s="1">
        <f>[2]FA_Tous!DI11</f>
        <v>0</v>
      </c>
      <c r="AH52" s="1">
        <f>[2]FA_Tous!DJ11</f>
        <v>225</v>
      </c>
      <c r="AI52" s="1" t="str">
        <f>[2]FA_Tous!DK11</f>
        <v>C</v>
      </c>
      <c r="AJ52" s="47" t="s">
        <v>59</v>
      </c>
      <c r="AK52" s="42"/>
      <c r="AL52" s="42"/>
      <c r="AM52" s="42"/>
      <c r="AN52" s="42"/>
      <c r="AO52" s="42"/>
      <c r="AP52" s="50"/>
      <c r="AQ52" s="54" t="s">
        <v>61</v>
      </c>
      <c r="AR52" s="47" t="s">
        <v>60</v>
      </c>
      <c r="AS52" s="50"/>
    </row>
    <row r="53" spans="1:45" s="1" customFormat="1" ht="27.6" hidden="1" x14ac:dyDescent="0.3">
      <c r="A53" s="41" t="str">
        <f>[2]FA_Tous!A12</f>
        <v>FA-2019-10</v>
      </c>
      <c r="B53" s="1" t="str">
        <f>[2]FA_Tous!B12</f>
        <v>X</v>
      </c>
      <c r="C53" s="1" t="str">
        <f>[2]FA_Tous!C12</f>
        <v>X</v>
      </c>
      <c r="D53" s="1" t="str">
        <f>[2]FA_Tous!D12</f>
        <v>SFP</v>
      </c>
      <c r="E53" s="1" t="str">
        <f>[2]FA_Tous!E12</f>
        <v>Faune aquatique</v>
      </c>
      <c r="F53" s="1" t="str">
        <f>[2]FA_Tous!F12</f>
        <v>DGGFH</v>
      </c>
      <c r="G53" s="1" t="str">
        <f>[2]FA_Tous!G12</f>
        <v>DEFA</v>
      </c>
      <c r="H53" s="1" t="str">
        <f>[2]FA_Tous!H12</f>
        <v>non</v>
      </c>
      <c r="I53" s="1" t="str">
        <f>[2]FA_Tous!I12</f>
        <v>Projet récurrent</v>
      </c>
      <c r="J53" s="1" t="str">
        <f>[2]FA_Tous!J12</f>
        <v>Projet récurrent</v>
      </c>
      <c r="K53" s="1" t="str">
        <f>[2]FA_Tous!K12</f>
        <v>En continu</v>
      </c>
      <c r="L53" s="1" t="str">
        <f>[2]FA_Tous!L12</f>
        <v>Suivi récurrent (travaux de terrain, acquisition de données, rapport d'activité, etc.)</v>
      </c>
      <c r="M53" s="32" t="str">
        <f>[2]FA_Tous!M12</f>
        <v>Plans d'ensemencements des territoires fauniques structurés</v>
      </c>
      <c r="N53" s="1" t="str">
        <f>[2]FA_Tous!N12</f>
        <v>L'ensemencement de poissons peut, dans certains cas, s'avérer une solution appropriée pour assurer la mise en valeur des populations de poissons, notamment pour soutenir l’offre de pêche ou augmenter l'attrait des pêcheurs. Toutefois, les ensemencements doivent être réalisés en réduisant au minimum les inconvénients qui y sont associés pour assurer l'autoperpétuation des populations de poissons indigènes. En 2008, le MFFP a publié un document intitulé : « Les lignes directrices sur les ensemencements de poissons » qui présente les orientations en matière d'ensemencement et les actions retenues afin d'atteindre les objectifs visés. Les ensemencements doivent notamment être réalisés selon les principes du développement durable, protéger l’intégrité écologique et génétique des populations indigènes, soutenir l'offre de pêche lorsque l’habitat est dégradé de façon irréversible ou qu’il est impossible d’équilibrer l’offre et la demande, ainsi qu'optimiser la performance des ensemencements. Une des actions retenues pour y parvenir est la conception de plans d'ensemencements dans les réserves fauniques et les zecs. La réalisation d'un plan d'ensemencement pour ces territoires est d'ailleurs inscrite dans la Loi sur la conservation et la mise en valeur de la faune. Il s'agit également d'un objectif identifié par le Plan de gestion de l'omble de fontaine au Québec 2020-2028 qui vise à conserver les populations à haut rendement de pêche et à mieux ensemencer l'omble de fontaine.</v>
      </c>
      <c r="O53" s="1" t="str">
        <f>[2]FA_Tous!O12</f>
        <v>Dans le cadre du Plan de gestion de l'omble de fontaine, un plan d'action sur 8 ans a été établi afin de compléter 90 % des plans d'ensemencement requis d'ici 2026. Ces plans sont réalisés conjointement par les DGFa concernées et le gestionnaire du territoire, selon un modèle déjà développé par le SFP. Ils visent à encadrer les ensemencements dans les TFS afin de protéger certains plans d’eau particuliers, tout en favorisant le développement de la pêche dans les secteurs où l’offre est inférieure à la demande. Ils constituent une part intégrante des plans d'exploitation des ressources fauniques de ces territoires. Ils seront produits à l'aide des données les plus récentes en termes d'habitat et de rendement de pêche, tout en intégrant les connaissances du territoire et les préoccupations des intervenants dans le dossier. Le SFP apportera un support aux professionnels en région et assurera la publication des plans d'ensemencements qui acquerront un statut légal dès leur publication sur le site Internet du MFFP. Dix plans dans cinq régions différentes seront publiés au cours de la prochaine année. Ces plans d'ensemencements permettront d'apporter un encadrement légal aux pratiques d'ensemencements réalisés dans les TFS et ainsi optimiser les retombées économiques reliées à la pêche, de même qu'assurer la conservation des populations de poissons indigènes, le maintien de la biodiversité et l'efficacité des ensemencements.</v>
      </c>
      <c r="P53" s="1" t="str">
        <f>[2]FA_Tous!P12</f>
        <v>Publication de dix plans d'ensemencement et de leur cartographie associée sur le site Internet du MFFP.
Installation des pancartes aux accueils des TFS indiquant la présence d'un plan d'ensemencement sur le territoire.</v>
      </c>
      <c r="Q53" s="1" t="str">
        <f>[2]FA_Tous!Q12</f>
        <v>(À compléter ultérieurement, lors de la reddition de comptes)</v>
      </c>
      <c r="R53" s="1" t="str">
        <f>[2]FA_Tous!R12</f>
        <v>Stéphanie Gagné</v>
      </c>
      <c r="S53" s="1" t="str">
        <f>[2]FA_Tous!S12</f>
        <v>DEFA</v>
      </c>
      <c r="T53" s="1" t="str">
        <f>[2]FA_Tous!CV12</f>
        <v>R-07</v>
      </c>
      <c r="U53" s="1" t="str">
        <f>[2]FA_Tous!CW12</f>
        <v>Thierry Calvé</v>
      </c>
      <c r="V53" s="1">
        <f>[2]FA_Tous!CX12</f>
        <v>10</v>
      </c>
      <c r="W53" s="1">
        <f>[2]FA_Tous!CY12</f>
        <v>15</v>
      </c>
      <c r="X53" s="1">
        <f>[2]FA_Tous!CZ12</f>
        <v>0</v>
      </c>
      <c r="Y53" s="1">
        <f>[2]FA_Tous!DA12</f>
        <v>0</v>
      </c>
      <c r="Z53" s="1">
        <f>[2]FA_Tous!DB12</f>
        <v>0</v>
      </c>
      <c r="AA53" s="1">
        <f>[2]FA_Tous!DC12</f>
        <v>6750</v>
      </c>
      <c r="AB53" s="1">
        <f>[2]FA_Tous!DD12</f>
        <v>0</v>
      </c>
      <c r="AC53" s="1">
        <f>[2]FA_Tous!DE12</f>
        <v>0</v>
      </c>
      <c r="AD53" s="1">
        <f>[2]FA_Tous!DF12</f>
        <v>6750</v>
      </c>
      <c r="AE53" s="1">
        <f>[2]FA_Tous!DG12</f>
        <v>0</v>
      </c>
      <c r="AF53" s="1">
        <f>[2]FA_Tous!DH12</f>
        <v>0</v>
      </c>
      <c r="AG53" s="1">
        <f>[2]FA_Tous!DI12</f>
        <v>0</v>
      </c>
      <c r="AH53" s="1">
        <f>[2]FA_Tous!DJ12</f>
        <v>0</v>
      </c>
      <c r="AI53" s="1" t="str">
        <f>[2]FA_Tous!DK12</f>
        <v>C</v>
      </c>
      <c r="AJ53" s="47" t="s">
        <v>59</v>
      </c>
      <c r="AK53" s="42"/>
      <c r="AL53" s="42"/>
      <c r="AM53" s="42"/>
      <c r="AN53" s="42"/>
      <c r="AO53" s="42"/>
      <c r="AP53" s="50"/>
      <c r="AQ53" s="55" t="s">
        <v>59</v>
      </c>
      <c r="AR53" s="42"/>
      <c r="AS53" s="42"/>
    </row>
    <row r="54" spans="1:45" s="1" customFormat="1" ht="27.6" x14ac:dyDescent="0.3">
      <c r="A54" s="41" t="str">
        <f>[2]FA_Tous!A13</f>
        <v>FA-2019-11</v>
      </c>
      <c r="B54" s="1">
        <f>[2]FA_Tous!B13</f>
        <v>0</v>
      </c>
      <c r="C54" s="1" t="str">
        <f>[2]FA_Tous!C13</f>
        <v>x</v>
      </c>
      <c r="D54" s="1" t="str">
        <f>[2]FA_Tous!D13</f>
        <v>SFP</v>
      </c>
      <c r="E54" s="1" t="str">
        <f>[2]FA_Tous!E13</f>
        <v>Faune aquatique</v>
      </c>
      <c r="F54" s="1" t="str">
        <f>[2]FA_Tous!F13</f>
        <v>DGGFH</v>
      </c>
      <c r="G54" s="1" t="str">
        <f>[2]FA_Tous!G13</f>
        <v>DEFA</v>
      </c>
      <c r="H54" s="1" t="str">
        <f>[2]FA_Tous!H13</f>
        <v>non</v>
      </c>
      <c r="I54" s="1" t="str">
        <f>[2]FA_Tous!I13</f>
        <v>Projet récurrent</v>
      </c>
      <c r="J54" s="1" t="str">
        <f>[2]FA_Tous!J13</f>
        <v>Projet récurrent</v>
      </c>
      <c r="K54" s="1" t="str">
        <f>[2]FA_Tous!K13</f>
        <v>En continu</v>
      </c>
      <c r="L54" s="1" t="str">
        <f>[2]FA_Tous!L13</f>
        <v>Activité autre (comité, groupe de travail, etc.)</v>
      </c>
      <c r="M54" s="32" t="str">
        <f>[2]FA_Tous!M13</f>
        <v>Gestion des poissons appâts et pêche hivernale</v>
      </c>
      <c r="N54" s="1" t="str">
        <f>[2]FA_Tous!N13</f>
        <v>L’utilisation des poissons appâts est reconnue comme étant un vecteur favorisant l’introduction et la propagation d’espèces aquatiques envahissantes et d’organismes pathogènes (virus, bactéries et parasites) dans les plans d’eau. Afin de réduire ces risques, un resserrement de la réglementation entourant cette méthode de pêche est entré en vigueur le 1er avril 2017. Ainsi, depuis cette date, l’utilisation des poissons appâts vivants à la pêche sportive est entièrement interdite au Québec, de même que celle des poissons appâts morts en saison estivale. Seule l'utilisation des poissons appâts morts en saison hivernale demeure permise dans les zones de pêche où cette pratique était déjà autorisée. 
La mise en place de ces modifications réglementaires a des conséquences sur les pêcheurs sportifs et commerciaux qui doivent adapter leurs pratiques de pêche et sur l'industrie qui offre des services liés à la pêche, surtout en saison hivernale. Par conséquent, il s'avère essentiel pour le MFFP d'accompagner ces nouvelles mesures par des actions qui faciliteront la transition de la clientèle et minimiseront les répercussions sur les différents acteurs du milieu de la pêche.</v>
      </c>
      <c r="O54" s="1" t="str">
        <f>[2]FA_Tous!O13</f>
        <v>1) Poursuivre les travaux du comité centre-régions visant à actualiser les modalités de gestion des poissons appâts qui encadrent la possession, l'auto-approvisionnement et l'exploitation commerciale des poissons appâts (minimalement une rencontre physique à Québec est à prévoir); 2) Mettre en oeuvre les recommandations formulées au point 1; 3) Finaliser la publication des résultats obtenus dans le cadre du projet de recherche visant à identifier des leurres alternatifs aux poissons appâts vivants réalisés à l'hiver 2018; 4) Réaliser des actions de communication destinées à informer la clientèle sur les méthodes de pêche disponibles en saison hivernale; 5) Continuer l’accompagnement de l’industrie de la pêche sportive vers la commercialisation des poissons appâts morts et l'utilisation de méthodes de pêche alternative; 6) Finaliser le portrait de la pêche hivernale au Québec en acquérant davantage de connaissances sur la pratique actuelle et les axes de développement potentiels.</v>
      </c>
      <c r="P54" s="1" t="str">
        <f>[2]FA_Tous!P13</f>
        <v xml:space="preserve">1) Dépôt final des recommandations du comité centre-régions (mai 2019; une version préliminaire sera déposée le 31 mars 2019); 2) Mise en oeuvre des recommandations du comité (mars 2020); 3) Rencontre de l'industrie et consultations des partenaires fauniques au besoin (mars 2020); 4) Publication d’un rapport présentant les résultats de l'étude sur les leurres alternatifs aux poissons appâts vivants en hiver (septembre 2019); 5) Élaboration et diffusion de produits de communication (mars 2020); 6) Inventaire des cabanes de pêche visant à bonifier le portrait de la pêche hivernale au Québec (mars 2020); 7) Ébauche d'un article présentant le portait de la pêche hivernale au Québec (mars 2020).  </v>
      </c>
      <c r="Q54" s="1" t="str">
        <f>[2]FA_Tous!Q13</f>
        <v>(À compléter ultérieurement, lors de la reddition de comptes)</v>
      </c>
      <c r="R54" s="1" t="str">
        <f>[2]FA_Tous!R13</f>
        <v>Catherine Brisson-Bonenfant, 7116</v>
      </c>
      <c r="S54" s="1" t="str">
        <f>[2]FA_Tous!S13</f>
        <v>DEFA</v>
      </c>
      <c r="T54" s="1" t="str">
        <f>[2]FA_Tous!CV13</f>
        <v>R-07</v>
      </c>
      <c r="U54" s="1" t="str">
        <f>[2]FA_Tous!CW13</f>
        <v>T. Calvé</v>
      </c>
      <c r="V54" s="1">
        <f>[2]FA_Tous!CX13</f>
        <v>3</v>
      </c>
      <c r="W54" s="1">
        <f>[2]FA_Tous!CY13</f>
        <v>10</v>
      </c>
      <c r="X54" s="1">
        <f>[2]FA_Tous!CZ13</f>
        <v>0</v>
      </c>
      <c r="Y54" s="1">
        <f>[2]FA_Tous!DA13</f>
        <v>0</v>
      </c>
      <c r="Z54" s="1">
        <f>[2]FA_Tous!DB13</f>
        <v>0</v>
      </c>
      <c r="AA54" s="1">
        <f>[2]FA_Tous!DC13</f>
        <v>3730</v>
      </c>
      <c r="AB54" s="1">
        <f>[2]FA_Tous!DD13</f>
        <v>0</v>
      </c>
      <c r="AC54" s="1">
        <f>[2]FA_Tous!DE13</f>
        <v>0</v>
      </c>
      <c r="AD54" s="1">
        <f>[2]FA_Tous!DF13</f>
        <v>3730</v>
      </c>
      <c r="AE54" s="1">
        <f>[2]FA_Tous!DG13</f>
        <v>750</v>
      </c>
      <c r="AF54" s="1">
        <f>[2]FA_Tous!DH13</f>
        <v>0</v>
      </c>
      <c r="AG54" s="1">
        <f>[2]FA_Tous!DI13</f>
        <v>0</v>
      </c>
      <c r="AH54" s="1">
        <f>[2]FA_Tous!DJ13</f>
        <v>750</v>
      </c>
      <c r="AI54" s="1" t="str">
        <f>[2]FA_Tous!DK13</f>
        <v>C</v>
      </c>
      <c r="AJ54" s="47" t="s">
        <v>59</v>
      </c>
      <c r="AK54" s="42"/>
      <c r="AL54" s="42"/>
      <c r="AM54" s="42"/>
      <c r="AN54" s="42"/>
      <c r="AO54" s="42"/>
      <c r="AP54" s="50"/>
      <c r="AQ54" s="54" t="s">
        <v>61</v>
      </c>
      <c r="AR54" s="47" t="s">
        <v>60</v>
      </c>
      <c r="AS54" s="50"/>
    </row>
    <row r="55" spans="1:45" s="1" customFormat="1" ht="27.6" hidden="1" x14ac:dyDescent="0.3">
      <c r="A55" s="1" t="str">
        <f>[2]FA_Tous!A14</f>
        <v>FA-2019-12</v>
      </c>
      <c r="B55" s="1">
        <f>[2]FA_Tous!B14</f>
        <v>0</v>
      </c>
      <c r="C55" s="1" t="str">
        <f>[2]FA_Tous!C14</f>
        <v>X</v>
      </c>
      <c r="D55" s="1" t="str">
        <f>[2]FA_Tous!D14</f>
        <v>SOR</v>
      </c>
      <c r="E55" s="1" t="str">
        <f>[2]FA_Tous!E14</f>
        <v>Faune aquatique</v>
      </c>
      <c r="F55" s="1" t="str">
        <f>[2]FA_Tous!F14</f>
        <v>Secteur nord-est</v>
      </c>
      <c r="G55" s="1" t="str">
        <f>[2]FA_Tous!G14</f>
        <v>R-09 Côte-Nord</v>
      </c>
      <c r="H55" s="1" t="str">
        <f>[2]FA_Tous!H14</f>
        <v>non</v>
      </c>
      <c r="I55" s="1" t="str">
        <f>[2]FA_Tous!I14</f>
        <v>Projet récurrent</v>
      </c>
      <c r="J55" s="1" t="str">
        <f>[2]FA_Tous!J14</f>
        <v>Projet récurrent</v>
      </c>
      <c r="K55" s="1" t="str">
        <f>[2]FA_Tous!K14</f>
        <v>Mai</v>
      </c>
      <c r="L55" s="1" t="str">
        <f>[2]FA_Tous!L14</f>
        <v>Suivi récurrent (travaux de terrain, acquisition de données, rapport d'activité, etc.)</v>
      </c>
      <c r="M55" s="32" t="str">
        <f>[2]FA_Tous!M14</f>
        <v xml:space="preserve">Suivi du saumon atlantique de la Côte-Nord - Rivières témoins </v>
      </c>
      <c r="N55" s="1" t="str">
        <f>[2]FA_Tous!N14</f>
        <v>L'abondance et la dynamique des populations du saumon atlantique de la région de la Côte-Nord, une des plus grandes régions salmonicoles du Québec, demeurent peu connues. Pour combler cette lacune, un suivi a été implanté depuis près de 30 ans sur la rivière de la Trinité en Haute-Côte-Nord et depuis 9 ans sur la rivière du Vieux Fort en Basse-Côte-Nord. Ces suivis permettent de mesurer l'évolution de l'abondance et les taux de survie en mer et en rivière de ces populations. Par ailleurs, les rivières témoins servent de référence et d'outil essentiel permettant d'orienter les mesures de conservations et de gestion, ce qui est primordial dans le cas d'une espèce sensible comme le saumon atlantique. La série de données amassées a, entre autres, permis d'alimenter et de développer les modèles à la base de la gestion de cette espèce au Québec. De plus, les données de montaison obtenues sont utilisées afin d'estimer l'abondance d'autres rivières de façon indirecte, dans une région où très peu de décomptes directs sont effectués. Les données recueillies nous permettent également de vérifier l'hypothèse stipulant que le déclin du saumon atlantique est principalement causé par une hausse des mortalités en mer lors de leur migration. Ce projet est le fruit d'une collaboration entre la Direction de l'expertise sur la faune aquatique (DEFA) et la Direction de la gestion de la faune de la Côte-Nord (DGFa-09) et est effectué en partenariat avec Hydro-Québec.</v>
      </c>
      <c r="O55" s="1" t="str">
        <f>[2]FA_Tous!O14</f>
        <v xml:space="preserve">1- Acquisition de connaissances sur la dynamique et l'état des populations de saumon atlantique par le suivi de la dévalaison des saumoneaux au printemps sur la rivière de la Trinité et d'un suivi de la montaison tout au long de la saison sur les deux rivières (juin à septembre pour de la Trinité et juillet-août pour du Vieux Fort). Ces suivis permettent de prendre des mesures et des prélèvements sur les pour raffiner les connaissances sur la structure de population de ces rivières;
2- Maintien du réseau de suivi et obtention d'information fiable (décompte direct), afin de permettre la mise en application des recommandations du Plan de gestion du saumon atlantique 2016-2026 (rivières témoins);                                                                                                                                                                                  3- Mise en place des modalités de pêche sportive adaptées à l'état des populations, suivant une gestion rivière par rivière, afin d'appliquer les modalités de gestion mises en oeuvre dans le cadre du Plan de gestion du saumon atlantique 2016-2026.                                                                                                                    </v>
      </c>
      <c r="P55" s="1" t="str">
        <f>[2]FA_Tous!P14</f>
        <v>1- Modification de la réglementation: En cours de saison des décisions sont prises concernant les modalités de pêche (échéance: fin juillet)
2- Ces données permettent d'assurer la gestion durable de la pêche au saumon et alimentent le bilan provincial (échéance: janvier 2020);
3- Un rapport d'activité est présenté annuellement à Hydro-Québec, incluant le nombre et la composition (madeleineaux et rédibermarins) des saumons adultes en montaison, le nombre et la composition (sexe-ratio et âges à la smoltification) des saumoneaux en dévalaison, taux de survie en mer et en rivière. (échéance mars 2020)</v>
      </c>
      <c r="Q55" s="1" t="str">
        <f>[2]FA_Tous!Q14</f>
        <v>(À compléter ultérieurement, lors de la reddition de comptes)</v>
      </c>
      <c r="R55" s="1" t="str">
        <f>[2]FA_Tous!R14</f>
        <v>Soazig Le Breton</v>
      </c>
      <c r="S55" s="1" t="str">
        <f>[2]FA_Tous!S14</f>
        <v>R-09 Côte-Nord</v>
      </c>
      <c r="T55" s="1" t="str">
        <f>[2]FA_Tous!CV14</f>
        <v>NA</v>
      </c>
      <c r="U55" s="1" t="str">
        <f>[2]FA_Tous!CW14</f>
        <v>NA</v>
      </c>
      <c r="V55" s="1">
        <f>[2]FA_Tous!CX14</f>
        <v>0</v>
      </c>
      <c r="W55" s="1">
        <f>[2]FA_Tous!CY14</f>
        <v>0</v>
      </c>
      <c r="X55" s="1">
        <f>[2]FA_Tous!CZ14</f>
        <v>0</v>
      </c>
      <c r="Y55" s="1">
        <f>[2]FA_Tous!DA14</f>
        <v>0</v>
      </c>
      <c r="Z55" s="1">
        <f>[2]FA_Tous!DB14</f>
        <v>0</v>
      </c>
      <c r="AA55" s="1">
        <f>[2]FA_Tous!DC14</f>
        <v>0</v>
      </c>
      <c r="AB55" s="1">
        <f>[2]FA_Tous!DD14</f>
        <v>0</v>
      </c>
      <c r="AC55" s="1">
        <f>[2]FA_Tous!DE14</f>
        <v>0</v>
      </c>
      <c r="AD55" s="1">
        <f>[2]FA_Tous!DF14</f>
        <v>0</v>
      </c>
      <c r="AE55" s="1">
        <f>[2]FA_Tous!DG14</f>
        <v>0</v>
      </c>
      <c r="AF55" s="1">
        <f>[2]FA_Tous!DH14</f>
        <v>0</v>
      </c>
      <c r="AG55" s="1">
        <f>[2]FA_Tous!DI14</f>
        <v>0</v>
      </c>
      <c r="AH55" s="1">
        <f>[2]FA_Tous!DJ14</f>
        <v>0</v>
      </c>
      <c r="AI55" s="1" t="str">
        <f>[2]FA_Tous!DK14</f>
        <v>NA</v>
      </c>
      <c r="AJ55" s="42"/>
      <c r="AK55" s="42"/>
      <c r="AL55" s="42"/>
      <c r="AM55" s="42"/>
      <c r="AN55" s="42"/>
      <c r="AO55" s="42"/>
      <c r="AP55" s="50"/>
      <c r="AQ55" s="55" t="s">
        <v>59</v>
      </c>
      <c r="AR55" s="42"/>
      <c r="AS55" s="42"/>
    </row>
    <row r="56" spans="1:45" s="1" customFormat="1" ht="27.6" x14ac:dyDescent="0.3">
      <c r="A56" s="41" t="str">
        <f>[2]FA_Tous!A15</f>
        <v>FA-2019-13</v>
      </c>
      <c r="B56" s="1">
        <f>[2]FA_Tous!B15</f>
        <v>0</v>
      </c>
      <c r="C56" s="1" t="str">
        <f>[2]FA_Tous!C15</f>
        <v>x</v>
      </c>
      <c r="D56" s="1" t="str">
        <f>[2]FA_Tous!D15</f>
        <v>SFP</v>
      </c>
      <c r="E56" s="1" t="str">
        <f>[2]FA_Tous!E15</f>
        <v>Faune aquatique</v>
      </c>
      <c r="F56" s="1" t="str">
        <f>[2]FA_Tous!F15</f>
        <v>DGGFH</v>
      </c>
      <c r="G56" s="1" t="str">
        <f>[2]FA_Tous!G15</f>
        <v>DEFA</v>
      </c>
      <c r="H56" s="1" t="str">
        <f>[2]FA_Tous!H15</f>
        <v>non</v>
      </c>
      <c r="I56" s="1" t="str">
        <f>[2]FA_Tous!I15</f>
        <v>3 ans</v>
      </c>
      <c r="J56" s="1" t="str">
        <f>[2]FA_Tous!J15</f>
        <v>2 ans sur 3</v>
      </c>
      <c r="K56" s="1" t="str">
        <f>[2]FA_Tous!K15</f>
        <v>En continu</v>
      </c>
      <c r="L56" s="1" t="str">
        <f>[2]FA_Tous!L15</f>
        <v>Suivi récurrent (travaux de terrain, acquisition de données, rapport d'activité, etc.)</v>
      </c>
      <c r="M56" s="32" t="str">
        <f>[2]FA_Tous!M15</f>
        <v>Programme québécois de lutte contre les espèces aquatiques envahissantes</v>
      </c>
      <c r="N56" s="1" t="str">
        <f>[2]FA_Tous!N15</f>
        <v xml:space="preserve">Conformément à sa mission, le MFFP doit assurer la conservation de la faune aquatique ainsi que l’apport économique de la pêche sportive. Malheureusement, l’invasion des plans d’eau du Québec par les espèces aquatiques envahissantes (EAE), notamment les carpes asiatiques, constitue une menace importante pour la faune et les habitats aquatiques. Leur introduction peut causer des impacts majeurs aux écosystèmes aquatiques et affecter les pêcheries commerciales, sportives et de subsistances. Des impacts importants peuvent également survenir pour les secteurs de la navigation de plaisance, le récréotourisme et l’utilisation des berges. La prolifération d'EAE au sein d’un nouvel écosystème peut donc causer de sévères pertes d’ordre socio-économiques. Plusieurs EAE sont déjà présentes au Québec, selon différents degrés d’envahissement, notamment la moule zébrée, le cladocère épineux, l’écrevisse à taches rouges, la tanche et la carpe de roseau, pour lesquels le MFFP doit d’agir. Pour faire face à la menace croissante de ces espèces, la programmation 2019-2020 du MFFP prévoit donc des actions de prévention, de surveillance et de contrôle afin de limiter l’introduction, la propagation et les impacts néfastes d’EAE au Québec. Ses actions permettront, entres autres, la mise en œuvre d’un plan d’intervention adéquat contre les carpes asiatiques qui figure aux objectifs de la Stratégie maritime 2015-2020 et dont le manque a été souligné dans le rapport 2016-2017 du Vérificateur général du Québec. De plus, la lutte contre les EAE répond à l’un des enjeux prioritaires du Plan d’action Saint-Laurent 2011-2026, soit d’agir pour la conservation de la biodiversité du fleuve Saint-Laurent. </v>
      </c>
      <c r="O56" s="1" t="str">
        <f>[2]FA_Tous!O15</f>
        <v xml:space="preserve">1 : Prévention de l’introduction et de la propagation des EAE : développer un plan de lutte national contre les principales EAE, développer un plan de sensibilisation du public pour favoriser le nettoyage des embarcations, éviter le relâchement de poissons en nature et poursuivre l’analyse du franchissement des obstacles par les carpes asiatiques, incluant une stratégie contre le libre passage des barrages par les EAE. 
2 : Surveillance de l’arrivée de nouvelles EAE et suivi de l’évolution d’espèces présentes : suivi des mentions du public et des pêcheurs commerciaux, détection hâtive des carpes asiatiques par ADN environnemental dans le fleuve et dans des étangs urbains, développement d’un protocole de pêche aux carpes asiatiques en période de fraie et évaluation de la distribution de la tanche, du cladocère épineux et de la moule zébrée.
3 : Contrôle des EAE introduites afin de minimiser leur impact: suivi de la dispersion de la tanche dans le fleuve Saint-Laurent au front de colonisation de l'espèce, soit le lac Saint-Louis et la rivière des Outaouais.
4 : Acquisition de connaissances pour la gestion de populations envahissantes ou d’impacts : cartographie d’éléments chimiques et isotopiques des masses d’eau servant à l’étude de la dynamique de population de carpes asiatiques et collaboration à deux études sur les impacts de la tanche dans le Saint-Laurent initiées par des partenaires externes.
5 : Maintenir et consolider l’expertise sur les EAE au sein du MFFP : Concertation régulière des professionnels impliqués et diffusion des résultats à l'ensemble du MFFP et des partenaires de lutte contre les EAE.
Résultats et livrables :
Les livrables suivants sont associés aux objectifs décrits: O1) Plan de lutte contre les EAE, divers outils (dépliants, capsules web) en lien avec la sensibilisation du public aux EAE et rapport sur le franchissement d’obstacles par les carpes asiatiques. O2) Résultats de détections hâtives de carpes asiatiques, de la distribution d’autres EAE et plan d’intervention pour les carpes asiatiques au Québec. O3) Bilan des actions de contrôle et recommandations. O4) Articles scientifiques avec revue par les pairs. O5) Consultation régulière des membres du comité scientifique sur l'avancement des actions et la diffusion des divers résultats obtenus.
</v>
      </c>
      <c r="P56" s="1" t="str">
        <f>[2]FA_Tous!P15</f>
        <v>Les livrables suivants sont associés aux objectifs décrits et attendus pour le 31 mars 2020 : 1) Plan de lutte contre les EAE, divers outils (dépliants, capsules web, etc.) en lien avec la sensibilisation du public aux EAE et rapport sur le franchissement d’obstacles par les carpes asiatiques; 2) Résultats de détections hâtives de carpes asiatiques ainsi que de la distribution d’autres EAE et plan d’intervention pour les carpes asiatiques au Québec; 3) Bilan des actions de contrôle et recommandations; 4) Articles scientifiques avec revue par les pairs;  5) Consultation régulière des membres du comité scientifique sur l'avancement des actions et la diffusion des divers résultats obtenus.</v>
      </c>
      <c r="Q56" s="1" t="str">
        <f>[2]FA_Tous!Q15</f>
        <v>(À compléter ultérieurement, lors de la reddition de comptes)</v>
      </c>
      <c r="R56" s="1" t="str">
        <f>[2]FA_Tous!R15</f>
        <v>Annick Drouin</v>
      </c>
      <c r="S56" s="1" t="str">
        <f>[2]FA_Tous!S15</f>
        <v>DEFA</v>
      </c>
      <c r="T56" s="1" t="str">
        <f>[2]FA_Tous!CV15</f>
        <v>R-07</v>
      </c>
      <c r="U56" s="1" t="str">
        <f>[2]FA_Tous!CW15</f>
        <v>Thierry Calvé</v>
      </c>
      <c r="V56" s="1">
        <f>[2]FA_Tous!CX15</f>
        <v>33</v>
      </c>
      <c r="W56" s="1">
        <f>[2]FA_Tous!CY15</f>
        <v>38</v>
      </c>
      <c r="X56" s="1">
        <f>[2]FA_Tous!CZ15</f>
        <v>13</v>
      </c>
      <c r="Y56" s="1">
        <f>[2]FA_Tous!DA15</f>
        <v>6</v>
      </c>
      <c r="Z56" s="1">
        <f>[2]FA_Tous!DB15</f>
        <v>5955</v>
      </c>
      <c r="AA56" s="1">
        <f>[2]FA_Tous!DC15</f>
        <v>24665</v>
      </c>
      <c r="AB56" s="1">
        <f>[2]FA_Tous!DD15</f>
        <v>0</v>
      </c>
      <c r="AC56" s="1">
        <f>[2]FA_Tous!DE15</f>
        <v>0</v>
      </c>
      <c r="AD56" s="1">
        <f>[2]FA_Tous!DF15</f>
        <v>24665</v>
      </c>
      <c r="AE56" s="1">
        <f>[2]FA_Tous!DG15</f>
        <v>0</v>
      </c>
      <c r="AF56" s="1">
        <f>[2]FA_Tous!DH15</f>
        <v>0</v>
      </c>
      <c r="AG56" s="1">
        <f>[2]FA_Tous!DI15</f>
        <v>6600</v>
      </c>
      <c r="AH56" s="1">
        <f>[2]FA_Tous!DJ15</f>
        <v>6600</v>
      </c>
      <c r="AI56" s="1" t="str">
        <f>[2]FA_Tous!DK15</f>
        <v>C</v>
      </c>
      <c r="AJ56" s="47" t="s">
        <v>59</v>
      </c>
      <c r="AK56" s="42"/>
      <c r="AL56" s="42"/>
      <c r="AM56" s="42"/>
      <c r="AN56" s="42"/>
      <c r="AO56" s="42"/>
      <c r="AP56" s="50"/>
      <c r="AQ56" s="54" t="s">
        <v>61</v>
      </c>
      <c r="AR56" s="47" t="s">
        <v>60</v>
      </c>
      <c r="AS56" s="50"/>
    </row>
    <row r="57" spans="1:45" s="1" customFormat="1" ht="27.6" hidden="1" x14ac:dyDescent="0.3">
      <c r="A57" s="1" t="str">
        <f>[2]FA_Tous!A16</f>
        <v>FA-2019-14</v>
      </c>
      <c r="B57" s="1" t="str">
        <f>[2]FA_Tous!B16</f>
        <v>X</v>
      </c>
      <c r="C57" s="1">
        <f>[2]FA_Tous!C16</f>
        <v>0</v>
      </c>
      <c r="D57" s="1" t="str">
        <f>[2]FA_Tous!D16</f>
        <v>SFP</v>
      </c>
      <c r="E57" s="1" t="str">
        <f>[2]FA_Tous!E16</f>
        <v>Faune aquatique</v>
      </c>
      <c r="F57" s="1" t="str">
        <f>[2]FA_Tous!F16</f>
        <v>DGGFH</v>
      </c>
      <c r="G57" s="1" t="str">
        <f>[2]FA_Tous!G16</f>
        <v>DEFA</v>
      </c>
      <c r="H57" s="1" t="str">
        <f>[2]FA_Tous!H16</f>
        <v>oui</v>
      </c>
      <c r="I57" s="1" t="str">
        <f>[2]FA_Tous!I16</f>
        <v>1 an</v>
      </c>
      <c r="J57" s="1" t="str">
        <f>[2]FA_Tous!J16</f>
        <v>Dernière année</v>
      </c>
      <c r="K57" s="1" t="str">
        <f>[2]FA_Tous!K16</f>
        <v>Avril</v>
      </c>
      <c r="L57" s="1">
        <f>[2]FA_Tous!L16</f>
        <v>0</v>
      </c>
      <c r="M57" s="32" t="str">
        <f>[2]FA_Tous!M16</f>
        <v>Mise à jour de Dynapop</v>
      </c>
      <c r="N57" s="1" t="str">
        <f>[2]FA_Tous!N16</f>
        <v>Depuis une dizaine d'années, le MFFP met en place des plans de gestion afin de mieux encadrer la pêche sportive sur les principales espèces d'intérêt en eaux intérieures (doré, touladi, omble de fontaine, etc.). Les données à la base des orientations de gestion proviennent d’inventaires ichtyologiques normalisés réalisés dans le cadre d'un réseau structuré à l'échelle provinciale. Bien que ce réseau soit coordonné par la DEFA, les directions régionales sont responsables de la collecte et de l'analyse des données à l'échelle locale ou régionale. Afin de les supporter dans cette tâche et d'assurer une cohérence et une expertise scientifique commune et partagée, Dynapop, un logiciel sur la base d'Excel a été développé en 2013. Cet outil permet d'estimer rapidement, et selon des méthodes standardisées, les principaux paramètres de population (abondance, maturité, mortalité, etc.). Il permet également de poser un diagnostic sur l'état des populations de doré et de touladi basé sur les points de référence développés pour les plans de gestion de ces deux espèces. Toutefois, ce logiciel nécessite certaines corrections et mises à jour afin d'intégrer les dernières connaissances en gestion des populations de poissons, de même que pour intégrer l'outil diagnostic pour l'omble de fontaine développé au cours de la dernière année dans le cadre de l'élaboration du plan de gestion de cette espèce.</v>
      </c>
      <c r="O57" s="1" t="str">
        <f>[2]FA_Tous!O16</f>
        <v>Donner un contrat de services pour mettre à jour, corriger et optimiser Dynapop :
1) Corriger certaines problématiques identifiées dans l'estimation des paramètres des bases (formules et macros Excel);
2) mettre à jour les données en intégrant les nouveaux inventaires normalisés disponibles dans IFA (doré, touladi et omble de fontaine);
3) optimiser les fonctionnalités, par exemple en permettant de traiter plusieurs plans d'eau en même temps;
4) Ajouter l'outil diagnostic pour l'omble de fontaine;
5) Rédiger un guide d'utilisateur pour un éventuel pilote du système au sein de la DEFA.</v>
      </c>
      <c r="P57" s="1" t="str">
        <f>[2]FA_Tous!P16</f>
        <v>Logiciel Dynapop corrigé, mis à jour et amélioré ainsi qu'un guide d'utilisateur pour pilote du système.</v>
      </c>
      <c r="Q57" s="1" t="str">
        <f>[2]FA_Tous!Q16</f>
        <v>(À compléter ultérieurement, lors de la reddition de comptes)</v>
      </c>
      <c r="R57" s="1" t="str">
        <f>[2]FA_Tous!R16</f>
        <v>Stéphanie Gagné</v>
      </c>
      <c r="S57" s="1" t="str">
        <f>[2]FA_Tous!S16</f>
        <v>DEFA</v>
      </c>
      <c r="T57" s="1" t="str">
        <f>[2]FA_Tous!CV16</f>
        <v>NA</v>
      </c>
      <c r="U57" s="1" t="str">
        <f>[2]FA_Tous!CW16</f>
        <v>NA</v>
      </c>
      <c r="V57" s="1">
        <f>[2]FA_Tous!CX16</f>
        <v>0</v>
      </c>
      <c r="W57" s="1">
        <f>[2]FA_Tous!CY16</f>
        <v>0</v>
      </c>
      <c r="X57" s="1">
        <f>[2]FA_Tous!CZ16</f>
        <v>0</v>
      </c>
      <c r="Y57" s="1">
        <f>[2]FA_Tous!DA16</f>
        <v>0</v>
      </c>
      <c r="Z57" s="1">
        <f>[2]FA_Tous!DB16</f>
        <v>0</v>
      </c>
      <c r="AA57" s="1">
        <f>[2]FA_Tous!DC16</f>
        <v>0</v>
      </c>
      <c r="AB57" s="1">
        <f>[2]FA_Tous!DD16</f>
        <v>0</v>
      </c>
      <c r="AC57" s="1">
        <f>[2]FA_Tous!DE16</f>
        <v>0</v>
      </c>
      <c r="AD57" s="1">
        <f>[2]FA_Tous!DF16</f>
        <v>0</v>
      </c>
      <c r="AE57" s="1">
        <f>[2]FA_Tous!DG16</f>
        <v>0</v>
      </c>
      <c r="AF57" s="1">
        <f>[2]FA_Tous!DH16</f>
        <v>0</v>
      </c>
      <c r="AG57" s="1">
        <f>[2]FA_Tous!DI16</f>
        <v>0</v>
      </c>
      <c r="AH57" s="1">
        <f>[2]FA_Tous!DJ16</f>
        <v>0</v>
      </c>
      <c r="AI57" s="1" t="str">
        <f>[2]FA_Tous!DK16</f>
        <v>NA</v>
      </c>
      <c r="AJ57" s="42"/>
      <c r="AK57" s="42"/>
      <c r="AL57" s="42"/>
      <c r="AM57" s="42"/>
      <c r="AN57" s="42"/>
      <c r="AO57" s="42"/>
      <c r="AP57" s="50"/>
      <c r="AQ57" s="55" t="s">
        <v>59</v>
      </c>
      <c r="AR57" s="42"/>
      <c r="AS57" s="42"/>
    </row>
    <row r="58" spans="1:45" s="1" customFormat="1" ht="27.6" hidden="1" x14ac:dyDescent="0.3">
      <c r="A58" s="1" t="str">
        <f>[2]FA_Tous!A17</f>
        <v>FA-2019-15</v>
      </c>
      <c r="B58" s="1" t="str">
        <f>[2]FA_Tous!B17</f>
        <v>X</v>
      </c>
      <c r="C58" s="1" t="str">
        <f>[2]FA_Tous!C17</f>
        <v>X</v>
      </c>
      <c r="D58" s="1" t="str">
        <f>[2]FA_Tous!D17</f>
        <v>SFP</v>
      </c>
      <c r="E58" s="1" t="str">
        <f>[2]FA_Tous!E17</f>
        <v>Faune aquatique</v>
      </c>
      <c r="F58" s="1" t="str">
        <f>[2]FA_Tous!F17</f>
        <v>DGGFH</v>
      </c>
      <c r="G58" s="1" t="str">
        <f>[2]FA_Tous!G17</f>
        <v>DEFA</v>
      </c>
      <c r="H58" s="1" t="str">
        <f>[2]FA_Tous!H17</f>
        <v>non</v>
      </c>
      <c r="I58" s="1" t="str">
        <f>[2]FA_Tous!I17</f>
        <v>Projet récurrent</v>
      </c>
      <c r="J58" s="1" t="str">
        <f>[2]FA_Tous!J17</f>
        <v>Projet récurrent</v>
      </c>
      <c r="K58" s="1" t="str">
        <f>[2]FA_Tous!K17</f>
        <v>En continu</v>
      </c>
      <c r="L58" s="1" t="str">
        <f>[2]FA_Tous!L17</f>
        <v>Suivi récurrent (travaux de terrain, acquisition de données, rapport d'activité, etc.)</v>
      </c>
      <c r="M58" s="32" t="str">
        <f>[2]FA_Tous!M17</f>
        <v>Gestion et suivi des poissons du fleuve Saint-Laurent (RSI, RSE, esturgeon jaune et noir)</v>
      </c>
      <c r="N58" s="1" t="str">
        <f>[2]FA_Tous!N17</f>
        <v>Les inventaires ichtyologiques sur le fleuve Saint-Laurent sont effectués par l'intermédiaire de différents réseaux de suivi, dont principalement le Réseau de suivi ichtyologique (RSI) et le Réseau de suivi des poissons de l'estuaire (RSE). Ces réseaux prélèvent, de façon standardisée, des données sur les communautés de poissons pour suivre l'évolution des stocks de poissons exploités, l'évolution des espèces menacées et vulnérables, la présence et l'abondance des espèces aquatiques envahissantes, mesurer l'efficacité des plans de gestion, suivre l'état des habitats et évaluer l'état de santé des poissons. Afin d'alléger les efforts terrain, les secteurs sont échantillonnés en alternance avec une récurrence d'échantillonnage variable en fonction des problématiques spécifiques de gestion de chacun des secteurs (récurrence variable entre 3 et 10 ans). À ces suivis multispécifiques s'ajoutent d'autres suivis plus spécifiques à la gestion des pêches commerciale des esturgeons jaune et noir. Cette fiche regroupe l'ensemble de ces travaux d'acquisition de connaissances sur les poissons du Saint-Laurent et les enjeux de gestion des pêches sportives et commerciales.</v>
      </c>
      <c r="O58" s="1" t="str">
        <f>[2]FA_Tous!O17</f>
        <v xml:space="preserve">Les objectifs spécifiques pour 2019-2020 sont les suivants :
- Réalisation d'une version allégée du RSI au lac Saint-Pierre et au lac Saint-Louis; 
- Réalisation du RSE (en partenariat avec des pêcheurs commerciaux et l'Aquarium du Québec);
- Suivi du recrutement de l'esturgeon jaune (suivi-biannuel);
- Caractérisation de la récolte commerciale d'esturgeon noir (en partenariat avec des pêcheurs repères);
- Travaux de laboratoire, saisie et traitement des données.
</v>
      </c>
      <c r="P58" s="1" t="str">
        <f>[2]FA_Tous!P17</f>
        <v xml:space="preserve">  -Publication d'un rapport sur l'état de la perchaude au lac Saint-Pierre (janvier 2020);
  -Publication du bilan annuel de l'exploitation commerciale à l'esturgeon noir (février 2020);
  -Compilation graphique de l'état des stocks des principales espèces exploitées sportivement et commercialement (mars 2020);
  -Mise à jour de l'indice de recrutement de l'esturgeon jaune (mars 2020).</v>
      </c>
      <c r="Q58" s="1" t="str">
        <f>[2]FA_Tous!Q17</f>
        <v>(À compléter ultérieurement, lors de la reddition de comptes)</v>
      </c>
      <c r="R58" s="1" t="str">
        <f>[2]FA_Tous!R17</f>
        <v xml:space="preserve">Yves Paradis </v>
      </c>
      <c r="S58" s="1" t="str">
        <f>[2]FA_Tous!S17</f>
        <v>DEFA</v>
      </c>
      <c r="T58" s="1" t="str">
        <f>[2]FA_Tous!CV17</f>
        <v>NA</v>
      </c>
      <c r="U58" s="1" t="str">
        <f>[2]FA_Tous!CW17</f>
        <v>NA</v>
      </c>
      <c r="V58" s="1">
        <f>[2]FA_Tous!CX17</f>
        <v>0</v>
      </c>
      <c r="W58" s="1">
        <f>[2]FA_Tous!CY17</f>
        <v>0</v>
      </c>
      <c r="X58" s="1">
        <f>[2]FA_Tous!CZ17</f>
        <v>0</v>
      </c>
      <c r="Y58" s="1">
        <f>[2]FA_Tous!DA17</f>
        <v>0</v>
      </c>
      <c r="Z58" s="1">
        <f>[2]FA_Tous!DB17</f>
        <v>0</v>
      </c>
      <c r="AA58" s="1">
        <f>[2]FA_Tous!DC17</f>
        <v>0</v>
      </c>
      <c r="AB58" s="1">
        <f>[2]FA_Tous!DD17</f>
        <v>0</v>
      </c>
      <c r="AC58" s="1">
        <f>[2]FA_Tous!DE17</f>
        <v>0</v>
      </c>
      <c r="AD58" s="1">
        <f>[2]FA_Tous!DF17</f>
        <v>0</v>
      </c>
      <c r="AE58" s="1">
        <f>[2]FA_Tous!DG17</f>
        <v>0</v>
      </c>
      <c r="AF58" s="1">
        <f>[2]FA_Tous!DH17</f>
        <v>0</v>
      </c>
      <c r="AG58" s="1">
        <f>[2]FA_Tous!DI17</f>
        <v>0</v>
      </c>
      <c r="AH58" s="1">
        <f>[2]FA_Tous!DJ17</f>
        <v>0</v>
      </c>
      <c r="AI58" s="1" t="str">
        <f>[2]FA_Tous!DK17</f>
        <v>NA</v>
      </c>
      <c r="AJ58" s="42"/>
      <c r="AK58" s="42"/>
      <c r="AL58" s="42"/>
      <c r="AM58" s="42"/>
      <c r="AN58" s="42"/>
      <c r="AO58" s="42"/>
      <c r="AP58" s="50"/>
      <c r="AQ58" s="54" t="s">
        <v>61</v>
      </c>
      <c r="AR58" s="42"/>
      <c r="AS58" s="50"/>
    </row>
    <row r="59" spans="1:45" s="1" customFormat="1" ht="27.6" hidden="1" x14ac:dyDescent="0.3">
      <c r="A59" s="41" t="str">
        <f>[2]FA_Tous!A18</f>
        <v>FA-2019-16</v>
      </c>
      <c r="B59" s="1" t="str">
        <f>[2]FA_Tous!B18</f>
        <v>X</v>
      </c>
      <c r="C59" s="1" t="str">
        <f>[2]FA_Tous!C18</f>
        <v>X</v>
      </c>
      <c r="D59" s="1" t="str">
        <f>[2]FA_Tous!D18</f>
        <v>SFP</v>
      </c>
      <c r="E59" s="1" t="str">
        <f>[2]FA_Tous!E18</f>
        <v>Faune aquatique</v>
      </c>
      <c r="F59" s="1" t="str">
        <f>[2]FA_Tous!F18</f>
        <v>DGGFH</v>
      </c>
      <c r="G59" s="1" t="str">
        <f>[2]FA_Tous!G18</f>
        <v>DEFA</v>
      </c>
      <c r="H59" s="1" t="str">
        <f>[2]FA_Tous!H18</f>
        <v>oui</v>
      </c>
      <c r="I59" s="1" t="str">
        <f>[2]FA_Tous!I18</f>
        <v>2 ans</v>
      </c>
      <c r="J59" s="1" t="str">
        <f>[2]FA_Tous!J18</f>
        <v>1 an sur 2</v>
      </c>
      <c r="K59" s="1" t="str">
        <f>[2]FA_Tous!K18</f>
        <v>Mai</v>
      </c>
      <c r="L59" s="1" t="str">
        <f>[2]FA_Tous!L18</f>
        <v>Projet ponctuel (durée déterminée, réalisé une seule fois, production de livrables, etc.)</v>
      </c>
      <c r="M59" s="32" t="str">
        <f>[2]FA_Tous!M18</f>
        <v>Projet pilote pour la gestion des permis d'ensemencement</v>
      </c>
      <c r="N59" s="1" t="str">
        <f>[2]FA_Tous!N18</f>
        <v xml:space="preserve">La production piscicole est une industrie très importante au Québec. Des ensemencements de poissons sont régulièrement utilisés par la clientèle privée ou les gestionnaires des TFS pour soutenir ou améliorer l’offre de pêche. Toutefois, la gestion des permis d'ensemencements d'omble de fontaine, l'espèce la plus ensemencée au Québec, repose entièrement sur les aquaculteurs. Ceux-ci s'auto-délivrent les permis en remplissant à la main des formulaire « en blanc » fournis par le MFFP. Cette façon de faire, en plus d'être illégale, pose des problèmes à plusieurs égards : les permis sont souvent incomplets, illisibles ou les plans d'eau sont mal identifiés. De plus, il est impossible de faire le portrait des ensemencements d'omble de fontaine ou des autres espèces ensemencées, car ces informations ne sont pas colligées dans une base de données provinciale. Ces informations sont pourtant essentielles à la gestion des populations naturelles et à l'évaluation des impacts des ensemencements. La régularisation du processus d'émission des permis d'ensemencement a d'ailleurs été identifiée comme un objectif du Plan de gestion de l'omble de fontaine 2020-2028 pour assurer le respect de l'encadrement législatif et la protection de la biodiversité. Toutefois, le nombre important d'ensemencements d'omble de fontaine réalisés annuellement requiert une procédure automatisée qui n'augmentera pas la charge de travail des DGFa, ni les délais d'obtention des permis auprès de la clientèle. </v>
      </c>
      <c r="O59" s="1" t="str">
        <f>[2]FA_Tous!O18</f>
        <v>Un outil cartographique interactif a été testé de façon préliminaire et répond au besoin identifié par la DEFA et les biologistes des DGFa pour la saisie et la gestion des permis d'ensemencement (omble de fontaine et autres espèces). Cette application web permet une gestion plus intégrée des ensemencements en assurant un traitement rapide et facile des demandes de permis par la clientèle, le respect des lois et des règlements entourant les ensemencements de poissons au Québec, et un meilleur suivi des ensemencements réalisés. Bien qu'avancé et pratiquement fonctionnel, l'application développée nécessite certaines améliorations en vue de simplifier l'expérience de l'utilisateur (aquaculteur ou demandeur du permis et biologistes des DGFa) et assurer leur adhésion à cette nouvelle façon de faire. Diverses fonctionnalités doivent également être développées telles qu'un rapport de vente personnalisé pour les aquaculteurs, l'émission automatique du permis d'ensemencement de l'omble de fontaine lorsqu'aucune contrainte n'a été identifiée sur le plan d'eau visé, et le module permettant aux aquaculteurs de compléter l'information relative à l'ensemencement lorsque celui-ci a été réalisé. Ces travaux seront réalisés en étroite collaboration avec l'industrie afin de s'assurer de répondre à leurs besoins et de leur adhésion à cette nouvelle façon de faire.</v>
      </c>
      <c r="P59" s="1" t="str">
        <f>[2]FA_Tous!P18</f>
        <v>Plateforme web « pilote » pour la saisie des demandes de permis d'ensemencement d'omble de fontaine et d'autres espèces;
Outil cartographique pour l'analyse des demandes de permis d'ensemencement;
Base de données provinciale des ensemencements.</v>
      </c>
      <c r="Q59" s="1" t="str">
        <f>[2]FA_Tous!Q18</f>
        <v>(À compléter ultérieurement, lors de la reddition de comptes)</v>
      </c>
      <c r="R59" s="1" t="str">
        <f>[2]FA_Tous!R18</f>
        <v>Stéphanie Gagné</v>
      </c>
      <c r="S59" s="1" t="str">
        <f>[2]FA_Tous!S18</f>
        <v>DEFA</v>
      </c>
      <c r="T59" s="1" t="str">
        <f>[2]FA_Tous!CV18</f>
        <v>R-07</v>
      </c>
      <c r="U59" s="1" t="str">
        <f>[2]FA_Tous!CW18</f>
        <v>Julie Deschênes</v>
      </c>
      <c r="V59" s="1">
        <f>[2]FA_Tous!CX18</f>
        <v>1</v>
      </c>
      <c r="W59" s="1">
        <f>[2]FA_Tous!CY18</f>
        <v>1</v>
      </c>
      <c r="X59" s="1">
        <f>[2]FA_Tous!CZ18</f>
        <v>0</v>
      </c>
      <c r="Y59" s="1">
        <f>[2]FA_Tous!DA18</f>
        <v>0</v>
      </c>
      <c r="Z59" s="1">
        <f>[2]FA_Tous!DB18</f>
        <v>0</v>
      </c>
      <c r="AA59" s="1">
        <f>[2]FA_Tous!DC18</f>
        <v>520</v>
      </c>
      <c r="AB59" s="1">
        <f>[2]FA_Tous!DD18</f>
        <v>0</v>
      </c>
      <c r="AC59" s="1">
        <f>[2]FA_Tous!DE18</f>
        <v>0</v>
      </c>
      <c r="AD59" s="1">
        <f>[2]FA_Tous!DF18</f>
        <v>520</v>
      </c>
      <c r="AE59" s="1">
        <f>[2]FA_Tous!DG18</f>
        <v>0</v>
      </c>
      <c r="AF59" s="1">
        <f>[2]FA_Tous!DH18</f>
        <v>0</v>
      </c>
      <c r="AG59" s="1">
        <f>[2]FA_Tous!DI18</f>
        <v>0</v>
      </c>
      <c r="AH59" s="1">
        <f>[2]FA_Tous!DJ18</f>
        <v>0</v>
      </c>
      <c r="AI59" s="1" t="str">
        <f>[2]FA_Tous!DK18</f>
        <v>C</v>
      </c>
      <c r="AJ59" s="47" t="s">
        <v>59</v>
      </c>
      <c r="AK59" s="42"/>
      <c r="AL59" s="42"/>
      <c r="AM59" s="42"/>
      <c r="AN59" s="42"/>
      <c r="AO59" s="42"/>
      <c r="AP59" s="50"/>
      <c r="AQ59" s="55" t="s">
        <v>59</v>
      </c>
      <c r="AR59" s="42"/>
      <c r="AS59" s="42"/>
    </row>
    <row r="60" spans="1:45" s="1" customFormat="1" ht="27.6" hidden="1" x14ac:dyDescent="0.3">
      <c r="A60" s="1" t="str">
        <f>[2]FA_Tous!A19</f>
        <v>FA-2019-17</v>
      </c>
      <c r="B60" s="1" t="str">
        <f>[2]FA_Tous!B19</f>
        <v>x</v>
      </c>
      <c r="C60" s="1" t="str">
        <f>[2]FA_Tous!C19</f>
        <v>x</v>
      </c>
      <c r="D60" s="1" t="str">
        <f>[2]FA_Tous!D19</f>
        <v>SFP</v>
      </c>
      <c r="E60" s="1" t="str">
        <f>[2]FA_Tous!E19</f>
        <v>Faune aquatique</v>
      </c>
      <c r="F60" s="1" t="str">
        <f>[2]FA_Tous!F19</f>
        <v>DGGFH</v>
      </c>
      <c r="G60" s="1" t="str">
        <f>[2]FA_Tous!G19</f>
        <v>DEFA</v>
      </c>
      <c r="H60" s="1" t="str">
        <f>[2]FA_Tous!H19</f>
        <v>oui</v>
      </c>
      <c r="I60" s="1" t="str">
        <f>[2]FA_Tous!I19</f>
        <v>1 an</v>
      </c>
      <c r="J60" s="1" t="str">
        <f>[2]FA_Tous!J19</f>
        <v>Dernière année</v>
      </c>
      <c r="K60" s="1" t="str">
        <f>[2]FA_Tous!K19</f>
        <v>Mai</v>
      </c>
      <c r="L60" s="1" t="str">
        <f>[2]FA_Tous!L19</f>
        <v>Projet ponctuel (durée déterminée, réalisé une seule fois, production de livrables, etc.)</v>
      </c>
      <c r="M60" s="32" t="str">
        <f>[2]FA_Tous!M19</f>
        <v>Identification de nouveaux sites de fraie d'alose savoureuse (Alosa sapidissima)</v>
      </c>
      <c r="N60" s="1" t="str">
        <f>[2]FA_Tous!N19</f>
        <v>En 2003, le comité aviseur sur les espèces menacées et vulnérables a recommandé d’attribuer à l’alose savoureuse le statut d’espèce vulnérable puisque seulement deux frayères connues assurent la reproduction de cette espèce dans le fleuve Saint-Laurent. De plus, toute dégradation des frayères connues ou la construction d’ouvrages limitant l’accès à ces lieux de reproduction pourraient entraîner la disparition de l’espèce dans le fleuve Saint-Laurent. Cependant, la capture de larves à plusieurs endroits dans le fleuve Saint-Laurent et la capture d'aloses matures coulantes lors de projets menés sur la reproduction du bar rayé laissent croire que l’espèce se reproduirait dans d’autres frayères non répertoriées. L’acquisition de connaissances sur les habitats de fraie est la première étape à réaliser pour orienter les futures actions de rétablissement, pour assurer une gestion durable de l'alose savoureuse au Québec et pour être en mesure de réévaluer le statut de conservation qui lui a été attribué.  L'alose savoureuse étant une espèce pêchée sportivement, si une réévaluation de sa situation le permet, sa pêche pourrait faire l'objet d'une stratégie de mise en valeur, mission figurant dans la loi constitutive. La mise en œuvre d'actions favorisant le rétablissement de l'espèce permettra au MFFP de répondre à la recommandation #2 du rapport du Vérificateur général de 2016-2017.</v>
      </c>
      <c r="O60" s="1" t="str">
        <f>[2]FA_Tous!O19</f>
        <v xml:space="preserve">Le projet s'inscrit dans l'objectif global d'assurer le rétablissement et la gestion durable de l’alose savoureuse (Alosa sapidissima) au Québec. Les actions prévues pour l'année 2019-2020 sont :
1) colliger et analyser les données relatives à la reproduction de l'alose acquises dans le cadre de projets ciblés vers d'autres espèces (ex. : bars rayés, RSI, etc.);
2) capturer des adultes en fraie sur les frayères potentielles identifiées lors de projets récents;
3) capturer des oeufs et des larves d'alose sur ces mêmes frayères potentielles.
</v>
      </c>
      <c r="P60" s="1" t="str">
        <f>[2]FA_Tous!P19</f>
        <v>Capture et identification d'adultes reproducteurs, d'œufs et de larves d'alose sur trois sites (mars 2020)</v>
      </c>
      <c r="Q60" s="1" t="str">
        <f>[2]FA_Tous!Q19</f>
        <v>(À compléter ultérieurement, lors de la reddition de comptes)</v>
      </c>
      <c r="R60" s="1" t="str">
        <f>[2]FA_Tous!R19</f>
        <v>Dalie Côté-Vaillancourt</v>
      </c>
      <c r="S60" s="1" t="str">
        <f>[2]FA_Tous!S19</f>
        <v>DEFA</v>
      </c>
      <c r="T60" s="1" t="str">
        <f>[2]FA_Tous!CV19</f>
        <v>NA</v>
      </c>
      <c r="U60" s="1" t="str">
        <f>[2]FA_Tous!CW19</f>
        <v>NA</v>
      </c>
      <c r="V60" s="1">
        <f>[2]FA_Tous!CX19</f>
        <v>0</v>
      </c>
      <c r="W60" s="1">
        <f>[2]FA_Tous!CY19</f>
        <v>0</v>
      </c>
      <c r="X60" s="1">
        <f>[2]FA_Tous!CZ19</f>
        <v>0</v>
      </c>
      <c r="Y60" s="1">
        <f>[2]FA_Tous!DA19</f>
        <v>0</v>
      </c>
      <c r="Z60" s="1">
        <f>[2]FA_Tous!DB19</f>
        <v>0</v>
      </c>
      <c r="AA60" s="1">
        <f>[2]FA_Tous!DC19</f>
        <v>0</v>
      </c>
      <c r="AB60" s="1">
        <f>[2]FA_Tous!DD19</f>
        <v>0</v>
      </c>
      <c r="AC60" s="1">
        <f>[2]FA_Tous!DE19</f>
        <v>0</v>
      </c>
      <c r="AD60" s="1">
        <f>[2]FA_Tous!DF19</f>
        <v>0</v>
      </c>
      <c r="AE60" s="1">
        <f>[2]FA_Tous!DG19</f>
        <v>0</v>
      </c>
      <c r="AF60" s="1">
        <f>[2]FA_Tous!DH19</f>
        <v>0</v>
      </c>
      <c r="AG60" s="1">
        <f>[2]FA_Tous!DI19</f>
        <v>0</v>
      </c>
      <c r="AH60" s="1">
        <f>[2]FA_Tous!DJ19</f>
        <v>0</v>
      </c>
      <c r="AI60" s="1" t="str">
        <f>[2]FA_Tous!DK19</f>
        <v>NA</v>
      </c>
      <c r="AJ60" s="42"/>
      <c r="AK60" s="42"/>
      <c r="AL60" s="42"/>
      <c r="AM60" s="42"/>
      <c r="AN60" s="42"/>
      <c r="AO60" s="42"/>
      <c r="AP60" s="50"/>
      <c r="AQ60" s="54" t="s">
        <v>61</v>
      </c>
      <c r="AR60" s="42"/>
      <c r="AS60" s="42"/>
    </row>
    <row r="61" spans="1:45" s="1" customFormat="1" ht="28.8" hidden="1" x14ac:dyDescent="0.3">
      <c r="A61" s="1" t="str">
        <f>[2]FA_Tous!A20</f>
        <v>FA-2019-18</v>
      </c>
      <c r="B61" s="1">
        <f>[2]FA_Tous!B20</f>
        <v>0</v>
      </c>
      <c r="C61" s="1" t="str">
        <f>[2]FA_Tous!C20</f>
        <v>x</v>
      </c>
      <c r="D61" s="1" t="str">
        <f>[2]FA_Tous!D20</f>
        <v>SFP</v>
      </c>
      <c r="E61" s="1" t="str">
        <f>[2]FA_Tous!E20</f>
        <v>Faune aquatique</v>
      </c>
      <c r="F61" s="1" t="str">
        <f>[2]FA_Tous!F20</f>
        <v>DGGFH</v>
      </c>
      <c r="G61" s="1" t="str">
        <f>[2]FA_Tous!G20</f>
        <v>DEFA</v>
      </c>
      <c r="H61" s="1" t="str">
        <f>[2]FA_Tous!H20</f>
        <v>non</v>
      </c>
      <c r="I61" s="1" t="str">
        <f>[2]FA_Tous!I20</f>
        <v>5 ans</v>
      </c>
      <c r="J61" s="1" t="str">
        <f>[2]FA_Tous!J20</f>
        <v>Dernière année</v>
      </c>
      <c r="K61" s="1" t="str">
        <f>[2]FA_Tous!K20</f>
        <v>En continu</v>
      </c>
      <c r="L61" s="1" t="str">
        <f>[2]FA_Tous!L20</f>
        <v>Suivi récurrent (travaux de terrain, acquisition de données, rapport d'activité, etc.)</v>
      </c>
      <c r="M61" s="32" t="str">
        <f>[2]FA_Tous!M20</f>
        <v>Plan Nord - Identification du potentiel et des enjeux fauniques par des activités de recherche appliquée - Volet aquatique</v>
      </c>
      <c r="N61" s="1" t="str">
        <f>[2]FA_Tous!N20</f>
        <v>Les milieux naturels nordiques sont très sensibles aux perturbations liées au développement anticipé dans le Nord québécois, notamment en raison de leur faible productivité. L’accessibilité croissante à de nouveaux territoires et l'intérêt manifesté par le gouvernement pour le développement économique des territoires nordiques risquent d’entraîner une baisse non négligeable des populations de poissons si les modalités de gestion sont mal adaptées au contexte nordique, faute de connaissances. Une surexploitation des ressources aquatiques par la pêche et la dégradation de leurs habitats associée au développement anticipé (ex. : mines) pourrait avoir des conséquences importantes pour les communautés autochtones, les pourvoiries et les activités récréotouristiques. Afin de répondre à ces enjeux, le MFFP réalisera, avec une aide financière de la Société du Plan Nord (SPN) et la collaboration de différents partenaires, dont les communautés autochtones, des activités d'acquisition de connaissances dans des secteurs prioritaires afin de dresser un portrait des populations de poissons nordiques et de leurs habitats, de développer des outils qui serviront à estimer la productivité des habitats et le potentiel de pêche des principales espèces exploitées, ainsi que de proposer des modalités de gestion des populations et de protection des habitats adaptées aux réalités nordiques. Ces connaissances serviront aussi à réaliser les avis fauniques pour les projets de développement et à évaluer les potentiels de mise en valeur du territoire nordique.</v>
      </c>
      <c r="O61" s="1" t="str">
        <f>[2]FA_Tous!O20</f>
        <v>La programmation quinquennale est articulée autour de quatre objectifs généraux :                                                  1) Rassembler, structurer et analyser les données ainsi que les connaissances existantes sur les populations de poissons et leurs habitats;                                                                                                                                                   2) Acquérir des connaissances sur les populations de poissons et leurs habitats en eaux intérieures dans les principaux secteurs de développement envisagé (eaux intérieures - communautés de poissons);                                                                                                                                                                                   3) Acquérir des connaissances spécifiques sur l'omble chevalier anadrome et ses habitats pour des systèmes hydrographiques d'importance;                                                                                                                                          4) Acquérir des connaissances spécifiques sur le saumon atlantique et son habitat pour un système hydrographique de la baie d'Ungava.</v>
      </c>
      <c r="P61" s="1" t="str">
        <f>[2]FA_Tous!P20</f>
        <v>Un état de référence sera réalisé pour deux secteurs de la région du Nord-du-Québec (Salluit et rivière Koksoak), répondant chacun aux objectifs 3 et 4 de la programmation quinquennale. L'objectif 2, qui a été adressé toutes les années de la programmation jusqu'à maintenant, ne sera pas couvert en 2019 en raison de la capacité organisationnelle et d'une priorisation des objectifs pour l'année 2019-2020. Concernant l'objectif 1, différentes tâches seront réalisées selon la capacité organisationnelle. D'ici la fin mars 2020, un rapport synthèse des activités réalisées durant l'ensemble de la programmation Plan Nord faune aquatique 2015-2020 sera publié. Une base de données géoréférencées de l'ensemble des connaissances acquises sera réalisée d'ici la fin de l'année 2020.</v>
      </c>
      <c r="Q61" s="1" t="str">
        <f>[2]FA_Tous!Q20</f>
        <v>(À compléter ultérieurement, lors de la reddition de comptes)</v>
      </c>
      <c r="R61" s="1" t="str">
        <f>[2]FA_Tous!R20</f>
        <v>Jean-Nicolas Bujold, coordonnateur &amp; Véronique Leclerc</v>
      </c>
      <c r="S61" s="1" t="str">
        <f>[2]FA_Tous!S20</f>
        <v>DEFA</v>
      </c>
      <c r="T61" s="1" t="str">
        <f>[2]FA_Tous!CV20</f>
        <v>NA</v>
      </c>
      <c r="U61" s="1" t="str">
        <f>[2]FA_Tous!CW20</f>
        <v>NA</v>
      </c>
      <c r="V61" s="1">
        <f>[2]FA_Tous!CX20</f>
        <v>0</v>
      </c>
      <c r="W61" s="1">
        <f>[2]FA_Tous!CY20</f>
        <v>0</v>
      </c>
      <c r="X61" s="1">
        <f>[2]FA_Tous!CZ20</f>
        <v>0</v>
      </c>
      <c r="Y61" s="1">
        <f>[2]FA_Tous!DA20</f>
        <v>0</v>
      </c>
      <c r="Z61" s="1">
        <f>[2]FA_Tous!DB20</f>
        <v>0</v>
      </c>
      <c r="AA61" s="1">
        <f>[2]FA_Tous!DC20</f>
        <v>0</v>
      </c>
      <c r="AB61" s="1">
        <f>[2]FA_Tous!DD20</f>
        <v>0</v>
      </c>
      <c r="AC61" s="1">
        <f>[2]FA_Tous!DE20</f>
        <v>0</v>
      </c>
      <c r="AD61" s="1">
        <f>[2]FA_Tous!DF20</f>
        <v>0</v>
      </c>
      <c r="AE61" s="1">
        <f>[2]FA_Tous!DG20</f>
        <v>0</v>
      </c>
      <c r="AF61" s="1">
        <f>[2]FA_Tous!DH20</f>
        <v>0</v>
      </c>
      <c r="AG61" s="1">
        <f>[2]FA_Tous!DI20</f>
        <v>0</v>
      </c>
      <c r="AH61" s="1">
        <f>[2]FA_Tous!DJ20</f>
        <v>0</v>
      </c>
      <c r="AI61" s="1" t="str">
        <f>[2]FA_Tous!DK20</f>
        <v>NA</v>
      </c>
      <c r="AJ61" s="42"/>
      <c r="AK61" s="42"/>
      <c r="AL61" s="42"/>
      <c r="AM61" s="42"/>
      <c r="AN61" s="42"/>
      <c r="AO61" s="42"/>
      <c r="AP61" s="50"/>
      <c r="AQ61" s="54" t="s">
        <v>61</v>
      </c>
      <c r="AR61" s="42"/>
      <c r="AS61" s="42"/>
    </row>
    <row r="62" spans="1:45" s="1" customFormat="1" hidden="1" x14ac:dyDescent="0.3">
      <c r="A62" s="1" t="str">
        <f>[2]FA_Tous!A21</f>
        <v>FA-2019-19</v>
      </c>
      <c r="B62" s="1">
        <f>[2]FA_Tous!B21</f>
        <v>0</v>
      </c>
      <c r="C62" s="1">
        <f>[2]FA_Tous!C21</f>
        <v>0</v>
      </c>
      <c r="D62" s="1">
        <f>[2]FA_Tous!D21</f>
        <v>0</v>
      </c>
      <c r="E62" s="1" t="str">
        <f>[2]FA_Tous!E21</f>
        <v>Faune aquatique</v>
      </c>
      <c r="F62" s="1">
        <f>[2]FA_Tous!F21</f>
        <v>0</v>
      </c>
      <c r="G62" s="1">
        <f>[2]FA_Tous!G21</f>
        <v>0</v>
      </c>
      <c r="H62" s="1">
        <f>[2]FA_Tous!H21</f>
        <v>0</v>
      </c>
      <c r="I62" s="1">
        <f>[2]FA_Tous!I21</f>
        <v>0</v>
      </c>
      <c r="J62" s="1">
        <f>[2]FA_Tous!J21</f>
        <v>0</v>
      </c>
      <c r="K62" s="1">
        <f>[2]FA_Tous!K21</f>
        <v>0</v>
      </c>
      <c r="L62" s="1">
        <f>[2]FA_Tous!L21</f>
        <v>0</v>
      </c>
      <c r="M62" s="32">
        <f>[2]FA_Tous!M21</f>
        <v>0</v>
      </c>
      <c r="N62" s="1">
        <f>[2]FA_Tous!N21</f>
        <v>0</v>
      </c>
      <c r="O62" s="1">
        <f>[2]FA_Tous!O21</f>
        <v>0</v>
      </c>
      <c r="P62" s="1">
        <f>[2]FA_Tous!P21</f>
        <v>0</v>
      </c>
      <c r="Q62" s="1" t="str">
        <f>[2]FA_Tous!Q21</f>
        <v>(À compléter ultérieurement, lors de la reddition de comptes)</v>
      </c>
      <c r="R62" s="1" t="str">
        <f>[2]FA_Tous!R21</f>
        <v>(nom du responsable)</v>
      </c>
      <c r="S62" s="1">
        <f>[2]FA_Tous!S21</f>
        <v>0</v>
      </c>
      <c r="T62" s="1" t="str">
        <f>[2]FA_Tous!CV21</f>
        <v>NA</v>
      </c>
      <c r="U62" s="1" t="str">
        <f>[2]FA_Tous!CW21</f>
        <v>NA</v>
      </c>
      <c r="V62" s="1">
        <f>[2]FA_Tous!CX21</f>
        <v>0</v>
      </c>
      <c r="W62" s="1">
        <f>[2]FA_Tous!CY21</f>
        <v>0</v>
      </c>
      <c r="X62" s="1">
        <f>[2]FA_Tous!CZ21</f>
        <v>0</v>
      </c>
      <c r="Y62" s="1">
        <f>[2]FA_Tous!DA21</f>
        <v>0</v>
      </c>
      <c r="Z62" s="1">
        <f>[2]FA_Tous!DB21</f>
        <v>0</v>
      </c>
      <c r="AA62" s="1">
        <f>[2]FA_Tous!DC21</f>
        <v>0</v>
      </c>
      <c r="AB62" s="1">
        <f>[2]FA_Tous!DD21</f>
        <v>0</v>
      </c>
      <c r="AC62" s="1">
        <f>[2]FA_Tous!DE21</f>
        <v>0</v>
      </c>
      <c r="AD62" s="1">
        <f>[2]FA_Tous!DF21</f>
        <v>0</v>
      </c>
      <c r="AE62" s="1">
        <f>[2]FA_Tous!DG21</f>
        <v>0</v>
      </c>
      <c r="AF62" s="1">
        <f>[2]FA_Tous!DH21</f>
        <v>0</v>
      </c>
      <c r="AG62" s="1">
        <f>[2]FA_Tous!DI21</f>
        <v>0</v>
      </c>
      <c r="AH62" s="1">
        <f>[2]FA_Tous!DJ21</f>
        <v>0</v>
      </c>
      <c r="AI62" s="1" t="str">
        <f>[2]FA_Tous!DK21</f>
        <v>NA</v>
      </c>
      <c r="AJ62" s="42"/>
      <c r="AK62" s="42"/>
      <c r="AL62" s="42"/>
      <c r="AM62" s="42"/>
      <c r="AN62" s="42"/>
      <c r="AO62" s="42"/>
      <c r="AP62" s="50"/>
      <c r="AQ62" s="56" t="s">
        <v>152</v>
      </c>
      <c r="AR62" s="42"/>
      <c r="AS62" s="42"/>
    </row>
    <row r="63" spans="1:45" s="1" customFormat="1" ht="27.6" x14ac:dyDescent="0.3">
      <c r="A63" s="41" t="str">
        <f>[2]FA_Tous!A22</f>
        <v>FA-2019-20</v>
      </c>
      <c r="B63" s="1" t="str">
        <f>[2]FA_Tous!B22</f>
        <v>x</v>
      </c>
      <c r="C63" s="1" t="str">
        <f>[2]FA_Tous!C22</f>
        <v>x</v>
      </c>
      <c r="D63" s="1" t="str">
        <f>[2]FA_Tous!D22</f>
        <v>SFP</v>
      </c>
      <c r="E63" s="1" t="str">
        <f>[2]FA_Tous!E22</f>
        <v>Faune aquatique</v>
      </c>
      <c r="F63" s="1" t="str">
        <f>[2]FA_Tous!F22</f>
        <v>DGGFH</v>
      </c>
      <c r="G63" s="1" t="str">
        <f>[2]FA_Tous!G22</f>
        <v>DEFA</v>
      </c>
      <c r="H63" s="1" t="str">
        <f>[2]FA_Tous!H22</f>
        <v>non</v>
      </c>
      <c r="I63" s="1" t="str">
        <f>[2]FA_Tous!I22</f>
        <v>Projet récurrent</v>
      </c>
      <c r="J63" s="1" t="str">
        <f>[2]FA_Tous!J22</f>
        <v>Projet récurrent</v>
      </c>
      <c r="K63" s="1" t="str">
        <f>[2]FA_Tous!K22</f>
        <v>En continu</v>
      </c>
      <c r="L63" s="1" t="str">
        <f>[2]FA_Tous!L22</f>
        <v>Suivi récurrent (travaux de terrain, acquisition de données, rapport d'activité, etc.)</v>
      </c>
      <c r="M63" s="32" t="str">
        <f>[2]FA_Tous!M22</f>
        <v>Gestion des espèces par l'ADNe</v>
      </c>
      <c r="N63" s="1" t="str">
        <f>[2]FA_Tous!N22</f>
        <v xml:space="preserve">La connaissance des espèces de poissons et de mollusques d'eau douce présentes dans le milieu aquatique est  essentielle à la gestion, la conservation et la mise en valeur des populations. La technique de détection de l’ADN environnemental  (ADNe) permet de confirmer ou d'infirmer la présence des espèces dans un plan d'eau sans pêche expérimentale. Cette technique exige moins de ressources pour la récolte d'échantillons que les inventaires traditionnels aux filets et n'a pas d'impact sur les populations. Ainsi, l'ADNe est un outil à privilégier pour mettre à jour les occurrences historiques ou ajouter de nouvelles mentions pour des espèces en situation précaire (ex. : omble chevalier oquassa et esturgeon jaune) ou des espèces exploitées (ex. : omble de fontaine, touladi et anguille d'Amérique). La mise à jour des bases de données sur la faune aquatique (Centre de données sur pa patrimoine naturel du Québec, Information sur la faune aquantique  et Base de données des mulettes du Québec) est importante puisqu'elle sert de source d'information aux directions régionales du MFFP dans plusieurs dossiers, notamment les dossiers d'autorisation et d'infraction en vertu de la Loi sur la conservation et la mise en valeur de la faune, la protection des sites fauniques d'intérêt (SFI) lors de la planification forestière, l'encadrement des ensemencements et le développement du territoire. Certains de ces inventaires constituent une action priorisée dans un plan d'action, de gestion ou de rétablissement. </v>
      </c>
      <c r="O63" s="1" t="str">
        <f>[2]FA_Tous!O22</f>
        <v>Différents projets poursuivant des objectifs variés seront réalisés :
Mettre à jour les connaissances sur la distribution et l'état des populations d’omble de fontaine dans 40 cours d'eau (R-08 ); valider la présence de l'omble chevalier oquassa dans un plan d'eau (R-07, R-08, R-11, R-03-12, R-04-17 et R-14-15); vérifier la présence de l'esturgeon jaune en amont d'obstacles infranchissables (R-08); vérifier la présence d’anguille en amont d’obstacles infranchissables (R-01, R-09, R-03-12 et R-04-17); confirmer le statut allopatrique de lacs à omble de fontaine (R-03-12, R-04-17 et R-01); confirmer la distribution du touladi dans un secteur du territoire libre visé par le développement de la villégiature (R-09). Tous les échantillons seront prélevés par les DGFa selon un protocole établi par la DEFA, qui fournira le matériel. La DEFA sera également responsable des analyses d'ADNe en laboratoire.</v>
      </c>
      <c r="P63" s="1" t="str">
        <f>[2]FA_Tous!P22</f>
        <v>Les prélèvements d'échantillons d'eau pour les différents projets seront effectués au courant de l'été. L'analyse de l'ADNe sera réalisée avant le 31 mars 2020. Une fois les résultats disponibles, la mise à jour des occurrences dans CDPNQ, IFA et BDMQ sera effectuée.</v>
      </c>
      <c r="Q63" s="1" t="str">
        <f>[2]FA_Tous!Q22</f>
        <v>(À compléter ultérieurement, lors de la reddition de comptes)</v>
      </c>
      <c r="R63" s="1" t="str">
        <f>[2]FA_Tous!R22</f>
        <v xml:space="preserve"> Guillaume Côté</v>
      </c>
      <c r="S63" s="1" t="str">
        <f>[2]FA_Tous!S22</f>
        <v>DEFA</v>
      </c>
      <c r="T63" s="1" t="str">
        <f>[2]FA_Tous!CV22</f>
        <v>R-07</v>
      </c>
      <c r="U63" s="1" t="str">
        <f>[2]FA_Tous!CW22</f>
        <v>Julie Deschênes</v>
      </c>
      <c r="V63" s="1">
        <f>[2]FA_Tous!CX22</f>
        <v>8</v>
      </c>
      <c r="W63" s="1">
        <f>[2]FA_Tous!CY22</f>
        <v>0</v>
      </c>
      <c r="X63" s="1">
        <f>[2]FA_Tous!CZ22</f>
        <v>4</v>
      </c>
      <c r="Y63" s="1">
        <f>[2]FA_Tous!DA22</f>
        <v>0</v>
      </c>
      <c r="Z63" s="1">
        <f>[2]FA_Tous!DB22</f>
        <v>1260</v>
      </c>
      <c r="AA63" s="1">
        <f>[2]FA_Tous!DC22</f>
        <v>2940</v>
      </c>
      <c r="AB63" s="1">
        <f>[2]FA_Tous!DD22</f>
        <v>1260</v>
      </c>
      <c r="AC63" s="1">
        <f>[2]FA_Tous!DE22</f>
        <v>500</v>
      </c>
      <c r="AD63" s="1">
        <f>[2]FA_Tous!DF22</f>
        <v>1680</v>
      </c>
      <c r="AE63" s="1">
        <f>[2]FA_Tous!DG22</f>
        <v>0</v>
      </c>
      <c r="AF63" s="1">
        <f>[2]FA_Tous!DH22</f>
        <v>0</v>
      </c>
      <c r="AG63" s="1">
        <f>[2]FA_Tous!DI22</f>
        <v>0</v>
      </c>
      <c r="AH63" s="1">
        <f>[2]FA_Tous!DJ22</f>
        <v>500</v>
      </c>
      <c r="AI63" s="1" t="str">
        <f>[2]FA_Tous!DK22</f>
        <v>C</v>
      </c>
      <c r="AJ63" s="47" t="s">
        <v>59</v>
      </c>
      <c r="AK63" s="42"/>
      <c r="AL63" s="42"/>
      <c r="AM63" s="42"/>
      <c r="AN63" s="42"/>
      <c r="AO63" s="42"/>
      <c r="AP63" s="50"/>
      <c r="AQ63" s="54" t="s">
        <v>61</v>
      </c>
      <c r="AR63" s="47" t="s">
        <v>60</v>
      </c>
      <c r="AS63" s="50"/>
    </row>
    <row r="64" spans="1:45" s="1" customFormat="1" ht="27.6" hidden="1" x14ac:dyDescent="0.3">
      <c r="A64" s="1" t="str">
        <f>[2]FA_Tous!A23</f>
        <v>FA-2019-21</v>
      </c>
      <c r="B64" s="1">
        <f>[2]FA_Tous!B23</f>
        <v>0</v>
      </c>
      <c r="C64" s="1" t="str">
        <f>[2]FA_Tous!C23</f>
        <v>X</v>
      </c>
      <c r="D64" s="1" t="str">
        <f>[2]FA_Tous!D23</f>
        <v>SFP</v>
      </c>
      <c r="E64" s="1" t="str">
        <f>[2]FA_Tous!E23</f>
        <v>Faune aquatique</v>
      </c>
      <c r="F64" s="1" t="str">
        <f>[2]FA_Tous!F23</f>
        <v>DGGFH</v>
      </c>
      <c r="G64" s="1" t="str">
        <f>[2]FA_Tous!G23</f>
        <v>DEFA</v>
      </c>
      <c r="H64" s="1" t="str">
        <f>[2]FA_Tous!H23</f>
        <v>non</v>
      </c>
      <c r="I64" s="1" t="str">
        <f>[2]FA_Tous!I23</f>
        <v>Projet récurrent</v>
      </c>
      <c r="J64" s="1" t="str">
        <f>[2]FA_Tous!J23</f>
        <v>Projet récurrent</v>
      </c>
      <c r="K64" s="1" t="str">
        <f>[2]FA_Tous!K23</f>
        <v>En continu</v>
      </c>
      <c r="L64" s="1" t="str">
        <f>[2]FA_Tous!L23</f>
        <v>Activité autre (comité, groupe de travail, etc.)</v>
      </c>
      <c r="M64" s="32" t="str">
        <f>[2]FA_Tous!M23</f>
        <v>Conservation et mise en valeur du saumon atlantique</v>
      </c>
      <c r="N64" s="1" t="str">
        <f>[2]FA_Tous!N23</f>
        <v>Le saumon atlantique est une espèce très prisée des pêcheurs sportifs et génère 50 M$ de retombées économique dans les régions suivantes :  Bas-Saint-Laurent, Saguenay-Lac-Saint-Jean, Capitale-Nationale, Côte-Nord, Gaspésie-Îles-de-la-Madeleine et Nord-du-Québec. Le saumon atlantique est également l'une des espèces aquatiques qui suscite le plus d'attention médiatique et politique au Québec. Alors que plusieurs populations de saumon ont connu un déclin au cours des années 1980 et 1990, un enjeu important pour le MFFP consiste à favoriser la conservation de populations en difficulté et de mettre en valeur celles qui sont saines.
La conservation et la mise en valeur optimale du saumon atlantique requièrent plusieurs travaux, dont certains ont été identifiés dans le Plan de gestion du saumon atlantique 2016-2026. Le comité scientifique sur le saumon atlantique et l'omble de fontaine anadrome, qui a le mandat de conseiller le ministre sur ces enjeux, a établi une liste prioritaire de tâches.</v>
      </c>
      <c r="O64" s="1" t="str">
        <f>[2]FA_Tous!O23</f>
        <v>Afin de favoriser la conservation et la mise en valeur du saumon atlantique et de l'omble de fontaine anadrome, les sous-objectifs suivants doivent être atteints : 1) Dresser le bilan annuel de l'exploitation du saumon au Québec; 2) Effectuer les changements réglementaires en fonction de l'état des populations; 3) Mettre en oeuvre le Plan d'ensemencement de saumon; 4) Réaliser les actions listées dans le tableau de suivi du Comité scientifique sur le saumon atlantique et l'omble de fontaine anadrome; 5) Tenir une réunion annuelle à Québec et des réunions statutaires (visioconférence); 6) Orienter les travaux du Programme de valorisation d'aménagement et de restauration des habitats du saumon atlantique; 7) Raffiner le calcul de la déposition d'oeufs avec des données de poids et de sexe ratio plus précis; 8) Évaluer l'impact de la présence du bar rayé dans les rivières à saumon; 9) Optimiser le réseau de suivi des montaisons de saumon; 10) Suivre la température des rivières à saumon et proposer des actions pour encadrer la pratique de la pêche au saumon lors d'épisodes d'eau chaude; 11) Localiser/dénombrer les nids de saumon.</v>
      </c>
      <c r="P64" s="1" t="str">
        <f>[2]FA_Tous!P23</f>
        <v>Bilan de l'exploitation du saumon 2018, changements réglementaires, patron de variation de la température de l'eau des rivières à saumon du Québec et propositions d'actions visant à encadrer la pratique de la pêche au saumon lors d'épisodes d'eau chaude, valeurs de sexe ratio des petits et grands saumons pour certaines populations représentatives, rapport sommaire du contenu des estomacs de bars rayés capturés en rivière.</v>
      </c>
      <c r="Q64" s="1" t="str">
        <f>[2]FA_Tous!Q23</f>
        <v>(À compléter ultérieurement, lors de la reddition de comptes)</v>
      </c>
      <c r="R64" s="1" t="str">
        <f>[2]FA_Tous!R23</f>
        <v>Julien April</v>
      </c>
      <c r="S64" s="1" t="str">
        <f>[2]FA_Tous!S23</f>
        <v>DEFA</v>
      </c>
      <c r="T64" s="1" t="str">
        <f>[2]FA_Tous!CV23</f>
        <v>NA</v>
      </c>
      <c r="U64" s="1" t="str">
        <f>[2]FA_Tous!CW23</f>
        <v>NA</v>
      </c>
      <c r="V64" s="1">
        <f>[2]FA_Tous!CX23</f>
        <v>0</v>
      </c>
      <c r="W64" s="1">
        <f>[2]FA_Tous!CY23</f>
        <v>0</v>
      </c>
      <c r="X64" s="1">
        <f>[2]FA_Tous!CZ23</f>
        <v>0</v>
      </c>
      <c r="Y64" s="1">
        <f>[2]FA_Tous!DA23</f>
        <v>0</v>
      </c>
      <c r="Z64" s="1">
        <f>[2]FA_Tous!DB23</f>
        <v>0</v>
      </c>
      <c r="AA64" s="1">
        <f>[2]FA_Tous!DC23</f>
        <v>0</v>
      </c>
      <c r="AB64" s="1">
        <f>[2]FA_Tous!DD23</f>
        <v>0</v>
      </c>
      <c r="AC64" s="1">
        <f>[2]FA_Tous!DE23</f>
        <v>0</v>
      </c>
      <c r="AD64" s="1">
        <f>[2]FA_Tous!DF23</f>
        <v>0</v>
      </c>
      <c r="AE64" s="1">
        <f>[2]FA_Tous!DG23</f>
        <v>0</v>
      </c>
      <c r="AF64" s="1">
        <f>[2]FA_Tous!DH23</f>
        <v>0</v>
      </c>
      <c r="AG64" s="1">
        <f>[2]FA_Tous!DI23</f>
        <v>0</v>
      </c>
      <c r="AH64" s="1">
        <f>[2]FA_Tous!DJ23</f>
        <v>0</v>
      </c>
      <c r="AI64" s="1" t="str">
        <f>[2]FA_Tous!DK23</f>
        <v>NA</v>
      </c>
      <c r="AJ64" s="42"/>
      <c r="AK64" s="42"/>
      <c r="AL64" s="42"/>
      <c r="AM64" s="42"/>
      <c r="AN64" s="42"/>
      <c r="AO64" s="42"/>
      <c r="AP64" s="50"/>
      <c r="AQ64" s="54" t="s">
        <v>61</v>
      </c>
      <c r="AR64" s="42"/>
      <c r="AS64" s="50"/>
    </row>
    <row r="65" spans="1:45" s="1" customFormat="1" ht="28.8" hidden="1" x14ac:dyDescent="0.3">
      <c r="A65" s="1" t="str">
        <f>[2]FA_Tous!A24</f>
        <v>FA-2019-22</v>
      </c>
      <c r="B65" s="1" t="str">
        <f>[2]FA_Tous!B24</f>
        <v>X</v>
      </c>
      <c r="C65" s="1" t="str">
        <f>[2]FA_Tous!C24</f>
        <v>X</v>
      </c>
      <c r="D65" s="1" t="str">
        <f>[2]FA_Tous!D24</f>
        <v>SOR</v>
      </c>
      <c r="E65" s="1" t="str">
        <f>[2]FA_Tous!E24</f>
        <v>Faune aquatique</v>
      </c>
      <c r="F65" s="1" t="str">
        <f>[2]FA_Tous!F24</f>
        <v>Secteur central</v>
      </c>
      <c r="G65" s="1" t="str">
        <f>[2]FA_Tous!G24</f>
        <v>R-04-17 Mauricie--Centre-du-Québec</v>
      </c>
      <c r="H65" s="1" t="str">
        <f>[2]FA_Tous!H24</f>
        <v>non</v>
      </c>
      <c r="I65" s="1" t="str">
        <f>[2]FA_Tous!I24</f>
        <v>4 ans</v>
      </c>
      <c r="J65" s="1" t="str">
        <f>[2]FA_Tous!J24</f>
        <v>Dernière année</v>
      </c>
      <c r="K65" s="1" t="str">
        <f>[2]FA_Tous!K24</f>
        <v>Avril</v>
      </c>
      <c r="L65" s="1" t="str">
        <f>[2]FA_Tous!L24</f>
        <v>Projet ponctuel (durée déterminée, réalisé une seule fois, production de livrables, etc.)</v>
      </c>
      <c r="M65" s="32" t="str">
        <f>[2]FA_Tous!M24</f>
        <v>Identification des habitats essentiels du maskinongé dans le fleuve Saint-Laurent : un outil visant la gestion optimale de la pêche et des habitats</v>
      </c>
      <c r="N65" s="1" t="str">
        <f>[2]FA_Tous!N24</f>
        <v xml:space="preserve">Les eaux du Saint-Laurent sont actuellement identifiées comme site de grand intérêt par la clientèle nord-américaine de pêcheurs sportifs de maskinongé et la popularité de cette espèce ne cesse de s'accroître. La faible abondance de poissons de petite taille dans la récolte sportive suggère une problématique de recrutement dans le tronçon Montréal-Sorel et lac Saint-Pierre. Des pressions anthropiques importantes agissent négativement sur l'écosystème du Saint-Laurent. Elles se sont récemment traduites par une détérioration des habitats aquatiques, particulièrement au lac Saint-Pierre. Cette situation suscite des intérrogations importantes par rapport aux effets potentiels de ces perturbations sur les populations de grands prédateurs comme le maskinongé et sur les modalités de gestion de l'un des joyaux halieutiques du Québec. Les habitats essentiels du maskinongé pour la reproduction et la croissance n'ont jamais été identifiés, ce qui limite notre capacité à bien orienter les efforts de protection et de restauration des habitats visant cette espèce. Les habitats identifiés dans le cadre du présent projet seront utilisés pour la cartographie des habitats sensibles à protéger dans le fleuve Saint-Laurent. Cette cartographie est attendue dans le cadre de la Stratégie maritime du Québec, la Stratégie pour l'avenir sur lac Saint-Pierre, ainsi que le Plan d'action Saint-Laurent. </v>
      </c>
      <c r="O65" s="1" t="str">
        <f>[2]FA_Tous!O24</f>
        <v>Les objectifs à long terme sont d'optimiser la gestion du maskinongé au Québec et d'assurer la pérénnité de la ressource. Pour ce faire, le projet cible l'acquisition des connaissances nécessaires à la mise en place de mesures de gestion, ainsi que de conservation et de restauration d'habitats, à une échelle spatiale adéquate. Pour y arriver, les objectifs spécifiques de la démarche amorcée au cours des dernières années sont l'acquisition de connaissances sur la structure génétique des populations de maskinongé du Québec ainsi que l'identification et la caractérisation des habitats de reproduction et de croissance dans le tronçon Montréal-Sorel et le lac Saint-Pierre par la pose d'émetteurs, le suivi télémétrique d'adultes et la recherche de jeunes de l'année.</v>
      </c>
      <c r="P65" s="1" t="str">
        <f>[2]FA_Tous!P24</f>
        <v>Rapport d'activités sur les habitats essentiels du maskinongé et leurs déplacements, incluant des recommandations de gestion et une cartographie des habitats essentiels (31 mars 2020).</v>
      </c>
      <c r="Q65" s="1" t="str">
        <f>[2]FA_Tous!Q24</f>
        <v>(À compléter ultérieurement, lors de la reddition de comptes)</v>
      </c>
      <c r="R65" s="1" t="str">
        <f>[2]FA_Tous!R24</f>
        <v>Philippe Brodeur</v>
      </c>
      <c r="S65" s="1" t="str">
        <f>[2]FA_Tous!S24</f>
        <v>R-04-17 Mauricie--Centre-du-Québec</v>
      </c>
      <c r="T65" s="1" t="str">
        <f>[2]FA_Tous!CV24</f>
        <v>NA</v>
      </c>
      <c r="U65" s="1" t="str">
        <f>[2]FA_Tous!CW24</f>
        <v>NA</v>
      </c>
      <c r="V65" s="1">
        <f>[2]FA_Tous!CX24</f>
        <v>0</v>
      </c>
      <c r="W65" s="1">
        <f>[2]FA_Tous!CY24</f>
        <v>0</v>
      </c>
      <c r="X65" s="1">
        <f>[2]FA_Tous!CZ24</f>
        <v>0</v>
      </c>
      <c r="Y65" s="1">
        <f>[2]FA_Tous!DA24</f>
        <v>0</v>
      </c>
      <c r="Z65" s="1">
        <f>[2]FA_Tous!DB24</f>
        <v>0</v>
      </c>
      <c r="AA65" s="1">
        <f>[2]FA_Tous!DC24</f>
        <v>0</v>
      </c>
      <c r="AB65" s="1">
        <f>[2]FA_Tous!DD24</f>
        <v>0</v>
      </c>
      <c r="AC65" s="1">
        <f>[2]FA_Tous!DE24</f>
        <v>0</v>
      </c>
      <c r="AD65" s="1">
        <f>[2]FA_Tous!DF24</f>
        <v>0</v>
      </c>
      <c r="AE65" s="1">
        <f>[2]FA_Tous!DG24</f>
        <v>0</v>
      </c>
      <c r="AF65" s="1">
        <f>[2]FA_Tous!DH24</f>
        <v>0</v>
      </c>
      <c r="AG65" s="1">
        <f>[2]FA_Tous!DI24</f>
        <v>0</v>
      </c>
      <c r="AH65" s="1">
        <f>[2]FA_Tous!DJ24</f>
        <v>0</v>
      </c>
      <c r="AI65" s="1" t="str">
        <f>[2]FA_Tous!DK24</f>
        <v>NA</v>
      </c>
      <c r="AJ65" s="42"/>
      <c r="AK65" s="42"/>
      <c r="AL65" s="42"/>
      <c r="AM65" s="42"/>
      <c r="AN65" s="42"/>
      <c r="AO65" s="42"/>
      <c r="AP65" s="50"/>
      <c r="AQ65" s="54" t="s">
        <v>61</v>
      </c>
      <c r="AR65" s="42"/>
      <c r="AS65" s="42"/>
    </row>
    <row r="66" spans="1:45" s="1" customFormat="1" ht="27.6" hidden="1" x14ac:dyDescent="0.3">
      <c r="A66" s="1" t="str">
        <f>[2]FA_Tous!A25</f>
        <v>FA-2019-23</v>
      </c>
      <c r="B66" s="1">
        <f>[2]FA_Tous!B25</f>
        <v>0</v>
      </c>
      <c r="C66" s="1" t="str">
        <f>[2]FA_Tous!C25</f>
        <v>X</v>
      </c>
      <c r="D66" s="1" t="str">
        <f>[2]FA_Tous!D25</f>
        <v>SFP</v>
      </c>
      <c r="E66" s="1" t="str">
        <f>[2]FA_Tous!E25</f>
        <v>Faune aquatique</v>
      </c>
      <c r="F66" s="1" t="str">
        <f>[2]FA_Tous!F25</f>
        <v>DGGFH</v>
      </c>
      <c r="G66" s="1" t="str">
        <f>[2]FA_Tous!G25</f>
        <v>DEFA</v>
      </c>
      <c r="H66" s="1" t="str">
        <f>[2]FA_Tous!H25</f>
        <v>oui</v>
      </c>
      <c r="I66" s="1" t="str">
        <f>[2]FA_Tous!I25</f>
        <v>3 ans</v>
      </c>
      <c r="J66" s="1" t="str">
        <f>[2]FA_Tous!J25</f>
        <v>1 an sur 3</v>
      </c>
      <c r="K66" s="1" t="str">
        <f>[2]FA_Tous!K25</f>
        <v>Avril</v>
      </c>
      <c r="L66" s="1" t="str">
        <f>[2]FA_Tous!L25</f>
        <v>Projet ponctuel (durée déterminée, réalisé une seule fois, production de livrables, etc.)</v>
      </c>
      <c r="M66" s="32" t="str">
        <f>[2]FA_Tous!M25</f>
        <v>Dénombrement du saumon atlantique sur un grand système de la Côte-Nord</v>
      </c>
      <c r="N66" s="1" t="str">
        <f>[2]FA_Tous!N25</f>
        <v>La Côte-Nord compte trois systèmes d'envergures en exception au mode de gestion actuel prévu dans le Plan de gestion du saumon atlantique 2016-2026. Il s'agit des rivières Moisie, Saint-Jean et Natashquan, où le manque de connaissances sur l'abondance de l'espèce et sur la représentation des grands saumons par rapport aux madeleineaux (petits saumons) justifient d'autoriser une rétention de grands saumons dès le début de la saison de pêche. Il a été jugé prioritaire d'obtenir une estimation d'abondance du saumon sur au moins un de ces systèmes afin de , selon les résultats de l'étude, actualiser les modalités de gestion de manière conséquente avec l'abondance de l'espèce.
L'objectif de mener un projet de dénombrement en 2020 sur un des trois grands systèmes. Puisque le projet sera inévitablement mené en collaboration avec les communautés autochtones et les organismes délégataires exerçant des activités de pêche sur la rivière retenue, il est nécessaire d'entreprendre des actions dès 2019 afin de préparer le terrain, d'établir les partenariats et d'identifier les sources de financement. Sur ce sujet, une somme du plan de développement de la pêche au saumon a déjà été réservée afin de permettre la réalisation du projet de dénombrement sur au moins une année. Il est souhaité de mener ce projet sur au moins deux ans pour avoir une idée représentative de l'état de la population</v>
      </c>
      <c r="O66" s="1" t="str">
        <f>[2]FA_Tous!O25</f>
        <v xml:space="preserve">L'année 2019 servira à atteindre les objectifs et réaliser les actions ci-dessous :
1) Sélection de la rivière et de la méthode de dénombrement;
2) Identification terrain d'un site propice à la réalisation des travaux en fonction de la méthode retenue;
3) Amorce des discussions avec les partenaires potentiellement impliqués dans le projet;
4) Finalisation des sources de financement;
5) Établissement d'un protocole pour la réalisation du projet;
6) Achat et préparation du matériel.
</v>
      </c>
      <c r="P66" s="1" t="str">
        <f>[2]FA_Tous!P25</f>
        <v xml:space="preserve">Identifier les aspects suivants:
Rivière où un projet de dénombrement sera mené en 2020
Méthode utilisée
Liste de partenaires
Estimé des coûts
</v>
      </c>
      <c r="Q66" s="1" t="str">
        <f>[2]FA_Tous!Q25</f>
        <v>(À compléter ultérieurement, lors de la reddition de comptes)</v>
      </c>
      <c r="R66" s="1" t="str">
        <f>[2]FA_Tous!R25</f>
        <v>Julien April</v>
      </c>
      <c r="S66" s="1" t="str">
        <f>[2]FA_Tous!S25</f>
        <v>DEFA</v>
      </c>
      <c r="T66" s="1" t="str">
        <f>[2]FA_Tous!CV25</f>
        <v>NA</v>
      </c>
      <c r="U66" s="1" t="str">
        <f>[2]FA_Tous!CW25</f>
        <v>NA</v>
      </c>
      <c r="V66" s="1">
        <f>[2]FA_Tous!CX25</f>
        <v>0</v>
      </c>
      <c r="W66" s="1">
        <f>[2]FA_Tous!CY25</f>
        <v>0</v>
      </c>
      <c r="X66" s="1">
        <f>[2]FA_Tous!CZ25</f>
        <v>0</v>
      </c>
      <c r="Y66" s="1">
        <f>[2]FA_Tous!DA25</f>
        <v>0</v>
      </c>
      <c r="Z66" s="1">
        <f>[2]FA_Tous!DB25</f>
        <v>0</v>
      </c>
      <c r="AA66" s="1">
        <f>[2]FA_Tous!DC25</f>
        <v>0</v>
      </c>
      <c r="AB66" s="1">
        <f>[2]FA_Tous!DD25</f>
        <v>0</v>
      </c>
      <c r="AC66" s="1">
        <f>[2]FA_Tous!DE25</f>
        <v>0</v>
      </c>
      <c r="AD66" s="1">
        <f>[2]FA_Tous!DF25</f>
        <v>0</v>
      </c>
      <c r="AE66" s="1">
        <f>[2]FA_Tous!DG25</f>
        <v>0</v>
      </c>
      <c r="AF66" s="1">
        <f>[2]FA_Tous!DH25</f>
        <v>0</v>
      </c>
      <c r="AG66" s="1">
        <f>[2]FA_Tous!DI25</f>
        <v>0</v>
      </c>
      <c r="AH66" s="1">
        <f>[2]FA_Tous!DJ25</f>
        <v>0</v>
      </c>
      <c r="AI66" s="1" t="str">
        <f>[2]FA_Tous!DK25</f>
        <v>NA</v>
      </c>
      <c r="AJ66" s="42"/>
      <c r="AK66" s="42"/>
      <c r="AL66" s="42"/>
      <c r="AM66" s="42"/>
      <c r="AN66" s="42"/>
      <c r="AO66" s="42"/>
      <c r="AP66" s="50"/>
      <c r="AQ66" s="55" t="s">
        <v>59</v>
      </c>
      <c r="AR66" s="42"/>
      <c r="AS66" s="42"/>
    </row>
    <row r="67" spans="1:45" s="1" customFormat="1" ht="27.6" hidden="1" x14ac:dyDescent="0.3">
      <c r="A67" s="1" t="str">
        <f>[2]FA_Tous!A26</f>
        <v>FA-2019-24</v>
      </c>
      <c r="B67" s="1">
        <f>[2]FA_Tous!B26</f>
        <v>0</v>
      </c>
      <c r="C67" s="1" t="str">
        <f>[2]FA_Tous!C26</f>
        <v>X</v>
      </c>
      <c r="D67" s="1" t="str">
        <f>[2]FA_Tous!D26</f>
        <v>SFP</v>
      </c>
      <c r="E67" s="1" t="str">
        <f>[2]FA_Tous!E26</f>
        <v>Faune aquatique</v>
      </c>
      <c r="F67" s="1" t="str">
        <f>[2]FA_Tous!F26</f>
        <v>DGGFH</v>
      </c>
      <c r="G67" s="1" t="str">
        <f>[2]FA_Tous!G26</f>
        <v>DEFA</v>
      </c>
      <c r="H67" s="1" t="str">
        <f>[2]FA_Tous!H26</f>
        <v>non</v>
      </c>
      <c r="I67" s="1" t="str">
        <f>[2]FA_Tous!I26</f>
        <v>2 ans</v>
      </c>
      <c r="J67" s="1" t="str">
        <f>[2]FA_Tous!J26</f>
        <v>Dernière année</v>
      </c>
      <c r="K67" s="1" t="str">
        <f>[2]FA_Tous!K26</f>
        <v>Avril</v>
      </c>
      <c r="L67" s="1" t="str">
        <f>[2]FA_Tous!L26</f>
        <v>Projet ponctuel (durée déterminée, réalisé une seule fois, production de livrables, etc.)</v>
      </c>
      <c r="M67" s="32" t="str">
        <f>[2]FA_Tous!M26</f>
        <v>Impact de la remise à l'eau du saumon en période de température élevée</v>
      </c>
      <c r="N67" s="1" t="str">
        <f>[2]FA_Tous!N26</f>
        <v>La remise à l’eau des poissons pêchés constitue une mesure de gestion largement utilisée afin de favoriser la conservation de la faune aquatique, tout en maintenant des retombés socio-économiques. Alors que le taux de survie des saumons atlantiques soumis à ce traitement est généralement très élevé, la littérature scientifique suggère que la mortalité des saumons pêchés et remis à l’eau augmente significativement lorsque la température de l’eau des rivières dépasse 20 °C. Pour cette raison, Pêches et Océans Canada s'est également penché sur la question et prévoit des mesures de gestion adaptées aux températures d'eau.
Au Québec, les spécialistes du MFFP, ainsi que les partenaires fauniques consultés, jugent que davantage de connaissances sur le sujet sont nécessaires pour établir des modalités de gestion optimales. En effet, la littérature scientifique est en partie basée sur des expériences réalisées en laboratoire. De plus, aucune étude n’a permis d’évaluer si les saumons remis à l’eau en situation de stress thermique sont en mesure de se reproduire de façon tout aussi efficace que les poissons qui n’ont pas été soumis à ce stress. Le projet de recherche en cours vise à orienter efficacement les choix de gestion liés à la pêche au saumon. L'implication du MFFP vise à codiriger un projet de maîtrise d'un étudiant du laboratoire de M. Louis Bernatchez de l'Université Laval et de contribuer aux travaux réalisés sur le terrain.</v>
      </c>
      <c r="O67" s="1" t="str">
        <f>[2]FA_Tous!O26</f>
        <v>L'objectif général du projet consiste à vérifier si les saumons remis à l’eau en situation de stress thermique sont en mesure de survivre et de se reproduire de façon aussi efficace que les poissons qui n’ont pas été soumis à ce stress et, le cas échéant, de quantifier l'ampleur des différences. Trois sous-objectifs doivent être atteints : génotyper chacun des saumons en montaison (réalisé en 2018), génoytper les saumons pêchés et remis à l'eau (réalisé en 2018) ainsi que les saumons juvéniles au stade 0+ afin d'évaluer si ceux-ci proviennent proportionnellement autant de parents pêchés et remis à l'eau en période d'eau chaude que de parents n'ayant pas été capturés à la pêche sportive (à venir en 2019).</v>
      </c>
      <c r="P67" s="1" t="str">
        <f>[2]FA_Tous!P26</f>
        <v xml:space="preserve">- Résultats préliminaires (2019-2020);
- Articles scientifiques (2020-2021);
- Thèse de maîtrise (2020-2021).
</v>
      </c>
      <c r="Q67" s="1" t="str">
        <f>[2]FA_Tous!Q26</f>
        <v>(À compléter ultérieurement, lors de la reddition de comptes)</v>
      </c>
      <c r="R67" s="1" t="str">
        <f>[2]FA_Tous!R26</f>
        <v>Julien April</v>
      </c>
      <c r="S67" s="1" t="str">
        <f>[2]FA_Tous!S26</f>
        <v>DEFA</v>
      </c>
      <c r="T67" s="1" t="str">
        <f>[2]FA_Tous!CV26</f>
        <v>NA</v>
      </c>
      <c r="U67" s="1" t="str">
        <f>[2]FA_Tous!CW26</f>
        <v>NA</v>
      </c>
      <c r="V67" s="1">
        <f>[2]FA_Tous!CX26</f>
        <v>0</v>
      </c>
      <c r="W67" s="1">
        <f>[2]FA_Tous!CY26</f>
        <v>0</v>
      </c>
      <c r="X67" s="1">
        <f>[2]FA_Tous!CZ26</f>
        <v>0</v>
      </c>
      <c r="Y67" s="1">
        <f>[2]FA_Tous!DA26</f>
        <v>0</v>
      </c>
      <c r="Z67" s="1">
        <f>[2]FA_Tous!DB26</f>
        <v>0</v>
      </c>
      <c r="AA67" s="1">
        <f>[2]FA_Tous!DC26</f>
        <v>0</v>
      </c>
      <c r="AB67" s="1">
        <f>[2]FA_Tous!DD26</f>
        <v>0</v>
      </c>
      <c r="AC67" s="1">
        <f>[2]FA_Tous!DE26</f>
        <v>0</v>
      </c>
      <c r="AD67" s="1">
        <f>[2]FA_Tous!DF26</f>
        <v>0</v>
      </c>
      <c r="AE67" s="1">
        <f>[2]FA_Tous!DG26</f>
        <v>0</v>
      </c>
      <c r="AF67" s="1">
        <f>[2]FA_Tous!DH26</f>
        <v>0</v>
      </c>
      <c r="AG67" s="1">
        <f>[2]FA_Tous!DI26</f>
        <v>0</v>
      </c>
      <c r="AH67" s="1">
        <f>[2]FA_Tous!DJ26</f>
        <v>0</v>
      </c>
      <c r="AI67" s="1" t="str">
        <f>[2]FA_Tous!DK26</f>
        <v>NA</v>
      </c>
      <c r="AJ67" s="42"/>
      <c r="AK67" s="42"/>
      <c r="AL67" s="42"/>
      <c r="AM67" s="42"/>
      <c r="AN67" s="42"/>
      <c r="AO67" s="42"/>
      <c r="AP67" s="50"/>
      <c r="AQ67" s="55" t="s">
        <v>59</v>
      </c>
      <c r="AR67" s="42"/>
      <c r="AS67" s="42"/>
    </row>
    <row r="68" spans="1:45" s="1" customFormat="1" ht="28.8" x14ac:dyDescent="0.3">
      <c r="A68" s="41" t="str">
        <f>[2]FA_Tous!A27</f>
        <v>FA-2019-25</v>
      </c>
      <c r="B68" s="1" t="str">
        <f>[2]FA_Tous!B27</f>
        <v>X</v>
      </c>
      <c r="C68" s="1">
        <f>[2]FA_Tous!C27</f>
        <v>0</v>
      </c>
      <c r="D68" s="1" t="str">
        <f>[2]FA_Tous!D27</f>
        <v>SFP</v>
      </c>
      <c r="E68" s="1" t="str">
        <f>[2]FA_Tous!E27</f>
        <v>Faune aquatique</v>
      </c>
      <c r="F68" s="1" t="str">
        <f>[2]FA_Tous!F27</f>
        <v>DGGFH</v>
      </c>
      <c r="G68" s="1" t="str">
        <f>[2]FA_Tous!G27</f>
        <v>DEFA</v>
      </c>
      <c r="H68" s="1" t="str">
        <f>[2]FA_Tous!H27</f>
        <v>non</v>
      </c>
      <c r="I68" s="1" t="str">
        <f>[2]FA_Tous!I27</f>
        <v>Projet récurrent</v>
      </c>
      <c r="J68" s="1" t="str">
        <f>[2]FA_Tous!J27</f>
        <v>Projet récurrent</v>
      </c>
      <c r="K68" s="1" t="str">
        <f>[2]FA_Tous!K27</f>
        <v>Avril</v>
      </c>
      <c r="L68" s="1">
        <f>[2]FA_Tous!L27</f>
        <v>0</v>
      </c>
      <c r="M68" s="32" t="str">
        <f>[2]FA_Tous!M27</f>
        <v>Inventaires ichtyologiques provinciaux en eaux intérieures - Doré, touladi et omble de fontaine</v>
      </c>
      <c r="N68" s="1" t="str">
        <f>[2]FA_Tous!N27</f>
        <v>Au cours de la dernière décennie, le MFFP a mis en place des plans de gestion afin de mieux encadrer la pêche sportive sur les principales espèces d'intérêt. Les données à la base des orientations de gestion proviennent d’inventaires ichtyologiques normalisés ciblant une espèce en particulier (ex. : touladi, doré, etc.). La récurrence et la stabilité des réseaux d’inventaires permettent aux spécialistes de poser un diagnostic sur l’état des populations, de mettre en place des modalités de gestion adaptées et d’en suivre l’efficacité. En l’absence de données récurrentes, fiables et bien réparties sur le suivi des populations, les spécialistes ne sont pas en mesure de gérer adéquatement la pêche sportive, ce qui est susceptible d’engendrer des situations de crise. 
Les réseaux d'inventaires ichtyologiques de doré et de touladi en eaux intérieures existent depuis 2010. Les prochains travaux prévus permettront de poursuivre la cueillette de données sur ces populations de poissons, lesquelles sont indispensables à l'élaboration et la mise à jour des plans de gestion.
De plus, en marge de l'élaboration du premier plan de gestion de l'omble de fontaine, le MFFP souhaite mettre en place un réseau structuré à l'instar de ceux existant pour le doré et le touladi.</v>
      </c>
      <c r="O68" s="1" t="str">
        <f>[2]FA_Tous!O27</f>
        <v>Établir l’état des populations et le développement d’une saine gestion prédictive. Comme la faune ichthyenne génère des retombées socioéconomiques très importantes, les inventaires de base, qui permettent de gérer adéquatement cette ressource, doivent être financés de façon stable et récurrente. De plus, ces travaux offrent l'opportunité de réaliser, de façon ciblée et sur une base volontaire, des échantillonnages supplémentaires de façon à répondre à d'autres besoins de l'organisation (ex. : suivi de la biodiversité, productivité vs biomasse zooplanctonique, détection d'espèces aquatiques envahissantes et collaboration à des projets universitaires).
La mise sur pied d'un réseau structuré d'inventaire d'omble de fontaine vise à fournir des données de qualité permettant de statuer sur l'efficacité des mesures de gestion qui seront développées dans le cadre du premier plan de gestion de l'espèce.</v>
      </c>
      <c r="P68" s="1" t="str">
        <f>[2]FA_Tous!P27</f>
        <v>Pêches normalisées (incluant mesures d'habitat), prélèvements (ADN, otolithes et chair pour les contaminants), analyses de laboratoire (mesures morphométriques, sexe, contenu stomacal et lecture d'âge) et saisie des données dans le système IFA pour 23 lacs à doré, 14 lacs à touladi et 25 lacs à omble de fontaine. Des ajustements à la liste des inventaires pourront être faits selon les besoins et les contraintes, ainsi que d'un commun accord entre la DGFa concernée et la DEFA.</v>
      </c>
      <c r="Q68" s="1" t="str">
        <f>[2]FA_Tous!Q27</f>
        <v>(À compléter ultérieurement, lors de la reddition de comptes)</v>
      </c>
      <c r="R68" s="1" t="str">
        <f>[2]FA_Tous!R27</f>
        <v>Maxime Guérard &amp; Stéphanie Gagné</v>
      </c>
      <c r="S68" s="1" t="str">
        <f>[2]FA_Tous!S27</f>
        <v>DEFA</v>
      </c>
      <c r="T68" s="1" t="str">
        <f>[2]FA_Tous!CV27</f>
        <v>R-07</v>
      </c>
      <c r="U68" s="1" t="str">
        <f>[2]FA_Tous!CW27</f>
        <v>Julie Deschênes</v>
      </c>
      <c r="V68" s="1">
        <f>[2]FA_Tous!CX27</f>
        <v>112</v>
      </c>
      <c r="W68" s="1">
        <f>[2]FA_Tous!CY27</f>
        <v>25</v>
      </c>
      <c r="X68" s="1">
        <f>[2]FA_Tous!CZ27</f>
        <v>35</v>
      </c>
      <c r="Y68" s="1">
        <f>[2]FA_Tous!DA27</f>
        <v>1</v>
      </c>
      <c r="Z68" s="1">
        <f>[2]FA_Tous!DB27</f>
        <v>11335</v>
      </c>
      <c r="AA68" s="1">
        <f>[2]FA_Tous!DC27</f>
        <v>42605</v>
      </c>
      <c r="AB68" s="1">
        <f>[2]FA_Tous!DD27</f>
        <v>12385</v>
      </c>
      <c r="AC68" s="1">
        <f>[2]FA_Tous!DE27</f>
        <v>15142</v>
      </c>
      <c r="AD68" s="1">
        <f>[2]FA_Tous!DF27</f>
        <v>30220</v>
      </c>
      <c r="AE68" s="1">
        <f>[2]FA_Tous!DG27</f>
        <v>0</v>
      </c>
      <c r="AF68" s="1">
        <f>[2]FA_Tous!DH27</f>
        <v>0</v>
      </c>
      <c r="AG68" s="1">
        <f>[2]FA_Tous!DI27</f>
        <v>0</v>
      </c>
      <c r="AH68" s="1">
        <f>[2]FA_Tous!DJ27</f>
        <v>15142</v>
      </c>
      <c r="AI68" s="1" t="str">
        <f>[2]FA_Tous!DK27</f>
        <v>C</v>
      </c>
      <c r="AJ68" s="47" t="s">
        <v>59</v>
      </c>
      <c r="AK68" s="42"/>
      <c r="AL68" s="42"/>
      <c r="AM68" s="42"/>
      <c r="AN68" s="42"/>
      <c r="AO68" s="42"/>
      <c r="AP68" s="50"/>
      <c r="AQ68" s="54" t="s">
        <v>61</v>
      </c>
      <c r="AR68" s="47" t="s">
        <v>60</v>
      </c>
      <c r="AS68" s="50"/>
    </row>
    <row r="69" spans="1:45" s="1" customFormat="1" ht="27.6" hidden="1" x14ac:dyDescent="0.3">
      <c r="A69" s="1" t="str">
        <f>[2]FA_Tous!A28</f>
        <v>FA-2019-26</v>
      </c>
      <c r="B69" s="1" t="str">
        <f>[2]FA_Tous!B28</f>
        <v>X</v>
      </c>
      <c r="C69" s="1">
        <f>[2]FA_Tous!C28</f>
        <v>0</v>
      </c>
      <c r="D69" s="1" t="str">
        <f>[2]FA_Tous!D28</f>
        <v>SOR</v>
      </c>
      <c r="E69" s="1" t="str">
        <f>[2]FA_Tous!E28</f>
        <v>Faune aquatique</v>
      </c>
      <c r="F69" s="1">
        <f>[2]FA_Tous!F28</f>
        <v>0</v>
      </c>
      <c r="G69" s="1" t="str">
        <f>[2]FA_Tous!G28</f>
        <v>R-08 Abitibi-Témiscamingue</v>
      </c>
      <c r="H69" s="1" t="str">
        <f>[2]FA_Tous!H28</f>
        <v>oui</v>
      </c>
      <c r="I69" s="1" t="str">
        <f>[2]FA_Tous!I28</f>
        <v>1 an</v>
      </c>
      <c r="J69" s="1" t="str">
        <f>[2]FA_Tous!J28</f>
        <v>Dernière année</v>
      </c>
      <c r="K69" s="1" t="str">
        <f>[2]FA_Tous!K28</f>
        <v>Mai</v>
      </c>
      <c r="L69" s="1" t="str">
        <f>[2]FA_Tous!L28</f>
        <v>Projet ponctuel (durée déterminée, réalisé une seule fois, production de livrables, etc.)</v>
      </c>
      <c r="M69" s="32" t="str">
        <f>[2]FA_Tous!M28</f>
        <v xml:space="preserve">Repeuplement de doré jaune aux lacs Pelletier et Des Bois </v>
      </c>
      <c r="N69" s="1" t="str">
        <f>[2]FA_Tous!N28</f>
        <v xml:space="preserve">Un programme d'ensemencement de conservation pour le doré jaune  a été initié aux lacs Pelletier et Des Bois en 2016. Ces travaux étaient nécessaires afin de rétablir des populations de dorés qui avaient disparues et permettre de retrouver une offre de pêche intéressante.  Afin de préserver l'intégrité génétique des populations, l'utilisation d'une lignée indigène est nécessaire. À cette fin  la direction régionale de l'aménagement de la faune effectue annuellement une fraie artificielle (récolte d'oeufs et de laitance sur des dorés jaunes sauvages) de dorés pour répondre au besoin de ces ensemencements.    </v>
      </c>
      <c r="O69" s="1" t="str">
        <f>[2]FA_Tous!O28</f>
        <v>Les déversements ont été initiés en 2016 pour une durée de 4 ans.  Les travaux de fraie artificielles auront lieu au printemps 2019  au lac Dufay  et permettront la récolte des produits sexuels nécessairesen vue d'un dernier déversement de fretin 1 an+  à l'automne 2019. Le programme d'ensemencement prévoit le déversement d'un total de 60000 dorés sur chacun des plan d'eau sur une période de quatre années consécutives. L'objectifs étant de rétablir des populations auto-perpétuatrice à l'équilibre et de rétablir une offre de pêche intéressante sur les plans d'eau visés.</v>
      </c>
      <c r="P69" s="1" t="str">
        <f>[2]FA_Tous!P28</f>
        <v>Récolte de produits sexuels au lac Dufay permettant la production de 30000 dorés pour répondre au besoin d'ensemencement des lacs Pelletier et Des Bois (15000 dorés par lac)</v>
      </c>
      <c r="Q69" s="1" t="str">
        <f>[2]FA_Tous!Q28</f>
        <v>(À compléter ultérieurement, lors de la reddition de comptes)</v>
      </c>
      <c r="R69" s="1" t="str">
        <f>[2]FA_Tous!R28</f>
        <v>Alain Fort    SOR-08</v>
      </c>
      <c r="S69" s="1">
        <f>[2]FA_Tous!S28</f>
        <v>0</v>
      </c>
      <c r="T69" s="1" t="str">
        <f>[2]FA_Tous!CV28</f>
        <v>NA</v>
      </c>
      <c r="U69" s="1" t="str">
        <f>[2]FA_Tous!CW28</f>
        <v>NA</v>
      </c>
      <c r="V69" s="1">
        <f>[2]FA_Tous!CX28</f>
        <v>0</v>
      </c>
      <c r="W69" s="1">
        <f>[2]FA_Tous!CY28</f>
        <v>0</v>
      </c>
      <c r="X69" s="1">
        <f>[2]FA_Tous!CZ28</f>
        <v>0</v>
      </c>
      <c r="Y69" s="1">
        <f>[2]FA_Tous!DA28</f>
        <v>0</v>
      </c>
      <c r="Z69" s="1">
        <f>[2]FA_Tous!DB28</f>
        <v>0</v>
      </c>
      <c r="AA69" s="1">
        <f>[2]FA_Tous!DC28</f>
        <v>0</v>
      </c>
      <c r="AB69" s="1">
        <f>[2]FA_Tous!DD28</f>
        <v>0</v>
      </c>
      <c r="AC69" s="1">
        <f>[2]FA_Tous!DE28</f>
        <v>0</v>
      </c>
      <c r="AD69" s="1">
        <f>[2]FA_Tous!DF28</f>
        <v>0</v>
      </c>
      <c r="AE69" s="1">
        <f>[2]FA_Tous!DG28</f>
        <v>0</v>
      </c>
      <c r="AF69" s="1">
        <f>[2]FA_Tous!DH28</f>
        <v>0</v>
      </c>
      <c r="AG69" s="1">
        <f>[2]FA_Tous!DI28</f>
        <v>0</v>
      </c>
      <c r="AH69" s="1">
        <f>[2]FA_Tous!DJ28</f>
        <v>0</v>
      </c>
      <c r="AI69" s="1" t="str">
        <f>[2]FA_Tous!DK28</f>
        <v>NA</v>
      </c>
      <c r="AJ69" s="42"/>
      <c r="AK69" s="42"/>
      <c r="AL69" s="42"/>
      <c r="AM69" s="42"/>
      <c r="AN69" s="42"/>
      <c r="AO69" s="42"/>
      <c r="AP69" s="50"/>
      <c r="AQ69" s="55" t="s">
        <v>59</v>
      </c>
      <c r="AR69" s="42"/>
      <c r="AS69" s="42"/>
    </row>
    <row r="70" spans="1:45" s="1" customFormat="1" ht="27.6" hidden="1" x14ac:dyDescent="0.3">
      <c r="A70" s="1" t="str">
        <f>[2]FA_Tous!A29</f>
        <v>FA-2019-27</v>
      </c>
      <c r="B70" s="1">
        <f>[2]FA_Tous!B29</f>
        <v>0</v>
      </c>
      <c r="C70" s="1" t="str">
        <f>[2]FA_Tous!C29</f>
        <v>x</v>
      </c>
      <c r="D70" s="1" t="str">
        <f>[2]FA_Tous!D29</f>
        <v>SFP</v>
      </c>
      <c r="E70" s="1" t="str">
        <f>[2]FA_Tous!E29</f>
        <v>Faune aquatique</v>
      </c>
      <c r="F70" s="1" t="str">
        <f>[2]FA_Tous!F29</f>
        <v>DGGFH</v>
      </c>
      <c r="G70" s="1" t="str">
        <f>[2]FA_Tous!G29</f>
        <v>DEFA</v>
      </c>
      <c r="H70" s="1" t="str">
        <f>[2]FA_Tous!H29</f>
        <v>non</v>
      </c>
      <c r="I70" s="1" t="str">
        <f>[2]FA_Tous!I29</f>
        <v>Projet récurrent</v>
      </c>
      <c r="J70" s="1" t="str">
        <f>[2]FA_Tous!J29</f>
        <v>3 ans sur 5</v>
      </c>
      <c r="K70" s="1" t="str">
        <f>[2]FA_Tous!K29</f>
        <v>Avril</v>
      </c>
      <c r="L70" s="1" t="str">
        <f>[2]FA_Tous!L29</f>
        <v>Suivi récurrent (travaux de terrain, acquisition de données, rapport d'activité, etc.)</v>
      </c>
      <c r="M70" s="32" t="str">
        <f>[2]FA_Tous!M29</f>
        <v>Portrait des habitats aquatiques et de leur connectivité dans le système Saint-Laurent</v>
      </c>
      <c r="N70" s="1" t="str">
        <f>[2]FA_Tous!N29</f>
        <v xml:space="preserve">Le portrait des habitats aquatiques et de leur connectivité dans le système Saint-Laurent (SSL) est constitué par de nombreuses sources d’informations obtenues en collaboration avec les directions régionales. On y retrouve des observations historiques qui remontent à 1928, des inventaires récurrents (1995-2018) ou, plus récemment, des simulations d’habitats dans diverses conditions hydro-climatiques. Ces informations sont utiles à l'échelle du MFFP afin de cibler les habitats prioritaires, produire divers diagnostics sur l’état des populations de poissons et de leurs habitats, des analyses de risques, etc., ultimement pour favoriser la pérennité des pêcheries et soutenir la biodiversité aquatique. Ces données ont d'ailleurs servi en 2018 à alimenter le Plan de conservation des Basses Terres du Saint-Laurent (projet du Plan d'action Saint-Laurent).
Ce projet, qui concerne les habitats des espèces de poissons résidentes et migratrices, vise à :
- Préparer un portrait le plus complet possible sur les habitats aquatiques sensibles dans le SSL;
- Intégrer les informations existantes dans une base de données géomatique commune avec des références géographiques identiques, afin d'en faciliter la consultation et l'analyse;
- Acquérir de nouvelles connaissances afin de mettre à jour le portrait des habitats et de certaines pressions;
- Renforcer la protection et la restauration des habitats aquatiques importants dans le système Saint-Laurent ainsi que souligner la nécessité de maintenir et restaurer la connectivité entre ces habitats. </v>
      </c>
      <c r="O70" s="1" t="str">
        <f>[2]FA_Tous!O29</f>
        <v xml:space="preserve">L'objectif général du projet est le développement d'une base de données commune sur les habitats aquatiques dans le système Saint-Laurent (BDHSL) en compilant dans un système d'informations géographiques les données pertinentes provenant de la DEFA et des DGFa impliquées. 
Comme les sources sont diverses et les données éparses, il sera nécessaire d'organiser une rencontre de travail pour préciser la méthodologie pour l'intégration des données et sélectionner le contenu à retenir pour le portrait. La BDHSL permettra de présenter un portrait contemporain des habitats aquatiques dans le système Saint-Laurent pour prioriser les secteurs présentant le meilleur potentiel de conservation, de protection et de restauration ainsi que de faire le choix d’un état de référence des habitats aquatiques avant tout changement du milieu occasionné par les changements climatiques, les incidents maritimes ou d'autres pressions anthropiques.
Le projet vise à analyser des données existantes (ex. : masses d’eau, pêches historiques et trafic maritime) et à acquérir de nouvelles connaissances pour alimenter le portrait (marquage télémétrique esturgeon noir, caractérisation des zones portuaires et des habitats profonds). Un volet du projet vise aussi à développer des indicateurs de suivi des habitats du système Saint-Laurent, tels que les herbiers.
</v>
      </c>
      <c r="P70" s="1" t="str">
        <f>[2]FA_Tous!P29</f>
        <v>(1) Organiser une rencontre de travail DEFA-DGFa sur les bases de données sur les habitats : structure, accès et indicateurs de suivi. (2) Intégrer les sources d’information disponibles et pertinentes (DEFA et DGFa) dans une base de données géoréférencées. (3) Acquérir de nouvelles connaissances (ex. marquage télémétrique esturgeon noir, caractérisation zones portuaires et habitats profonds). (4) Analyser les données existantes (ex. : masses d’eau, pêches historiques et trafic maritime). (5) Développer des indicateurs de suivi (ex. : herbiers aquatiques; revue de littérature). (6) Rédiger un rapport présentant un premier portrait sur les habitats aquatiques du SSL. (7) Rédiger des encarts pour l'Atlas des Basses-Terres du Saint-Laurent.</v>
      </c>
      <c r="Q70" s="1" t="str">
        <f>[2]FA_Tous!Q29</f>
        <v>(À compléter ultérieurement, lors de la reddition de comptes)</v>
      </c>
      <c r="R70" s="1" t="str">
        <f>[2]FA_Tous!R29</f>
        <v>Marc Mingelbier et Tiphanie Rivière</v>
      </c>
      <c r="S70" s="1" t="str">
        <f>[2]FA_Tous!S29</f>
        <v>DEFA</v>
      </c>
      <c r="T70" s="1" t="str">
        <f>[2]FA_Tous!CV29</f>
        <v>NA</v>
      </c>
      <c r="U70" s="1" t="str">
        <f>[2]FA_Tous!CW29</f>
        <v>NA</v>
      </c>
      <c r="V70" s="1">
        <f>[2]FA_Tous!CX29</f>
        <v>0</v>
      </c>
      <c r="W70" s="1">
        <f>[2]FA_Tous!CY29</f>
        <v>0</v>
      </c>
      <c r="X70" s="1">
        <f>[2]FA_Tous!CZ29</f>
        <v>0</v>
      </c>
      <c r="Y70" s="1">
        <f>[2]FA_Tous!DA29</f>
        <v>0</v>
      </c>
      <c r="Z70" s="1">
        <f>[2]FA_Tous!DB29</f>
        <v>0</v>
      </c>
      <c r="AA70" s="1">
        <f>[2]FA_Tous!DC29</f>
        <v>0</v>
      </c>
      <c r="AB70" s="1">
        <f>[2]FA_Tous!DD29</f>
        <v>0</v>
      </c>
      <c r="AC70" s="1">
        <f>[2]FA_Tous!DE29</f>
        <v>0</v>
      </c>
      <c r="AD70" s="1">
        <f>[2]FA_Tous!DF29</f>
        <v>0</v>
      </c>
      <c r="AE70" s="1">
        <f>[2]FA_Tous!DG29</f>
        <v>0</v>
      </c>
      <c r="AF70" s="1">
        <f>[2]FA_Tous!DH29</f>
        <v>0</v>
      </c>
      <c r="AG70" s="1">
        <f>[2]FA_Tous!DI29</f>
        <v>0</v>
      </c>
      <c r="AH70" s="1">
        <f>[2]FA_Tous!DJ29</f>
        <v>0</v>
      </c>
      <c r="AI70" s="1" t="str">
        <f>[2]FA_Tous!DK29</f>
        <v>NA</v>
      </c>
      <c r="AJ70" s="42"/>
      <c r="AK70" s="42"/>
      <c r="AL70" s="42"/>
      <c r="AM70" s="42"/>
      <c r="AN70" s="42"/>
      <c r="AO70" s="42"/>
      <c r="AP70" s="50"/>
      <c r="AQ70" s="54" t="s">
        <v>61</v>
      </c>
      <c r="AR70" s="42"/>
      <c r="AS70" s="50"/>
    </row>
    <row r="71" spans="1:45" s="1" customFormat="1" hidden="1" x14ac:dyDescent="0.3">
      <c r="A71" s="1" t="str">
        <f>[2]FA_Tous!A30</f>
        <v>FA-2019-28</v>
      </c>
      <c r="B71" s="1">
        <f>[2]FA_Tous!B30</f>
        <v>0</v>
      </c>
      <c r="C71" s="1">
        <f>[2]FA_Tous!C30</f>
        <v>0</v>
      </c>
      <c r="D71" s="1">
        <f>[2]FA_Tous!D30</f>
        <v>0</v>
      </c>
      <c r="E71" s="1" t="str">
        <f>[2]FA_Tous!E30</f>
        <v>Faune aquatique</v>
      </c>
      <c r="F71" s="1">
        <f>[2]FA_Tous!F30</f>
        <v>0</v>
      </c>
      <c r="G71" s="1">
        <f>[2]FA_Tous!G30</f>
        <v>0</v>
      </c>
      <c r="H71" s="1">
        <f>[2]FA_Tous!H30</f>
        <v>0</v>
      </c>
      <c r="I71" s="1">
        <f>[2]FA_Tous!I30</f>
        <v>0</v>
      </c>
      <c r="J71" s="1">
        <f>[2]FA_Tous!J30</f>
        <v>0</v>
      </c>
      <c r="K71" s="1">
        <f>[2]FA_Tous!K30</f>
        <v>0</v>
      </c>
      <c r="L71" s="1">
        <f>[2]FA_Tous!L30</f>
        <v>0</v>
      </c>
      <c r="M71" s="32">
        <f>[2]FA_Tous!M30</f>
        <v>0</v>
      </c>
      <c r="N71" s="1">
        <f>[2]FA_Tous!N30</f>
        <v>0</v>
      </c>
      <c r="O71" s="1">
        <f>[2]FA_Tous!O30</f>
        <v>0</v>
      </c>
      <c r="P71" s="1">
        <f>[2]FA_Tous!P30</f>
        <v>0</v>
      </c>
      <c r="Q71" s="1" t="str">
        <f>[2]FA_Tous!Q30</f>
        <v>(À compléter ultérieurement, lors de la reddition de comptes)</v>
      </c>
      <c r="R71" s="1" t="str">
        <f>[2]FA_Tous!R30</f>
        <v>(nom du responsable)</v>
      </c>
      <c r="S71" s="1">
        <f>[2]FA_Tous!S30</f>
        <v>0</v>
      </c>
      <c r="T71" s="1" t="str">
        <f>[2]FA_Tous!CV30</f>
        <v>NA</v>
      </c>
      <c r="U71" s="1" t="str">
        <f>[2]FA_Tous!CW30</f>
        <v>NA</v>
      </c>
      <c r="V71" s="1">
        <f>[2]FA_Tous!CX30</f>
        <v>0</v>
      </c>
      <c r="W71" s="1">
        <f>[2]FA_Tous!CY30</f>
        <v>0</v>
      </c>
      <c r="X71" s="1">
        <f>[2]FA_Tous!CZ30</f>
        <v>0</v>
      </c>
      <c r="Y71" s="1">
        <f>[2]FA_Tous!DA30</f>
        <v>0</v>
      </c>
      <c r="Z71" s="1">
        <f>[2]FA_Tous!DB30</f>
        <v>0</v>
      </c>
      <c r="AA71" s="1">
        <f>[2]FA_Tous!DC30</f>
        <v>0</v>
      </c>
      <c r="AB71" s="1">
        <f>[2]FA_Tous!DD30</f>
        <v>0</v>
      </c>
      <c r="AC71" s="1">
        <f>[2]FA_Tous!DE30</f>
        <v>0</v>
      </c>
      <c r="AD71" s="1">
        <f>[2]FA_Tous!DF30</f>
        <v>0</v>
      </c>
      <c r="AE71" s="1">
        <f>[2]FA_Tous!DG30</f>
        <v>0</v>
      </c>
      <c r="AF71" s="1">
        <f>[2]FA_Tous!DH30</f>
        <v>0</v>
      </c>
      <c r="AG71" s="1">
        <f>[2]FA_Tous!DI30</f>
        <v>0</v>
      </c>
      <c r="AH71" s="1">
        <f>[2]FA_Tous!DJ30</f>
        <v>0</v>
      </c>
      <c r="AI71" s="1" t="str">
        <f>[2]FA_Tous!DK30</f>
        <v>NA</v>
      </c>
      <c r="AJ71" s="42"/>
      <c r="AK71" s="42"/>
      <c r="AL71" s="42"/>
      <c r="AM71" s="42"/>
      <c r="AN71" s="42"/>
      <c r="AO71" s="42"/>
      <c r="AP71" s="50"/>
      <c r="AQ71" s="56" t="s">
        <v>152</v>
      </c>
      <c r="AR71" s="42"/>
      <c r="AS71" s="42"/>
    </row>
    <row r="72" spans="1:45" s="1" customFormat="1" hidden="1" x14ac:dyDescent="0.3">
      <c r="A72" s="1" t="str">
        <f>[2]FA_Tous!A31</f>
        <v>FA-2019-29</v>
      </c>
      <c r="B72" s="1">
        <f>[2]FA_Tous!B31</f>
        <v>0</v>
      </c>
      <c r="C72" s="1">
        <f>[2]FA_Tous!C31</f>
        <v>0</v>
      </c>
      <c r="D72" s="1">
        <f>[2]FA_Tous!D31</f>
        <v>0</v>
      </c>
      <c r="E72" s="1" t="str">
        <f>[2]FA_Tous!E31</f>
        <v>Faune aquatique</v>
      </c>
      <c r="F72" s="1">
        <f>[2]FA_Tous!F31</f>
        <v>0</v>
      </c>
      <c r="G72" s="1">
        <f>[2]FA_Tous!G31</f>
        <v>0</v>
      </c>
      <c r="H72" s="1">
        <f>[2]FA_Tous!H31</f>
        <v>0</v>
      </c>
      <c r="I72" s="1">
        <f>[2]FA_Tous!I31</f>
        <v>0</v>
      </c>
      <c r="J72" s="1">
        <f>[2]FA_Tous!J31</f>
        <v>0</v>
      </c>
      <c r="K72" s="1">
        <f>[2]FA_Tous!K31</f>
        <v>0</v>
      </c>
      <c r="L72" s="1">
        <f>[2]FA_Tous!L31</f>
        <v>0</v>
      </c>
      <c r="M72" s="32">
        <f>[2]FA_Tous!M31</f>
        <v>0</v>
      </c>
      <c r="N72" s="1">
        <f>[2]FA_Tous!N31</f>
        <v>0</v>
      </c>
      <c r="O72" s="1">
        <f>[2]FA_Tous!O31</f>
        <v>0</v>
      </c>
      <c r="P72" s="1">
        <f>[2]FA_Tous!P31</f>
        <v>0</v>
      </c>
      <c r="Q72" s="1" t="str">
        <f>[2]FA_Tous!Q31</f>
        <v>(À compléter ultérieurement, lors de la reddition de comptes)</v>
      </c>
      <c r="R72" s="1" t="str">
        <f>[2]FA_Tous!R31</f>
        <v>(nom du responsable)</v>
      </c>
      <c r="S72" s="1">
        <f>[2]FA_Tous!S31</f>
        <v>0</v>
      </c>
      <c r="T72" s="1" t="str">
        <f>[2]FA_Tous!CV31</f>
        <v>NA</v>
      </c>
      <c r="U72" s="1" t="str">
        <f>[2]FA_Tous!CW31</f>
        <v>NA</v>
      </c>
      <c r="V72" s="1">
        <f>[2]FA_Tous!CX31</f>
        <v>0</v>
      </c>
      <c r="W72" s="1">
        <f>[2]FA_Tous!CY31</f>
        <v>0</v>
      </c>
      <c r="X72" s="1">
        <f>[2]FA_Tous!CZ31</f>
        <v>0</v>
      </c>
      <c r="Y72" s="1">
        <f>[2]FA_Tous!DA31</f>
        <v>0</v>
      </c>
      <c r="Z72" s="1">
        <f>[2]FA_Tous!DB31</f>
        <v>0</v>
      </c>
      <c r="AA72" s="1">
        <f>[2]FA_Tous!DC31</f>
        <v>0</v>
      </c>
      <c r="AB72" s="1">
        <f>[2]FA_Tous!DD31</f>
        <v>0</v>
      </c>
      <c r="AC72" s="1">
        <f>[2]FA_Tous!DE31</f>
        <v>0</v>
      </c>
      <c r="AD72" s="1">
        <f>[2]FA_Tous!DF31</f>
        <v>0</v>
      </c>
      <c r="AE72" s="1">
        <f>[2]FA_Tous!DG31</f>
        <v>0</v>
      </c>
      <c r="AF72" s="1">
        <f>[2]FA_Tous!DH31</f>
        <v>0</v>
      </c>
      <c r="AG72" s="1">
        <f>[2]FA_Tous!DI31</f>
        <v>0</v>
      </c>
      <c r="AH72" s="1">
        <f>[2]FA_Tous!DJ31</f>
        <v>0</v>
      </c>
      <c r="AI72" s="1" t="str">
        <f>[2]FA_Tous!DK31</f>
        <v>NA</v>
      </c>
      <c r="AJ72" s="42"/>
      <c r="AK72" s="42"/>
      <c r="AL72" s="42"/>
      <c r="AM72" s="42"/>
      <c r="AN72" s="42"/>
      <c r="AO72" s="42"/>
      <c r="AP72" s="50"/>
      <c r="AQ72" s="56" t="s">
        <v>152</v>
      </c>
      <c r="AR72" s="42"/>
      <c r="AS72" s="42"/>
    </row>
    <row r="73" spans="1:45" s="1" customFormat="1" hidden="1" x14ac:dyDescent="0.3">
      <c r="A73" s="1" t="str">
        <f>[2]FA_Tous!A32</f>
        <v>FA-2019-30</v>
      </c>
      <c r="B73" s="1">
        <f>[2]FA_Tous!B32</f>
        <v>0</v>
      </c>
      <c r="C73" s="1">
        <f>[2]FA_Tous!C32</f>
        <v>0</v>
      </c>
      <c r="D73" s="1">
        <f>[2]FA_Tous!D32</f>
        <v>0</v>
      </c>
      <c r="E73" s="1" t="str">
        <f>[2]FA_Tous!E32</f>
        <v>Faune aquatique</v>
      </c>
      <c r="F73" s="1">
        <f>[2]FA_Tous!F32</f>
        <v>0</v>
      </c>
      <c r="G73" s="1">
        <f>[2]FA_Tous!G32</f>
        <v>0</v>
      </c>
      <c r="H73" s="1">
        <f>[2]FA_Tous!H32</f>
        <v>0</v>
      </c>
      <c r="I73" s="1">
        <f>[2]FA_Tous!I32</f>
        <v>0</v>
      </c>
      <c r="J73" s="1">
        <f>[2]FA_Tous!J32</f>
        <v>0</v>
      </c>
      <c r="K73" s="1">
        <f>[2]FA_Tous!K32</f>
        <v>0</v>
      </c>
      <c r="L73" s="1">
        <f>[2]FA_Tous!L32</f>
        <v>0</v>
      </c>
      <c r="M73" s="32">
        <f>[2]FA_Tous!M32</f>
        <v>0</v>
      </c>
      <c r="N73" s="1">
        <f>[2]FA_Tous!N32</f>
        <v>0</v>
      </c>
      <c r="O73" s="1">
        <f>[2]FA_Tous!O32</f>
        <v>0</v>
      </c>
      <c r="P73" s="1">
        <f>[2]FA_Tous!P32</f>
        <v>0</v>
      </c>
      <c r="Q73" s="1" t="str">
        <f>[2]FA_Tous!Q32</f>
        <v>(À compléter ultérieurement, lors de la reddition de comptes)</v>
      </c>
      <c r="R73" s="1" t="str">
        <f>[2]FA_Tous!R32</f>
        <v>(nom du responsable)</v>
      </c>
      <c r="S73" s="1">
        <f>[2]FA_Tous!S32</f>
        <v>0</v>
      </c>
      <c r="T73" s="1" t="str">
        <f>[2]FA_Tous!CV32</f>
        <v>NA</v>
      </c>
      <c r="U73" s="1" t="str">
        <f>[2]FA_Tous!CW32</f>
        <v>NA</v>
      </c>
      <c r="V73" s="1">
        <f>[2]FA_Tous!CX32</f>
        <v>0</v>
      </c>
      <c r="W73" s="1">
        <f>[2]FA_Tous!CY32</f>
        <v>0</v>
      </c>
      <c r="X73" s="1">
        <f>[2]FA_Tous!CZ32</f>
        <v>0</v>
      </c>
      <c r="Y73" s="1">
        <f>[2]FA_Tous!DA32</f>
        <v>0</v>
      </c>
      <c r="Z73" s="1">
        <f>[2]FA_Tous!DB32</f>
        <v>0</v>
      </c>
      <c r="AA73" s="1">
        <f>[2]FA_Tous!DC32</f>
        <v>0</v>
      </c>
      <c r="AB73" s="1">
        <f>[2]FA_Tous!DD32</f>
        <v>0</v>
      </c>
      <c r="AC73" s="1">
        <f>[2]FA_Tous!DE32</f>
        <v>0</v>
      </c>
      <c r="AD73" s="1">
        <f>[2]FA_Tous!DF32</f>
        <v>0</v>
      </c>
      <c r="AE73" s="1">
        <f>[2]FA_Tous!DG32</f>
        <v>0</v>
      </c>
      <c r="AF73" s="1">
        <f>[2]FA_Tous!DH32</f>
        <v>0</v>
      </c>
      <c r="AG73" s="1">
        <f>[2]FA_Tous!DI32</f>
        <v>0</v>
      </c>
      <c r="AH73" s="1">
        <f>[2]FA_Tous!DJ32</f>
        <v>0</v>
      </c>
      <c r="AI73" s="1" t="str">
        <f>[2]FA_Tous!DK32</f>
        <v>NA</v>
      </c>
      <c r="AJ73" s="42"/>
      <c r="AK73" s="42"/>
      <c r="AL73" s="42"/>
      <c r="AM73" s="42"/>
      <c r="AN73" s="42"/>
      <c r="AO73" s="42"/>
      <c r="AP73" s="50"/>
      <c r="AQ73" s="56" t="s">
        <v>152</v>
      </c>
      <c r="AR73" s="42"/>
      <c r="AS73" s="42"/>
    </row>
    <row r="74" spans="1:45" s="1" customFormat="1" hidden="1" x14ac:dyDescent="0.3">
      <c r="A74" s="1" t="str">
        <f>[2]FA_Tous!A33</f>
        <v>FA-2019-31</v>
      </c>
      <c r="B74" s="1">
        <f>[2]FA_Tous!B33</f>
        <v>0</v>
      </c>
      <c r="C74" s="1">
        <f>[2]FA_Tous!C33</f>
        <v>0</v>
      </c>
      <c r="D74" s="1">
        <f>[2]FA_Tous!D33</f>
        <v>0</v>
      </c>
      <c r="E74" s="1" t="str">
        <f>[2]FA_Tous!E33</f>
        <v>Faune aquatique</v>
      </c>
      <c r="F74" s="1">
        <f>[2]FA_Tous!F33</f>
        <v>0</v>
      </c>
      <c r="G74" s="1">
        <f>[2]FA_Tous!G33</f>
        <v>0</v>
      </c>
      <c r="H74" s="1">
        <f>[2]FA_Tous!H33</f>
        <v>0</v>
      </c>
      <c r="I74" s="1">
        <f>[2]FA_Tous!I33</f>
        <v>0</v>
      </c>
      <c r="J74" s="1">
        <f>[2]FA_Tous!J33</f>
        <v>0</v>
      </c>
      <c r="K74" s="1">
        <f>[2]FA_Tous!K33</f>
        <v>0</v>
      </c>
      <c r="L74" s="1">
        <f>[2]FA_Tous!L33</f>
        <v>0</v>
      </c>
      <c r="M74" s="32">
        <f>[2]FA_Tous!M33</f>
        <v>0</v>
      </c>
      <c r="N74" s="1">
        <f>[2]FA_Tous!N33</f>
        <v>0</v>
      </c>
      <c r="O74" s="1">
        <f>[2]FA_Tous!O33</f>
        <v>0</v>
      </c>
      <c r="P74" s="1">
        <f>[2]FA_Tous!P33</f>
        <v>0</v>
      </c>
      <c r="Q74" s="1" t="str">
        <f>[2]FA_Tous!Q33</f>
        <v>(À compléter ultérieurement, lors de la reddition de comptes)</v>
      </c>
      <c r="R74" s="1" t="str">
        <f>[2]FA_Tous!R33</f>
        <v>(nom du responsable)</v>
      </c>
      <c r="S74" s="1">
        <f>[2]FA_Tous!S33</f>
        <v>0</v>
      </c>
      <c r="T74" s="1" t="str">
        <f>[2]FA_Tous!CV33</f>
        <v>NA</v>
      </c>
      <c r="U74" s="1" t="str">
        <f>[2]FA_Tous!CW33</f>
        <v>NA</v>
      </c>
      <c r="V74" s="1">
        <f>[2]FA_Tous!CX33</f>
        <v>0</v>
      </c>
      <c r="W74" s="1">
        <f>[2]FA_Tous!CY33</f>
        <v>0</v>
      </c>
      <c r="X74" s="1">
        <f>[2]FA_Tous!CZ33</f>
        <v>0</v>
      </c>
      <c r="Y74" s="1">
        <f>[2]FA_Tous!DA33</f>
        <v>0</v>
      </c>
      <c r="Z74" s="1">
        <f>[2]FA_Tous!DB33</f>
        <v>0</v>
      </c>
      <c r="AA74" s="1">
        <f>[2]FA_Tous!DC33</f>
        <v>0</v>
      </c>
      <c r="AB74" s="1">
        <f>[2]FA_Tous!DD33</f>
        <v>0</v>
      </c>
      <c r="AC74" s="1">
        <f>[2]FA_Tous!DE33</f>
        <v>0</v>
      </c>
      <c r="AD74" s="1">
        <f>[2]FA_Tous!DF33</f>
        <v>0</v>
      </c>
      <c r="AE74" s="1">
        <f>[2]FA_Tous!DG33</f>
        <v>0</v>
      </c>
      <c r="AF74" s="1">
        <f>[2]FA_Tous!DH33</f>
        <v>0</v>
      </c>
      <c r="AG74" s="1">
        <f>[2]FA_Tous!DI33</f>
        <v>0</v>
      </c>
      <c r="AH74" s="1">
        <f>[2]FA_Tous!DJ33</f>
        <v>0</v>
      </c>
      <c r="AI74" s="1" t="str">
        <f>[2]FA_Tous!DK33</f>
        <v>NA</v>
      </c>
      <c r="AJ74" s="42"/>
      <c r="AK74" s="42"/>
      <c r="AL74" s="42"/>
      <c r="AM74" s="42"/>
      <c r="AN74" s="42"/>
      <c r="AO74" s="42"/>
      <c r="AP74" s="50"/>
      <c r="AQ74" s="56" t="s">
        <v>152</v>
      </c>
      <c r="AR74" s="42"/>
      <c r="AS74" s="42"/>
    </row>
    <row r="75" spans="1:45" s="1" customFormat="1" hidden="1" x14ac:dyDescent="0.3">
      <c r="A75" s="1" t="str">
        <f>[2]FA_Tous!A34</f>
        <v>FA-2019-32</v>
      </c>
      <c r="B75" s="1">
        <f>[2]FA_Tous!B34</f>
        <v>0</v>
      </c>
      <c r="C75" s="1">
        <f>[2]FA_Tous!C34</f>
        <v>0</v>
      </c>
      <c r="D75" s="1">
        <f>[2]FA_Tous!D34</f>
        <v>0</v>
      </c>
      <c r="E75" s="1" t="str">
        <f>[2]FA_Tous!E34</f>
        <v>Faune aquatique</v>
      </c>
      <c r="F75" s="1">
        <f>[2]FA_Tous!F34</f>
        <v>0</v>
      </c>
      <c r="G75" s="1">
        <f>[2]FA_Tous!G34</f>
        <v>0</v>
      </c>
      <c r="H75" s="1">
        <f>[2]FA_Tous!H34</f>
        <v>0</v>
      </c>
      <c r="I75" s="1">
        <f>[2]FA_Tous!I34</f>
        <v>0</v>
      </c>
      <c r="J75" s="1">
        <f>[2]FA_Tous!J34</f>
        <v>0</v>
      </c>
      <c r="K75" s="1">
        <f>[2]FA_Tous!K34</f>
        <v>0</v>
      </c>
      <c r="L75" s="1">
        <f>[2]FA_Tous!L34</f>
        <v>0</v>
      </c>
      <c r="M75" s="32">
        <f>[2]FA_Tous!M34</f>
        <v>0</v>
      </c>
      <c r="N75" s="1">
        <f>[2]FA_Tous!N34</f>
        <v>0</v>
      </c>
      <c r="O75" s="1">
        <f>[2]FA_Tous!O34</f>
        <v>0</v>
      </c>
      <c r="P75" s="1">
        <f>[2]FA_Tous!P34</f>
        <v>0</v>
      </c>
      <c r="Q75" s="1" t="str">
        <f>[2]FA_Tous!Q34</f>
        <v>(À compléter ultérieurement, lors de la reddition de comptes)</v>
      </c>
      <c r="R75" s="1" t="str">
        <f>[2]FA_Tous!R34</f>
        <v>(nom du responsable)</v>
      </c>
      <c r="S75" s="1">
        <f>[2]FA_Tous!S34</f>
        <v>0</v>
      </c>
      <c r="T75" s="1" t="str">
        <f>[2]FA_Tous!CV34</f>
        <v>NA</v>
      </c>
      <c r="U75" s="1" t="str">
        <f>[2]FA_Tous!CW34</f>
        <v>NA</v>
      </c>
      <c r="V75" s="1">
        <f>[2]FA_Tous!CX34</f>
        <v>0</v>
      </c>
      <c r="W75" s="1">
        <f>[2]FA_Tous!CY34</f>
        <v>0</v>
      </c>
      <c r="X75" s="1">
        <f>[2]FA_Tous!CZ34</f>
        <v>0</v>
      </c>
      <c r="Y75" s="1">
        <f>[2]FA_Tous!DA34</f>
        <v>0</v>
      </c>
      <c r="Z75" s="1">
        <f>[2]FA_Tous!DB34</f>
        <v>0</v>
      </c>
      <c r="AA75" s="1">
        <f>[2]FA_Tous!DC34</f>
        <v>0</v>
      </c>
      <c r="AB75" s="1">
        <f>[2]FA_Tous!DD34</f>
        <v>0</v>
      </c>
      <c r="AC75" s="1">
        <f>[2]FA_Tous!DE34</f>
        <v>0</v>
      </c>
      <c r="AD75" s="1">
        <f>[2]FA_Tous!DF34</f>
        <v>0</v>
      </c>
      <c r="AE75" s="1">
        <f>[2]FA_Tous!DG34</f>
        <v>0</v>
      </c>
      <c r="AF75" s="1">
        <f>[2]FA_Tous!DH34</f>
        <v>0</v>
      </c>
      <c r="AG75" s="1">
        <f>[2]FA_Tous!DI34</f>
        <v>0</v>
      </c>
      <c r="AH75" s="1">
        <f>[2]FA_Tous!DJ34</f>
        <v>0</v>
      </c>
      <c r="AI75" s="1" t="str">
        <f>[2]FA_Tous!DK34</f>
        <v>NA</v>
      </c>
      <c r="AJ75" s="42"/>
      <c r="AK75" s="42"/>
      <c r="AL75" s="42"/>
      <c r="AM75" s="42"/>
      <c r="AN75" s="42"/>
      <c r="AO75" s="42"/>
      <c r="AP75" s="50"/>
      <c r="AQ75" s="56" t="s">
        <v>152</v>
      </c>
      <c r="AR75" s="42"/>
      <c r="AS75" s="42"/>
    </row>
    <row r="76" spans="1:45" s="1" customFormat="1" hidden="1" x14ac:dyDescent="0.3">
      <c r="A76" s="1" t="str">
        <f>[2]FA_Tous!A35</f>
        <v>FA-2019-33</v>
      </c>
      <c r="B76" s="1">
        <f>[2]FA_Tous!B35</f>
        <v>0</v>
      </c>
      <c r="C76" s="1">
        <f>[2]FA_Tous!C35</f>
        <v>0</v>
      </c>
      <c r="D76" s="1">
        <f>[2]FA_Tous!D35</f>
        <v>0</v>
      </c>
      <c r="E76" s="1" t="str">
        <f>[2]FA_Tous!E35</f>
        <v>Faune aquatique</v>
      </c>
      <c r="F76" s="1">
        <f>[2]FA_Tous!F35</f>
        <v>0</v>
      </c>
      <c r="G76" s="1">
        <f>[2]FA_Tous!G35</f>
        <v>0</v>
      </c>
      <c r="H76" s="1">
        <f>[2]FA_Tous!H35</f>
        <v>0</v>
      </c>
      <c r="I76" s="1">
        <f>[2]FA_Tous!I35</f>
        <v>0</v>
      </c>
      <c r="J76" s="1">
        <f>[2]FA_Tous!J35</f>
        <v>0</v>
      </c>
      <c r="K76" s="1">
        <f>[2]FA_Tous!K35</f>
        <v>0</v>
      </c>
      <c r="L76" s="1">
        <f>[2]FA_Tous!L35</f>
        <v>0</v>
      </c>
      <c r="M76" s="32">
        <f>[2]FA_Tous!M35</f>
        <v>0</v>
      </c>
      <c r="N76" s="1">
        <f>[2]FA_Tous!N35</f>
        <v>0</v>
      </c>
      <c r="O76" s="1">
        <f>[2]FA_Tous!O35</f>
        <v>0</v>
      </c>
      <c r="P76" s="1">
        <f>[2]FA_Tous!P35</f>
        <v>0</v>
      </c>
      <c r="Q76" s="1" t="str">
        <f>[2]FA_Tous!Q35</f>
        <v>(À compléter ultérieurement, lors de la reddition de comptes)</v>
      </c>
      <c r="R76" s="1" t="str">
        <f>[2]FA_Tous!R35</f>
        <v>(nom du responsable)</v>
      </c>
      <c r="S76" s="1">
        <f>[2]FA_Tous!S35</f>
        <v>0</v>
      </c>
      <c r="T76" s="1" t="str">
        <f>[2]FA_Tous!CV35</f>
        <v>NA</v>
      </c>
      <c r="U76" s="1" t="str">
        <f>[2]FA_Tous!CW35</f>
        <v>NA</v>
      </c>
      <c r="V76" s="1">
        <f>[2]FA_Tous!CX35</f>
        <v>0</v>
      </c>
      <c r="W76" s="1">
        <f>[2]FA_Tous!CY35</f>
        <v>0</v>
      </c>
      <c r="X76" s="1">
        <f>[2]FA_Tous!CZ35</f>
        <v>0</v>
      </c>
      <c r="Y76" s="1">
        <f>[2]FA_Tous!DA35</f>
        <v>0</v>
      </c>
      <c r="Z76" s="1">
        <f>[2]FA_Tous!DB35</f>
        <v>0</v>
      </c>
      <c r="AA76" s="1">
        <f>[2]FA_Tous!DC35</f>
        <v>0</v>
      </c>
      <c r="AB76" s="1">
        <f>[2]FA_Tous!DD35</f>
        <v>0</v>
      </c>
      <c r="AC76" s="1">
        <f>[2]FA_Tous!DE35</f>
        <v>0</v>
      </c>
      <c r="AD76" s="1">
        <f>[2]FA_Tous!DF35</f>
        <v>0</v>
      </c>
      <c r="AE76" s="1">
        <f>[2]FA_Tous!DG35</f>
        <v>0</v>
      </c>
      <c r="AF76" s="1">
        <f>[2]FA_Tous!DH35</f>
        <v>0</v>
      </c>
      <c r="AG76" s="1">
        <f>[2]FA_Tous!DI35</f>
        <v>0</v>
      </c>
      <c r="AH76" s="1">
        <f>[2]FA_Tous!DJ35</f>
        <v>0</v>
      </c>
      <c r="AI76" s="1" t="str">
        <f>[2]FA_Tous!DK35</f>
        <v>NA</v>
      </c>
      <c r="AJ76" s="42"/>
      <c r="AK76" s="42"/>
      <c r="AL76" s="42"/>
      <c r="AM76" s="42"/>
      <c r="AN76" s="42"/>
      <c r="AO76" s="42"/>
      <c r="AP76" s="50"/>
      <c r="AQ76" s="56" t="s">
        <v>152</v>
      </c>
      <c r="AR76" s="42"/>
      <c r="AS76" s="42"/>
    </row>
    <row r="77" spans="1:45" s="1" customFormat="1" hidden="1" x14ac:dyDescent="0.3">
      <c r="A77" s="1" t="str">
        <f>[2]FA_Tous!A36</f>
        <v>FA-2019-34</v>
      </c>
      <c r="B77" s="1">
        <f>[2]FA_Tous!B36</f>
        <v>0</v>
      </c>
      <c r="C77" s="1">
        <f>[2]FA_Tous!C36</f>
        <v>0</v>
      </c>
      <c r="D77" s="1">
        <f>[2]FA_Tous!D36</f>
        <v>0</v>
      </c>
      <c r="E77" s="1" t="str">
        <f>[2]FA_Tous!E36</f>
        <v>Faune aquatique</v>
      </c>
      <c r="F77" s="1">
        <f>[2]FA_Tous!F36</f>
        <v>0</v>
      </c>
      <c r="G77" s="1">
        <f>[2]FA_Tous!G36</f>
        <v>0</v>
      </c>
      <c r="H77" s="1">
        <f>[2]FA_Tous!H36</f>
        <v>0</v>
      </c>
      <c r="I77" s="1">
        <f>[2]FA_Tous!I36</f>
        <v>0</v>
      </c>
      <c r="J77" s="1">
        <f>[2]FA_Tous!J36</f>
        <v>0</v>
      </c>
      <c r="K77" s="1">
        <f>[2]FA_Tous!K36</f>
        <v>0</v>
      </c>
      <c r="L77" s="1">
        <f>[2]FA_Tous!L36</f>
        <v>0</v>
      </c>
      <c r="M77" s="32">
        <f>[2]FA_Tous!M36</f>
        <v>0</v>
      </c>
      <c r="N77" s="1">
        <f>[2]FA_Tous!N36</f>
        <v>0</v>
      </c>
      <c r="O77" s="1">
        <f>[2]FA_Tous!O36</f>
        <v>0</v>
      </c>
      <c r="P77" s="1">
        <f>[2]FA_Tous!P36</f>
        <v>0</v>
      </c>
      <c r="Q77" s="1" t="str">
        <f>[2]FA_Tous!Q36</f>
        <v>(À compléter ultérieurement, lors de la reddition de comptes)</v>
      </c>
      <c r="R77" s="1" t="str">
        <f>[2]FA_Tous!R36</f>
        <v>(nom du responsable)</v>
      </c>
      <c r="S77" s="1">
        <f>[2]FA_Tous!S36</f>
        <v>0</v>
      </c>
      <c r="T77" s="1" t="str">
        <f>[2]FA_Tous!CV36</f>
        <v>NA</v>
      </c>
      <c r="U77" s="1" t="str">
        <f>[2]FA_Tous!CW36</f>
        <v>NA</v>
      </c>
      <c r="V77" s="1">
        <f>[2]FA_Tous!CX36</f>
        <v>0</v>
      </c>
      <c r="W77" s="1">
        <f>[2]FA_Tous!CY36</f>
        <v>0</v>
      </c>
      <c r="X77" s="1">
        <f>[2]FA_Tous!CZ36</f>
        <v>0</v>
      </c>
      <c r="Y77" s="1">
        <f>[2]FA_Tous!DA36</f>
        <v>0</v>
      </c>
      <c r="Z77" s="1">
        <f>[2]FA_Tous!DB36</f>
        <v>0</v>
      </c>
      <c r="AA77" s="1">
        <f>[2]FA_Tous!DC36</f>
        <v>0</v>
      </c>
      <c r="AB77" s="1">
        <f>[2]FA_Tous!DD36</f>
        <v>0</v>
      </c>
      <c r="AC77" s="1">
        <f>[2]FA_Tous!DE36</f>
        <v>0</v>
      </c>
      <c r="AD77" s="1">
        <f>[2]FA_Tous!DF36</f>
        <v>0</v>
      </c>
      <c r="AE77" s="1">
        <f>[2]FA_Tous!DG36</f>
        <v>0</v>
      </c>
      <c r="AF77" s="1">
        <f>[2]FA_Tous!DH36</f>
        <v>0</v>
      </c>
      <c r="AG77" s="1">
        <f>[2]FA_Tous!DI36</f>
        <v>0</v>
      </c>
      <c r="AH77" s="1">
        <f>[2]FA_Tous!DJ36</f>
        <v>0</v>
      </c>
      <c r="AI77" s="1" t="str">
        <f>[2]FA_Tous!DK36</f>
        <v>NA</v>
      </c>
      <c r="AJ77" s="42"/>
      <c r="AK77" s="42"/>
      <c r="AL77" s="42"/>
      <c r="AM77" s="42"/>
      <c r="AN77" s="42"/>
      <c r="AO77" s="42"/>
      <c r="AP77" s="50"/>
      <c r="AQ77" s="56" t="s">
        <v>152</v>
      </c>
      <c r="AR77" s="42"/>
      <c r="AS77" s="42"/>
    </row>
    <row r="78" spans="1:45" s="1" customFormat="1" hidden="1" x14ac:dyDescent="0.3">
      <c r="A78" s="1" t="str">
        <f>[2]FA_Tous!A37</f>
        <v>FA-2019-35</v>
      </c>
      <c r="B78" s="1">
        <f>[2]FA_Tous!B37</f>
        <v>0</v>
      </c>
      <c r="C78" s="1">
        <f>[2]FA_Tous!C37</f>
        <v>0</v>
      </c>
      <c r="D78" s="1">
        <f>[2]FA_Tous!D37</f>
        <v>0</v>
      </c>
      <c r="E78" s="1" t="str">
        <f>[2]FA_Tous!E37</f>
        <v>Faune aquatique</v>
      </c>
      <c r="F78" s="1">
        <f>[2]FA_Tous!F37</f>
        <v>0</v>
      </c>
      <c r="G78" s="1">
        <f>[2]FA_Tous!G37</f>
        <v>0</v>
      </c>
      <c r="H78" s="1">
        <f>[2]FA_Tous!H37</f>
        <v>0</v>
      </c>
      <c r="I78" s="1">
        <f>[2]FA_Tous!I37</f>
        <v>0</v>
      </c>
      <c r="J78" s="1">
        <f>[2]FA_Tous!J37</f>
        <v>0</v>
      </c>
      <c r="K78" s="1">
        <f>[2]FA_Tous!K37</f>
        <v>0</v>
      </c>
      <c r="L78" s="1">
        <f>[2]FA_Tous!L37</f>
        <v>0</v>
      </c>
      <c r="M78" s="32">
        <f>[2]FA_Tous!M37</f>
        <v>0</v>
      </c>
      <c r="N78" s="1">
        <f>[2]FA_Tous!N37</f>
        <v>0</v>
      </c>
      <c r="O78" s="1">
        <f>[2]FA_Tous!O37</f>
        <v>0</v>
      </c>
      <c r="P78" s="1">
        <f>[2]FA_Tous!P37</f>
        <v>0</v>
      </c>
      <c r="Q78" s="1" t="str">
        <f>[2]FA_Tous!Q37</f>
        <v>(À compléter ultérieurement, lors de la reddition de comptes)</v>
      </c>
      <c r="R78" s="1" t="str">
        <f>[2]FA_Tous!R37</f>
        <v>(nom du responsable)</v>
      </c>
      <c r="S78" s="1">
        <f>[2]FA_Tous!S37</f>
        <v>0</v>
      </c>
      <c r="T78" s="1" t="str">
        <f>[2]FA_Tous!CV37</f>
        <v>NA</v>
      </c>
      <c r="U78" s="1" t="str">
        <f>[2]FA_Tous!CW37</f>
        <v>NA</v>
      </c>
      <c r="V78" s="1">
        <f>[2]FA_Tous!CX37</f>
        <v>0</v>
      </c>
      <c r="W78" s="1">
        <f>[2]FA_Tous!CY37</f>
        <v>0</v>
      </c>
      <c r="X78" s="1">
        <f>[2]FA_Tous!CZ37</f>
        <v>0</v>
      </c>
      <c r="Y78" s="1">
        <f>[2]FA_Tous!DA37</f>
        <v>0</v>
      </c>
      <c r="Z78" s="1">
        <f>[2]FA_Tous!DB37</f>
        <v>0</v>
      </c>
      <c r="AA78" s="1">
        <f>[2]FA_Tous!DC37</f>
        <v>0</v>
      </c>
      <c r="AB78" s="1">
        <f>[2]FA_Tous!DD37</f>
        <v>0</v>
      </c>
      <c r="AC78" s="1">
        <f>[2]FA_Tous!DE37</f>
        <v>0</v>
      </c>
      <c r="AD78" s="1">
        <f>[2]FA_Tous!DF37</f>
        <v>0</v>
      </c>
      <c r="AE78" s="1">
        <f>[2]FA_Tous!DG37</f>
        <v>0</v>
      </c>
      <c r="AF78" s="1">
        <f>[2]FA_Tous!DH37</f>
        <v>0</v>
      </c>
      <c r="AG78" s="1">
        <f>[2]FA_Tous!DI37</f>
        <v>0</v>
      </c>
      <c r="AH78" s="1">
        <f>[2]FA_Tous!DJ37</f>
        <v>0</v>
      </c>
      <c r="AI78" s="1" t="str">
        <f>[2]FA_Tous!DK37</f>
        <v>NA</v>
      </c>
      <c r="AJ78" s="42"/>
      <c r="AK78" s="42"/>
      <c r="AL78" s="42"/>
      <c r="AM78" s="42"/>
      <c r="AN78" s="42"/>
      <c r="AO78" s="42"/>
      <c r="AP78" s="50"/>
      <c r="AQ78" s="56" t="s">
        <v>152</v>
      </c>
      <c r="AR78" s="42"/>
      <c r="AS78" s="42"/>
    </row>
    <row r="79" spans="1:45" s="1" customFormat="1" hidden="1" x14ac:dyDescent="0.3">
      <c r="A79" s="1" t="str">
        <f>[2]FA_Tous!A38</f>
        <v>FA-2019-36</v>
      </c>
      <c r="B79" s="1">
        <f>[2]FA_Tous!B38</f>
        <v>0</v>
      </c>
      <c r="C79" s="1">
        <f>[2]FA_Tous!C38</f>
        <v>0</v>
      </c>
      <c r="D79" s="1">
        <f>[2]FA_Tous!D38</f>
        <v>0</v>
      </c>
      <c r="E79" s="1" t="str">
        <f>[2]FA_Tous!E38</f>
        <v>Faune aquatique</v>
      </c>
      <c r="F79" s="1">
        <f>[2]FA_Tous!F38</f>
        <v>0</v>
      </c>
      <c r="G79" s="1">
        <f>[2]FA_Tous!G38</f>
        <v>0</v>
      </c>
      <c r="H79" s="1">
        <f>[2]FA_Tous!H38</f>
        <v>0</v>
      </c>
      <c r="I79" s="1">
        <f>[2]FA_Tous!I38</f>
        <v>0</v>
      </c>
      <c r="J79" s="1">
        <f>[2]FA_Tous!J38</f>
        <v>0</v>
      </c>
      <c r="K79" s="1">
        <f>[2]FA_Tous!K38</f>
        <v>0</v>
      </c>
      <c r="L79" s="1">
        <f>[2]FA_Tous!L38</f>
        <v>0</v>
      </c>
      <c r="M79" s="32">
        <f>[2]FA_Tous!M38</f>
        <v>0</v>
      </c>
      <c r="N79" s="1">
        <f>[2]FA_Tous!N38</f>
        <v>0</v>
      </c>
      <c r="O79" s="1">
        <f>[2]FA_Tous!O38</f>
        <v>0</v>
      </c>
      <c r="P79" s="1">
        <f>[2]FA_Tous!P38</f>
        <v>0</v>
      </c>
      <c r="Q79" s="1" t="str">
        <f>[2]FA_Tous!Q38</f>
        <v>(À compléter ultérieurement, lors de la reddition de comptes)</v>
      </c>
      <c r="R79" s="1" t="str">
        <f>[2]FA_Tous!R38</f>
        <v>(nom du responsable)</v>
      </c>
      <c r="S79" s="1">
        <f>[2]FA_Tous!S38</f>
        <v>0</v>
      </c>
      <c r="T79" s="1" t="str">
        <f>[2]FA_Tous!CV38</f>
        <v>NA</v>
      </c>
      <c r="U79" s="1" t="str">
        <f>[2]FA_Tous!CW38</f>
        <v>NA</v>
      </c>
      <c r="V79" s="1">
        <f>[2]FA_Tous!CX38</f>
        <v>0</v>
      </c>
      <c r="W79" s="1">
        <f>[2]FA_Tous!CY38</f>
        <v>0</v>
      </c>
      <c r="X79" s="1">
        <f>[2]FA_Tous!CZ38</f>
        <v>0</v>
      </c>
      <c r="Y79" s="1">
        <f>[2]FA_Tous!DA38</f>
        <v>0</v>
      </c>
      <c r="Z79" s="1">
        <f>[2]FA_Tous!DB38</f>
        <v>0</v>
      </c>
      <c r="AA79" s="1">
        <f>[2]FA_Tous!DC38</f>
        <v>0</v>
      </c>
      <c r="AB79" s="1">
        <f>[2]FA_Tous!DD38</f>
        <v>0</v>
      </c>
      <c r="AC79" s="1">
        <f>[2]FA_Tous!DE38</f>
        <v>0</v>
      </c>
      <c r="AD79" s="1">
        <f>[2]FA_Tous!DF38</f>
        <v>0</v>
      </c>
      <c r="AE79" s="1">
        <f>[2]FA_Tous!DG38</f>
        <v>0</v>
      </c>
      <c r="AF79" s="1">
        <f>[2]FA_Tous!DH38</f>
        <v>0</v>
      </c>
      <c r="AG79" s="1">
        <f>[2]FA_Tous!DI38</f>
        <v>0</v>
      </c>
      <c r="AH79" s="1">
        <f>[2]FA_Tous!DJ38</f>
        <v>0</v>
      </c>
      <c r="AI79" s="1" t="str">
        <f>[2]FA_Tous!DK38</f>
        <v>NA</v>
      </c>
      <c r="AJ79" s="42"/>
      <c r="AK79" s="42"/>
      <c r="AL79" s="42"/>
      <c r="AM79" s="42"/>
      <c r="AN79" s="42"/>
      <c r="AO79" s="42"/>
      <c r="AP79" s="50"/>
      <c r="AQ79" s="56" t="s">
        <v>152</v>
      </c>
      <c r="AR79" s="42"/>
      <c r="AS79" s="42"/>
    </row>
    <row r="80" spans="1:45" s="1" customFormat="1" hidden="1" x14ac:dyDescent="0.3">
      <c r="A80" s="1" t="str">
        <f>[2]FA_Tous!A39</f>
        <v>FA-2019-37</v>
      </c>
      <c r="B80" s="1">
        <f>[2]FA_Tous!B39</f>
        <v>0</v>
      </c>
      <c r="C80" s="1">
        <f>[2]FA_Tous!C39</f>
        <v>0</v>
      </c>
      <c r="D80" s="1">
        <f>[2]FA_Tous!D39</f>
        <v>0</v>
      </c>
      <c r="E80" s="1" t="str">
        <f>[2]FA_Tous!E39</f>
        <v>Faune aquatique</v>
      </c>
      <c r="F80" s="1">
        <f>[2]FA_Tous!F39</f>
        <v>0</v>
      </c>
      <c r="G80" s="1">
        <f>[2]FA_Tous!G39</f>
        <v>0</v>
      </c>
      <c r="H80" s="1">
        <f>[2]FA_Tous!H39</f>
        <v>0</v>
      </c>
      <c r="I80" s="1">
        <f>[2]FA_Tous!I39</f>
        <v>0</v>
      </c>
      <c r="J80" s="1">
        <f>[2]FA_Tous!J39</f>
        <v>0</v>
      </c>
      <c r="K80" s="1">
        <f>[2]FA_Tous!K39</f>
        <v>0</v>
      </c>
      <c r="L80" s="1">
        <f>[2]FA_Tous!L39</f>
        <v>0</v>
      </c>
      <c r="M80" s="32">
        <f>[2]FA_Tous!M39</f>
        <v>0</v>
      </c>
      <c r="N80" s="1">
        <f>[2]FA_Tous!N39</f>
        <v>0</v>
      </c>
      <c r="O80" s="1">
        <f>[2]FA_Tous!O39</f>
        <v>0</v>
      </c>
      <c r="P80" s="1">
        <f>[2]FA_Tous!P39</f>
        <v>0</v>
      </c>
      <c r="Q80" s="1" t="str">
        <f>[2]FA_Tous!Q39</f>
        <v>(À compléter ultérieurement, lors de la reddition de comptes)</v>
      </c>
      <c r="R80" s="1" t="str">
        <f>[2]FA_Tous!R39</f>
        <v>(nom du responsable)</v>
      </c>
      <c r="S80" s="1">
        <f>[2]FA_Tous!S39</f>
        <v>0</v>
      </c>
      <c r="T80" s="1" t="str">
        <f>[2]FA_Tous!CV39</f>
        <v>NA</v>
      </c>
      <c r="U80" s="1" t="str">
        <f>[2]FA_Tous!CW39</f>
        <v>NA</v>
      </c>
      <c r="V80" s="1">
        <f>[2]FA_Tous!CX39</f>
        <v>0</v>
      </c>
      <c r="W80" s="1">
        <f>[2]FA_Tous!CY39</f>
        <v>0</v>
      </c>
      <c r="X80" s="1">
        <f>[2]FA_Tous!CZ39</f>
        <v>0</v>
      </c>
      <c r="Y80" s="1">
        <f>[2]FA_Tous!DA39</f>
        <v>0</v>
      </c>
      <c r="Z80" s="1">
        <f>[2]FA_Tous!DB39</f>
        <v>0</v>
      </c>
      <c r="AA80" s="1">
        <f>[2]FA_Tous!DC39</f>
        <v>0</v>
      </c>
      <c r="AB80" s="1">
        <f>[2]FA_Tous!DD39</f>
        <v>0</v>
      </c>
      <c r="AC80" s="1">
        <f>[2]FA_Tous!DE39</f>
        <v>0</v>
      </c>
      <c r="AD80" s="1">
        <f>[2]FA_Tous!DF39</f>
        <v>0</v>
      </c>
      <c r="AE80" s="1">
        <f>[2]FA_Tous!DG39</f>
        <v>0</v>
      </c>
      <c r="AF80" s="1">
        <f>[2]FA_Tous!DH39</f>
        <v>0</v>
      </c>
      <c r="AG80" s="1">
        <f>[2]FA_Tous!DI39</f>
        <v>0</v>
      </c>
      <c r="AH80" s="1">
        <f>[2]FA_Tous!DJ39</f>
        <v>0</v>
      </c>
      <c r="AI80" s="1" t="str">
        <f>[2]FA_Tous!DK39</f>
        <v>NA</v>
      </c>
      <c r="AJ80" s="42"/>
      <c r="AK80" s="42"/>
      <c r="AL80" s="42"/>
      <c r="AM80" s="42"/>
      <c r="AN80" s="42"/>
      <c r="AO80" s="42"/>
      <c r="AP80" s="50"/>
      <c r="AQ80" s="56" t="s">
        <v>152</v>
      </c>
      <c r="AR80" s="42"/>
      <c r="AS80" s="42"/>
    </row>
    <row r="81" spans="1:46" s="1" customFormat="1" hidden="1" x14ac:dyDescent="0.3">
      <c r="A81" s="1" t="str">
        <f>[2]FA_Tous!A40</f>
        <v>FA-2019-38</v>
      </c>
      <c r="B81" s="1">
        <f>[2]FA_Tous!B40</f>
        <v>0</v>
      </c>
      <c r="C81" s="1">
        <f>[2]FA_Tous!C40</f>
        <v>0</v>
      </c>
      <c r="D81" s="1">
        <f>[2]FA_Tous!D40</f>
        <v>0</v>
      </c>
      <c r="E81" s="1" t="str">
        <f>[2]FA_Tous!E40</f>
        <v>Faune aquatique</v>
      </c>
      <c r="F81" s="1">
        <f>[2]FA_Tous!F40</f>
        <v>0</v>
      </c>
      <c r="G81" s="1">
        <f>[2]FA_Tous!G40</f>
        <v>0</v>
      </c>
      <c r="H81" s="1">
        <f>[2]FA_Tous!H40</f>
        <v>0</v>
      </c>
      <c r="I81" s="1">
        <f>[2]FA_Tous!I40</f>
        <v>0</v>
      </c>
      <c r="J81" s="1">
        <f>[2]FA_Tous!J40</f>
        <v>0</v>
      </c>
      <c r="K81" s="1">
        <f>[2]FA_Tous!K40</f>
        <v>0</v>
      </c>
      <c r="L81" s="1">
        <f>[2]FA_Tous!L40</f>
        <v>0</v>
      </c>
      <c r="M81" s="32">
        <f>[2]FA_Tous!M40</f>
        <v>0</v>
      </c>
      <c r="N81" s="1">
        <f>[2]FA_Tous!N40</f>
        <v>0</v>
      </c>
      <c r="O81" s="1">
        <f>[2]FA_Tous!O40</f>
        <v>0</v>
      </c>
      <c r="P81" s="1">
        <f>[2]FA_Tous!P40</f>
        <v>0</v>
      </c>
      <c r="Q81" s="1" t="str">
        <f>[2]FA_Tous!Q40</f>
        <v>(À compléter ultérieurement, lors de la reddition de comptes)</v>
      </c>
      <c r="R81" s="1" t="str">
        <f>[2]FA_Tous!R40</f>
        <v>(nom du responsable)</v>
      </c>
      <c r="S81" s="1">
        <f>[2]FA_Tous!S40</f>
        <v>0</v>
      </c>
      <c r="T81" s="1" t="str">
        <f>[2]FA_Tous!CV40</f>
        <v>NA</v>
      </c>
      <c r="U81" s="1" t="str">
        <f>[2]FA_Tous!CW40</f>
        <v>NA</v>
      </c>
      <c r="V81" s="1">
        <f>[2]FA_Tous!CX40</f>
        <v>0</v>
      </c>
      <c r="W81" s="1">
        <f>[2]FA_Tous!CY40</f>
        <v>0</v>
      </c>
      <c r="X81" s="1">
        <f>[2]FA_Tous!CZ40</f>
        <v>0</v>
      </c>
      <c r="Y81" s="1">
        <f>[2]FA_Tous!DA40</f>
        <v>0</v>
      </c>
      <c r="Z81" s="1">
        <f>[2]FA_Tous!DB40</f>
        <v>0</v>
      </c>
      <c r="AA81" s="1">
        <f>[2]FA_Tous!DC40</f>
        <v>0</v>
      </c>
      <c r="AB81" s="1">
        <f>[2]FA_Tous!DD40</f>
        <v>0</v>
      </c>
      <c r="AC81" s="1">
        <f>[2]FA_Tous!DE40</f>
        <v>0</v>
      </c>
      <c r="AD81" s="1">
        <f>[2]FA_Tous!DF40</f>
        <v>0</v>
      </c>
      <c r="AE81" s="1">
        <f>[2]FA_Tous!DG40</f>
        <v>0</v>
      </c>
      <c r="AF81" s="1">
        <f>[2]FA_Tous!DH40</f>
        <v>0</v>
      </c>
      <c r="AG81" s="1">
        <f>[2]FA_Tous!DI40</f>
        <v>0</v>
      </c>
      <c r="AH81" s="1">
        <f>[2]FA_Tous!DJ40</f>
        <v>0</v>
      </c>
      <c r="AI81" s="1" t="str">
        <f>[2]FA_Tous!DK40</f>
        <v>NA</v>
      </c>
      <c r="AJ81" s="42"/>
      <c r="AK81" s="42"/>
      <c r="AL81" s="42"/>
      <c r="AM81" s="42"/>
      <c r="AN81" s="42"/>
      <c r="AO81" s="42"/>
      <c r="AP81" s="50"/>
      <c r="AQ81" s="56" t="s">
        <v>152</v>
      </c>
      <c r="AR81" s="42"/>
      <c r="AS81" s="42"/>
    </row>
    <row r="82" spans="1:46" s="1" customFormat="1" hidden="1" x14ac:dyDescent="0.3">
      <c r="A82" s="1" t="str">
        <f>[2]FA_Tous!A41</f>
        <v>FA-2019-39</v>
      </c>
      <c r="B82" s="1">
        <f>[2]FA_Tous!B41</f>
        <v>0</v>
      </c>
      <c r="C82" s="1">
        <f>[2]FA_Tous!C41</f>
        <v>0</v>
      </c>
      <c r="D82" s="1">
        <f>[2]FA_Tous!D41</f>
        <v>0</v>
      </c>
      <c r="E82" s="1" t="str">
        <f>[2]FA_Tous!E41</f>
        <v>Faune aquatique</v>
      </c>
      <c r="F82" s="1">
        <f>[2]FA_Tous!F41</f>
        <v>0</v>
      </c>
      <c r="G82" s="1">
        <f>[2]FA_Tous!G41</f>
        <v>0</v>
      </c>
      <c r="H82" s="1">
        <f>[2]FA_Tous!H41</f>
        <v>0</v>
      </c>
      <c r="I82" s="1">
        <f>[2]FA_Tous!I41</f>
        <v>0</v>
      </c>
      <c r="J82" s="1">
        <f>[2]FA_Tous!J41</f>
        <v>0</v>
      </c>
      <c r="K82" s="1">
        <f>[2]FA_Tous!K41</f>
        <v>0</v>
      </c>
      <c r="L82" s="1">
        <f>[2]FA_Tous!L41</f>
        <v>0</v>
      </c>
      <c r="M82" s="32">
        <f>[2]FA_Tous!M41</f>
        <v>0</v>
      </c>
      <c r="N82" s="1">
        <f>[2]FA_Tous!N41</f>
        <v>0</v>
      </c>
      <c r="O82" s="1">
        <f>[2]FA_Tous!O41</f>
        <v>0</v>
      </c>
      <c r="P82" s="1">
        <f>[2]FA_Tous!P41</f>
        <v>0</v>
      </c>
      <c r="Q82" s="1" t="str">
        <f>[2]FA_Tous!Q41</f>
        <v>(À compléter ultérieurement, lors de la reddition de comptes)</v>
      </c>
      <c r="R82" s="1" t="str">
        <f>[2]FA_Tous!R41</f>
        <v>(nom du responsable)</v>
      </c>
      <c r="S82" s="1">
        <f>[2]FA_Tous!S41</f>
        <v>0</v>
      </c>
      <c r="T82" s="1" t="str">
        <f>[2]FA_Tous!CV41</f>
        <v>NA</v>
      </c>
      <c r="U82" s="1" t="str">
        <f>[2]FA_Tous!CW41</f>
        <v>NA</v>
      </c>
      <c r="V82" s="1">
        <f>[2]FA_Tous!CX41</f>
        <v>0</v>
      </c>
      <c r="W82" s="1">
        <f>[2]FA_Tous!CY41</f>
        <v>0</v>
      </c>
      <c r="X82" s="1">
        <f>[2]FA_Tous!CZ41</f>
        <v>0</v>
      </c>
      <c r="Y82" s="1">
        <f>[2]FA_Tous!DA41</f>
        <v>0</v>
      </c>
      <c r="Z82" s="1">
        <f>[2]FA_Tous!DB41</f>
        <v>0</v>
      </c>
      <c r="AA82" s="1">
        <f>[2]FA_Tous!DC41</f>
        <v>0</v>
      </c>
      <c r="AB82" s="1">
        <f>[2]FA_Tous!DD41</f>
        <v>0</v>
      </c>
      <c r="AC82" s="1">
        <f>[2]FA_Tous!DE41</f>
        <v>0</v>
      </c>
      <c r="AD82" s="1">
        <f>[2]FA_Tous!DF41</f>
        <v>0</v>
      </c>
      <c r="AE82" s="1">
        <f>[2]FA_Tous!DG41</f>
        <v>0</v>
      </c>
      <c r="AF82" s="1">
        <f>[2]FA_Tous!DH41</f>
        <v>0</v>
      </c>
      <c r="AG82" s="1">
        <f>[2]FA_Tous!DI41</f>
        <v>0</v>
      </c>
      <c r="AH82" s="1">
        <f>[2]FA_Tous!DJ41</f>
        <v>0</v>
      </c>
      <c r="AI82" s="1" t="str">
        <f>[2]FA_Tous!DK41</f>
        <v>NA</v>
      </c>
      <c r="AJ82" s="42"/>
      <c r="AK82" s="42"/>
      <c r="AL82" s="42"/>
      <c r="AM82" s="42"/>
      <c r="AN82" s="42"/>
      <c r="AO82" s="42"/>
      <c r="AP82" s="50"/>
      <c r="AQ82" s="56" t="s">
        <v>152</v>
      </c>
      <c r="AR82" s="42"/>
      <c r="AS82" s="42"/>
    </row>
    <row r="83" spans="1:46" s="1" customFormat="1" hidden="1" x14ac:dyDescent="0.3">
      <c r="A83" s="1" t="str">
        <f>[2]FA_Tous!A42</f>
        <v>FA-2019-40</v>
      </c>
      <c r="B83" s="1">
        <f>[2]FA_Tous!B42</f>
        <v>0</v>
      </c>
      <c r="C83" s="1">
        <f>[2]FA_Tous!C42</f>
        <v>0</v>
      </c>
      <c r="D83" s="1">
        <f>[2]FA_Tous!D42</f>
        <v>0</v>
      </c>
      <c r="E83" s="1" t="str">
        <f>[2]FA_Tous!E42</f>
        <v>Faune aquatique</v>
      </c>
      <c r="F83" s="1">
        <f>[2]FA_Tous!F42</f>
        <v>0</v>
      </c>
      <c r="G83" s="1">
        <f>[2]FA_Tous!G42</f>
        <v>0</v>
      </c>
      <c r="H83" s="1">
        <f>[2]FA_Tous!H42</f>
        <v>0</v>
      </c>
      <c r="I83" s="1">
        <f>[2]FA_Tous!I42</f>
        <v>0</v>
      </c>
      <c r="J83" s="1">
        <f>[2]FA_Tous!J42</f>
        <v>0</v>
      </c>
      <c r="K83" s="1">
        <f>[2]FA_Tous!K42</f>
        <v>0</v>
      </c>
      <c r="L83" s="1">
        <f>[2]FA_Tous!L42</f>
        <v>0</v>
      </c>
      <c r="M83" s="32">
        <f>[2]FA_Tous!M42</f>
        <v>0</v>
      </c>
      <c r="N83" s="1">
        <f>[2]FA_Tous!N42</f>
        <v>0</v>
      </c>
      <c r="O83" s="1">
        <f>[2]FA_Tous!O42</f>
        <v>0</v>
      </c>
      <c r="P83" s="1">
        <f>[2]FA_Tous!P42</f>
        <v>0</v>
      </c>
      <c r="Q83" s="1" t="str">
        <f>[2]FA_Tous!Q42</f>
        <v>(À compléter ultérieurement, lors de la reddition de comptes)</v>
      </c>
      <c r="R83" s="1" t="str">
        <f>[2]FA_Tous!R42</f>
        <v>(nom du responsable)</v>
      </c>
      <c r="S83" s="1">
        <f>[2]FA_Tous!S42</f>
        <v>0</v>
      </c>
      <c r="T83" s="1" t="str">
        <f>[2]FA_Tous!CV42</f>
        <v>NA</v>
      </c>
      <c r="U83" s="1" t="str">
        <f>[2]FA_Tous!CW42</f>
        <v>NA</v>
      </c>
      <c r="V83" s="1">
        <f>[2]FA_Tous!CX42</f>
        <v>0</v>
      </c>
      <c r="W83" s="1">
        <f>[2]FA_Tous!CY42</f>
        <v>0</v>
      </c>
      <c r="X83" s="1">
        <f>[2]FA_Tous!CZ42</f>
        <v>0</v>
      </c>
      <c r="Y83" s="1">
        <f>[2]FA_Tous!DA42</f>
        <v>0</v>
      </c>
      <c r="Z83" s="1">
        <f>[2]FA_Tous!DB42</f>
        <v>0</v>
      </c>
      <c r="AA83" s="1">
        <f>[2]FA_Tous!DC42</f>
        <v>0</v>
      </c>
      <c r="AB83" s="1">
        <f>[2]FA_Tous!DD42</f>
        <v>0</v>
      </c>
      <c r="AC83" s="1">
        <f>[2]FA_Tous!DE42</f>
        <v>0</v>
      </c>
      <c r="AD83" s="1">
        <f>[2]FA_Tous!DF42</f>
        <v>0</v>
      </c>
      <c r="AE83" s="1">
        <f>[2]FA_Tous!DG42</f>
        <v>0</v>
      </c>
      <c r="AF83" s="1">
        <f>[2]FA_Tous!DH42</f>
        <v>0</v>
      </c>
      <c r="AG83" s="1">
        <f>[2]FA_Tous!DI42</f>
        <v>0</v>
      </c>
      <c r="AH83" s="1">
        <f>[2]FA_Tous!DJ42</f>
        <v>0</v>
      </c>
      <c r="AI83" s="1" t="str">
        <f>[2]FA_Tous!DK42</f>
        <v>NA</v>
      </c>
      <c r="AJ83" s="42"/>
      <c r="AK83" s="42"/>
      <c r="AL83" s="42"/>
      <c r="AM83" s="42"/>
      <c r="AN83" s="42"/>
      <c r="AO83" s="42"/>
      <c r="AP83" s="50"/>
      <c r="AQ83" s="56" t="s">
        <v>152</v>
      </c>
      <c r="AR83" s="42"/>
      <c r="AS83" s="42"/>
    </row>
    <row r="84" spans="1:46" s="1" customFormat="1" ht="27.6" hidden="1" x14ac:dyDescent="0.3">
      <c r="A84" s="1" t="str">
        <f>[3]FT_Tous!A3</f>
        <v>FT-2019-01</v>
      </c>
      <c r="B84" s="1" t="str">
        <f>[3]FT_Tous!B3</f>
        <v>X</v>
      </c>
      <c r="C84" s="1" t="str">
        <f>[3]FT_Tous!C3</f>
        <v>X</v>
      </c>
      <c r="D84" s="1" t="str">
        <f>[3]FT_Tous!D3</f>
        <v>SFP</v>
      </c>
      <c r="E84" s="1" t="str">
        <f>[3]FT_Tous!E3</f>
        <v>Faune terrestre</v>
      </c>
      <c r="F84" s="1" t="str">
        <f>[3]FT_Tous!F3</f>
        <v>DGGFH</v>
      </c>
      <c r="G84" s="1" t="str">
        <f>[3]FT_Tous!G3</f>
        <v>DEFTHA</v>
      </c>
      <c r="H84" s="1">
        <f>[3]FT_Tous!H3</f>
        <v>0</v>
      </c>
      <c r="I84" s="1" t="str">
        <f>[3]FT_Tous!I3</f>
        <v>Projet récurrent</v>
      </c>
      <c r="J84" s="1" t="str">
        <f>[3]FT_Tous!J3</f>
        <v>Projet récurrent</v>
      </c>
      <c r="K84" s="1" t="str">
        <f>[3]FT_Tous!K3</f>
        <v>Août</v>
      </c>
      <c r="L84" s="1" t="str">
        <f>[3]FT_Tous!L3</f>
        <v>Suivi récurrent (travaux de terrain, acquisition de données, rapport d'activité, etc.)</v>
      </c>
      <c r="M84" s="32" t="str">
        <f>[3]FT_Tous!M3</f>
        <v>Suivi des populations d'ours blancs</v>
      </c>
      <c r="N84" s="1" t="str">
        <f>[3]FT_Tous!N3</f>
        <v>Chez l'ours blanc, la diminution de la couverture de glace de mer depuis les années 1980s laisse présager un accès plus difficile aux phoques, ce qui contribuerait potentiellement au déclin de la productivité et à la diminution de la taille des populations. Deux sous-populations d'ours blancs fréquentant le Québec sont actuellement à l'étude, soit celle du Détoit de Davis (DD) et celle du sud de la baie d'Hudson (SH).
Celle du DD est partagée par le Québec, le Nunavut et Terre-Neuve-et-Labrador. Le premier inventaire du DD remonte aux années 1970s (environ 900 ours). Au cours des années 1990s, de nouveaux inventaires effectués par le gouvernement du Nunavut, ainsi que les connaissances traditionnelles et indicateurs de populations indiquaient une densité d'ours plus élevée. Un nouvel inventaire a été effectué par le gouvernement du Nunavut de 2005 à 2007 (environ 2 158 ours) et les indicateurs pointaient alors vers une population en décroissance. Ces dernières années, les Inuits ont cependant indiqué que l'abondance élevée des ours crée des problèmes de sécurité publique. Considérant les incertitudes quant à l'état actuel de la population du DD, un nouvel inventaire a débuté à l'automne 2017. La technique d'inventaire utilisée basée sur le marquage/recapture génétique nécessite une 2e année d'échantillonage qui a été effectuée à l'automne 2018. En 2019, les analyses seront complétées et le rapport d'inventaire sera produit.</v>
      </c>
      <c r="O84" s="1" t="str">
        <f>[3]FT_Tous!O3</f>
        <v>Détroit de Davis:
1) Estimer la taille actuelle de la population et la composition de la sous-population de l'ours blanc DS
2) Comparer cette nouvelle estimation de l'abondance avec celle obtenue au cours de la dernière étude effectuée entre 2005 et 2007 afin d'avoir un aperçu de la tendance de la population et de son statut.
3) Estimer les paramètres de survie et de reproduction (dans la mesure du possible) afin de faciliter les analyses de viabilité des populations.
4) Déterminer la répartition des ours blancs du DS sur la terre ferme et les iles côtières.
Sud de la baie d'Hudson:
1) Contribuer financièrement au suivi du recrutement de la sous-population du sud de la baie d'Hudson (septembre 2019)</v>
      </c>
      <c r="P84" s="1" t="str">
        <f>[3]FT_Tous!P3</f>
        <v>DD: Obtention d'une estimation de la taille de la sous-population d'ours blanc du détroit de Davis. Mise-à-jour de la composition de la sous-population et des paramètres démographiques (taux de survie et de reproduction) dans la mesure du possible considérant la méthode d'inventaire utilisée. Un rapport d'inventaire sera rédigé au cours de l'année 2019, une fois l'ensemble des analyses génétiques en laboratoire et les analyses statistiques complétées.
SH: Un rapport intérimaire sera rédigé avant le 31 mars 2020 par le gouvernement de l'Ontario qui conduit l'inventaire.</v>
      </c>
      <c r="Q84" s="1" t="str">
        <f>[3]FT_Tous!Q3</f>
        <v>(À compléter ultérieurement, lors de la reddition de comptes)</v>
      </c>
      <c r="R84" s="1" t="str">
        <f>[3]FT_Tous!R3</f>
        <v>Marie-Claude Richer</v>
      </c>
      <c r="S84" s="1" t="str">
        <f>[3]FT_Tous!S3</f>
        <v>DEFTHA</v>
      </c>
      <c r="T84" s="1" t="str">
        <f>[3]FT_Tous!CV3</f>
        <v>NA</v>
      </c>
      <c r="U84" s="1" t="str">
        <f>[3]FT_Tous!CW3</f>
        <v>NA</v>
      </c>
      <c r="V84" s="1">
        <f>[3]FT_Tous!CX3</f>
        <v>0</v>
      </c>
      <c r="W84" s="1">
        <f>[3]FT_Tous!CY3</f>
        <v>0</v>
      </c>
      <c r="X84" s="1">
        <f>[3]FT_Tous!CZ3</f>
        <v>0</v>
      </c>
      <c r="Y84" s="1">
        <f>[3]FT_Tous!DA3</f>
        <v>0</v>
      </c>
      <c r="Z84" s="1">
        <f>[3]FT_Tous!DB3</f>
        <v>0</v>
      </c>
      <c r="AA84" s="1">
        <f>[3]FT_Tous!DC3</f>
        <v>0</v>
      </c>
      <c r="AB84" s="1">
        <f>[3]FT_Tous!DD3</f>
        <v>0</v>
      </c>
      <c r="AC84" s="1">
        <f>[3]FT_Tous!DE3</f>
        <v>0</v>
      </c>
      <c r="AD84" s="1">
        <f>[3]FT_Tous!DF3</f>
        <v>0</v>
      </c>
      <c r="AE84" s="1">
        <f>[3]FT_Tous!DG3</f>
        <v>0</v>
      </c>
      <c r="AF84" s="1">
        <f>[3]FT_Tous!DH3</f>
        <v>0</v>
      </c>
      <c r="AG84" s="1">
        <f>[3]FT_Tous!DI3</f>
        <v>0</v>
      </c>
      <c r="AH84" s="1">
        <f>[3]FT_Tous!DJ3</f>
        <v>0</v>
      </c>
      <c r="AI84" s="1" t="str">
        <f>[3]FT_Tous!DK3</f>
        <v>NA</v>
      </c>
      <c r="AJ84" s="42" t="str">
        <f>[3]FT_Tous!DL3</f>
        <v>NA</v>
      </c>
      <c r="AK84" s="42" t="str">
        <f>[3]FT_Tous!DM3</f>
        <v>NA</v>
      </c>
      <c r="AL84" s="42">
        <f>[3]FT_Tous!DN3</f>
        <v>0</v>
      </c>
      <c r="AM84" s="42">
        <f>[3]FT_Tous!DO3</f>
        <v>0</v>
      </c>
      <c r="AN84" s="42">
        <f>[3]FT_Tous!DP3</f>
        <v>0</v>
      </c>
      <c r="AO84" s="42">
        <f>[3]FT_Tous!DQ3</f>
        <v>0</v>
      </c>
      <c r="AP84" s="50">
        <f>[3]FT_Tous!DR3</f>
        <v>0</v>
      </c>
      <c r="AQ84" s="54" t="s">
        <v>61</v>
      </c>
      <c r="AR84" s="42">
        <f>[3]FT_Tous!DY3</f>
        <v>0</v>
      </c>
      <c r="AS84" s="42">
        <f>[3]FT_Tous!DZ3</f>
        <v>0</v>
      </c>
      <c r="AT84" s="1" t="str">
        <f>[3]FT_Tous!EA3</f>
        <v>NA</v>
      </c>
    </row>
    <row r="85" spans="1:46" s="1" customFormat="1" ht="28.8" hidden="1" x14ac:dyDescent="0.3">
      <c r="A85" s="1" t="str">
        <f>[3]FT_Tous!A4</f>
        <v>FT-2019-02</v>
      </c>
      <c r="B85" s="1" t="str">
        <f>[3]FT_Tous!B4</f>
        <v>X</v>
      </c>
      <c r="C85" s="1" t="str">
        <f>[3]FT_Tous!C4</f>
        <v>X</v>
      </c>
      <c r="D85" s="1" t="str">
        <f>[3]FT_Tous!D4</f>
        <v>SFP</v>
      </c>
      <c r="E85" s="1" t="str">
        <f>[3]FT_Tous!E4</f>
        <v>Faune terrestre</v>
      </c>
      <c r="F85" s="1" t="str">
        <f>[3]FT_Tous!F4</f>
        <v>DGGFH</v>
      </c>
      <c r="G85" s="1" t="str">
        <f>[3]FT_Tous!G4</f>
        <v>DEFTHA</v>
      </c>
      <c r="H85" s="1">
        <f>[3]FT_Tous!H4</f>
        <v>0</v>
      </c>
      <c r="I85" s="1" t="str">
        <f>[3]FT_Tous!I4</f>
        <v>5 ans</v>
      </c>
      <c r="J85" s="1" t="str">
        <f>[3]FT_Tous!J4</f>
        <v>Dernière année</v>
      </c>
      <c r="K85" s="1" t="str">
        <f>[3]FT_Tous!K4</f>
        <v>En continu</v>
      </c>
      <c r="L85" s="1" t="str">
        <f>[3]FT_Tous!L4</f>
        <v>Suivi récurrent (travaux de terrain, acquisition de données, rapport d'activité, etc.)</v>
      </c>
      <c r="M85" s="32" t="str">
        <f>[3]FT_Tous!M4</f>
        <v>Élaboration du plan de gestion de l'ours blanc pour le Québec, la région marine d'Eeyou et la région marine du Nunavik</v>
      </c>
      <c r="N85" s="1" t="str">
        <f>[3]FT_Tous!N4</f>
        <v>Au Québec, l'ours blanc fréquente les côtes du Nord-du-Québec et les zones marines adjacentes. Les changements climatiques affectent son habitat et sa capacité à s'alimenter. L'ours blanc, désignée espèce vulnérable au Québec et préoccupante au Canada, est très important dans la vie et la culture des Inuits et des Cris et sa chasse leur est réservée en vertu de la Convention de la Baie James et du Nord-du-Québec (CBJNQ). La gestion de l'ours blanc est complexe et laborieuse en raison des nombreuses juridictions et interlocuteurs gouvernementaux et utilisateurs de la ressource impliqués. Le gouvernement du Québec a la responsabilité de la gestion de cette espèce sur la terre ferme et octroit les droits de chasse aux bénéficiaires de la CBJNQ, alors que les ours sont principalement chassés dans les régions marines sous la juridiction des gouvernements fédéral et du Nunavut. En vertu de la CBJNQ, le gouvernement du Québec est dans l'obligation de consulter le Comité conjoint de chasse, de pêche et de piégeage (CCCPP) en ce qui concerne la gestion de l'ours blanc. Le plan de gestion est actuellement en court de rédaction par un groupe de travail regroupant des représentants du MFFP, du Service canadien de la faune, du ministère de l'Environnement du Nunavut, de la société Makivik, du gouvernement de la nation crie, du CCCPP, des conseils de gestion des ressources fauniques d'Eeyou et du Nunavik et des associations de chasseurs, pêcheurs et trappeurs.</v>
      </c>
      <c r="O85" s="1" t="str">
        <f>[3]FT_Tous!O4</f>
        <v>Objectif général:
Finaliser l'élaboration du plan de gestion de l'ours blanc pour le Québec, la région marine d'Eeyou et la région marine du Nunavik.
Objectifs spécifiques:
- Participer aux rencontres du groupe de travail chargé de l'élaboration du plan de gestion;
- Rédiger et réviser des sections du plan de gestion et du plan de mise en oeuvre du plan de gestion;
- Mettre en place un système de gestion basé sur la meilleure information disponible et l’adapter au besoin pour assurer le maintien à long terme de l’ours blanc dans l’aire d’application du plan de gestion;
- Effectuer la consultation auprès du CCCPP. Lorsque nécessaire, le SFP collaborera aux consultations auprès des associations de chasseurs et trappeurs et des communautés autochtones;
- Obtenir et intégrer, lorsque possible, le savoir traditionnel ainsi que les connaissances scientifiques pour guider les décisions de gestion;
- Mettre en place des stratégies afin de minimiser les effets des activités humaines sur l’ours blanc et son habitat, ainsi que de réduire les conflits entre les humains et les ours;
- Coordonner, communiquer et promouvoir les échanges de connaissances et d’informations reliées à l’ours blanc.</v>
      </c>
      <c r="P85" s="1" t="str">
        <f>[3]FT_Tous!P4</f>
        <v xml:space="preserve">Publication et mise en œuvre du plan de gestion de l'ours blanc pour le Québec, la région marine d'Eeyou et la région marine du Nunavik
Préparation de présentations pour les consultations.
</v>
      </c>
      <c r="Q85" s="1" t="str">
        <f>[3]FT_Tous!Q4</f>
        <v>(À compléter ultérieurement, lors de la reddition de comptes)</v>
      </c>
      <c r="R85" s="1" t="str">
        <f>[3]FT_Tous!R4</f>
        <v>Marie-Claude Richer</v>
      </c>
      <c r="S85" s="1" t="str">
        <f>[3]FT_Tous!S4</f>
        <v>DEFTHA</v>
      </c>
      <c r="T85" s="1" t="str">
        <f>[3]FT_Tous!CV4</f>
        <v>NA</v>
      </c>
      <c r="U85" s="1" t="str">
        <f>[3]FT_Tous!CW4</f>
        <v>NA</v>
      </c>
      <c r="V85" s="1">
        <f>[3]FT_Tous!CX4</f>
        <v>0</v>
      </c>
      <c r="W85" s="1">
        <f>[3]FT_Tous!CY4</f>
        <v>0</v>
      </c>
      <c r="X85" s="1">
        <f>[3]FT_Tous!CZ4</f>
        <v>0</v>
      </c>
      <c r="Y85" s="1">
        <f>[3]FT_Tous!DA4</f>
        <v>0</v>
      </c>
      <c r="Z85" s="1">
        <f>[3]FT_Tous!DB4</f>
        <v>0</v>
      </c>
      <c r="AA85" s="1">
        <f>[3]FT_Tous!DC4</f>
        <v>0</v>
      </c>
      <c r="AB85" s="1">
        <f>[3]FT_Tous!DD4</f>
        <v>0</v>
      </c>
      <c r="AC85" s="1">
        <f>[3]FT_Tous!DE4</f>
        <v>0</v>
      </c>
      <c r="AD85" s="1">
        <f>[3]FT_Tous!DF4</f>
        <v>0</v>
      </c>
      <c r="AE85" s="1">
        <f>[3]FT_Tous!DG4</f>
        <v>0</v>
      </c>
      <c r="AF85" s="1">
        <f>[3]FT_Tous!DH4</f>
        <v>0</v>
      </c>
      <c r="AG85" s="1">
        <f>[3]FT_Tous!DI4</f>
        <v>0</v>
      </c>
      <c r="AH85" s="1">
        <f>[3]FT_Tous!DJ4</f>
        <v>0</v>
      </c>
      <c r="AI85" s="1" t="str">
        <f>[3]FT_Tous!DK4</f>
        <v>NA</v>
      </c>
      <c r="AJ85" s="42" t="str">
        <f>[3]FT_Tous!DL4</f>
        <v>NA</v>
      </c>
      <c r="AK85" s="42" t="str">
        <f>[3]FT_Tous!DM4</f>
        <v>NA</v>
      </c>
      <c r="AL85" s="42">
        <f>[3]FT_Tous!DN4</f>
        <v>0</v>
      </c>
      <c r="AM85" s="42">
        <f>[3]FT_Tous!DO4</f>
        <v>0</v>
      </c>
      <c r="AN85" s="42">
        <f>[3]FT_Tous!DP4</f>
        <v>0</v>
      </c>
      <c r="AO85" s="42">
        <f>[3]FT_Tous!DQ4</f>
        <v>0</v>
      </c>
      <c r="AP85" s="50">
        <f>[3]FT_Tous!DR4</f>
        <v>0</v>
      </c>
      <c r="AQ85" s="54" t="s">
        <v>61</v>
      </c>
      <c r="AR85" s="42">
        <f>[3]FT_Tous!DY4</f>
        <v>0</v>
      </c>
      <c r="AS85" s="42">
        <f>[3]FT_Tous!DZ4</f>
        <v>0</v>
      </c>
      <c r="AT85" s="1" t="str">
        <f>[3]FT_Tous!EA4</f>
        <v>NA</v>
      </c>
    </row>
    <row r="86" spans="1:46" s="1" customFormat="1" ht="27.6" hidden="1" x14ac:dyDescent="0.3">
      <c r="A86" s="1" t="str">
        <f>[3]FT_Tous!A5</f>
        <v>FT-2019-03</v>
      </c>
      <c r="B86" s="1" t="str">
        <f>[3]FT_Tous!B5</f>
        <v>X</v>
      </c>
      <c r="C86" s="1" t="str">
        <f>[3]FT_Tous!C5</f>
        <v>X</v>
      </c>
      <c r="D86" s="1" t="str">
        <f>[3]FT_Tous!D5</f>
        <v>SFP</v>
      </c>
      <c r="E86" s="1" t="str">
        <f>[3]FT_Tous!E5</f>
        <v>Faune terrestre</v>
      </c>
      <c r="F86" s="1" t="str">
        <f>[3]FT_Tous!F5</f>
        <v>DGGFH</v>
      </c>
      <c r="G86" s="1" t="str">
        <f>[3]FT_Tous!G5</f>
        <v>DEFTHA</v>
      </c>
      <c r="H86" s="1">
        <f>[3]FT_Tous!H5</f>
        <v>0</v>
      </c>
      <c r="I86" s="1" t="str">
        <f>[3]FT_Tous!I5</f>
        <v>Projet récurrent</v>
      </c>
      <c r="J86" s="1" t="str">
        <f>[3]FT_Tous!J5</f>
        <v>Projet récurrent</v>
      </c>
      <c r="K86" s="1" t="str">
        <f>[3]FT_Tous!K5</f>
        <v>En continu</v>
      </c>
      <c r="L86" s="1" t="str">
        <f>[3]FT_Tous!L5</f>
        <v>Suivi récurrent (travaux de terrain, acquisition de données, rapport d'activité, etc.)</v>
      </c>
      <c r="M86" s="32" t="str">
        <f>[3]FT_Tous!M5</f>
        <v>Coordination nationale de l'ours blanc</v>
      </c>
      <c r="N86" s="1" t="str">
        <f>[3]FT_Tous!N5</f>
        <v xml:space="preserve">Cette activité correspond à la coordination qui est faite en continu sur les dossiers de gestion de l'ours blanc, tant au niveau provincial qu'au niveau national. Trois sous-populations d'ours blancs fréquentent les côtes nordiques du Québec, soit la population du Sud de la Baie d'Hudson (SH), celle du Bassin Foxe (FB; nord de la baie d'Hudson) et celle du Détroit de Davis (DD; côte du Labrador). En vertu de la Convention de la Baie James et du Nord-du-Québec (CBJNQ), le gouvernement du Québec est dans l'obligation de consulter le Comité conjoint de chasse, de pêche et de piégeage (CCCPP) en ce qui concerne la gestion de l'ours blanc. De plus, comme les trois sous-populations présentes au Québec fréquentent également les eaux fédérales et d'autres provinces et territoires, leur gestion est faite conjointement avec les juridictions correspondantes (gouvernements fédéral, de l'Ontario, de Terre-Neuve-et-Labrador et du Nunavut). Par ailleurs, dans les zones marines adjacentes au Québec, en vertu d'accords sur les revendications territoriales, les comités de gestion des ressources fauniques d'Eeyou et du Nunavik sont également responsables de la gestion de l'ours blanc. Finalement, le gouvernement de la nation crie, l'Association des trappeurs cris, la Société Makivik et l'Association des chasseurs, pêcheurs et piégeurs du Nunavik sont également consultés dans l'élaboration du plan de gestion de l'ours blanc. </v>
      </c>
      <c r="O86" s="1" t="str">
        <f>[3]FT_Tous!O5</f>
        <v>Participation à des rencontres de coordination au niveau provincial
Participation au Comité technique sur l'ours blanc (Polar Bear Technical Committee, PBTC)
Participer à l'élaboration de différents documents (rédaction ou révision) pour:
- le Comité directeur sur l'ours blanc (Polar Bear Administrative Committee, PBAC)
- le Comité technique sur l'ours blanc (Polar Bear Technical Committee, PBTC)
Participation au groupe technique de travail pour la gestion de la sous-population du sud de la baie d'Hudson
Réponse à différentes demandes concernant l'ours blanc (ex. avis fauniques, formations de sécurité, etc.)</v>
      </c>
      <c r="P86" s="1" t="str">
        <f>[3]FT_Tous!P5</f>
        <v>Compte-rendu de réunions. Selon les besoins, présentations PowerPoint et autres documents divers.</v>
      </c>
      <c r="Q86" s="1" t="str">
        <f>[3]FT_Tous!Q5</f>
        <v>(À compléter ultérieurement, lors de la reddition de comptes)</v>
      </c>
      <c r="R86" s="1" t="str">
        <f>[3]FT_Tous!R5</f>
        <v>Marie-Claude Richer</v>
      </c>
      <c r="S86" s="1" t="str">
        <f>[3]FT_Tous!S5</f>
        <v>DEFTHA</v>
      </c>
      <c r="T86" s="1" t="str">
        <f>[3]FT_Tous!CV5</f>
        <v>NA</v>
      </c>
      <c r="U86" s="1" t="str">
        <f>[3]FT_Tous!CW5</f>
        <v>NA</v>
      </c>
      <c r="V86" s="1">
        <f>[3]FT_Tous!CX5</f>
        <v>0</v>
      </c>
      <c r="W86" s="1">
        <f>[3]FT_Tous!CY5</f>
        <v>0</v>
      </c>
      <c r="X86" s="1">
        <f>[3]FT_Tous!CZ5</f>
        <v>0</v>
      </c>
      <c r="Y86" s="1">
        <f>[3]FT_Tous!DA5</f>
        <v>0</v>
      </c>
      <c r="Z86" s="1">
        <f>[3]FT_Tous!DB5</f>
        <v>0</v>
      </c>
      <c r="AA86" s="1">
        <f>[3]FT_Tous!DC5</f>
        <v>0</v>
      </c>
      <c r="AB86" s="1">
        <f>[3]FT_Tous!DD5</f>
        <v>0</v>
      </c>
      <c r="AC86" s="1">
        <f>[3]FT_Tous!DE5</f>
        <v>0</v>
      </c>
      <c r="AD86" s="1">
        <f>[3]FT_Tous!DF5</f>
        <v>0</v>
      </c>
      <c r="AE86" s="1">
        <f>[3]FT_Tous!DG5</f>
        <v>0</v>
      </c>
      <c r="AF86" s="1">
        <f>[3]FT_Tous!DH5</f>
        <v>0</v>
      </c>
      <c r="AG86" s="1">
        <f>[3]FT_Tous!DI5</f>
        <v>0</v>
      </c>
      <c r="AH86" s="1">
        <f>[3]FT_Tous!DJ5</f>
        <v>0</v>
      </c>
      <c r="AI86" s="1" t="str">
        <f>[3]FT_Tous!DK5</f>
        <v>NA</v>
      </c>
      <c r="AJ86" s="42" t="str">
        <f>[3]FT_Tous!DL5</f>
        <v>NA</v>
      </c>
      <c r="AK86" s="42" t="str">
        <f>[3]FT_Tous!DM5</f>
        <v>NA</v>
      </c>
      <c r="AL86" s="42">
        <f>[3]FT_Tous!DN5</f>
        <v>0</v>
      </c>
      <c r="AM86" s="42">
        <f>[3]FT_Tous!DO5</f>
        <v>0</v>
      </c>
      <c r="AN86" s="42">
        <f>[3]FT_Tous!DP5</f>
        <v>0</v>
      </c>
      <c r="AO86" s="42">
        <f>[3]FT_Tous!DQ5</f>
        <v>0</v>
      </c>
      <c r="AP86" s="50">
        <f>[3]FT_Tous!DR5</f>
        <v>0</v>
      </c>
      <c r="AQ86" s="54" t="s">
        <v>61</v>
      </c>
      <c r="AR86" s="42">
        <f>[3]FT_Tous!DY5</f>
        <v>0</v>
      </c>
      <c r="AS86" s="42">
        <f>[3]FT_Tous!DZ5</f>
        <v>0</v>
      </c>
      <c r="AT86" s="1" t="str">
        <f>[3]FT_Tous!EA5</f>
        <v>NA</v>
      </c>
    </row>
    <row r="87" spans="1:46" s="1" customFormat="1" ht="27.6" hidden="1" x14ac:dyDescent="0.3">
      <c r="A87" s="1" t="str">
        <f>[3]FT_Tous!A6</f>
        <v>FT-2019-04</v>
      </c>
      <c r="B87" s="1" t="str">
        <f>[3]FT_Tous!B6</f>
        <v>x</v>
      </c>
      <c r="C87" s="1" t="str">
        <f>[3]FT_Tous!C6</f>
        <v>X</v>
      </c>
      <c r="D87" s="1" t="str">
        <f>[3]FT_Tous!D6</f>
        <v>SFP</v>
      </c>
      <c r="E87" s="1" t="str">
        <f>[3]FT_Tous!E6</f>
        <v>Faune terrestre</v>
      </c>
      <c r="F87" s="1" t="str">
        <f>[3]FT_Tous!F6</f>
        <v>DGGFH</v>
      </c>
      <c r="G87" s="1" t="str">
        <f>[3]FT_Tous!G6</f>
        <v>DEFTHA</v>
      </c>
      <c r="H87" s="1" t="str">
        <f>[3]FT_Tous!H6</f>
        <v>non</v>
      </c>
      <c r="I87" s="1" t="str">
        <f>[3]FT_Tous!I6</f>
        <v>Projet récurrent</v>
      </c>
      <c r="J87" s="1" t="str">
        <f>[3]FT_Tous!J6</f>
        <v>Projet récurrent</v>
      </c>
      <c r="K87" s="1" t="str">
        <f>[3]FT_Tous!K6</f>
        <v>En continu</v>
      </c>
      <c r="L87" s="1" t="str">
        <f>[3]FT_Tous!L6</f>
        <v>Suivi récurrent (travaux de terrain, acquisition de données, rapport d'activité, etc.)</v>
      </c>
      <c r="M87" s="32" t="str">
        <f>[3]FT_Tous!M6</f>
        <v>Plan de gestion du troupeau de la rivière aux Feuilles</v>
      </c>
      <c r="N87" s="1" t="str">
        <f>[3]FT_Tous!N6</f>
        <v xml:space="preserve">Le plan de gestion du caribou dans le Nord-du-Québec est arrivé à échéance en 2010. Ce précédent plan concernait les deux populations de caribous migrateurs présentes au Québec, soit le troupeau de la rivière aux Feuilles (TRAF) et le troupeau de la rivière George (TRG). La gestion de ces troupeaux est complexe, car leurs problématiques diffèrent et plusieurs interlocuteurs gouvernementaux, scientifiques et utilisateurs de la ressource sont impliqués. Dans le cadre de l'élaboration des plans de gestion du TRG et du TRAF, le gouvernement du Québec est dans l'obligation de consulter le Comité conjoint de chasse, de pêche et de piégeage (CCCPP) par l'entremise du Groupe de travail gros gibier (GTGG) formé de membres du gouvernement du Québec (biologistes et gestionnaires, DEFTHA et DGFa-10) et de représentants des nations autochtones du CCCPP, ce qui implique de produire les documents de travail et les plans de gestion en français et en anglais. L'inventaire aérien réalisé en 2016 sur le TRAF révèle que le déclin de la population est plus important qu'anticipé. Bien que la chasse sportive du TRAF soit fermée depuis février 2018, la publication d'un plan de gestion demeure une priorité afin d'encadrer la récolte autochtone et de permettre à l'ensemble des utilisateurs d'anticiper les balises de gestion advenant divers scénarios démographiques. De plus, il est important que le MFFP précise ses orientations de gestion du TRAF afin de démontrer son rôle en matière de conservation et de mise en valeur de la faune. </v>
      </c>
      <c r="O87" s="1" t="str">
        <f>[3]FT_Tous!O6</f>
        <v>Présenter les objectifs poursuivis par le Ministère et ses partenaires fauniques dans la gestion du troupeau de la rivière aux Feuilles et les moyens utilisés pour les atteindre. À cet effet, le plan de gestion identifiera les considérations biologiques (santé des populations, dynamique, habitats, etc.) et la stratégie de récolte à privilégier (taux de récolte, options de modalités, etc.) pour une utilisation optimale de cette ressource faunique. Un modèle de gestion adaptative conséquente de l'abondance et de la tendance de la population est envisagé afin de minimiser les risques associés au déclin potentiellement rapide de la population.</v>
      </c>
      <c r="P87" s="1" t="str">
        <f>[3]FT_Tous!P6</f>
        <v>Version préliminaire du plan de gestion du troupeau de la rivière aux Feuilles, en français et en anglais.</v>
      </c>
      <c r="Q87" s="1" t="str">
        <f>[3]FT_Tous!Q6</f>
        <v>(À compléter ultérieurement, lors de la reddition de comptes)</v>
      </c>
      <c r="R87" s="1" t="str">
        <f>[3]FT_Tous!R6</f>
        <v>Marie-Claude Richer</v>
      </c>
      <c r="S87" s="1" t="str">
        <f>[3]FT_Tous!S6</f>
        <v>DEFTHA</v>
      </c>
      <c r="T87" s="1" t="str">
        <f>[3]FT_Tous!CV6</f>
        <v>NA</v>
      </c>
      <c r="U87" s="1" t="str">
        <f>[3]FT_Tous!CW6</f>
        <v>NA</v>
      </c>
      <c r="V87" s="1">
        <f>[3]FT_Tous!CX6</f>
        <v>0</v>
      </c>
      <c r="W87" s="1">
        <f>[3]FT_Tous!CY6</f>
        <v>0</v>
      </c>
      <c r="X87" s="1">
        <f>[3]FT_Tous!CZ6</f>
        <v>0</v>
      </c>
      <c r="Y87" s="1">
        <f>[3]FT_Tous!DA6</f>
        <v>0</v>
      </c>
      <c r="Z87" s="1">
        <f>[3]FT_Tous!DB6</f>
        <v>0</v>
      </c>
      <c r="AA87" s="1">
        <f>[3]FT_Tous!DC6</f>
        <v>0</v>
      </c>
      <c r="AB87" s="1">
        <f>[3]FT_Tous!DD6</f>
        <v>0</v>
      </c>
      <c r="AC87" s="1">
        <f>[3]FT_Tous!DE6</f>
        <v>0</v>
      </c>
      <c r="AD87" s="1">
        <f>[3]FT_Tous!DF6</f>
        <v>0</v>
      </c>
      <c r="AE87" s="1">
        <f>[3]FT_Tous!DG6</f>
        <v>0</v>
      </c>
      <c r="AF87" s="1">
        <f>[3]FT_Tous!DH6</f>
        <v>0</v>
      </c>
      <c r="AG87" s="1">
        <f>[3]FT_Tous!DI6</f>
        <v>0</v>
      </c>
      <c r="AH87" s="1">
        <f>[3]FT_Tous!DJ6</f>
        <v>0</v>
      </c>
      <c r="AI87" s="1" t="str">
        <f>[3]FT_Tous!DK6</f>
        <v>NA</v>
      </c>
      <c r="AJ87" s="42" t="str">
        <f>[3]FT_Tous!DL6</f>
        <v>NA</v>
      </c>
      <c r="AK87" s="42" t="str">
        <f>[3]FT_Tous!DM6</f>
        <v>NA</v>
      </c>
      <c r="AL87" s="42">
        <f>[3]FT_Tous!DN6</f>
        <v>0</v>
      </c>
      <c r="AM87" s="42">
        <f>[3]FT_Tous!DO6</f>
        <v>0</v>
      </c>
      <c r="AN87" s="42">
        <f>[3]FT_Tous!DP6</f>
        <v>0</v>
      </c>
      <c r="AO87" s="42">
        <f>[3]FT_Tous!DQ6</f>
        <v>0</v>
      </c>
      <c r="AP87" s="50">
        <f>[3]FT_Tous!DR6</f>
        <v>0</v>
      </c>
      <c r="AQ87" s="54" t="s">
        <v>61</v>
      </c>
      <c r="AR87" s="42">
        <f>[3]FT_Tous!DY6</f>
        <v>0</v>
      </c>
      <c r="AS87" s="42">
        <f>[3]FT_Tous!DZ6</f>
        <v>0</v>
      </c>
      <c r="AT87" s="1" t="str">
        <f>[3]FT_Tous!EA6</f>
        <v>NA</v>
      </c>
    </row>
    <row r="88" spans="1:46" s="1" customFormat="1" ht="27.6" hidden="1" x14ac:dyDescent="0.3">
      <c r="A88" s="1" t="str">
        <f>[3]FT_Tous!A7</f>
        <v>FT-2019-05</v>
      </c>
      <c r="B88" s="1">
        <f>[3]FT_Tous!B7</f>
        <v>0</v>
      </c>
      <c r="C88" s="1" t="str">
        <f>[3]FT_Tous!C7</f>
        <v>X</v>
      </c>
      <c r="D88" s="1" t="str">
        <f>[3]FT_Tous!D7</f>
        <v>SFP</v>
      </c>
      <c r="E88" s="1" t="str">
        <f>[3]FT_Tous!E7</f>
        <v>Faune terrestre</v>
      </c>
      <c r="F88" s="1" t="str">
        <f>[3]FT_Tous!F7</f>
        <v>DGGFH</v>
      </c>
      <c r="G88" s="1" t="str">
        <f>[3]FT_Tous!G7</f>
        <v>DEFTHA</v>
      </c>
      <c r="H88" s="1" t="str">
        <f>[3]FT_Tous!H7</f>
        <v>non</v>
      </c>
      <c r="I88" s="1" t="str">
        <f>[3]FT_Tous!I7</f>
        <v>Projet récurrent</v>
      </c>
      <c r="J88" s="1" t="str">
        <f>[3]FT_Tous!J7</f>
        <v>Projet récurrent</v>
      </c>
      <c r="K88" s="1" t="str">
        <f>[3]FT_Tous!K7</f>
        <v>En continu</v>
      </c>
      <c r="L88" s="1" t="str">
        <f>[3]FT_Tous!L7</f>
        <v>Suivi récurrent (travaux de terrain, acquisition de données, rapport d'activité, etc.)</v>
      </c>
      <c r="M88" s="32" t="str">
        <f>[3]FT_Tous!M7</f>
        <v>Programme de suivi des populations de caribous migrateurs</v>
      </c>
      <c r="N88" s="1" t="str">
        <f>[3]FT_Tous!N7</f>
        <v>La dynamique des populations de caribous migrateurs présente une forte variabilité annuelle. Le programme de suivi des populations est fondé sur la réalisation d'inventaires aériens à intervalle variables (2-5 ans) et sur l'analyse d'indicateurs démographiques colligés annuellement. Les indicateurs démographiques sont identifiés afin de permettre l'application des plans de gestion et de conservation des deux troupeaux de caribous migrateurs du nord-du-Québec, le troupeau de la rivière aux Feuilles et le troupeau de la rivière George. L'acquisition des connaissances est planifiée pour générer une mise à jour annuelle de la tendance démographique et ainsi estimer l'évolution de la taille des populations. L'analyse des indicateurs permet aussi d'identifier des problèmes démographiques particuliers, tels que la productivité des femelles, la survie des faons ou la condition physique du troupeau. Le suivi télémétrique de femelles et de mâles est à la base du programme de suivi car il permet de planifier la logistique de la collecte de données, de mesurer la survie annuelle des adultes et d'identifier les changements de patrons d'utilisation de l'espace. En ce qui concerne le troupeau de la rivière George, le programme de suivi est réalisé conjointement avec le gouvernement de Terre-Neuve-et-Labrador. Les données démographiques du programme de suivi sont à la base du processus décisionnel à l'égard de la gestion de la récolte et de la conservation des populations de caribous migrateurs.</v>
      </c>
      <c r="O88" s="1" t="str">
        <f>[3]FT_Tous!O7</f>
        <v xml:space="preserve">Le programme de suivi du caribou migrateur génère annuellement un portrait démographique représentatif de chacune des deux populations. Les principaux indicateurs démographiques sont les suivants : survie des mâles et des femelles adultes, structure démographique de la population (ratio des sexes et recrutement), suivi de la récolte, mesure du taux de gestation, identification des habitats saisonniers, suivi des principaux indices de condition physique et suivi des conditions météorologiques sur l'aire d'estivage. Ces données permettront de calculer la tendance de la population de la rivière aux Feuilles pour l'année biologique en cours (juin 2018- mai 2019) et pour l'année de gestion (novembre 2018- octobre 2019) et contribuera aux constats qui seront calculés pour 2019-2020. Aucun inventaire aérien n'est prévu en 2019. </v>
      </c>
      <c r="P88" s="1" t="str">
        <f>[3]FT_Tous!P7</f>
        <v>Mise à jour des indicateurs démographiques et des patrons d'utilisation de l'espace des populations de caribous migrateurs. Maintien d'un effectif de colliers émetteurs qui permettra le suivi de la survie des adultes, la délimitation des habitats saisonniers et la planification d'un inventaire aérien du troupeau de la rivière aux Feuilles dans 2 à 3 ans.</v>
      </c>
      <c r="Q88" s="1" t="str">
        <f>[3]FT_Tous!Q7</f>
        <v>(À compléter ultérieurement, lors de la reddition de comptes)</v>
      </c>
      <c r="R88" s="1" t="str">
        <f>[3]FT_Tous!R7</f>
        <v>Marie Claude Richer</v>
      </c>
      <c r="S88" s="1" t="str">
        <f>[3]FT_Tous!S7</f>
        <v>DEFTHA</v>
      </c>
      <c r="T88" s="1" t="str">
        <f>[3]FT_Tous!CV7</f>
        <v>NA</v>
      </c>
      <c r="U88" s="1" t="str">
        <f>[3]FT_Tous!CW7</f>
        <v>NA</v>
      </c>
      <c r="V88" s="1">
        <f>[3]FT_Tous!CX7</f>
        <v>0</v>
      </c>
      <c r="W88" s="1">
        <f>[3]FT_Tous!CY7</f>
        <v>0</v>
      </c>
      <c r="X88" s="1">
        <f>[3]FT_Tous!CZ7</f>
        <v>0</v>
      </c>
      <c r="Y88" s="1">
        <f>[3]FT_Tous!DA7</f>
        <v>0</v>
      </c>
      <c r="Z88" s="1">
        <f>[3]FT_Tous!DB7</f>
        <v>0</v>
      </c>
      <c r="AA88" s="1">
        <f>[3]FT_Tous!DC7</f>
        <v>0</v>
      </c>
      <c r="AB88" s="1">
        <f>[3]FT_Tous!DD7</f>
        <v>0</v>
      </c>
      <c r="AC88" s="1">
        <f>[3]FT_Tous!DE7</f>
        <v>0</v>
      </c>
      <c r="AD88" s="1">
        <f>[3]FT_Tous!DF7</f>
        <v>0</v>
      </c>
      <c r="AE88" s="1">
        <f>[3]FT_Tous!DG7</f>
        <v>0</v>
      </c>
      <c r="AF88" s="1">
        <f>[3]FT_Tous!DH7</f>
        <v>0</v>
      </c>
      <c r="AG88" s="1">
        <f>[3]FT_Tous!DI7</f>
        <v>0</v>
      </c>
      <c r="AH88" s="1">
        <f>[3]FT_Tous!DJ7</f>
        <v>0</v>
      </c>
      <c r="AI88" s="1" t="str">
        <f>[3]FT_Tous!DK7</f>
        <v>NA</v>
      </c>
      <c r="AJ88" s="42" t="str">
        <f>[3]FT_Tous!DL7</f>
        <v>NA</v>
      </c>
      <c r="AK88" s="42" t="str">
        <f>[3]FT_Tous!DM7</f>
        <v>NA</v>
      </c>
      <c r="AL88" s="42">
        <f>[3]FT_Tous!DN7</f>
        <v>0</v>
      </c>
      <c r="AM88" s="42">
        <f>[3]FT_Tous!DO7</f>
        <v>0</v>
      </c>
      <c r="AN88" s="42">
        <f>[3]FT_Tous!DP7</f>
        <v>0</v>
      </c>
      <c r="AO88" s="42">
        <f>[3]FT_Tous!DQ7</f>
        <v>0</v>
      </c>
      <c r="AP88" s="50">
        <f>[3]FT_Tous!DR7</f>
        <v>0</v>
      </c>
      <c r="AQ88" s="54" t="s">
        <v>61</v>
      </c>
      <c r="AR88" s="42">
        <f>[3]FT_Tous!DY7</f>
        <v>0</v>
      </c>
      <c r="AS88" s="42">
        <f>[3]FT_Tous!DZ7</f>
        <v>0</v>
      </c>
      <c r="AT88" s="1" t="str">
        <f>[3]FT_Tous!EA7</f>
        <v>NA</v>
      </c>
    </row>
    <row r="89" spans="1:46" s="1" customFormat="1" ht="28.8" hidden="1" x14ac:dyDescent="0.3">
      <c r="A89" s="1" t="str">
        <f>[3]FT_Tous!A8</f>
        <v>FT-2019-06</v>
      </c>
      <c r="B89" s="1" t="str">
        <f>[3]FT_Tous!B8</f>
        <v>X</v>
      </c>
      <c r="C89" s="1" t="str">
        <f>[3]FT_Tous!C8</f>
        <v>x</v>
      </c>
      <c r="D89" s="1" t="str">
        <f>[3]FT_Tous!D8</f>
        <v>SFP</v>
      </c>
      <c r="E89" s="1" t="str">
        <f>[3]FT_Tous!E8</f>
        <v>Faune terrestre</v>
      </c>
      <c r="F89" s="1" t="str">
        <f>[3]FT_Tous!F8</f>
        <v>DGGFH</v>
      </c>
      <c r="G89" s="1" t="str">
        <f>[3]FT_Tous!G8</f>
        <v>DEFTHA</v>
      </c>
      <c r="H89" s="1" t="str">
        <f>[3]FT_Tous!H8</f>
        <v>non</v>
      </c>
      <c r="I89" s="1" t="str">
        <f>[3]FT_Tous!I8</f>
        <v>5 ans</v>
      </c>
      <c r="J89" s="1" t="str">
        <f>[3]FT_Tous!J8</f>
        <v>Dernière année</v>
      </c>
      <c r="K89" s="1" t="str">
        <f>[3]FT_Tous!K8</f>
        <v>En continu</v>
      </c>
      <c r="L89" s="1" t="str">
        <f>[3]FT_Tous!L8</f>
        <v>Projet ponctuel (durée déterminée, réalisé une seule fois, production de livrables, etc.)</v>
      </c>
      <c r="M89" s="32" t="str">
        <f>[3]FT_Tous!M8</f>
        <v>Impact de la prédation par le loup et l’ours noir sur le caribou migrateur du nord du Québec / Labrador</v>
      </c>
      <c r="N89" s="1" t="str">
        <f>[3]FT_Tous!N8</f>
        <v>Ce projet de recherche sur 5 ans est issu d'un partenariat étroit avec le groupe de recherche Caribou Ungava, basé à l'Université Laval, et dont le MFFP fait partie. Il vise globalement à quantifier les facteurs qui déterminent la dynamique de population du caribou migrateur dans un contexte de changements climatiques et anthropiques. Il s'inscrit dans le contexte actuel de déclin de la plupart des populations de caribous migrateurs à l'échelle circumpolaire. De plus, au Québec, le caribou migrateur constitue un emblème faunique et un élément fondamental de l'écologie, de l'économie et de la culture des communautés nordiques. Ce projet de recherche a comme objectifs spécifiques 1) de déterminer les effets cumulés des activités anthropiques (p. ex. mines, structures linéaires) sur l'utilisation de l'espace et la survie des caribous, 2) d'analyser les interactions entre le caribou et ses prédateurs (loup gris, ours noir) et 3) de poursuivre les analyses sur la dynamique de population du caribou migrateur afin d'en assurer une saine gestion et d'encadrer adéquatement les activités socio-économiques et culturelles incluant la récolte à des fins alimentaires et la récolte sportive. Les connaissances acquises permettront également de comprendre les impacts des changements climatiques, des perturbations anthropiques, et le rôle que jouent les prédateurs sur l'écologie de cette espèce. L'année 2019-2020 représente la dernière année de cette phase du projet de recherche.</v>
      </c>
      <c r="O89" s="1" t="str">
        <f>[3]FT_Tous!O8</f>
        <v xml:space="preserve">L'année 2019-2020 représente la dernière année de cette phase du projet de recherche en partenariat avec le groupe de recherche Caribou Ungava. Les actions seront principalement concentrées sur 1)  la finalisation d'acquisition de connaissances et de données afin de nourrir les différents axes de recherche (ex. données issues du suivi télémétrique, récupération de colliers télémétriques sur le terrain et acquisition de données complémentaires); 2) la complétion de l'analyse des échantillons récoltés jusqu'à maintenant; 3) la poursuite et la finalisation des analyses statistiques des données amassées au cours des 4 dernières années; 4) la préparation d'outils de communication des résultats issus du projet de recherche (ex. rapports gouvernementaux, publications scientifiques, participations à des rencontres et congrès scientifiques); 5) la poursuite de l'encadrement des étudiants gradués (maîtrise et doctorat) du groupe de recherche Caribou Ungava qui sont co-dirigés par les chercheurs du MFFP.
Par ailleurs, les échantillons génétiques récoltés sur les loups dans le cadre de ce projet seront analysés afin d’améliorer le portrait génétique des grands canidés du Québec.
</v>
      </c>
      <c r="P89" s="1" t="str">
        <f>[3]FT_Tous!P8</f>
        <v>L'année 2019-2020 représente la dernière année de cette phase du projet de recherche. 1) Finalisation de l'amélioration de la méthode d'évaluation de la survie des caribous adultes et juvéniles; 2) Finalisation de l'acquisition de connaissances sur l'utilisation de l'habitat, le régime alimentaire et le rôle des prédateurs (loup gris et ours noir) dans la dynamique des troupeaux de caribous migrateurs; 3) Communication des résultats de recherche par l'entremise de rapports gouvernementaux et de publications scientifiques dans des revues internationales en écologie ; 4) Participation à des rencontres et des congrès scientifiques afin de divulguer les résultats issus du projet de recherche.</v>
      </c>
      <c r="Q89" s="1" t="str">
        <f>[3]FT_Tous!Q8</f>
        <v>(À compléter ultérieurement, lors de la reddition de comptes)</v>
      </c>
      <c r="R89" s="1" t="str">
        <f>[3]FT_Tous!R8</f>
        <v>Joëlle Taillon</v>
      </c>
      <c r="S89" s="1" t="str">
        <f>[3]FT_Tous!S8</f>
        <v>DEFTHA</v>
      </c>
      <c r="T89" s="1" t="str">
        <f>[3]FT_Tous!CV8</f>
        <v>NA</v>
      </c>
      <c r="U89" s="1" t="str">
        <f>[3]FT_Tous!CW8</f>
        <v>NA</v>
      </c>
      <c r="V89" s="1">
        <f>[3]FT_Tous!CX8</f>
        <v>0</v>
      </c>
      <c r="W89" s="1">
        <f>[3]FT_Tous!CY8</f>
        <v>0</v>
      </c>
      <c r="X89" s="1">
        <f>[3]FT_Tous!CZ8</f>
        <v>0</v>
      </c>
      <c r="Y89" s="1">
        <f>[3]FT_Tous!DA8</f>
        <v>0</v>
      </c>
      <c r="Z89" s="1">
        <f>[3]FT_Tous!DB8</f>
        <v>0</v>
      </c>
      <c r="AA89" s="1">
        <f>[3]FT_Tous!DC8</f>
        <v>0</v>
      </c>
      <c r="AB89" s="1">
        <f>[3]FT_Tous!DD8</f>
        <v>0</v>
      </c>
      <c r="AC89" s="1">
        <f>[3]FT_Tous!DE8</f>
        <v>0</v>
      </c>
      <c r="AD89" s="1">
        <f>[3]FT_Tous!DF8</f>
        <v>0</v>
      </c>
      <c r="AE89" s="1">
        <f>[3]FT_Tous!DG8</f>
        <v>0</v>
      </c>
      <c r="AF89" s="1">
        <f>[3]FT_Tous!DH8</f>
        <v>0</v>
      </c>
      <c r="AG89" s="1">
        <f>[3]FT_Tous!DI8</f>
        <v>0</v>
      </c>
      <c r="AH89" s="1">
        <f>[3]FT_Tous!DJ8</f>
        <v>0</v>
      </c>
      <c r="AI89" s="1" t="str">
        <f>[3]FT_Tous!DK8</f>
        <v>NA</v>
      </c>
      <c r="AJ89" s="42" t="str">
        <f>[3]FT_Tous!DL8</f>
        <v>NA</v>
      </c>
      <c r="AK89" s="42" t="str">
        <f>[3]FT_Tous!DM8</f>
        <v>NA</v>
      </c>
      <c r="AL89" s="42">
        <f>[3]FT_Tous!DN8</f>
        <v>0</v>
      </c>
      <c r="AM89" s="42">
        <f>[3]FT_Tous!DO8</f>
        <v>0</v>
      </c>
      <c r="AN89" s="42">
        <f>[3]FT_Tous!DP8</f>
        <v>0</v>
      </c>
      <c r="AO89" s="42">
        <f>[3]FT_Tous!DQ8</f>
        <v>0</v>
      </c>
      <c r="AP89" s="50">
        <f>[3]FT_Tous!DR8</f>
        <v>0</v>
      </c>
      <c r="AQ89" s="54" t="s">
        <v>61</v>
      </c>
      <c r="AR89" s="42">
        <f>[3]FT_Tous!DY8</f>
        <v>0</v>
      </c>
      <c r="AS89" s="42">
        <f>[3]FT_Tous!DZ8</f>
        <v>0</v>
      </c>
      <c r="AT89" s="1" t="str">
        <f>[3]FT_Tous!EA8</f>
        <v>NA</v>
      </c>
    </row>
    <row r="90" spans="1:46" s="1" customFormat="1" ht="27.6" hidden="1" x14ac:dyDescent="0.3">
      <c r="A90" s="1" t="str">
        <f>[3]FT_Tous!A9</f>
        <v>FT-2019-07</v>
      </c>
      <c r="B90" s="1">
        <f>[3]FT_Tous!B9</f>
        <v>0</v>
      </c>
      <c r="C90" s="1" t="str">
        <f>[3]FT_Tous!C9</f>
        <v>X</v>
      </c>
      <c r="D90" s="1" t="str">
        <f>[3]FT_Tous!D9</f>
        <v>SFP</v>
      </c>
      <c r="E90" s="1" t="str">
        <f>[3]FT_Tous!E9</f>
        <v>Faune terrestre</v>
      </c>
      <c r="F90" s="1" t="str">
        <f>[3]FT_Tous!F9</f>
        <v>DGGFH</v>
      </c>
      <c r="G90" s="1" t="str">
        <f>[3]FT_Tous!G9</f>
        <v>DEFTHA</v>
      </c>
      <c r="H90" s="1" t="str">
        <f>[3]FT_Tous!H9</f>
        <v>non</v>
      </c>
      <c r="I90" s="1" t="str">
        <f>[3]FT_Tous!I9</f>
        <v>3 ans</v>
      </c>
      <c r="J90" s="1" t="str">
        <f>[3]FT_Tous!J9</f>
        <v>Dernière année</v>
      </c>
      <c r="K90" s="1" t="str">
        <f>[3]FT_Tous!K9</f>
        <v>En continu</v>
      </c>
      <c r="L90" s="1" t="str">
        <f>[3]FT_Tous!L9</f>
        <v>Projet ponctuel (durée déterminée, réalisé une seule fois, production de livrables, etc.)</v>
      </c>
      <c r="M90" s="32" t="str">
        <f>[3]FT_Tous!M9</f>
        <v>État des populations du bœuf musqué au Nunavik</v>
      </c>
      <c r="N90" s="1" t="str">
        <f>[3]FT_Tous!N9</f>
        <v>Le bœuf musqué a été introduit en captivité au Nunavik en 1967, puis des individus ont graduellement été relâchés pour son introduction à l’état sauvage. Le gouvernement du Québec a ensuite effectué des inventaires partiels et recueilli les observations faites par des particuliers. Depuis 2003, aucun suivi faunique n'a été effectué sur cette espèce. La taille et l'aire de répartition actuelles de la population de bœuf musqué dans le nord du Québec sont donc inconnues. Il y a toutefois des évidences de l’expansion récente de l’aire de répartition du bœuf musqué au Nunavik et de l'augmentation du chevauchement avec les aires utilisées par le troupeau de caribous migrateurs de la rivière aux Feuilles qui est présentement en déclin. Cette situation suscite des questionnements tant chez les communautés autochtones que chez divers partenaires fauniques. De plus, l’intérêt de récolte pour cette ressource par les communautés inuites du Nunavik s’accroit dans le contexte de raréfaction du caribou migrateur. Afin d'identifier le potentiel de récolte et de mise en valeur et d'amorcer la réflexion sur la gestion provinciale de cette espèce, il est essentiel d’évaluer la taille, la structure,  la tendance et la répartition des populations locales de bœufs musqués. Le MFFP a donc planifié des inventaires et un suivi des secteurs utilisés par le boeuf musqué et s'est associé, depuis 2017, au groupe de recherche Caribou Ungava afin de mieux comprendre l'utilisation de l’habitat de cette espèce.</v>
      </c>
      <c r="O90" s="1" t="str">
        <f>[3]FT_Tous!O9</f>
        <v xml:space="preserve">En mars 2019, le MFFP a procédé à l'inventaire et à la classification de la population de la baie d'Ungava ainsi qu'au déploiement de nouveaux colliers télémétriques dans ce secteur. Les données issues de ces travaux seront analysées au début de l'année 2019-2020.                                                                                                                En 2019-2020, le MFFP planifie la réalisation d'un inventaire aérien et d'une classification dans le secteur de la baie d'Hudson. Ceci permettra de 1) documenter la taille, la structure et la tendance des populations de boeuf musqué de ce secteur et 2) déterminer le potentiel de récolte du boeuf musqué à l’échelle des communautés inuites. Le MFFP compte également procéder au déploiement de nouveaux colliers télémétriques dans le secteur de la baie d'Hudson afin de poursuivre le suivi populationnel. Tout au long de l'année, le MFFP poursuivra l'encadrement des étudiants gradués (maîtrise) du groupe de recherche Caribou Ungava qui sont co-dirigés par les chercheurs du MFFP. Ces travaux de recherche visent principalement à délimiter et à étudier l'utilisation de l'espace par les boeufs en relation avec le caribou migrateur. Le MFFP compte aussi collaborer à la mise en place d'un protocole de recherche visant à caractériser l'habitat estival et l'impact du boeuf sur cet habitat saisonnier du secteur de la baie d'Ungava. </v>
      </c>
      <c r="P90" s="1" t="str">
        <f>[3]FT_Tous!P9</f>
        <v>1) Rédaction du rapport de l'inventaire de mars 2019 de la population de la baie d'Ungava; 2) Réalisation de l'inventaire aérien de la population du secteur de la baie d'Hudson (mars 2020); 3) Déploiement de colliers télémétriques nécessaires au suivi populationnel (mars 2020); 4) Délimitation et caractérisation des habitats saisonniers des deux secteurs d'étude en collaboration avec Caribou Ungava (en continu); 5) Communication des résultats de suivi et de recherche (publications scientifiques, rencontres et congrès scientifiques); 6) poursuite des échanges avec le Groupe de travail gros gibier du Comité conjoint de chasse, de pêche et de piégeage au sujet d'un mode de gestion transitoire du boeuf musqué en attendant l'élaboration d'un éventuel plan de gestion du boeuf musqué. 7) Dépôt des données brutes et de rapports au SFP.</v>
      </c>
      <c r="Q90" s="1" t="str">
        <f>[3]FT_Tous!Q9</f>
        <v>(À compléter ultérieurement, lors de la reddition de comptes)</v>
      </c>
      <c r="R90" s="1" t="str">
        <f>[3]FT_Tous!R9</f>
        <v>Joëlle Taillon</v>
      </c>
      <c r="S90" s="1" t="str">
        <f>[3]FT_Tous!S9</f>
        <v>DEFTHA</v>
      </c>
      <c r="T90" s="1" t="str">
        <f>[3]FT_Tous!CV9</f>
        <v>NA</v>
      </c>
      <c r="U90" s="1" t="str">
        <f>[3]FT_Tous!CW9</f>
        <v>NA</v>
      </c>
      <c r="V90" s="1">
        <f>[3]FT_Tous!CX9</f>
        <v>0</v>
      </c>
      <c r="W90" s="1">
        <f>[3]FT_Tous!CY9</f>
        <v>0</v>
      </c>
      <c r="X90" s="1">
        <f>[3]FT_Tous!CZ9</f>
        <v>0</v>
      </c>
      <c r="Y90" s="1">
        <f>[3]FT_Tous!DA9</f>
        <v>0</v>
      </c>
      <c r="Z90" s="1">
        <f>[3]FT_Tous!DB9</f>
        <v>0</v>
      </c>
      <c r="AA90" s="1">
        <f>[3]FT_Tous!DC9</f>
        <v>0</v>
      </c>
      <c r="AB90" s="1">
        <f>[3]FT_Tous!DD9</f>
        <v>0</v>
      </c>
      <c r="AC90" s="1">
        <f>[3]FT_Tous!DE9</f>
        <v>0</v>
      </c>
      <c r="AD90" s="1">
        <f>[3]FT_Tous!DF9</f>
        <v>0</v>
      </c>
      <c r="AE90" s="1">
        <f>[3]FT_Tous!DG9</f>
        <v>0</v>
      </c>
      <c r="AF90" s="1">
        <f>[3]FT_Tous!DH9</f>
        <v>0</v>
      </c>
      <c r="AG90" s="1">
        <f>[3]FT_Tous!DI9</f>
        <v>0</v>
      </c>
      <c r="AH90" s="1">
        <f>[3]FT_Tous!DJ9</f>
        <v>0</v>
      </c>
      <c r="AI90" s="1" t="str">
        <f>[3]FT_Tous!DK9</f>
        <v>NA</v>
      </c>
      <c r="AJ90" s="42" t="str">
        <f>[3]FT_Tous!DL9</f>
        <v>NA</v>
      </c>
      <c r="AK90" s="42" t="str">
        <f>[3]FT_Tous!DM9</f>
        <v>NA</v>
      </c>
      <c r="AL90" s="42">
        <f>[3]FT_Tous!DN9</f>
        <v>0</v>
      </c>
      <c r="AM90" s="42">
        <f>[3]FT_Tous!DO9</f>
        <v>0</v>
      </c>
      <c r="AN90" s="42">
        <f>[3]FT_Tous!DP9</f>
        <v>0</v>
      </c>
      <c r="AO90" s="42">
        <f>[3]FT_Tous!DQ9</f>
        <v>0</v>
      </c>
      <c r="AP90" s="50">
        <f>[3]FT_Tous!DR9</f>
        <v>0</v>
      </c>
      <c r="AQ90" s="54" t="s">
        <v>61</v>
      </c>
      <c r="AR90" s="42">
        <f>[3]FT_Tous!DY9</f>
        <v>0</v>
      </c>
      <c r="AS90" s="42">
        <f>[3]FT_Tous!DZ9</f>
        <v>0</v>
      </c>
      <c r="AT90" s="1" t="str">
        <f>[3]FT_Tous!EA9</f>
        <v>NA</v>
      </c>
    </row>
    <row r="91" spans="1:46" s="1" customFormat="1" hidden="1" x14ac:dyDescent="0.3">
      <c r="A91" s="1" t="str">
        <f>[3]FT_Tous!A10</f>
        <v>FT-2019-08</v>
      </c>
      <c r="B91" s="1" t="str">
        <f>[3]FT_Tous!B10</f>
        <v>X</v>
      </c>
      <c r="C91" s="1">
        <f>[3]FT_Tous!C10</f>
        <v>0</v>
      </c>
      <c r="D91" s="1" t="str">
        <f>[3]FT_Tous!D10</f>
        <v>SFP</v>
      </c>
      <c r="E91" s="1" t="str">
        <f>[3]FT_Tous!E10</f>
        <v>Faune terrestre</v>
      </c>
      <c r="F91" s="1" t="str">
        <f>[3]FT_Tous!F10</f>
        <v>DGGFH</v>
      </c>
      <c r="G91" s="1" t="str">
        <f>[3]FT_Tous!G10</f>
        <v>DEFTHA</v>
      </c>
      <c r="H91" s="1">
        <f>[3]FT_Tous!H10</f>
        <v>0</v>
      </c>
      <c r="I91" s="1" t="str">
        <f>[3]FT_Tous!I10</f>
        <v>5 ans</v>
      </c>
      <c r="J91" s="1" t="str">
        <f>[3]FT_Tous!J10</f>
        <v>Dernière année</v>
      </c>
      <c r="K91" s="1" t="str">
        <f>[3]FT_Tous!K10</f>
        <v>En continu</v>
      </c>
      <c r="L91" s="1">
        <f>[3]FT_Tous!L10</f>
        <v>0</v>
      </c>
      <c r="M91" s="32" t="str">
        <f>[3]FT_Tous!M10</f>
        <v>Coordination du Plan Nord - Faune terrestre</v>
      </c>
      <c r="N91" s="1" t="str">
        <f>[3]FT_Tous!N10</f>
        <v>Coordination des projets d'acquisition de connaissances sur la faune terrestre financés par le CFD Plan Nord.</v>
      </c>
      <c r="O91" s="1" t="str">
        <f>[3]FT_Tous!O10</f>
        <v>Coordination financière des projets
Reddition de compte trimestrielle et annuelle
Participation au comité directeur en ce qui a trait aux projets d'acquisition de connaissances sur la faune terrestre</v>
      </c>
      <c r="P91" s="1" t="str">
        <f>[3]FT_Tous!P10</f>
        <v>Planification annuelle
Reddition de compte trimestrielle et annuelle
Présentations au rencontre du comité directeur</v>
      </c>
      <c r="Q91" s="1" t="str">
        <f>[3]FT_Tous!Q10</f>
        <v>(À compléter ultérieurement, lors de la reddition de comptes)</v>
      </c>
      <c r="R91" s="1" t="str">
        <f>[3]FT_Tous!R10</f>
        <v>Marie-Claude Richer</v>
      </c>
      <c r="S91" s="1" t="str">
        <f>[3]FT_Tous!S10</f>
        <v>DEFTHA</v>
      </c>
      <c r="T91" s="1" t="str">
        <f>[3]FT_Tous!CV10</f>
        <v>NA</v>
      </c>
      <c r="U91" s="1" t="str">
        <f>[3]FT_Tous!CW10</f>
        <v>NA</v>
      </c>
      <c r="V91" s="1">
        <f>[3]FT_Tous!CX10</f>
        <v>0</v>
      </c>
      <c r="W91" s="1">
        <f>[3]FT_Tous!CY10</f>
        <v>0</v>
      </c>
      <c r="X91" s="1">
        <f>[3]FT_Tous!CZ10</f>
        <v>0</v>
      </c>
      <c r="Y91" s="1">
        <f>[3]FT_Tous!DA10</f>
        <v>0</v>
      </c>
      <c r="Z91" s="1">
        <f>[3]FT_Tous!DB10</f>
        <v>0</v>
      </c>
      <c r="AA91" s="1">
        <f>[3]FT_Tous!DC10</f>
        <v>0</v>
      </c>
      <c r="AB91" s="1">
        <f>[3]FT_Tous!DD10</f>
        <v>0</v>
      </c>
      <c r="AC91" s="1">
        <f>[3]FT_Tous!DE10</f>
        <v>0</v>
      </c>
      <c r="AD91" s="1">
        <f>[3]FT_Tous!DF10</f>
        <v>0</v>
      </c>
      <c r="AE91" s="1">
        <f>[3]FT_Tous!DG10</f>
        <v>0</v>
      </c>
      <c r="AF91" s="1">
        <f>[3]FT_Tous!DH10</f>
        <v>0</v>
      </c>
      <c r="AG91" s="1">
        <f>[3]FT_Tous!DI10</f>
        <v>0</v>
      </c>
      <c r="AH91" s="1">
        <f>[3]FT_Tous!DJ10</f>
        <v>0</v>
      </c>
      <c r="AI91" s="1" t="str">
        <f>[3]FT_Tous!DK10</f>
        <v>NA</v>
      </c>
      <c r="AJ91" s="42" t="str">
        <f>[3]FT_Tous!DL10</f>
        <v>NA</v>
      </c>
      <c r="AK91" s="42" t="str">
        <f>[3]FT_Tous!DM10</f>
        <v>NA</v>
      </c>
      <c r="AL91" s="42">
        <f>[3]FT_Tous!DN10</f>
        <v>0</v>
      </c>
      <c r="AM91" s="42">
        <f>[3]FT_Tous!DO10</f>
        <v>0</v>
      </c>
      <c r="AN91" s="42">
        <f>[3]FT_Tous!DP10</f>
        <v>0</v>
      </c>
      <c r="AO91" s="42">
        <f>[3]FT_Tous!DQ10</f>
        <v>0</v>
      </c>
      <c r="AP91" s="50">
        <f>[3]FT_Tous!DR10</f>
        <v>0</v>
      </c>
      <c r="AQ91" s="57" t="s">
        <v>62</v>
      </c>
      <c r="AR91" s="42">
        <f>[3]FT_Tous!DY10</f>
        <v>0</v>
      </c>
      <c r="AS91" s="42">
        <f>[3]FT_Tous!DZ10</f>
        <v>0</v>
      </c>
      <c r="AT91" s="1" t="str">
        <f>[3]FT_Tous!EA10</f>
        <v>NA</v>
      </c>
    </row>
    <row r="92" spans="1:46" s="1" customFormat="1" ht="28.8" x14ac:dyDescent="0.3">
      <c r="A92" s="41" t="str">
        <f>[3]FT_Tous!A11</f>
        <v>FT-2019-09</v>
      </c>
      <c r="B92" s="1" t="str">
        <f>[3]FT_Tous!B11</f>
        <v>X</v>
      </c>
      <c r="C92" s="1" t="str">
        <f>[3]FT_Tous!C11</f>
        <v>X</v>
      </c>
      <c r="D92" s="1" t="str">
        <f>[3]FT_Tous!D11</f>
        <v>SFP</v>
      </c>
      <c r="E92" s="1" t="str">
        <f>[3]FT_Tous!E11</f>
        <v>Faune terrestre</v>
      </c>
      <c r="F92" s="1" t="str">
        <f>[3]FT_Tous!F11</f>
        <v>DGGFH</v>
      </c>
      <c r="G92" s="1" t="str">
        <f>[3]FT_Tous!G11</f>
        <v>DEFTHA</v>
      </c>
      <c r="H92" s="1" t="str">
        <f>[3]FT_Tous!H11</f>
        <v>non</v>
      </c>
      <c r="I92" s="1" t="str">
        <f>[3]FT_Tous!I11</f>
        <v>3 ans</v>
      </c>
      <c r="J92" s="1" t="str">
        <f>[3]FT_Tous!J11</f>
        <v>2 ans sur 3</v>
      </c>
      <c r="K92" s="1" t="str">
        <f>[3]FT_Tous!K11</f>
        <v>En continu</v>
      </c>
      <c r="L92" s="1" t="str">
        <f>[3]FT_Tous!L11</f>
        <v>Projet ponctuel (durée déterminée, réalisé une seule fois, production de livrables, etc.)</v>
      </c>
      <c r="M92" s="32" t="str">
        <f>[3]FT_Tous!M11</f>
        <v>Plan de gestion de l'ours noir (PGON) - poursuite des travaux pour mise en œuvre en 2020 (PGON 2020-2027)</v>
      </c>
      <c r="N92" s="1" t="str">
        <f>[3]FT_Tous!N11</f>
        <v>Arrivé à échéance depuis 2013, le plan de gestion de l'ours noir a été retardé pendant 4 ans sans ajustement réglementaire. Son élaboration était donc particulièrement attendue par les différents utilisateurs de cette ressource faunique. C'est ainsi que lors de l'année 2016-2017, les travaux d'élaboration ont démarrés, impliquant l'ensemble des directions de la gestion de la faune (DGFa) du Québec, plusieurs collaborateurs internes du Secteur (DGVPN et DGPF), les partenaires membres de la Table nationale de la faune, les partenaires membres des Tables régionales de la faune et les communautés autochtones.                                                                                                                                                                                      Suite aux consultations de la clientèle, la décision a été prise à l'effet qu'il n'y avait pas de consensus suffisant pour aller de l’avant avec les modifications proposées sur la limite de prise autorisée à la chasse. Les travaux ont été suspendus en 2017 et ont repris à l'été 2018. Le portrait a été ajusté selon les différentes zones de chasse et les modalités d'exploitation qui en découlent aussi. Des consultations auprès des partenaires et communautés autochtones auront lieu au printemps 2019 relativement aux modalités proposées, en vue de déposer des modifications réglementaires au 30 avril 2019, pour une mise en oeuvre du plan de gestion de 2020 à 2027.</v>
      </c>
      <c r="O92" s="1" t="str">
        <f>[3]FT_Tous!O11</f>
        <v xml:space="preserve">Intégrer les nouvelles connaissances liées aux travaux d'inventaire et ceux à venir de dynamique de population dans le but d'optimiser la gestion de l'ours noir.
Identifier : - considérations biologiques (état des population, dynamique, récolte, potentiel, habitat, etc.);                                                                                                                                                             - aspects socio-économiques (satisfaction/attentes usagers, vente permis chasse/piégeage, relève, etc.);                                                                                                                                                              - stratégies d'exploitation préconisées pour une utilisation optimale de la ressource (périodes de prélèvement, engins autorisés, segments à protéger, limite de prise, etc.);
Développer les modalités de gestion adaptées à l'ours noir;
Consulter les partenaires nationaux, régionaux et communautés autochtones;
Préparer les demandes de modifications réglementaires;
Développer un outil de communication pour la clientèle (synthèse PGON);
Rédaction du PGON
Amorcer: -Sous-comité: Développer deux plans de communication (mise en valeur et ours importuns)
-Sous-comité: Baliser l'activité de nourrissage
-Rédiger et mettre en oeuvre un système de suivi rigoureux des populations d'ours noir.                                                                                                   
</v>
      </c>
      <c r="P92" s="1" t="str">
        <f>[3]FT_Tous!P11</f>
        <v>Printemps 2019: consultations partenaires/communautés autochtones; 
Été-début automne 2019: dépôt DMR - retour auprès des clientèles
Automne 2019: Rédaction feuillet synthèse du PGON
Hiver 2020: diffusion nouvelle réglementation (doc. synthèse); Printemps 2020: mise en oeuvre PGON. 
En cours d'année 2020: révision linguistique et publication du document du PGON. Amorcer travaux sur plans de communication (mise en valeur de l'ours noir et ours importuns, ainsi que travaux sur activité de nourrissage
Amorcer la rédaction d'un système de suivi et des méthodes de travail.</v>
      </c>
      <c r="Q92" s="1" t="str">
        <f>[3]FT_Tous!Q11</f>
        <v>(À compléter ultérieurement, lors de la reddition de comptes)</v>
      </c>
      <c r="R92" s="1" t="str">
        <f>[3]FT_Tous!R11</f>
        <v>Kathleen Bédard</v>
      </c>
      <c r="S92" s="1" t="str">
        <f>[3]FT_Tous!S11</f>
        <v>DEFTHA</v>
      </c>
      <c r="T92" s="1" t="str">
        <f>[3]FT_Tous!CV11</f>
        <v>R-07</v>
      </c>
      <c r="U92" s="1" t="str">
        <f>[3]FT_Tous!CW11</f>
        <v>André Dumont</v>
      </c>
      <c r="V92" s="1">
        <f>[3]FT_Tous!CX11</f>
        <v>0</v>
      </c>
      <c r="W92" s="1">
        <f>[3]FT_Tous!CY11</f>
        <v>15</v>
      </c>
      <c r="X92" s="1">
        <f>[3]FT_Tous!CZ11</f>
        <v>0</v>
      </c>
      <c r="Y92" s="1">
        <f>[3]FT_Tous!DA11</f>
        <v>0</v>
      </c>
      <c r="Z92" s="1">
        <f>[3]FT_Tous!DB11</f>
        <v>0</v>
      </c>
      <c r="AA92" s="1">
        <f>[3]FT_Tous!DC11</f>
        <v>4650</v>
      </c>
      <c r="AB92" s="1">
        <f>[3]FT_Tous!DD11</f>
        <v>0</v>
      </c>
      <c r="AC92" s="1">
        <f>[3]FT_Tous!DE11</f>
        <v>0</v>
      </c>
      <c r="AD92" s="1">
        <f>[3]FT_Tous!DF11</f>
        <v>4650</v>
      </c>
      <c r="AE92" s="1">
        <f>[3]FT_Tous!DG11</f>
        <v>0</v>
      </c>
      <c r="AF92" s="1">
        <f>[3]FT_Tous!DH11</f>
        <v>0</v>
      </c>
      <c r="AG92" s="1">
        <f>[3]FT_Tous!DI11</f>
        <v>0</v>
      </c>
      <c r="AH92" s="1">
        <f>[3]FT_Tous!DJ11</f>
        <v>0</v>
      </c>
      <c r="AI92" s="1" t="str">
        <f>[3]FT_Tous!DK11</f>
        <v>C</v>
      </c>
      <c r="AJ92" s="47" t="s">
        <v>59</v>
      </c>
      <c r="AK92" s="42"/>
      <c r="AL92" s="42"/>
      <c r="AM92" s="42"/>
      <c r="AN92" s="42"/>
      <c r="AO92" s="42"/>
      <c r="AP92" s="50"/>
      <c r="AQ92" s="54" t="s">
        <v>61</v>
      </c>
      <c r="AR92" s="47" t="s">
        <v>60</v>
      </c>
      <c r="AS92" s="50"/>
    </row>
    <row r="93" spans="1:46" s="1" customFormat="1" ht="28.8" x14ac:dyDescent="0.3">
      <c r="A93" s="41" t="str">
        <f>[3]FT_Tous!A12</f>
        <v>FT-2019-10</v>
      </c>
      <c r="B93" s="1" t="str">
        <f>[3]FT_Tous!B12</f>
        <v>X</v>
      </c>
      <c r="C93" s="1" t="str">
        <f>[3]FT_Tous!C12</f>
        <v>X</v>
      </c>
      <c r="D93" s="1" t="str">
        <f>[3]FT_Tous!D12</f>
        <v>SFP</v>
      </c>
      <c r="E93" s="1" t="str">
        <f>[3]FT_Tous!E12</f>
        <v>Faune terrestre</v>
      </c>
      <c r="F93" s="1" t="str">
        <f>[3]FT_Tous!F12</f>
        <v>DGGFH</v>
      </c>
      <c r="G93" s="1" t="str">
        <f>[3]FT_Tous!G12</f>
        <v>DEFTHA</v>
      </c>
      <c r="H93" s="1" t="str">
        <f>[3]FT_Tous!H12</f>
        <v>non</v>
      </c>
      <c r="I93" s="1" t="str">
        <f>[3]FT_Tous!I12</f>
        <v>1 an</v>
      </c>
      <c r="J93" s="1" t="str">
        <f>[3]FT_Tous!J12</f>
        <v>Projet récurrent</v>
      </c>
      <c r="K93" s="1" t="str">
        <f>[3]FT_Tous!K12</f>
        <v>En continu</v>
      </c>
      <c r="L93" s="1" t="str">
        <f>[3]FT_Tous!L12</f>
        <v>Suivi récurrent (travaux de terrain, acquisition de données, rapport d'activité, etc.)</v>
      </c>
      <c r="M93" s="32" t="str">
        <f>[3]FT_Tous!M12</f>
        <v>Collecte de pièces anatomiques (Détermination de l'âge et de l'histoire reproductive d'ours noirs, de lynx roux et de pékans, par l'analyse de dents)</v>
      </c>
      <c r="N93" s="1" t="str">
        <f>[3]FT_Tous!N12</f>
        <v xml:space="preserve">Le ministère est responsable de la gestion et de la mise en valeur des espèces fauniques exploitées. Pour assurer une saine gestion, la collecte de pièces anatomiques provenant des animaux récoltés par la chasse et le piégeage permet de développer d'importants indicateurs de suivi. C'est particulièrement le cas pour l'ours noir, pour lequel il n'y a pas d'inventaire récurrent, ainsi que pour d'autres espèces d'animaux à fourrure tel que le lynx roux et le pékan. Cependant, il est sans cesse plus difficile d'obtenir une participation acceptable des délégataires à la collecte de pièces anatomiques, malgré les incitatifs financiers utilisés pour accroître leur collaboration.
Les informations issues de l'analyse des dents permettent de suivre les indicateurs d'exploitation et de productivité des populations d'ours noirs à l'échelle du Québec. Ces indicateurs sont à la base des prises de décisions de gestion. Ils permettent de percevoir les changements dans la dynamique de population et de valider l'interprétation des statistiques de récolte. Ces informations sont notamment utilisées dans l'élaboration des plans de gestion. 
</v>
      </c>
      <c r="O93" s="1" t="str">
        <f>[3]FT_Tous!O12</f>
        <v>1) Poursuivre la collecte d'indicateurs de gestion de la faune tel que les dents et augmenter le nombre d'échantillons pour assurer une bonne représentativité. Un comité composé de la DEFTHA et des DGFa-02, 03-12, 14-15 et 07 a été crée afin d'analyser la performance du système de collecte de pièces anatomiques (pour l'ours noir) et identifier des moyens permettant de l'améliorer. Les travaux devront se poursuivre en 2019-2020, dans le but de déposer des recommandations officielles aux autorités en cours d'année, pour une application en 2020.
2) D'ici le dépôt des recommandations et dans la continuité des dernières années, poursuivre la récolte de pièces anatomiques par les délégataires, avec un incitatif financier.
Pour l'année 2019-2020, les pièces anatomiques suivantes seront prélevées: 
-dents de lynx roux  (un comité travaille aussi à développer un système de suivi pour les lynx dans le cadre du plan de gestion des animaux à fourrure)
-dents de pékans 
-dents d'ours noirs 
-utérus d'ourses noires (collecte de pièces anatomiques bénificiant au projet de Dynamique de populations de l'ours noir dans un contexte de changements climatiques et d'aménagement forestier)</v>
      </c>
      <c r="P93" s="1" t="str">
        <f>[3]FT_Tous!P12</f>
        <v>Rapport des recommandations à l'automne 2019, pour une mise en application au printemps 2020
Collecte des pièces anatomiques visées (été 2019) et envoi au laboratoire spécialisé (automne 2019)</v>
      </c>
      <c r="Q93" s="1" t="str">
        <f>[3]FT_Tous!Q12</f>
        <v>(À compléter ultérieurement, lors de la reddition de comptes)</v>
      </c>
      <c r="R93" s="1" t="str">
        <f>[3]FT_Tous!R12</f>
        <v>Kathleen Bédard</v>
      </c>
      <c r="S93" s="1" t="str">
        <f>[3]FT_Tous!S12</f>
        <v>DEFTHA</v>
      </c>
      <c r="T93" s="1" t="str">
        <f>[3]FT_Tous!CV12</f>
        <v>R-07</v>
      </c>
      <c r="U93" s="1" t="str">
        <f>[3]FT_Tous!CW12</f>
        <v>André Dumont</v>
      </c>
      <c r="V93" s="1">
        <f>[3]FT_Tous!CX12</f>
        <v>2</v>
      </c>
      <c r="W93" s="1">
        <f>[3]FT_Tous!CY12</f>
        <v>6</v>
      </c>
      <c r="X93" s="1">
        <f>[3]FT_Tous!CZ12</f>
        <v>0</v>
      </c>
      <c r="Y93" s="1">
        <f>[3]FT_Tous!DA12</f>
        <v>0</v>
      </c>
      <c r="Z93" s="1">
        <f>[3]FT_Tous!DB12</f>
        <v>0</v>
      </c>
      <c r="AA93" s="1">
        <f>[3]FT_Tous!DC12</f>
        <v>2280</v>
      </c>
      <c r="AB93" s="1">
        <f>[3]FT_Tous!DD12</f>
        <v>0</v>
      </c>
      <c r="AC93" s="1">
        <f>[3]FT_Tous!DE12</f>
        <v>1633</v>
      </c>
      <c r="AD93" s="1">
        <f>[3]FT_Tous!DF12</f>
        <v>2280</v>
      </c>
      <c r="AE93" s="1">
        <f>[3]FT_Tous!DG12</f>
        <v>0</v>
      </c>
      <c r="AF93" s="1">
        <f>[3]FT_Tous!DH12</f>
        <v>0</v>
      </c>
      <c r="AG93" s="1">
        <f>[3]FT_Tous!DI12</f>
        <v>0</v>
      </c>
      <c r="AH93" s="1">
        <f>[3]FT_Tous!DJ12</f>
        <v>1633</v>
      </c>
      <c r="AI93" s="1" t="str">
        <f>[3]FT_Tous!DK12</f>
        <v>C</v>
      </c>
      <c r="AJ93" s="47" t="s">
        <v>59</v>
      </c>
      <c r="AK93" s="42"/>
      <c r="AL93" s="42"/>
      <c r="AM93" s="42"/>
      <c r="AN93" s="42"/>
      <c r="AO93" s="42"/>
      <c r="AP93" s="50"/>
      <c r="AQ93" s="54" t="s">
        <v>61</v>
      </c>
      <c r="AR93" s="47" t="s">
        <v>60</v>
      </c>
      <c r="AS93" s="50"/>
    </row>
    <row r="94" spans="1:46" s="1" customFormat="1" ht="27.6" hidden="1" x14ac:dyDescent="0.3">
      <c r="A94" s="1" t="str">
        <f>[3]FT_Tous!A13</f>
        <v>FT-2019-11</v>
      </c>
      <c r="B94" s="1">
        <f>[3]FT_Tous!B13</f>
        <v>0</v>
      </c>
      <c r="C94" s="1" t="str">
        <f>[3]FT_Tous!C13</f>
        <v>X</v>
      </c>
      <c r="D94" s="1" t="str">
        <f>[3]FT_Tous!D13</f>
        <v>SFP</v>
      </c>
      <c r="E94" s="1" t="str">
        <f>[3]FT_Tous!E13</f>
        <v>Faune terrestre</v>
      </c>
      <c r="F94" s="1" t="str">
        <f>[3]FT_Tous!F13</f>
        <v>DGGFH</v>
      </c>
      <c r="G94" s="1" t="str">
        <f>[3]FT_Tous!G13</f>
        <v>DEFTHA</v>
      </c>
      <c r="H94" s="1" t="str">
        <f>[3]FT_Tous!H13</f>
        <v>non</v>
      </c>
      <c r="I94" s="1" t="str">
        <f>[3]FT_Tous!I13</f>
        <v>3 ans</v>
      </c>
      <c r="J94" s="1" t="str">
        <f>[3]FT_Tous!J13</f>
        <v>Dernière année</v>
      </c>
      <c r="K94" s="1" t="str">
        <f>[3]FT_Tous!K13</f>
        <v>Avril</v>
      </c>
      <c r="L94" s="1" t="str">
        <f>[3]FT_Tous!L13</f>
        <v>Suivi récurrent (travaux de terrain, acquisition de données, rapport d'activité, etc.)</v>
      </c>
      <c r="M94" s="32" t="str">
        <f>[3]FT_Tous!M13</f>
        <v>Suivi des populations de caribou forestier</v>
      </c>
      <c r="N94" s="1" t="str">
        <f>[3]FT_Tous!N13</f>
        <v xml:space="preserve">En avril 2016, le Gouvernement rendait public son Plan d'action pour l'aménagement de l'habitat du caribou forestier. Le Gouvernement annonçait en mars 2017 l'adoption d'une mesure budgétaire liée au caribou qui vise, entre autres, la mise en oeuvre d'un programme de suivi des populations de caribou à l'échelle provinciale sur une période de 3 ans en accordant la priorité à l'écotype forestier. Ce programme qui vise principalement à contribuer aux connaissances sur la répartition, l'abondance et la tendance des populations consiste à poser des colliers émetteurs sur des caribous forestiers, prendre des mesures et des échantillons et à réaliser des inventaires. Le déploiement de ces travaux se fera de janvier à mars 2020 dans les secteurs non couverts en 2017-2018 et en 2018-2019 dans l'ensemble des régions du Québec concernées. De plus, des données recueillies lors des captures doivent faire l'objet d'analyses pour répondre aux objectifs identifiés. </v>
      </c>
      <c r="O94" s="1" t="str">
        <f>[3]FT_Tous!O13</f>
        <v>1) Déployer des colliers émetteurs dans les régions non couvertes par les travaux des hivers 2018 et 2019 et remplacer les colliers des caribous morts durant cette même période;
2) Planifier et réaliser des inventaires aériens de caribous forestiers sur l'ensemble du territoire;
3) Faire le suivi télémétrique des caribous forestiers munis de colliers-émetteurs;
4) Produire des analyses biologiques permettant de répondre aux objectifs fixés et donc au Plan d'action gouvernemental.</v>
      </c>
      <c r="P94" s="1" t="str">
        <f>[3]FT_Tous!P13</f>
        <v>Rapports d'inventaires aériens; rapports d'étape sur le suivi télémétrique du caribou amorcé en 2017-2018. Analyses de viabilité et autres analyses. La mise en œuvre et la programmation des livrables demandera la tenue de rencontres de travail régulières, principalement via téléconférence. Dépôt de données brutes et de rapports au SFP.</v>
      </c>
      <c r="Q94" s="1" t="str">
        <f>[3]FT_Tous!Q13</f>
        <v>(À compléter ultérieurement, lors de la reddition de comptes)</v>
      </c>
      <c r="R94" s="1" t="str">
        <f>[3]FT_Tous!R13</f>
        <v>Sébastien Lefort</v>
      </c>
      <c r="S94" s="1" t="str">
        <f>[3]FT_Tous!S13</f>
        <v>DEFTHA</v>
      </c>
      <c r="T94" s="1" t="str">
        <f>[3]FT_Tous!CV13</f>
        <v>NA</v>
      </c>
      <c r="U94" s="1" t="str">
        <f>[3]FT_Tous!CW13</f>
        <v>NA</v>
      </c>
      <c r="V94" s="1">
        <f>[3]FT_Tous!CX13</f>
        <v>0</v>
      </c>
      <c r="W94" s="1">
        <f>[3]FT_Tous!CY13</f>
        <v>0</v>
      </c>
      <c r="X94" s="1">
        <f>[3]FT_Tous!CZ13</f>
        <v>0</v>
      </c>
      <c r="Y94" s="1">
        <f>[3]FT_Tous!DA13</f>
        <v>0</v>
      </c>
      <c r="Z94" s="1">
        <f>[3]FT_Tous!DB13</f>
        <v>0</v>
      </c>
      <c r="AA94" s="1">
        <f>[3]FT_Tous!DC13</f>
        <v>0</v>
      </c>
      <c r="AB94" s="1">
        <f>[3]FT_Tous!DD13</f>
        <v>0</v>
      </c>
      <c r="AC94" s="1">
        <f>[3]FT_Tous!DE13</f>
        <v>0</v>
      </c>
      <c r="AD94" s="1">
        <f>[3]FT_Tous!DF13</f>
        <v>0</v>
      </c>
      <c r="AE94" s="1">
        <f>[3]FT_Tous!DG13</f>
        <v>0</v>
      </c>
      <c r="AF94" s="1">
        <f>[3]FT_Tous!DH13</f>
        <v>0</v>
      </c>
      <c r="AG94" s="1">
        <f>[3]FT_Tous!DI13</f>
        <v>0</v>
      </c>
      <c r="AH94" s="1">
        <f>[3]FT_Tous!DJ13</f>
        <v>0</v>
      </c>
      <c r="AI94" s="1" t="str">
        <f>[3]FT_Tous!DK13</f>
        <v>NA</v>
      </c>
      <c r="AJ94" s="42" t="str">
        <f>[3]FT_Tous!DL13</f>
        <v>R-08</v>
      </c>
      <c r="AK94" s="42" t="str">
        <f>[3]FT_Tous!DM13</f>
        <v>S. Pellerin, J-S Naud</v>
      </c>
      <c r="AL94" s="42">
        <f>[3]FT_Tous!DN13</f>
        <v>295</v>
      </c>
      <c r="AM94" s="42">
        <f>[3]FT_Tous!DO13</f>
        <v>25</v>
      </c>
      <c r="AN94" s="42">
        <f>[3]FT_Tous!DP13</f>
        <v>78</v>
      </c>
      <c r="AO94" s="42">
        <f>[3]FT_Tous!DQ13</f>
        <v>0</v>
      </c>
      <c r="AP94" s="50">
        <f>[3]FT_Tous!DR13</f>
        <v>24570</v>
      </c>
      <c r="AQ94" s="54" t="s">
        <v>61</v>
      </c>
      <c r="AR94" s="42">
        <f>[3]FT_Tous!DY13</f>
        <v>26400</v>
      </c>
      <c r="AS94" s="42">
        <f>[3]FT_Tous!DZ13</f>
        <v>26400</v>
      </c>
      <c r="AT94" s="1" t="str">
        <f>[3]FT_Tous!EA13</f>
        <v>C</v>
      </c>
    </row>
    <row r="95" spans="1:46" s="1" customFormat="1" ht="28.8" x14ac:dyDescent="0.3">
      <c r="A95" s="41" t="str">
        <f>[3]FT_Tous!A14</f>
        <v>FT-2019-12</v>
      </c>
      <c r="B95" s="1" t="str">
        <f>[3]FT_Tous!B14</f>
        <v>x</v>
      </c>
      <c r="C95" s="1" t="str">
        <f>[3]FT_Tous!C14</f>
        <v>x</v>
      </c>
      <c r="D95" s="1" t="str">
        <f>[3]FT_Tous!D14</f>
        <v>SFP</v>
      </c>
      <c r="E95" s="1" t="str">
        <f>[3]FT_Tous!E14</f>
        <v>Faune terrestre</v>
      </c>
      <c r="F95" s="1" t="str">
        <f>[3]FT_Tous!F14</f>
        <v>DGGFH</v>
      </c>
      <c r="G95" s="1" t="str">
        <f>[3]FT_Tous!G14</f>
        <v>DEFTHA</v>
      </c>
      <c r="H95" s="1" t="str">
        <f>[3]FT_Tous!H14</f>
        <v>non</v>
      </c>
      <c r="I95" s="1" t="str">
        <f>[3]FT_Tous!I14</f>
        <v>10 ans</v>
      </c>
      <c r="J95" s="1" t="str">
        <f>[3]FT_Tous!J14</f>
        <v>6 ans sur 10</v>
      </c>
      <c r="K95" s="1" t="str">
        <f>[3]FT_Tous!K14</f>
        <v>Mai</v>
      </c>
      <c r="L95" s="1" t="str">
        <f>[3]FT_Tous!L14</f>
        <v>Projet ponctuel (durée déterminée, réalisé une seule fois, production de livrables, etc.)</v>
      </c>
      <c r="M95" s="32" t="str">
        <f>[3]FT_Tous!M14</f>
        <v>Dynamique de populations de l'ours noir dans un contexte de changements climatiques et d'aménagement forestier</v>
      </c>
      <c r="N95" s="1" t="str">
        <f>[3]FT_Tous!N14</f>
        <v>Au Québec, la gestion de l’ours noir se fait principalement à l’aide d’indicateurs du taux d’exploitation et de productivité dans la récolte ainsi qu’à partir de simulations démographiques de population. Ces simulations servent à projeter l’évolution probable de la population à partir d’une estimation de son abondance initiale et de paramètres fondamentaux de la dynamique de population (taux de reproduction et de mortalité). Les données qui sont utilisées pour prédire l’évolution des populations sont issues de recherches menées dans le sud-ouest du Québec au début des années 1990. Celles-ci méritent d’être mises à jour puisque l’environnement dans lequel évolue l’ours noir a subi d’importants changements au cours des dernières décennies (multiplications des parterres de coupe et changements climatiques). Nous avons besoin de connaître l'évolution des populations pour faire une gestion optimale de l'espèce et établir les cibles de récolte dans les plans de gestion. Les données recueillies par ce projet sont donc cruciales pour la gestion des populations et l'élaboration des plans de gestion.
Le projet est démarré depuis 2015.</v>
      </c>
      <c r="O95" s="1" t="str">
        <f>[3]FT_Tous!O14</f>
        <v>L'objectif principal est d'étudier la dynamique des populations d'ours pour fournir des intrants essentiels à la gestion de l'espèce. Les objectifs spécifiques sont :
1) Déterminer les taux de productivité et de survie de l’ours noir en fonction de la qualité d’habitat (échelle du domaine bioclimatique et échelle individuelle); 2) Décrire le régime alimentaire de l’ours noir dans chaque domaine bioclimatique et faire le lien entre la sélection d’habitats par l’ours et la phénologie des items du régime alimentaire; 3) Évaluer l’influence des conditions climatiques sur la production de petits fruits et la productivité des femelles, et étudier le lien entre les changements climatiques et la productivité des femelles en utilisant les bases de données historiques; 4) Évaluer l’influence des conditions climatiques sur la productivité des ressources alimentaires et, conséquemment, sur la date d’entrée en tanière; 5) fournir les intrants nécessaires pour la gestion.
Le travail de terrain comporte trois grandes étapes: les captures estivales pour munir les ours de colliers de télémétrie, les inventaires de végétation en fin d'été pour évaluer la disponibilité des ressources alimentaires, et les visites de tanières en hiver pour dénombrer les oursons et évaluer leur taux de survie.</v>
      </c>
      <c r="P95" s="1" t="str">
        <f>[3]FT_Tous!P14</f>
        <v>Les bases de données seront mises à jour annuellement et un rapport final en fin de projet. Des publications scientifiques seront publiées en cours de projet.</v>
      </c>
      <c r="Q95" s="1" t="str">
        <f>[3]FT_Tous!Q14</f>
        <v>(À compléter ultérieurement, lors de la reddition de comptes)</v>
      </c>
      <c r="R95" s="1" t="str">
        <f>[3]FT_Tous!R14</f>
        <v>Christian Dussault</v>
      </c>
      <c r="S95" s="1" t="str">
        <f>[3]FT_Tous!S14</f>
        <v>DEFTHA</v>
      </c>
      <c r="T95" s="1" t="str">
        <f>[3]FT_Tous!CV14</f>
        <v>R-07</v>
      </c>
      <c r="U95" s="1" t="str">
        <f>[3]FT_Tous!CW14</f>
        <v>André Dumont</v>
      </c>
      <c r="V95" s="1">
        <f>[3]FT_Tous!CX14</f>
        <v>89</v>
      </c>
      <c r="W95" s="1">
        <f>[3]FT_Tous!CY14</f>
        <v>12</v>
      </c>
      <c r="X95" s="1">
        <f>[3]FT_Tous!CZ14</f>
        <v>41</v>
      </c>
      <c r="Y95" s="1">
        <f>[3]FT_Tous!DA14</f>
        <v>4</v>
      </c>
      <c r="Z95" s="1">
        <f>[3]FT_Tous!DB14</f>
        <v>14155</v>
      </c>
      <c r="AA95" s="1">
        <f>[3]FT_Tous!DC14</f>
        <v>36565</v>
      </c>
      <c r="AB95" s="1">
        <f>[3]FT_Tous!DD14</f>
        <v>14155</v>
      </c>
      <c r="AC95" s="1">
        <f>[3]FT_Tous!DE14</f>
        <v>1550</v>
      </c>
      <c r="AD95" s="1">
        <f>[3]FT_Tous!DF14</f>
        <v>22410</v>
      </c>
      <c r="AE95" s="1">
        <f>[3]FT_Tous!DG14</f>
        <v>0</v>
      </c>
      <c r="AF95" s="1">
        <f>[3]FT_Tous!DH14</f>
        <v>0</v>
      </c>
      <c r="AG95" s="1">
        <f>[3]FT_Tous!DI14</f>
        <v>0</v>
      </c>
      <c r="AH95" s="1">
        <f>[3]FT_Tous!DJ14</f>
        <v>1550</v>
      </c>
      <c r="AI95" s="1" t="str">
        <f>[3]FT_Tous!DK14</f>
        <v>C</v>
      </c>
      <c r="AJ95" s="48" t="s">
        <v>61</v>
      </c>
      <c r="AK95" s="42"/>
      <c r="AL95" s="42"/>
      <c r="AM95" s="42"/>
      <c r="AN95" s="42"/>
      <c r="AO95" s="42"/>
      <c r="AP95" s="50" t="s">
        <v>128</v>
      </c>
      <c r="AQ95" s="54" t="s">
        <v>61</v>
      </c>
      <c r="AR95" s="47" t="s">
        <v>60</v>
      </c>
      <c r="AS95" s="50" t="s">
        <v>128</v>
      </c>
    </row>
    <row r="96" spans="1:46" s="1" customFormat="1" ht="28.8" x14ac:dyDescent="0.3">
      <c r="A96" s="41" t="str">
        <f>[3]FT_Tous!A15</f>
        <v>FT-2019-13</v>
      </c>
      <c r="B96" s="1" t="str">
        <f>[3]FT_Tous!B15</f>
        <v>x</v>
      </c>
      <c r="C96" s="1" t="str">
        <f>[3]FT_Tous!C15</f>
        <v>x</v>
      </c>
      <c r="D96" s="1" t="str">
        <f>[3]FT_Tous!D15</f>
        <v>SFP</v>
      </c>
      <c r="E96" s="1" t="str">
        <f>[3]FT_Tous!E15</f>
        <v>Faune terrestre</v>
      </c>
      <c r="F96" s="1" t="str">
        <f>[3]FT_Tous!F15</f>
        <v>DGGFH</v>
      </c>
      <c r="G96" s="1" t="str">
        <f>[3]FT_Tous!G15</f>
        <v>DEFTHA</v>
      </c>
      <c r="H96" s="1" t="str">
        <f>[3]FT_Tous!H15</f>
        <v>oui</v>
      </c>
      <c r="I96" s="1" t="str">
        <f>[3]FT_Tous!I15</f>
        <v>5 ans</v>
      </c>
      <c r="J96" s="1" t="str">
        <f>[3]FT_Tous!J15</f>
        <v>2 ans sur 5</v>
      </c>
      <c r="K96" s="1" t="str">
        <f>[3]FT_Tous!K15</f>
        <v>En continu</v>
      </c>
      <c r="L96" s="1" t="str">
        <f>[3]FT_Tous!L15</f>
        <v>Projet ponctuel (durée déterminée, réalisé une seule fois, production de livrables, etc.)</v>
      </c>
      <c r="M96" s="32" t="str">
        <f>[3]FT_Tous!M15</f>
        <v>Influence de la tique d'hiver sur la dynamique des populations d'orignaux et suivi des variations annuelles (décomptes aux stations d'enregistrement)</v>
      </c>
      <c r="N96" s="1" t="str">
        <f>[3]FT_Tous!N15</f>
        <v>L’intensification des interactions entre l’orignal et la tique d’hiver est un phénomène récent dans l’est du Canada et nous ne connaissons pas son influence sur la dynamique des populations d’orignaux. En plus de prélever un volume important de sang et de causer une anémie chronique, la tique d’hiver est à l’origine d’une cascade d’effets indirects sur le comportement des individus infestés qui peuvent avoir des conséquences sur leur condition physique et, ultimement, leur reproduction et leur survie. Les individus infestés sont plus faibles et on observe une diminution de leur vigilance, de leur capacité à détecter les prédateurs en approche et à échapper à la poursuite d’un prédateur. Depuis quelques années, plusieurs populations d’orignaux en Amérique du Nord semblent en déclin. Au New Hampshire, la tique d’hiver est considérée comme la principale responsable de la chute des populations. Au Québec, des cas de mortalités d’orignaux associées à la tique d’hiver sont observés chaque année. Avec le réchauffement climatique, la tique d’hiver risque d’être de plus en plus abondante sous nos latitudes. Les impacts de la tique doivent être considérés dans les plans de gestion pour optimiser la gestion des populations puisqu'il pourrait s'agir d'une source de mortalité non négligeable dans certaines régions. Ce projet a été développé en partenariat avec l'Université Laval et il a obtenu un financement du CRSNG pour 5 ans. Le MFFP a déjà investi 230 k$ en immobilisations pour l'achat de colliers.</v>
      </c>
      <c r="O96" s="1" t="str">
        <f>[3]FT_Tous!O15</f>
        <v xml:space="preserve">L'objectif principal est d'obtenir les données nécessaires pour améliorer la gestion de l'espèce et bonifier les plans de gestion. Plus spécifiquement, nous souhaitons comprendre et prédire la dynamique des interactions entre la tique d’hiver et les populations d’orignaux au Québec en fonction de diverses variables: conditions climatiques présentes et anticipées, peuplements forestiers disponibles, présence d’autres parasites et de prédateurs, densités d’orignaux. Nous aborderons cet objectif selon trois axes de recherche:
1. l’évaluation de la santé, de la dynamique et de l’écologie des orignaux en réponse aux variations dans les charges de D. albipictus ; 2. l’étude épidémiologique de D. albipictus  et les interactions avec les autres parasites; 3. le développement d’une approche participative (science citoyenne) afin de faciliter le suivi des infestations et améliorer notre capacité d’adaptation aux changements écologiques. 
La principale action de ce projet sera le suivi par télémétrie de 24 faons orignaux dans 3 régions du Québec pour évaluer le taux de mortalité occasionné par la tique. Aussi, pour une septième année, la DEFTHA sollicite la participation des directions du SOR afin de poursuivre le suivi de la tique d'hiver en effectuant des décomptes de tiques aux stations d'enregistrement, sur des orignaux abattus à la chasse à l’automne. </v>
      </c>
      <c r="P96" s="1" t="str">
        <f>[3]FT_Tous!P15</f>
        <v>Protocoles standardisés d'échantillonnage. Rapport d'activité 2019-2020.</v>
      </c>
      <c r="Q96" s="1" t="str">
        <f>[3]FT_Tous!Q15</f>
        <v>(À compléter ultérieurement, lors de la reddition de comptes)</v>
      </c>
      <c r="R96" s="1" t="str">
        <f>[3]FT_Tous!R15</f>
        <v>Christian Dussault</v>
      </c>
      <c r="S96" s="1">
        <f>[3]FT_Tous!S15</f>
        <v>0</v>
      </c>
      <c r="T96" s="1" t="str">
        <f>[3]FT_Tous!CV15</f>
        <v>R-07</v>
      </c>
      <c r="U96" s="1" t="str">
        <f>[3]FT_Tous!CW15</f>
        <v>André Dumont</v>
      </c>
      <c r="V96" s="1">
        <f>[3]FT_Tous!CX15</f>
        <v>25</v>
      </c>
      <c r="W96" s="1">
        <f>[3]FT_Tous!CY15</f>
        <v>9</v>
      </c>
      <c r="X96" s="1">
        <f>[3]FT_Tous!CZ15</f>
        <v>8</v>
      </c>
      <c r="Y96" s="1">
        <f>[3]FT_Tous!DA15</f>
        <v>4</v>
      </c>
      <c r="Z96" s="1">
        <f>[3]FT_Tous!DB15</f>
        <v>3760</v>
      </c>
      <c r="AA96" s="1">
        <f>[3]FT_Tous!DC15</f>
        <v>11800</v>
      </c>
      <c r="AB96" s="1">
        <f>[3]FT_Tous!DD15</f>
        <v>3760</v>
      </c>
      <c r="AC96" s="1">
        <f>[3]FT_Tous!DE15</f>
        <v>1756</v>
      </c>
      <c r="AD96" s="1">
        <f>[3]FT_Tous!DF15</f>
        <v>8040</v>
      </c>
      <c r="AE96" s="1">
        <f>[3]FT_Tous!DG15</f>
        <v>0</v>
      </c>
      <c r="AF96" s="1">
        <f>[3]FT_Tous!DH15</f>
        <v>0</v>
      </c>
      <c r="AG96" s="1">
        <f>[3]FT_Tous!DI15</f>
        <v>0</v>
      </c>
      <c r="AH96" s="1">
        <f>[3]FT_Tous!DJ15</f>
        <v>1756</v>
      </c>
      <c r="AI96" s="1" t="str">
        <f>[3]FT_Tous!DK15</f>
        <v>C</v>
      </c>
      <c r="AJ96" s="47" t="s">
        <v>59</v>
      </c>
      <c r="AK96" s="42"/>
      <c r="AL96" s="42"/>
      <c r="AM96" s="42"/>
      <c r="AN96" s="42"/>
      <c r="AO96" s="42"/>
      <c r="AP96" s="50"/>
      <c r="AQ96" s="54" t="s">
        <v>61</v>
      </c>
      <c r="AR96" s="47" t="s">
        <v>60</v>
      </c>
      <c r="AS96" s="50"/>
    </row>
    <row r="97" spans="1:46" s="1" customFormat="1" hidden="1" x14ac:dyDescent="0.3">
      <c r="A97" s="1" t="str">
        <f>[3]FT_Tous!A16</f>
        <v>FT-2019-14</v>
      </c>
      <c r="B97" s="1">
        <f>[3]FT_Tous!B16</f>
        <v>0</v>
      </c>
      <c r="C97" s="1" t="str">
        <f>[3]FT_Tous!C16</f>
        <v>x</v>
      </c>
      <c r="D97" s="1" t="str">
        <f>[3]FT_Tous!D16</f>
        <v>SFP</v>
      </c>
      <c r="E97" s="1" t="str">
        <f>[3]FT_Tous!E16</f>
        <v>Faune terrestre</v>
      </c>
      <c r="F97" s="1" t="str">
        <f>[3]FT_Tous!F16</f>
        <v>DGGFH</v>
      </c>
      <c r="G97" s="1" t="str">
        <f>[3]FT_Tous!G16</f>
        <v>DEFTHA</v>
      </c>
      <c r="H97" s="1" t="str">
        <f>[3]FT_Tous!H16</f>
        <v>non</v>
      </c>
      <c r="I97" s="1" t="str">
        <f>[3]FT_Tous!I16</f>
        <v>2 ans</v>
      </c>
      <c r="J97" s="1" t="str">
        <f>[3]FT_Tous!J16</f>
        <v>Dernière année</v>
      </c>
      <c r="K97" s="1" t="str">
        <f>[3]FT_Tous!K16</f>
        <v>En continu</v>
      </c>
      <c r="L97" s="1" t="str">
        <f>[3]FT_Tous!L16</f>
        <v>Activité autre (comité, groupe de travail, etc.)</v>
      </c>
      <c r="M97" s="32" t="str">
        <f>[3]FT_Tous!M16</f>
        <v>Comité technique sur les mesures de gestion des populations de caribou forestier</v>
      </c>
      <c r="N97" s="1" t="str">
        <f>[3]FT_Tous!N16</f>
        <v>En avril 2016, le gouvernement du Québec rendait public son plan d’action pour l’aménagement de l’habitat du caribou forestier.  En mars 2017, il annonçait l’adoption d’une nouvelle mesure budgétaire liée au caribou qui vise, entre autres, la mise en œuvre d’un programme de gestion et de suivi des populations de caribou à l’échelle provinciale. Plusieurs comités ont été mis sur pied afin de contribuer à l'atteinte des objectifs du plan. Le comité technique sur les mesures de gestion des populations de caribou forestier a été mis en place afin d'évaluer la faisabilité et l'acceptabilité sociale des mesures de gestion, autres que l'aménagement forestier, susceptibles de contribuer à la conservation du caribou.</v>
      </c>
      <c r="O97" s="1" t="str">
        <f>[3]FT_Tous!O16</f>
        <v>Le comité technique a pour mandat de :
• Identifier et dresser le portrait des principaux facteurs directs de mortalité des caribous forestiers;
• Dresser le portrait des mesures de gestion existantes, notamment en termes d’efficacité, d’applicabilité, et de coûts de mise en œuvre;
• Émettre des recommandations quant aux conditions d’application de ces mesures pour les populations de caribou forestier du Québec en vue d’obtenir un positionnement ministériel.
En 2019-2020, les principaux objectifs du comité seront de : 1) compléter le rapport synthèse sur les mesures de gestion et, selon les directives du comité de coordination, 2) préparer une grille décisionnelle et des fiches d'information pour les gestionnaires.</v>
      </c>
      <c r="P97" s="1" t="str">
        <f>[3]FT_Tous!P16</f>
        <v>Pour mars 2020: produire la version finale du rapport sur les modalités de gestion des populations du caribou forestier au Québec et, selon les directives du comité de coordination, produire une grille décisionnelle et de fiches synthèses pour les mesures de gestion identifiées pour faciliter un positionnement ministériel.</v>
      </c>
      <c r="Q97" s="1" t="str">
        <f>[3]FT_Tous!Q16</f>
        <v>(À compléter ultérieurement, lors de la reddition de comptes)</v>
      </c>
      <c r="R97" s="1" t="str">
        <f>[3]FT_Tous!R16</f>
        <v>Christian Dussault</v>
      </c>
      <c r="S97" s="1">
        <f>[3]FT_Tous!S16</f>
        <v>0</v>
      </c>
      <c r="T97" s="1" t="str">
        <f>[3]FT_Tous!CV16</f>
        <v>NA</v>
      </c>
      <c r="U97" s="1" t="str">
        <f>[3]FT_Tous!CW16</f>
        <v>NA</v>
      </c>
      <c r="V97" s="1">
        <f>[3]FT_Tous!CX16</f>
        <v>0</v>
      </c>
      <c r="W97" s="1">
        <f>[3]FT_Tous!CY16</f>
        <v>0</v>
      </c>
      <c r="X97" s="1">
        <f>[3]FT_Tous!CZ16</f>
        <v>0</v>
      </c>
      <c r="Y97" s="1">
        <f>[3]FT_Tous!DA16</f>
        <v>0</v>
      </c>
      <c r="Z97" s="1">
        <f>[3]FT_Tous!DB16</f>
        <v>0</v>
      </c>
      <c r="AA97" s="1">
        <f>[3]FT_Tous!DC16</f>
        <v>0</v>
      </c>
      <c r="AB97" s="1">
        <f>[3]FT_Tous!DD16</f>
        <v>0</v>
      </c>
      <c r="AC97" s="1">
        <f>[3]FT_Tous!DE16</f>
        <v>0</v>
      </c>
      <c r="AD97" s="1">
        <f>[3]FT_Tous!DF16</f>
        <v>0</v>
      </c>
      <c r="AE97" s="1">
        <f>[3]FT_Tous!DG16</f>
        <v>0</v>
      </c>
      <c r="AF97" s="1">
        <f>[3]FT_Tous!DH16</f>
        <v>0</v>
      </c>
      <c r="AG97" s="1">
        <f>[3]FT_Tous!DI16</f>
        <v>0</v>
      </c>
      <c r="AH97" s="1">
        <f>[3]FT_Tous!DJ16</f>
        <v>0</v>
      </c>
      <c r="AI97" s="1" t="str">
        <f>[3]FT_Tous!DK16</f>
        <v>NA</v>
      </c>
      <c r="AJ97" s="42" t="str">
        <f>[3]FT_Tous!DL16</f>
        <v>R-08</v>
      </c>
      <c r="AK97" s="42" t="str">
        <f>[3]FT_Tous!DM16</f>
        <v>Stéphanie Pellerin</v>
      </c>
      <c r="AL97" s="42">
        <f>[3]FT_Tous!DN16</f>
        <v>0</v>
      </c>
      <c r="AM97" s="42">
        <f>[3]FT_Tous!DO16</f>
        <v>15</v>
      </c>
      <c r="AN97" s="42">
        <f>[3]FT_Tous!DP16</f>
        <v>0</v>
      </c>
      <c r="AO97" s="42">
        <f>[3]FT_Tous!DQ16</f>
        <v>0</v>
      </c>
      <c r="AP97" s="50">
        <f>[3]FT_Tous!DR16</f>
        <v>0</v>
      </c>
      <c r="AQ97" s="57" t="s">
        <v>62</v>
      </c>
      <c r="AR97" s="42">
        <f>[3]FT_Tous!DY16</f>
        <v>0</v>
      </c>
      <c r="AS97" s="42">
        <f>[3]FT_Tous!DZ16</f>
        <v>0</v>
      </c>
      <c r="AT97" s="1" t="str">
        <f>[3]FT_Tous!EA16</f>
        <v>C</v>
      </c>
    </row>
    <row r="98" spans="1:46" s="1" customFormat="1" ht="27.6" hidden="1" x14ac:dyDescent="0.3">
      <c r="A98" s="1" t="str">
        <f>[3]FT_Tous!A17</f>
        <v>FT-2019-04</v>
      </c>
      <c r="B98" s="1" t="str">
        <f>[3]FT_Tous!B17</f>
        <v>x</v>
      </c>
      <c r="C98" s="1" t="str">
        <f>[3]FT_Tous!C17</f>
        <v>X</v>
      </c>
      <c r="D98" s="1" t="str">
        <f>[3]FT_Tous!D17</f>
        <v>SFP</v>
      </c>
      <c r="E98" s="1" t="str">
        <f>[3]FT_Tous!E17</f>
        <v>Faune terrestre</v>
      </c>
      <c r="F98" s="1" t="str">
        <f>[3]FT_Tous!F17</f>
        <v>DGGFH</v>
      </c>
      <c r="G98" s="1" t="str">
        <f>[3]FT_Tous!G17</f>
        <v>DEFTHA</v>
      </c>
      <c r="H98" s="1" t="str">
        <f>[3]FT_Tous!H17</f>
        <v>non</v>
      </c>
      <c r="I98" s="1" t="str">
        <f>[3]FT_Tous!I17</f>
        <v>3 ans</v>
      </c>
      <c r="J98" s="1" t="str">
        <f>[3]FT_Tous!J17</f>
        <v>2 ans sur 3</v>
      </c>
      <c r="K98" s="1" t="str">
        <f>[3]FT_Tous!K17</f>
        <v>En continu</v>
      </c>
      <c r="L98" s="1" t="str">
        <f>[3]FT_Tous!L17</f>
        <v>Projet ponctuel (durée déterminée, réalisé une seule fois, production de livrables, etc.)</v>
      </c>
      <c r="M98" s="32" t="str">
        <f>[3]FT_Tous!M17</f>
        <v>Plan de gestion et de conservation du troupeau de la rivière George</v>
      </c>
      <c r="N98" s="1" t="str">
        <f>[3]FT_Tous!N17</f>
        <v>Le précédent plan de gestion du caribou migrateur dans le Nord-du-Québec est échu depuis 2010 et concernait le troupeau de la rivière aux Feuilles et le troupeau de la rivière George (TRG), sans égard aux juridictions voisines. L'aire de répartition du TRG couvre toutefois une partie du Labrador où aucun plan de gestion n'a été réalisé à ce jour. L'inventaire aérien réalisé en 2018 sur le TRG a confirmé la poursuite du déclin démographique à moins de 5 500 individus, indiquant que la pérennité de la population pourrait être compromise. La gestion du TRG est complexe, car le Ministère doit collaborer régulièrement avec les affaires juridiques et autochtones, le gouvernement de Terre-Neuve-et-Labrador (T.-N.-L.) et la Table ronde autochtone sur le caribou de la péninsule d'Ungava (TRACPU). Les gouvernements du Québec et de T.-N.-L. ont convenu d'élaborer conjointement un plan de gestion et de conservation du TRG. Le gouvernement du Québec demeure toutefois dans l'obligation de consulter le Comité conjoint de chasse, de pêche et de piégeage (CCCPP). Cette collaboration s'effectue d'abord par l'entremise du Groupe de travail gros gibier (GTGG) formé de membres du gouvernement du Québec et de représentants des nations autochtones du CCCPP. Le Ministère doit aussi réévaluer la pertinence de reprendre le processus de désignation du TRG en vertu de la Loi sur les espèces menacées et vulnérables (LEMV) du Québec et ce, dans le contexte où un processus de désignation est en cours au fédéral.</v>
      </c>
      <c r="O98" s="1" t="str">
        <f>[3]FT_Tous!O17</f>
        <v xml:space="preserve">Un plan de gestion et de conservation sera élaboré en partenariat avec la province de Terre-Neuve-et-Labrador dans une optique de partage de la ressource entre les utilisateurs des deux provinces. Statuer sur la pertinence du processus de désignation du TRG en vertu de la Loi sur les espèces menacées et vulnérables (LEMV) du Québec et évaluer l'implication d'une désignation sur le processus anticipé de gestion dans un contexte inter juridictionnel. </v>
      </c>
      <c r="P98" s="1" t="str">
        <f>[3]FT_Tous!P17</f>
        <v>Publier le portrait biologique de la population, qui est en phase avancée de rédaction. Définir la structure du plan de gestion et de conservation ainsi que les principes directeurs qui orienteront la prise de décision quant aux taux de récolte et à la protection des habitats critiques qui considérera, idéalement, les attentes communiquées par la stratégie de gestion de la TRACPU.</v>
      </c>
      <c r="Q98" s="1" t="str">
        <f>[3]FT_Tous!Q17</f>
        <v>(À compléter ultérieurement, lors de la reddition de comptes)</v>
      </c>
      <c r="R98" s="1" t="str">
        <f>[3]FT_Tous!R17</f>
        <v>Marie-Claude Richer</v>
      </c>
      <c r="S98" s="1" t="str">
        <f>[3]FT_Tous!S17</f>
        <v>DEFTHA</v>
      </c>
      <c r="T98" s="1" t="str">
        <f>[3]FT_Tous!CV17</f>
        <v>NA</v>
      </c>
      <c r="U98" s="1" t="str">
        <f>[3]FT_Tous!CW17</f>
        <v>NA</v>
      </c>
      <c r="V98" s="1">
        <f>[3]FT_Tous!CX17</f>
        <v>0</v>
      </c>
      <c r="W98" s="1">
        <f>[3]FT_Tous!CY17</f>
        <v>0</v>
      </c>
      <c r="X98" s="1">
        <f>[3]FT_Tous!CZ17</f>
        <v>0</v>
      </c>
      <c r="Y98" s="1">
        <f>[3]FT_Tous!DA17</f>
        <v>0</v>
      </c>
      <c r="Z98" s="1">
        <f>[3]FT_Tous!DB17</f>
        <v>0</v>
      </c>
      <c r="AA98" s="1">
        <f>[3]FT_Tous!DC17</f>
        <v>0</v>
      </c>
      <c r="AB98" s="1">
        <f>[3]FT_Tous!DD17</f>
        <v>0</v>
      </c>
      <c r="AC98" s="1">
        <f>[3]FT_Tous!DE17</f>
        <v>0</v>
      </c>
      <c r="AD98" s="1">
        <f>[3]FT_Tous!DF17</f>
        <v>0</v>
      </c>
      <c r="AE98" s="1">
        <f>[3]FT_Tous!DG17</f>
        <v>0</v>
      </c>
      <c r="AF98" s="1">
        <f>[3]FT_Tous!DH17</f>
        <v>0</v>
      </c>
      <c r="AG98" s="1">
        <f>[3]FT_Tous!DI17</f>
        <v>0</v>
      </c>
      <c r="AH98" s="1">
        <f>[3]FT_Tous!DJ17</f>
        <v>0</v>
      </c>
      <c r="AI98" s="1" t="str">
        <f>[3]FT_Tous!DK17</f>
        <v>NA</v>
      </c>
      <c r="AJ98" s="42" t="str">
        <f>[3]FT_Tous!DL17</f>
        <v>NA</v>
      </c>
      <c r="AK98" s="42" t="str">
        <f>[3]FT_Tous!DM17</f>
        <v>NA</v>
      </c>
      <c r="AL98" s="42">
        <f>[3]FT_Tous!DN17</f>
        <v>0</v>
      </c>
      <c r="AM98" s="42">
        <f>[3]FT_Tous!DO17</f>
        <v>0</v>
      </c>
      <c r="AN98" s="42">
        <f>[3]FT_Tous!DP17</f>
        <v>0</v>
      </c>
      <c r="AO98" s="42">
        <f>[3]FT_Tous!DQ17</f>
        <v>0</v>
      </c>
      <c r="AP98" s="50">
        <f>[3]FT_Tous!DR17</f>
        <v>0</v>
      </c>
      <c r="AQ98" s="54" t="s">
        <v>61</v>
      </c>
      <c r="AR98" s="42">
        <f>[3]FT_Tous!DY17</f>
        <v>0</v>
      </c>
      <c r="AS98" s="42">
        <f>[3]FT_Tous!DZ17</f>
        <v>0</v>
      </c>
      <c r="AT98" s="1" t="str">
        <f>[3]FT_Tous!EA17</f>
        <v>NA</v>
      </c>
    </row>
    <row r="99" spans="1:46" s="1" customFormat="1" ht="28.8" x14ac:dyDescent="0.3">
      <c r="A99" s="41" t="str">
        <f>[3]FT_Tous!A18</f>
        <v>FT-2019-16</v>
      </c>
      <c r="B99" s="1" t="str">
        <f>[3]FT_Tous!B18</f>
        <v>X</v>
      </c>
      <c r="C99" s="1" t="str">
        <f>[3]FT_Tous!C18</f>
        <v>X</v>
      </c>
      <c r="D99" s="1" t="str">
        <f>[3]FT_Tous!D18</f>
        <v>SFP</v>
      </c>
      <c r="E99" s="1" t="str">
        <f>[3]FT_Tous!E18</f>
        <v>Faune terrestre</v>
      </c>
      <c r="F99" s="1" t="str">
        <f>[3]FT_Tous!F18</f>
        <v>DGGFH</v>
      </c>
      <c r="G99" s="1" t="str">
        <f>[3]FT_Tous!G18</f>
        <v>DEFTHA</v>
      </c>
      <c r="H99" s="1" t="str">
        <f>[3]FT_Tous!H18</f>
        <v>oui</v>
      </c>
      <c r="I99" s="1" t="str">
        <f>[3]FT_Tous!I18</f>
        <v>Projet récurrent</v>
      </c>
      <c r="J99" s="1" t="str">
        <f>[3]FT_Tous!J18</f>
        <v>Projet récurrent</v>
      </c>
      <c r="K99" s="1" t="str">
        <f>[3]FT_Tous!K18</f>
        <v>En continu</v>
      </c>
      <c r="L99" s="1" t="str">
        <f>[3]FT_Tous!L18</f>
        <v>Suivi récurrent (travaux de terrain, acquisition de données, rapport d'activité, etc.)</v>
      </c>
      <c r="M99" s="32" t="str">
        <f>[3]FT_Tous!M18</f>
        <v>Maladie débilitante chronique des cervidés (MDC)</v>
      </c>
      <c r="N99" s="1" t="str">
        <f>[3]FT_Tous!N18</f>
        <v>Un premier cas de maladie débilitante chronique des cervidés (MDC) a été confirmé en septembre 2018 dans un élevage de cerfs rouges des Laurentides. La MDC constitue une menace importante pour les cheptels de cervidés du Québec. Un plan d’intervention visant à éviter que la maladie ne s’établisse dans les populations de cervidés sauvages a été déployé en septembre 2018. Des actions additionnelles, certaines localisées, d'autres à l’échelle provinciales, devront être posées pour au moins les six prochaines années, afin de consolider les efforts d’éradication entreprises cet automne et de s'assurer que la maladie ne s'est pas propagée aux cervidés sauvages autour de la ferme touchée ou ailleurs au Québec. 
Les opérations de réduction de population (abattage) envisagées dans la ZIC à l'hiver/printemps 2019  ne sont pas traitées dans la présente fiche. Les dépenses notées pour l'année 2018-19 incluent uniquement les activités de surveillance régulière.</v>
      </c>
      <c r="O99" s="1" t="str">
        <f>[3]FT_Tous!O18</f>
        <v>Rehaussement de la surveillance sur le territoire québécois: Prélèvements d'échantillons sur des cerfs abattus et enregistrés dans les stations d’enregistrement dans la ZSR, collecte de têtes de cerfs dans des boucheries de 10 régions administratives (en plus des boucheries qui participent à la surveillance régulière en Estrie et en Montérégie) et sur les cerfs victimes d'un accident de la route dans le rayon de 45 km de la ferme touchée, et prélèvements des échantillons. Révision du programme de surveillance provincial.  /  Ajustement des modalités de chasse dans la ZIC pour y maintenir les densités de cerfs faibles pour les six prochaines années.  /  Prévention de l’introduction et de la propagation de la MDC au Québec: Révision (et modifications législatives et règlementaire) des normes de garde en captivité de cervidés et des pratiques en lien avec l’utilisation d’urine de cervidés, le nourrissage à des fins récréatives et l’appâtage en période de chasse. Modification du Règlement sur possession et la vente d'un animal.  Rédaction d'une directive pour la récupération des cervidés échappés d'élevage. Application de la règlementation et communications.  /  Mise à jour, avec le MAPAQ et l'ACIA, de la Stratégie d’intervention pour la maladie débilitante chronique des cervidés au Québec de 2011.  /  Bilan de la crise de l'automne 2018 et recommandations en prévision de la détection d'un autre cas de MDC. / Rachat possible de permis de chasse.</v>
      </c>
      <c r="P99" s="1" t="str">
        <f>[3]FT_Tous!P18</f>
        <v>- Mise à jour périodique du site Internet sur la MDC
- Publication (sur Internet) des résutlats des tests de détection de la MDC réalisés sur les animaux abattus à la chasse: automne (pour la ZIC et la ZSR) et hiver (pour le reste de la province) de chaque année
- Modifications règlementaires envisagées pour l'automne 2019
- Déploiement de la surveillance rehaussée pour l'automne 2019</v>
      </c>
      <c r="Q99" s="1" t="str">
        <f>[3]FT_Tous!Q18</f>
        <v>(À compléter ultérieurement, lors de la reddition de comptes)</v>
      </c>
      <c r="R99" s="1" t="str">
        <f>[3]FT_Tous!R18</f>
        <v xml:space="preserve">Isabelle Laurion (SGEHT) </v>
      </c>
      <c r="S99" s="1">
        <f>[3]FT_Tous!S18</f>
        <v>0</v>
      </c>
      <c r="T99" s="1" t="str">
        <f>[3]FT_Tous!CV18</f>
        <v>R-07</v>
      </c>
      <c r="U99" s="1" t="str">
        <f>[3]FT_Tous!CW18</f>
        <v>Dumont, A.</v>
      </c>
      <c r="V99" s="1">
        <f>[3]FT_Tous!CX18</f>
        <v>47</v>
      </c>
      <c r="W99" s="1">
        <f>[3]FT_Tous!CY18</f>
        <v>4</v>
      </c>
      <c r="X99" s="1">
        <f>[3]FT_Tous!CZ18</f>
        <v>28</v>
      </c>
      <c r="Y99" s="1">
        <f>[3]FT_Tous!DA18</f>
        <v>0</v>
      </c>
      <c r="Z99" s="1">
        <f>[3]FT_Tous!DB18</f>
        <v>8820</v>
      </c>
      <c r="AA99" s="1">
        <f>[3]FT_Tous!DC18</f>
        <v>19930</v>
      </c>
      <c r="AB99" s="1">
        <f>[3]FT_Tous!DD18</f>
        <v>8820</v>
      </c>
      <c r="AC99" s="1">
        <f>[3]FT_Tous!DE18</f>
        <v>4864.9999999999991</v>
      </c>
      <c r="AD99" s="1">
        <f>[3]FT_Tous!DF18</f>
        <v>11110</v>
      </c>
      <c r="AE99" s="1">
        <f>[3]FT_Tous!DG18</f>
        <v>0</v>
      </c>
      <c r="AF99" s="1">
        <f>[3]FT_Tous!DH18</f>
        <v>0</v>
      </c>
      <c r="AG99" s="1">
        <f>[3]FT_Tous!DI18</f>
        <v>0</v>
      </c>
      <c r="AH99" s="1">
        <f>[3]FT_Tous!DJ18</f>
        <v>4864.9999999999991</v>
      </c>
      <c r="AI99" s="1" t="str">
        <f>[3]FT_Tous!DK18</f>
        <v>C</v>
      </c>
      <c r="AJ99" s="48" t="s">
        <v>61</v>
      </c>
      <c r="AK99" s="42">
        <v>30</v>
      </c>
      <c r="AL99" s="42">
        <v>6</v>
      </c>
      <c r="AM99" s="42">
        <v>40</v>
      </c>
      <c r="AN99" s="42">
        <v>6</v>
      </c>
      <c r="AO99" s="42"/>
      <c r="AP99" s="50" t="s">
        <v>123</v>
      </c>
      <c r="AQ99" s="54" t="s">
        <v>61</v>
      </c>
      <c r="AR99" s="44" t="s">
        <v>62</v>
      </c>
      <c r="AS99" s="50" t="s">
        <v>172</v>
      </c>
    </row>
    <row r="100" spans="1:46" s="1" customFormat="1" ht="43.2" x14ac:dyDescent="0.3">
      <c r="A100" s="41" t="str">
        <f>[3]FT_Tous!A19</f>
        <v>FT-2019-17</v>
      </c>
      <c r="B100" s="1">
        <f>[3]FT_Tous!B19</f>
        <v>0</v>
      </c>
      <c r="C100" s="1">
        <f>[3]FT_Tous!C19</f>
        <v>0</v>
      </c>
      <c r="D100" s="1" t="str">
        <f>[3]FT_Tous!D19</f>
        <v>SFP</v>
      </c>
      <c r="E100" s="1" t="str">
        <f>[3]FT_Tous!E19</f>
        <v>Faune terrestre</v>
      </c>
      <c r="F100" s="1" t="str">
        <f>[3]FT_Tous!F19</f>
        <v>DGGFH</v>
      </c>
      <c r="G100" s="1" t="str">
        <f>[3]FT_Tous!G19</f>
        <v>DEFTHA</v>
      </c>
      <c r="H100" s="1" t="str">
        <f>[3]FT_Tous!H19</f>
        <v>non</v>
      </c>
      <c r="I100" s="1" t="str">
        <f>[3]FT_Tous!I19</f>
        <v>Projet récurrent</v>
      </c>
      <c r="J100" s="1" t="str">
        <f>[3]FT_Tous!J19</f>
        <v>Projet récurrent</v>
      </c>
      <c r="K100" s="1" t="str">
        <f>[3]FT_Tous!K19</f>
        <v>En continu</v>
      </c>
      <c r="L100" s="1" t="str">
        <f>[3]FT_Tous!L19</f>
        <v>Suivi récurrent (travaux de terrain, acquisition de données, rapport d'activité, etc.)</v>
      </c>
      <c r="M100" s="32" t="str">
        <f>[3]FT_Tous!M19</f>
        <v>Éradication des sangliers en liberté au Québec</v>
      </c>
      <c r="N100" s="1" t="str">
        <f>[3]FT_Tous!N19</f>
        <v xml:space="preserve">Des sangliers issus de garde en captivité sont observés dans la nature chaque année, à différents endroits au Québec. L'expérience nous a confirmé que ces animaux peuvent survivre et se reproduire à l'état sauvage sur une bonne proportion du territoire québécois. Notamment, un groupe d'individus se reproduisait à l'état naturel au Centre-du-Québec en 2016.  
Le sanglier est considéré comme l'une des espèces exotiques envahissantes les plus néfastes au monde. Particulièrement prolifique, le sanglier peut notamment:
-  transmettre plusieurs maladies et parasites aux humains, aux animaux domestiques et à la faune sauvages;
- affecter négativement les écosystèmes (faune indigène, communautés végétales, sols, milieux humides, plans d'eau,  etc.)
- détruire les récoltes, se nourrir des animaux de ferme et causer des dégâts aux propriétés privées.
Une fois bien implantées, les populations de sangliers sont extrêmement difficiles à éliminer. </v>
      </c>
      <c r="O100" s="1" t="str">
        <f>[3]FT_Tous!O19</f>
        <v xml:space="preserve">Le MFFP doit intensifier ses interventions pour retirer du milieu naturel les sangliers qui s'y trouvent, et ce avant qu'une population ne s'implante et que l'éradication ne soit plus possible. Pour être en mesure d'intervenir rapidement, le MFFP envisage former des contractuels pour localiser les animaux, les appâter, les capturer et les abattre. Des démarches ont été entamées en ce sens en 2018, auprès de la Fédération des trappeurs gestionnaires du Québec (FTGQ). Des contractuels pourront d'abord engagés dans le cadre d'un projet pilote, dans les régions (autres que la 04-17) où le plus de sangliers en liberté ont été observés en 2017, soit les régions 05-06-13-16 et 14-15. Le projet pilote pourrait être étendu aux autres régions en 2020-2021 afin que chaque région puisse bénéficier du soutien de partenaires externes pour récupérer rapidement des sangliers observés dans la nature. /  Les régions auraient à intervenir uniquement si des signalements de sangliers en liberté sont rapportés sur leur territoire. Une visioconférence sera organisée pour expliquer le rôle de chaque intervenant dans la procédure pour la récupération des sangliers ainsi que le fonctionnement de la base de données (qui contient les informations relatives à chaque signalement, aux actions réalisées et aux résultats obtenus).  /  Les répondants des régions 05-06-13-16 et 14-15 superviseront les interventions des contractuels. </v>
      </c>
      <c r="P100" s="1" t="str">
        <f>[3]FT_Tous!P19</f>
        <v xml:space="preserve">• Formation des contractuels (et du personnel MFFP non formé) et début du projet pilote sur le terrain (été 2019)
• Récupération des sangliers échappés et mise à jour continue de la base de données par les répondants régionaux (avril 2019 - mars 2020)
• Bilan des opérations 2019-2020 par la DEFTHA (mars 2020)
</v>
      </c>
      <c r="Q100" s="1" t="str">
        <f>[3]FT_Tous!Q19</f>
        <v>(À compléter ultérieurement, lors de la reddition de comptes)</v>
      </c>
      <c r="R100" s="1" t="str">
        <f>[3]FT_Tous!R19</f>
        <v>Laurion, Isabelle (SGEHT, DEFTHA)</v>
      </c>
      <c r="S100" s="1">
        <f>[3]FT_Tous!S19</f>
        <v>0</v>
      </c>
      <c r="T100" s="1" t="str">
        <f>[3]FT_Tous!CV19</f>
        <v>R-07</v>
      </c>
      <c r="U100" s="1" t="str">
        <f>[3]FT_Tous!CW19</f>
        <v>Dumont, A.</v>
      </c>
      <c r="V100" s="1">
        <f>[3]FT_Tous!CX19</f>
        <v>18</v>
      </c>
      <c r="W100" s="1">
        <f>[3]FT_Tous!CY19</f>
        <v>9</v>
      </c>
      <c r="X100" s="1">
        <f>[3]FT_Tous!CZ19</f>
        <v>9</v>
      </c>
      <c r="Y100" s="1">
        <f>[3]FT_Tous!DA19</f>
        <v>0</v>
      </c>
      <c r="Z100" s="1">
        <f>[3]FT_Tous!DB19</f>
        <v>2835</v>
      </c>
      <c r="AA100" s="1">
        <f>[3]FT_Tous!DC19</f>
        <v>9405</v>
      </c>
      <c r="AB100" s="1">
        <f>[3]FT_Tous!DD19</f>
        <v>2835</v>
      </c>
      <c r="AC100" s="1">
        <f>[3]FT_Tous!DE19</f>
        <v>500</v>
      </c>
      <c r="AD100" s="1">
        <f>[3]FT_Tous!DF19</f>
        <v>6570</v>
      </c>
      <c r="AE100" s="1">
        <f>[3]FT_Tous!DG19</f>
        <v>0</v>
      </c>
      <c r="AF100" s="1">
        <f>[3]FT_Tous!DH19</f>
        <v>0</v>
      </c>
      <c r="AG100" s="1">
        <f>[3]FT_Tous!DI19</f>
        <v>0</v>
      </c>
      <c r="AH100" s="1">
        <f>[3]FT_Tous!DJ19</f>
        <v>500</v>
      </c>
      <c r="AI100" s="1" t="str">
        <f>[3]FT_Tous!DK19</f>
        <v>C</v>
      </c>
      <c r="AJ100" s="48" t="s">
        <v>61</v>
      </c>
      <c r="AK100" s="42"/>
      <c r="AL100" s="42"/>
      <c r="AM100" s="42"/>
      <c r="AN100" s="42"/>
      <c r="AO100" s="42"/>
      <c r="AP100" s="50" t="s">
        <v>129</v>
      </c>
      <c r="AQ100" s="57" t="s">
        <v>62</v>
      </c>
      <c r="AR100" s="44" t="s">
        <v>62</v>
      </c>
      <c r="AS100" s="50" t="s">
        <v>175</v>
      </c>
    </row>
    <row r="101" spans="1:46" s="1" customFormat="1" ht="27.6" x14ac:dyDescent="0.3">
      <c r="A101" s="41" t="str">
        <f>[3]FT_Tous!A20</f>
        <v>FT-2019-18</v>
      </c>
      <c r="B101" s="1" t="str">
        <f>[3]FT_Tous!B20</f>
        <v>x</v>
      </c>
      <c r="C101" s="1" t="str">
        <f>[3]FT_Tous!C20</f>
        <v>x</v>
      </c>
      <c r="D101" s="1" t="str">
        <f>[3]FT_Tous!D20</f>
        <v>SFP</v>
      </c>
      <c r="E101" s="1" t="str">
        <f>[3]FT_Tous!E20</f>
        <v>Faune terrestre</v>
      </c>
      <c r="F101" s="1" t="str">
        <f>[3]FT_Tous!F20</f>
        <v>DGGFH</v>
      </c>
      <c r="G101" s="1" t="str">
        <f>[3]FT_Tous!G20</f>
        <v>DEFTHA</v>
      </c>
      <c r="H101" s="1" t="str">
        <f>[3]FT_Tous!H20</f>
        <v>non</v>
      </c>
      <c r="I101" s="1" t="str">
        <f>[3]FT_Tous!I20</f>
        <v>3 ans</v>
      </c>
      <c r="J101" s="1" t="str">
        <f>[3]FT_Tous!J20</f>
        <v>2 ans sur 3</v>
      </c>
      <c r="K101" s="1" t="str">
        <f>[3]FT_Tous!K20</f>
        <v>Mai</v>
      </c>
      <c r="L101" s="1" t="str">
        <f>[3]FT_Tous!L20</f>
        <v>Projet ponctuel (durée déterminée, réalisé une seule fois, production de livrables, etc.)</v>
      </c>
      <c r="M101" s="32" t="str">
        <f>[3]FT_Tous!M20</f>
        <v>Effet de l’évolution de l’habitat sur les populations de rats musqués</v>
      </c>
      <c r="N101" s="1" t="str">
        <f>[3]FT_Tous!N20</f>
        <v>Malgré un prix de la fourrure faible (7$ de moyenne), le rat musqué est l’espèce la plus piégée au Québec avec en moyenne près de 65 000 rats musqués récoltés par année, dans les 10 dernières années. Cependant, le récent bilan de l’exploitation de cette espèce montre une tendance à la baisse de la récolte depuis 2006, et ce, malgré un soubresaut des prix en 2012 et 2013 (11-12$). Cette baisse est aussi plus marquée dans les UGAF le long du fleuve, qui représentent les habitats traditionnellement les plus productifs. Au-delà de la récolte, les piégeurs rapportent des déclins importants des populations. Certains commencent à demander la réduction de la saison de piégeage, notamment la fermeture de la récolte printanière. Cette tendance récente s’ajoute à une baisse marquée (de 76%) qui a déjà eu lieu à la fin des années 80. Plusieurs auteurs rapportent des baisses similaires observées partout en Amérique du Nord. Les causes de cette baisse marquée ne sont pas claires : perte et/ou dégradation de l’habitat, changements hydrologiques de causes naturelles ou anthropiques (variations des niveaux d’eau), changement des pratiques de piégeage, apparition de maladies (tularémie). Considérant les retombées économiques importantes associées à cette espèce et les préoccupations sur l’état des populations, et dans le contexte de la mise en place d’un 1er plan de gestion des animaux à fourrure,  il apparait pertinent de dresser un portrait adéquat de la situation du rat musqué au Québec.</v>
      </c>
      <c r="O101" s="1" t="str">
        <f>[3]FT_Tous!O20</f>
        <v>L’objectif de l’étude est d’investiguer les causes de la baisse des populations de rats musqués. Plus spécifiquement, il est prévu de : 1- documenter l’évolution de l’habitat du rat musqué dans des sites pour lesquels des données historiques sont disponibles, notamment au sujet des niveaux d’eau et des groupements végétaux (nourriture disponible), 2- documenter l’évolution des populations de rats musqués dans ces mêmes sites, notamment la densité des huttes et la dynamique des populations (productivité des femelles), et 3- établir un portrait de l’activité de piégeage de cette espèce à l’aide de questionnaires, notamment le succès de capture, la saison où l’effort est déployé (automne, hiver, printemps), les engins de piégeage utilisés.
Il est proposé d'avoir recours à un étudiant de maitrise en co-direction entre le MFFP et un chercheur universitaire spécialiste de l’habitat le long du fleuve St Laurent (possiblement de l’UQTR). Dans un premier temps, la problématique de l’habitat du rat musqué le long du fleuve (habitats productifs) sera investiguée. Pendant l'année 1 du projet, tout a été mis en place pour être opérationnel (marche à suivre pour la collecte de carcasses auprès des trappeurs, protocole et formation pour les nécropsies). Les inventaires de huttes n'ont pu être réalisés à l'automne en raison des conditions météo, mais tout est prêt pour reprendre l'exercice au printemps.</v>
      </c>
      <c r="P101" s="1" t="str">
        <f>[3]FT_Tous!P20</f>
        <v>Livrable 2019-20 : Portrait de la densité actuelle des rats musqués dans des sites ayant des données historiques le long du fleuve St Laurent via l’inventaire des huttes (1 inventaire par an (automne ou printemps, moyenne sur 2 années minimum)). 
Livrable 2020-21 : Collectes de carcasses de rats musqués auprès des piégeurs pour analyses de la productivité et de la survie hivernale (2 collectes par an (automne et printemps, moyenne sur 2 années minimum). Portrait de l’évolution de l’habitat le long du fleuve (été 2020). Analayses. Rapport final/mémoire de maitrise (hiver 2021).</v>
      </c>
      <c r="Q101" s="1" t="str">
        <f>[3]FT_Tous!Q20</f>
        <v>(À compléter ultérieurement, lors de la reddition de comptes)</v>
      </c>
      <c r="R101" s="1" t="str">
        <f>[3]FT_Tous!R20</f>
        <v>Pierre Blanchette</v>
      </c>
      <c r="S101" s="1" t="str">
        <f>[3]FT_Tous!S20</f>
        <v>DEFTHA</v>
      </c>
      <c r="T101" s="1" t="str">
        <f>[3]FT_Tous!CV20</f>
        <v>R-07</v>
      </c>
      <c r="U101" s="1" t="str">
        <f>[3]FT_Tous!CW20</f>
        <v>Olivier Trudel</v>
      </c>
      <c r="V101" s="1">
        <f>[3]FT_Tous!CX20</f>
        <v>18</v>
      </c>
      <c r="W101" s="1">
        <f>[3]FT_Tous!CY20</f>
        <v>3</v>
      </c>
      <c r="X101" s="1">
        <f>[3]FT_Tous!CZ20</f>
        <v>3</v>
      </c>
      <c r="Y101" s="1">
        <f>[3]FT_Tous!DA20</f>
        <v>0</v>
      </c>
      <c r="Z101" s="1">
        <f>[3]FT_Tous!DB20</f>
        <v>945</v>
      </c>
      <c r="AA101" s="1">
        <f>[3]FT_Tous!DC20</f>
        <v>5655</v>
      </c>
      <c r="AB101" s="1">
        <f>[3]FT_Tous!DD20</f>
        <v>945</v>
      </c>
      <c r="AC101" s="1">
        <f>[3]FT_Tous!DE20</f>
        <v>0</v>
      </c>
      <c r="AD101" s="1">
        <f>[3]FT_Tous!DF20</f>
        <v>4710</v>
      </c>
      <c r="AE101" s="1">
        <f>[3]FT_Tous!DG20</f>
        <v>0</v>
      </c>
      <c r="AF101" s="1">
        <f>[3]FT_Tous!DH20</f>
        <v>0</v>
      </c>
      <c r="AG101" s="1">
        <f>[3]FT_Tous!DI20</f>
        <v>0</v>
      </c>
      <c r="AH101" s="1">
        <f>[3]FT_Tous!DJ20</f>
        <v>0</v>
      </c>
      <c r="AI101" s="1" t="str">
        <f>[3]FT_Tous!DK20</f>
        <v>C</v>
      </c>
      <c r="AJ101" s="47" t="s">
        <v>59</v>
      </c>
      <c r="AK101" s="42"/>
      <c r="AL101" s="42"/>
      <c r="AM101" s="42"/>
      <c r="AN101" s="42"/>
      <c r="AO101" s="42"/>
      <c r="AP101" s="50"/>
      <c r="AQ101" s="54" t="s">
        <v>61</v>
      </c>
      <c r="AR101" s="47" t="s">
        <v>60</v>
      </c>
      <c r="AS101" s="50"/>
    </row>
    <row r="102" spans="1:46" s="1" customFormat="1" ht="27.6" hidden="1" x14ac:dyDescent="0.3">
      <c r="A102" s="1" t="str">
        <f>[3]FT_Tous!A21</f>
        <v>FT-2019-19</v>
      </c>
      <c r="B102" s="1" t="str">
        <f>[3]FT_Tous!B21</f>
        <v>x</v>
      </c>
      <c r="C102" s="1" t="str">
        <f>[3]FT_Tous!C21</f>
        <v>x</v>
      </c>
      <c r="D102" s="1" t="str">
        <f>[3]FT_Tous!D21</f>
        <v>SFP</v>
      </c>
      <c r="E102" s="1" t="str">
        <f>[3]FT_Tous!E21</f>
        <v>Faune terrestre</v>
      </c>
      <c r="F102" s="1" t="str">
        <f>[3]FT_Tous!F21</f>
        <v>DGGFH</v>
      </c>
      <c r="G102" s="1" t="str">
        <f>[3]FT_Tous!G21</f>
        <v>DEFTHA</v>
      </c>
      <c r="H102" s="1" t="str">
        <f>[3]FT_Tous!H21</f>
        <v>non</v>
      </c>
      <c r="I102" s="1" t="str">
        <f>[3]FT_Tous!I21</f>
        <v>2 ans</v>
      </c>
      <c r="J102" s="1" t="str">
        <f>[3]FT_Tous!J21</f>
        <v>1 an sur 2</v>
      </c>
      <c r="K102" s="1" t="str">
        <f>[3]FT_Tous!K21</f>
        <v>Octobre</v>
      </c>
      <c r="L102" s="1" t="str">
        <f>[3]FT_Tous!L21</f>
        <v>Projet ponctuel (durée déterminée, réalisé une seule fois, production de livrables, etc.)</v>
      </c>
      <c r="M102" s="32" t="str">
        <f>[3]FT_Tous!M21</f>
        <v>Développement d'indicateurs de suivi des populations d'animaux à fourrure (lynx, pékan)</v>
      </c>
      <c r="N102" s="1" t="str">
        <f>[3]FT_Tous!N21</f>
        <v xml:space="preserve">Dans le cadre du premier plan de gestion des animaux à fourrure (PGAAF), le Ministère s’est engagé à assurer un suivi plus serré des 2 espèces de lynx suite à l’abandon des quotas. Il devient alors important d’établir un système de suivi de ces espèces qui regroupera plusieurs indicateurs, incluant certains indépendants de la récolte. Une revue de littérature des indicateurs de suivi potentiels a été réalisée. Il convient maintenant de tester l’efficacité des méthodes proposées. Nous voyons l’opportunité d’une synergie entre ces tests de méthodes d'inventaires non invasives (pistes, caméras, pièges à poils) pour la gestion des populations d’animaux à fourrure avec un autre projet dont l’objectif est de développer un modèle de qualité de l’habitat (MQH) pour le pékan dans le contexte de l’aménagement forestier. Ce second projet a connu plusieurs difficultés dans les années passées : nombre de captures insuffisantes et problèmes techniques avec les colliers émetteurs, ce qui nous a amené à réviser notre approche pour nous tourner vers des méthodes non invasives.  </v>
      </c>
      <c r="O102" s="1" t="str">
        <f>[3]FT_Tous!O21</f>
        <v xml:space="preserve">L'objectif du projet est double : 1- tester des méthodes non invasives d’inventaire de l’état des populations de lynx pour développer un système de suivi des populations dans le cadre du PGAAF et 2- acquérir des données de présence/absence du pékan afin de développer un MQH pour intégrer les besoins de cette espèce sensible dans le processus de planification forestière. Les 2 aspects seront investigués en utilisant les mêmes dispositifs : des sites avec caméras et pièges à poils afin d’évaluer le potentiel de détection de ces dispositifs et l’effort requis. Par ailleurs, pour le pékan, une connaissance plus fine de l’habitat utilisé est nécessaire. Il est donc prévu, en plus, 1- de munir quelques piégeurs repères de GPS afin de dresser un portrait préliminaire de l’occupation du territoire par les pékans (captures, pistes et autres signes de présence), et 2- d’effectuer des suivis de pistes à rebours dans les secteurs occupés pour identifier les habitats et attributs utilisés (sites de repos). Par ailleurs, deux régions ont été ciblées qui présentent dans le cas des lynx des situations différentes et complémentaires (R08: lynx du Canada abondant et R12: lynx du Canada plus rare mais présence aussi de lynx roux). Dans le cas du pékan, il s'agit de régions (les mêmes) dans lesquelles des tentatives de capture ont déjà eu lieu et pour lesquels des réseaux de contact existent déjà avec les piégeurs et la connaissance du terrain est assurément un atout. </v>
      </c>
      <c r="P102" s="1" t="str">
        <f>[3]FT_Tous!P21</f>
        <v>Livrable 2019-20: Installation et entretien des sites de caméras + Collecte de l’information provenant des piégeurs (automne 2019-hiver 2020), Pistage à rebours (hiver 2020)
Livrable 2020-21: Analyses génétiques / Analyse des données de présence de lynx et de pékans / Déploiement du dispositif dans d'autres régions afin de couvrir la variabilité de densité des populations des 2 espèces (si les tests sont concluants)
Livrable 2021-2022 : Mise en place d’un réseau permanent de suivi des lynx (établissement de partenariats avec des parcs par ex.) / Développement du MQH de pékan / Rédaction d'un guide d'aménagement de l'habitat du pékan, incluant le MQH.</v>
      </c>
      <c r="Q102" s="1" t="str">
        <f>[3]FT_Tous!Q21</f>
        <v>(À compléter ultérieurement, lors de la reddition de comptes)</v>
      </c>
      <c r="R102" s="1" t="str">
        <f>[3]FT_Tous!R21</f>
        <v>Marianne Cheveau</v>
      </c>
      <c r="S102" s="1" t="str">
        <f>[3]FT_Tous!S21</f>
        <v>DEFTHA</v>
      </c>
      <c r="T102" s="1" t="str">
        <f>[3]FT_Tous!CV21</f>
        <v>NA</v>
      </c>
      <c r="U102" s="1" t="str">
        <f>[3]FT_Tous!CW21</f>
        <v>NA</v>
      </c>
      <c r="V102" s="1">
        <f>[3]FT_Tous!CX21</f>
        <v>0</v>
      </c>
      <c r="W102" s="1">
        <f>[3]FT_Tous!CY21</f>
        <v>0</v>
      </c>
      <c r="X102" s="1">
        <f>[3]FT_Tous!CZ21</f>
        <v>0</v>
      </c>
      <c r="Y102" s="1">
        <f>[3]FT_Tous!DA21</f>
        <v>0</v>
      </c>
      <c r="Z102" s="1">
        <f>[3]FT_Tous!DB21</f>
        <v>0</v>
      </c>
      <c r="AA102" s="1">
        <f>[3]FT_Tous!DC21</f>
        <v>0</v>
      </c>
      <c r="AB102" s="1">
        <f>[3]FT_Tous!DD21</f>
        <v>0</v>
      </c>
      <c r="AC102" s="1">
        <f>[3]FT_Tous!DE21</f>
        <v>0</v>
      </c>
      <c r="AD102" s="1">
        <f>[3]FT_Tous!DF21</f>
        <v>0</v>
      </c>
      <c r="AE102" s="1">
        <f>[3]FT_Tous!DG21</f>
        <v>0</v>
      </c>
      <c r="AF102" s="1">
        <f>[3]FT_Tous!DH21</f>
        <v>0</v>
      </c>
      <c r="AG102" s="1">
        <f>[3]FT_Tous!DI21</f>
        <v>0</v>
      </c>
      <c r="AH102" s="1">
        <f>[3]FT_Tous!DJ21</f>
        <v>0</v>
      </c>
      <c r="AI102" s="1" t="str">
        <f>[3]FT_Tous!DK21</f>
        <v>NA</v>
      </c>
      <c r="AJ102" s="42" t="str">
        <f>[3]FT_Tous!DL21</f>
        <v>R-08</v>
      </c>
      <c r="AK102" s="42" t="str">
        <f>[3]FT_Tous!DM21</f>
        <v>Jean Lapointe</v>
      </c>
      <c r="AL102" s="42">
        <f>[3]FT_Tous!DN21</f>
        <v>30</v>
      </c>
      <c r="AM102" s="42">
        <f>[3]FT_Tous!DO21</f>
        <v>2</v>
      </c>
      <c r="AN102" s="42">
        <f>[3]FT_Tous!DP21</f>
        <v>5</v>
      </c>
      <c r="AO102" s="42">
        <f>[3]FT_Tous!DQ21</f>
        <v>0</v>
      </c>
      <c r="AP102" s="50">
        <f>[3]FT_Tous!DR21</f>
        <v>1000</v>
      </c>
      <c r="AQ102" s="54" t="s">
        <v>61</v>
      </c>
      <c r="AR102" s="42">
        <f>[3]FT_Tous!DY21</f>
        <v>0</v>
      </c>
      <c r="AS102" s="42">
        <f>[3]FT_Tous!DZ21</f>
        <v>0</v>
      </c>
      <c r="AT102" s="1" t="str">
        <f>[3]FT_Tous!EA21</f>
        <v>C</v>
      </c>
    </row>
    <row r="103" spans="1:46" s="1" customFormat="1" ht="27.6" x14ac:dyDescent="0.3">
      <c r="A103" s="41" t="str">
        <f>[3]FT_Tous!A22</f>
        <v>FT-2019-20</v>
      </c>
      <c r="B103" s="1">
        <f>[3]FT_Tous!B22</f>
        <v>0</v>
      </c>
      <c r="C103" s="1" t="str">
        <f>[3]FT_Tous!C22</f>
        <v>x</v>
      </c>
      <c r="D103" s="1" t="str">
        <f>[3]FT_Tous!D22</f>
        <v>SFP</v>
      </c>
      <c r="E103" s="1" t="str">
        <f>[3]FT_Tous!E22</f>
        <v>Faune terrestre</v>
      </c>
      <c r="F103" s="1" t="str">
        <f>[3]FT_Tous!F22</f>
        <v>DGGFH</v>
      </c>
      <c r="G103" s="1" t="str">
        <f>[3]FT_Tous!G22</f>
        <v>DEFTHA</v>
      </c>
      <c r="H103" s="1" t="str">
        <f>[3]FT_Tous!H22</f>
        <v>non</v>
      </c>
      <c r="I103" s="1">
        <f>[3]FT_Tous!I22</f>
        <v>0</v>
      </c>
      <c r="J103" s="1">
        <f>[3]FT_Tous!J22</f>
        <v>0</v>
      </c>
      <c r="K103" s="1" t="str">
        <f>[3]FT_Tous!K22</f>
        <v>En continu</v>
      </c>
      <c r="L103" s="1" t="str">
        <f>[3]FT_Tous!L22</f>
        <v>Activité autre (comité, groupe de travail, etc.)</v>
      </c>
      <c r="M103" s="32" t="str">
        <f>[3]FT_Tous!M22</f>
        <v>Plan de gestion des animaux à fourrure (PGAAF) - suivi de la mise en œuvre et réseau AAF</v>
      </c>
      <c r="N103" s="1" t="str">
        <f>[3]FT_Tous!N22</f>
        <v xml:space="preserve">À l'automne 2018, le MFFP a adopté son premier plan de gestion provincial des animaux à fourrure prévu pour une durée de huit ans (2018-2025). Au cours de sa mise en œuvre, ce Plan prévoit une évaluation de l'efficacité des mesures adoptées à sa mi-plan, soit à la fin de la période culminant en 2021.  Pour bien mener ce processus à terme, il est prévu de réviser la production des 16 bilans provinciaux d'exploitation des animaux à fourrure. Toutefois, la mise en oeuvre du Plan prévoit la révision des bilans d'exploitation des lynx sur une base périodique plus rapprochée (i.e. aux deux ans) que ceux attendus à la mi-plan (2021) pour toutes les autres espèces exploitées.  De plus, il est prévu d'améliorer la stratégie d'échantillonnage applicable aux carnets du piégeur et la consultation des données biologiques dans le SIAF. </v>
      </c>
      <c r="O103" s="1" t="str">
        <f>[3]FT_Tous!O22</f>
        <v>Les objectifs de ce projet sont de : 1) assurer une collecte appropriée des données nécessaires au suivi biologique pour leur consultation dans SIAF (logiciel R, carnet du piégeur, etc.);  2) actualiser les bilans d'exploitation des lynx (tableaux et figures seulement).</v>
      </c>
      <c r="P103" s="1" t="str">
        <f>[3]FT_Tous!P22</f>
        <v xml:space="preserve">-Établir une stratégie d'échantillonnage et un plan de distribution des carnets du piégeur dans le cadre d'un comité de travail à cet effet (automne 2019);       -Assurer le transfert de la saisie et de l'enregistrement des formulaires 414 (récolte) et des carnets du piégeur dans le SIAF (mai-août 2019); -Actualiser les informations contenues (pas le texte) dans les bilans d'exploitation pour les lynx (Septembre 2019). </v>
      </c>
      <c r="Q103" s="1" t="str">
        <f>[3]FT_Tous!Q22</f>
        <v>(À compléter ultérieurement, lors de la reddition de comptes)</v>
      </c>
      <c r="R103" s="1" t="str">
        <f>[3]FT_Tous!R22</f>
        <v>Emmanuel Dalpé-Charron</v>
      </c>
      <c r="S103" s="1" t="str">
        <f>[3]FT_Tous!S22</f>
        <v>DEFTHA</v>
      </c>
      <c r="T103" s="1" t="str">
        <f>[3]FT_Tous!CV22</f>
        <v>R-07</v>
      </c>
      <c r="U103" s="1" t="str">
        <f>[3]FT_Tous!CW22</f>
        <v>Olivier Trudel</v>
      </c>
      <c r="V103" s="1">
        <f>[3]FT_Tous!CX22</f>
        <v>0</v>
      </c>
      <c r="W103" s="1">
        <f>[3]FT_Tous!CY22</f>
        <v>4</v>
      </c>
      <c r="X103" s="1">
        <f>[3]FT_Tous!CZ22</f>
        <v>0</v>
      </c>
      <c r="Y103" s="1">
        <f>[3]FT_Tous!DA22</f>
        <v>0</v>
      </c>
      <c r="Z103" s="1">
        <f>[3]FT_Tous!DB22</f>
        <v>0</v>
      </c>
      <c r="AA103" s="1">
        <f>[3]FT_Tous!DC22</f>
        <v>1240</v>
      </c>
      <c r="AB103" s="1">
        <f>[3]FT_Tous!DD22</f>
        <v>0</v>
      </c>
      <c r="AC103" s="1">
        <f>[3]FT_Tous!DE22</f>
        <v>0</v>
      </c>
      <c r="AD103" s="1">
        <f>[3]FT_Tous!DF22</f>
        <v>1240</v>
      </c>
      <c r="AE103" s="1">
        <f>[3]FT_Tous!DG22</f>
        <v>0</v>
      </c>
      <c r="AF103" s="1">
        <f>[3]FT_Tous!DH22</f>
        <v>0</v>
      </c>
      <c r="AG103" s="1">
        <f>[3]FT_Tous!DI22</f>
        <v>0</v>
      </c>
      <c r="AH103" s="1">
        <f>[3]FT_Tous!DJ22</f>
        <v>0</v>
      </c>
      <c r="AI103" s="1" t="str">
        <f>[3]FT_Tous!DK22</f>
        <v>C</v>
      </c>
      <c r="AJ103" s="47" t="s">
        <v>59</v>
      </c>
      <c r="AK103" s="42"/>
      <c r="AL103" s="42"/>
      <c r="AM103" s="42"/>
      <c r="AN103" s="42"/>
      <c r="AO103" s="42"/>
      <c r="AP103" s="50"/>
      <c r="AQ103" s="54" t="s">
        <v>61</v>
      </c>
      <c r="AR103" s="47" t="s">
        <v>60</v>
      </c>
      <c r="AS103" s="50"/>
    </row>
    <row r="104" spans="1:46" s="1" customFormat="1" ht="27.6" hidden="1" x14ac:dyDescent="0.3">
      <c r="A104" s="1" t="str">
        <f>[3]FT_Tous!A23</f>
        <v>FT-2019-21</v>
      </c>
      <c r="B104" s="1">
        <f>[3]FT_Tous!B23</f>
        <v>0</v>
      </c>
      <c r="C104" s="1" t="str">
        <f>[3]FT_Tous!C23</f>
        <v>x</v>
      </c>
      <c r="D104" s="1" t="str">
        <f>[3]FT_Tous!D23</f>
        <v>SFP</v>
      </c>
      <c r="E104" s="1" t="str">
        <f>[3]FT_Tous!E23</f>
        <v>Faune terrestre</v>
      </c>
      <c r="F104" s="1" t="str">
        <f>[3]FT_Tous!F23</f>
        <v>DGGFH</v>
      </c>
      <c r="G104" s="1" t="str">
        <f>[3]FT_Tous!G23</f>
        <v>DEFTHA</v>
      </c>
      <c r="H104" s="1" t="str">
        <f>[3]FT_Tous!H23</f>
        <v>non</v>
      </c>
      <c r="I104" s="1" t="str">
        <f>[3]FT_Tous!I23</f>
        <v>Projet récurrent</v>
      </c>
      <c r="J104" s="1" t="str">
        <f>[3]FT_Tous!J23</f>
        <v>Projet récurrent</v>
      </c>
      <c r="K104" s="1" t="str">
        <f>[3]FT_Tous!K23</f>
        <v>Septembre</v>
      </c>
      <c r="L104" s="1" t="str">
        <f>[3]FT_Tous!L23</f>
        <v>Suivi récurrent (travaux de terrain, acquisition de données, rapport d'activité, etc.)</v>
      </c>
      <c r="M104" s="32" t="str">
        <f>[3]FT_Tous!M23</f>
        <v>Évaluation de l'état des populations et de l'habitat des espèces de petit gibier.</v>
      </c>
      <c r="N104" s="1" t="str">
        <f>[3]FT_Tous!N23</f>
        <v>La chasse au petit gibier constitue la seconde activité de chasse en importance avec près de 158 000 permis vendus en 2018 (= 3.86M$) et plus de 138 M$ en dépenses générées par les chasseurs. Elle est toujours considérée comme l’activité de chasse qui initie le plus grand nombre de nouveaux adeptes. Le plan de gestion du petit gibier a émis plusieurs constats dont celui d’un suivi de base des populations de ces espèces et de leur récolte pour le moins rudimentaire voire inexistant et une appréhension au niveau du maintien de la qualité des habitats à la suite des activités humaines. De plus, le Plan de gestion avait pour cible de dresser un portrait régional des populations des espèces de petit gibier pour lesquelles il existe peu ou pas de données (6.2). À cela s’ajoute les nouvelles menaces reliées aux effets des changements climatiques ou encore à l’apparition de parasites ou maladies pouvant affecter ces espèces et leurs habitats. Ce projet vise à répondre aux actions suivantes du Plan de gestion: 6.2.1 (projets de recherche sur les espèces dont l’état des populations est préoccupant ou qui sont méconnues), 6.2.2 (vérifier les tendances des populations de perdrix grises dans les zones où elles sont présentes), et mesurer les effets de l’aménagement forestier sur l’habitat de la gélinotte huppée et le lièvre d’Amérique. Il s’inscrit dans l’objectif 4 du but 1 du Plan de gestion soit d’améliorer l’offre de récolte du petit gibier car il permettra de bonifier nos connaissances sur les effets de nouvelles modalités d’aménagement forestier sur la qualité de l’habitat des espèces visées.</v>
      </c>
      <c r="O104" s="1" t="str">
        <f>[3]FT_Tous!O23</f>
        <v>Le premier volet de ce projet a pour objectif d'effectuer un inventaire acoustique de la population de perdrix grise dans la zone de chasse 8. À partir des résultats obtenus, statuer sur l'opportunité d'ouvrir une saison de chasse à cette espèce dans cette zone. Le second volet de ce projet comporte trois objectifs. Le premier objectif est de suivre les effets à long terme des aménagements de l'habitat de la gélinotte huppée à l'aide d'indicateurs liés à la récolte d'un groupe témoin de chasseurs dans la réserve faunique de Portneuf. Le second objectif est de mesurer les effets des coupes partielles sur l'utilisation de l'habitat par la gélinotte huppée en période de reproduction (tambourinage, nidification et élevage des couvées). Le troisième objectif est d'évaluer les effets des travaux d'aménagement forestier sur la qualité de l'habitat, la densité de la population des espèces de petit gibier et le succès de chasse dans un secteur fortement utilisé par les chasseurs de petit gibier de la Zec Batiscan-Neilson Les actions pour 2019-2020 consistent à poursuivre les activités du premier objectif, à planifier les travaux pour le second objectif et à mettre en place le dispositif visant à répondre au troisième objectif en collaboration avec la Zec. Le second volet de ce projet a pour objectif de mesurer les effets d'une nouvelle modalité d'éclaircie précommerciale sur le lièvre d'Amérique. Ce volet est réalisé dans le cadre d'une collaboration avec la direction de la recherche forestière.</v>
      </c>
      <c r="P104" s="1" t="str">
        <f>[3]FT_Tous!P23</f>
        <v>Rapport final sur la mise au point de la méthode d'inventaire des perdrix grises et la caractérisation des habitats utilisés durant la reproduction (été 2019). Rapport sur l'inventaire de la population de perdrix grise dans les zones de chasse 7 et 8 (hiver 2020). Rapport d'étape du suivi des indicateurs liés à la récolte dans la réserve faunique de portneuf à l'été 2019 . Production du dispositif expérimental pour l'évaluation des travaux d'aménagement dans la Zec. Production d'un rapport des activités pour le projet sur le lièvre à l'automne 2019.</v>
      </c>
      <c r="Q104" s="1" t="str">
        <f>[3]FT_Tous!Q23</f>
        <v>(À compléter ultérieurement, lors de la reddition de comptes)</v>
      </c>
      <c r="R104" s="1" t="str">
        <f>[3]FT_Tous!R23</f>
        <v>Pierre Blanchette</v>
      </c>
      <c r="S104" s="1" t="str">
        <f>[3]FT_Tous!S23</f>
        <v>DGGFH</v>
      </c>
      <c r="T104" s="1" t="str">
        <f>[3]FT_Tous!CV23</f>
        <v>NA</v>
      </c>
      <c r="U104" s="1" t="str">
        <f>[3]FT_Tous!CW23</f>
        <v>NA</v>
      </c>
      <c r="V104" s="1">
        <f>[3]FT_Tous!CX23</f>
        <v>0</v>
      </c>
      <c r="W104" s="1">
        <f>[3]FT_Tous!CY23</f>
        <v>0</v>
      </c>
      <c r="X104" s="1">
        <f>[3]FT_Tous!CZ23</f>
        <v>0</v>
      </c>
      <c r="Y104" s="1">
        <f>[3]FT_Tous!DA23</f>
        <v>0</v>
      </c>
      <c r="Z104" s="1">
        <f>[3]FT_Tous!DB23</f>
        <v>0</v>
      </c>
      <c r="AA104" s="1">
        <f>[3]FT_Tous!DC23</f>
        <v>0</v>
      </c>
      <c r="AB104" s="1">
        <f>[3]FT_Tous!DD23</f>
        <v>0</v>
      </c>
      <c r="AC104" s="1">
        <f>[3]FT_Tous!DE23</f>
        <v>0</v>
      </c>
      <c r="AD104" s="1">
        <f>[3]FT_Tous!DF23</f>
        <v>0</v>
      </c>
      <c r="AE104" s="1">
        <f>[3]FT_Tous!DG23</f>
        <v>0</v>
      </c>
      <c r="AF104" s="1">
        <f>[3]FT_Tous!DH23</f>
        <v>0</v>
      </c>
      <c r="AG104" s="1">
        <f>[3]FT_Tous!DI23</f>
        <v>0</v>
      </c>
      <c r="AH104" s="1">
        <f>[3]FT_Tous!DJ23</f>
        <v>0</v>
      </c>
      <c r="AI104" s="1" t="str">
        <f>[3]FT_Tous!DK23</f>
        <v>NA</v>
      </c>
      <c r="AJ104" s="42" t="str">
        <f>[3]FT_Tous!DL23</f>
        <v>NA</v>
      </c>
      <c r="AK104" s="42" t="str">
        <f>[3]FT_Tous!DM23</f>
        <v>NA</v>
      </c>
      <c r="AL104" s="42">
        <f>[3]FT_Tous!DN23</f>
        <v>0</v>
      </c>
      <c r="AM104" s="42">
        <f>[3]FT_Tous!DO23</f>
        <v>0</v>
      </c>
      <c r="AN104" s="42">
        <f>[3]FT_Tous!DP23</f>
        <v>0</v>
      </c>
      <c r="AO104" s="42">
        <f>[3]FT_Tous!DQ23</f>
        <v>0</v>
      </c>
      <c r="AP104" s="50">
        <f>[3]FT_Tous!DR23</f>
        <v>0</v>
      </c>
      <c r="AQ104" s="54" t="s">
        <v>61</v>
      </c>
      <c r="AR104" s="42">
        <f>[3]FT_Tous!DY23</f>
        <v>0</v>
      </c>
      <c r="AS104" s="42">
        <f>[3]FT_Tous!DZ23</f>
        <v>0</v>
      </c>
      <c r="AT104" s="1" t="str">
        <f>[3]FT_Tous!EA23</f>
        <v>NA</v>
      </c>
    </row>
    <row r="105" spans="1:46" s="1" customFormat="1" ht="27.6" hidden="1" x14ac:dyDescent="0.3">
      <c r="A105" s="1" t="str">
        <f>[3]FT_Tous!A24</f>
        <v>FT-2019-22</v>
      </c>
      <c r="B105" s="1">
        <f>[3]FT_Tous!B24</f>
        <v>0</v>
      </c>
      <c r="C105" s="1">
        <f>[3]FT_Tous!C24</f>
        <v>0</v>
      </c>
      <c r="D105" s="1" t="str">
        <f>[3]FT_Tous!D24</f>
        <v>SFP</v>
      </c>
      <c r="E105" s="1" t="str">
        <f>[3]FT_Tous!E24</f>
        <v>Faune terrestre</v>
      </c>
      <c r="F105" s="1" t="str">
        <f>[3]FT_Tous!F24</f>
        <v>DGGFH</v>
      </c>
      <c r="G105" s="1" t="str">
        <f>[3]FT_Tous!G24</f>
        <v>R-05-06-13-16 Estrie--Montréal--Laval--Montérégie</v>
      </c>
      <c r="H105" s="1" t="str">
        <f>[3]FT_Tous!H24</f>
        <v>non</v>
      </c>
      <c r="I105" s="1" t="str">
        <f>[3]FT_Tous!I24</f>
        <v>1 an</v>
      </c>
      <c r="J105" s="1" t="str">
        <f>[3]FT_Tous!J24</f>
        <v>Dernière année</v>
      </c>
      <c r="K105" s="1" t="str">
        <f>[3]FT_Tous!K24</f>
        <v>Avril</v>
      </c>
      <c r="L105" s="1">
        <f>[3]FT_Tous!L24</f>
        <v>0</v>
      </c>
      <c r="M105" s="32" t="str">
        <f>[3]FT_Tous!M24</f>
        <v xml:space="preserve">Inventaire des populations de perdrix grises : zone de chasse 8, </v>
      </c>
      <c r="N105" s="1" t="str">
        <f>[3]FT_Tous!N24</f>
        <v>Ce projet s'inscrit dans le cadre du Plan de gestion du petit gibier, particulièrement l'action 6.2.2 qui consiste à vérifier périodiquement la présence et les tendances des populations de perdrix grises dans les zones où elles sont présentes et pour lesquelles des problèmes sont pressentis en raison de perte d'habitat ou d'exploitation intensive. Pour la zone de chasse 8, les données fragmentaires provenant des ornithologues amateurs suggèrent une forte baisse de la population de perdrix grises dans les années 1980, pour ensuite être stable à de faibles niveaux d'abondance. Au tournant des années 2000, la chasse à cette espèce a été interdite dans cette zone par principe de précaution. Le SGEHT a développé une méthode d'inventaire pour cette espèce basée sur des points d'écoute dans la zone de chasse 7 nord en mars 2018. Cette méthode pourra être appliquée dans la zone 8 en mars 2019 afin de mesurer l’abondance relative de la population et éventuellement permettre à nouveau son exploitation.</v>
      </c>
      <c r="O105" s="1" t="str">
        <f>[3]FT_Tous!O24</f>
        <v>Effectuer un inventaire acoustique de la population de perdrix grise de la zone de chasse 8. À partir des résultats obtenus, statuer sur l'opportunité d'ouvrir une saison de chasse à cette espèce dans cette zone.  Dans cette éventualité, les données de 2019 pourront être essentielles pour fins de comparaison advenant un suivi de la population de perdrix grise de cette zone.</v>
      </c>
      <c r="P105" s="1" t="str">
        <f>[3]FT_Tous!P24</f>
        <v>Une mesure de la densité relative de la population de perdrix grises de la zone de chasse 8 qui servira à prendre une décision sur l'ouverture ou non d'une période de chasse à cette espèce. Ces données seront disponibles à l'automne 2019</v>
      </c>
      <c r="Q105" s="1" t="str">
        <f>[3]FT_Tous!Q24</f>
        <v>(À compléter ultérieurement, lors de la reddition de comptes)</v>
      </c>
      <c r="R105" s="1" t="str">
        <f>[3]FT_Tous!R24</f>
        <v>Pierre Blanchette</v>
      </c>
      <c r="S105" s="1" t="str">
        <f>[3]FT_Tous!S24</f>
        <v>DEFTHA</v>
      </c>
      <c r="T105" s="1" t="str">
        <f>[3]FT_Tous!CV24</f>
        <v>NA</v>
      </c>
      <c r="U105" s="1" t="str">
        <f>[3]FT_Tous!CW24</f>
        <v>NA</v>
      </c>
      <c r="V105" s="1">
        <f>[3]FT_Tous!CX24</f>
        <v>0</v>
      </c>
      <c r="W105" s="1">
        <f>[3]FT_Tous!CY24</f>
        <v>0</v>
      </c>
      <c r="X105" s="1">
        <f>[3]FT_Tous!CZ24</f>
        <v>0</v>
      </c>
      <c r="Y105" s="1">
        <f>[3]FT_Tous!DA24</f>
        <v>0</v>
      </c>
      <c r="Z105" s="1">
        <f>[3]FT_Tous!DB24</f>
        <v>0</v>
      </c>
      <c r="AA105" s="1">
        <f>[3]FT_Tous!DC24</f>
        <v>0</v>
      </c>
      <c r="AB105" s="1">
        <f>[3]FT_Tous!DD24</f>
        <v>0</v>
      </c>
      <c r="AC105" s="1">
        <f>[3]FT_Tous!DE24</f>
        <v>0</v>
      </c>
      <c r="AD105" s="1">
        <f>[3]FT_Tous!DF24</f>
        <v>0</v>
      </c>
      <c r="AE105" s="1">
        <f>[3]FT_Tous!DG24</f>
        <v>0</v>
      </c>
      <c r="AF105" s="1">
        <f>[3]FT_Tous!DH24</f>
        <v>0</v>
      </c>
      <c r="AG105" s="1">
        <f>[3]FT_Tous!DI24</f>
        <v>0</v>
      </c>
      <c r="AH105" s="1">
        <f>[3]FT_Tous!DJ24</f>
        <v>0</v>
      </c>
      <c r="AI105" s="1" t="str">
        <f>[3]FT_Tous!DK24</f>
        <v>NA</v>
      </c>
      <c r="AJ105" s="42" t="str">
        <f>[3]FT_Tous!DL24</f>
        <v>NA</v>
      </c>
      <c r="AK105" s="42" t="str">
        <f>[3]FT_Tous!DM24</f>
        <v>NA</v>
      </c>
      <c r="AL105" s="42">
        <f>[3]FT_Tous!DN24</f>
        <v>0</v>
      </c>
      <c r="AM105" s="42">
        <f>[3]FT_Tous!DO24</f>
        <v>0</v>
      </c>
      <c r="AN105" s="42">
        <f>[3]FT_Tous!DP24</f>
        <v>0</v>
      </c>
      <c r="AO105" s="42">
        <f>[3]FT_Tous!DQ24</f>
        <v>0</v>
      </c>
      <c r="AP105" s="50">
        <f>[3]FT_Tous!DR24</f>
        <v>0</v>
      </c>
      <c r="AQ105" s="54" t="s">
        <v>61</v>
      </c>
      <c r="AR105" s="42">
        <f>[3]FT_Tous!DY24</f>
        <v>0</v>
      </c>
      <c r="AS105" s="42">
        <f>[3]FT_Tous!DZ24</f>
        <v>0</v>
      </c>
      <c r="AT105" s="1" t="str">
        <f>[3]FT_Tous!EA24</f>
        <v>NA</v>
      </c>
    </row>
    <row r="106" spans="1:46" s="1" customFormat="1" ht="27.6" hidden="1" x14ac:dyDescent="0.3">
      <c r="A106" s="1" t="str">
        <f>[3]FT_Tous!A25</f>
        <v>FT-2019-23</v>
      </c>
      <c r="B106" s="1">
        <f>[3]FT_Tous!B25</f>
        <v>0</v>
      </c>
      <c r="C106" s="1">
        <f>[3]FT_Tous!C25</f>
        <v>0</v>
      </c>
      <c r="D106" s="1" t="str">
        <f>[3]FT_Tous!D25</f>
        <v>SFP</v>
      </c>
      <c r="E106" s="1" t="str">
        <f>[3]FT_Tous!E25</f>
        <v>Faune terrestre</v>
      </c>
      <c r="F106" s="1" t="str">
        <f>[3]FT_Tous!F25</f>
        <v>DGGFH</v>
      </c>
      <c r="G106" s="1" t="str">
        <f>[3]FT_Tous!G25</f>
        <v>DEFTHA</v>
      </c>
      <c r="H106" s="1" t="str">
        <f>[3]FT_Tous!H25</f>
        <v>non</v>
      </c>
      <c r="I106" s="1" t="str">
        <f>[3]FT_Tous!I25</f>
        <v>Projet récurrent</v>
      </c>
      <c r="J106" s="1" t="str">
        <f>[3]FT_Tous!J25</f>
        <v>Projet récurrent</v>
      </c>
      <c r="K106" s="1" t="str">
        <f>[3]FT_Tous!K25</f>
        <v>Juin</v>
      </c>
      <c r="L106" s="1">
        <f>[3]FT_Tous!L25</f>
        <v>0</v>
      </c>
      <c r="M106" s="32" t="str">
        <f>[3]FT_Tous!M25</f>
        <v>Évaluation d'une nouvelle modalité d'éclaircie précommerciale sur le lièvre d'Amérique</v>
      </c>
      <c r="N106" s="1" t="str">
        <f>[3]FT_Tous!N25</f>
        <v xml:space="preserve">Ce projet s’inscrit dans le Programme de recherche en partenariat sur l’aménagement et l’environnement forestiers-IV (Biodiversité, écologie et environnement forestier et Sylviculture et rendement des forêts et des plantations). Il vise à déterminer les seuils critiques de modification des écosystèmes qu’on ne peut dépasser sans en affecter la biodiversité et développer les connaissances et les outils qui permettront d’en apprécier la naturalité en lien avec les activités anthropiques et les perturbations naturelles. Le projet répondra aussi partiellement au besoin 2.3 en évaluant l’effet sur la biodiversité et les habitats fauniques de plusieurs pratiques et stratégies d’aménagement écosystémique. </v>
      </c>
      <c r="O106" s="1" t="str">
        <f>[3]FT_Tous!O25</f>
        <v>L’objectif de cette étude est de mesurer la naturalité et le rendement de peuplements issus de différentes modalités d’éclaircie précommerciale qui s’inspirent de la variabilité naturelle des peuplements du paysage préindustriel. Le premier objectif spécifique est de développer des indicateurs du degré de naturalité (IDN) sur la base de la variabilité naturelle des peuplements du paysage préindustriel et des besoins en habitat d’espèces sensibles à l’aménagement forestier. Le deuxième objectif spécifique est de comparer l’effet des deux types d’éclaircie précommerciale alternatifs à l’effet de l’éclaircie précommerciale systématique sur les variables dendrométriques et sur les IDN. Le troisième objectif spécifique est de valider la mesure du degré de naturalité par l’étude d’espèces sensibles à l’aménagement forestier, dont le lièvre d’Amérique. Nous allons mesurer l’occurrence d’espèces sensibles (fauniques ou végétales) à l’aménagement forestier pour valider la mesure du degré de naturalité basée sur la variabilité naturelle du paysage préindustriel. Nous voulons ainsi vérifier si les espèces sensibles sont réellement plus présentes dans les peuplements ayant un plus haut degré de naturalité. Spécifiquement pour le lièvre, des mesures aux deux ans sont prévues (nettoiement des parcelles à l’automne et décompte des fèces et mesures de paramètres de l’habitat le printemps suivant).</v>
      </c>
      <c r="P106" s="1" t="str">
        <f>[3]FT_Tous!P25</f>
        <v>Un rapport des activités sera produit à l'automne 2019.</v>
      </c>
      <c r="Q106" s="1" t="str">
        <f>[3]FT_Tous!Q25</f>
        <v>(À compléter ultérieurement, lors de la reddition de comptes)</v>
      </c>
      <c r="R106" s="1" t="str">
        <f>[3]FT_Tous!R25</f>
        <v>Pierre Blanchette</v>
      </c>
      <c r="S106" s="1" t="str">
        <f>[3]FT_Tous!S25</f>
        <v>DEFTHA</v>
      </c>
      <c r="T106" s="1" t="str">
        <f>[3]FT_Tous!CV25</f>
        <v>NA</v>
      </c>
      <c r="U106" s="1" t="str">
        <f>[3]FT_Tous!CW25</f>
        <v>NA</v>
      </c>
      <c r="V106" s="1">
        <f>[3]FT_Tous!CX25</f>
        <v>0</v>
      </c>
      <c r="W106" s="1">
        <f>[3]FT_Tous!CY25</f>
        <v>0</v>
      </c>
      <c r="X106" s="1">
        <f>[3]FT_Tous!CZ25</f>
        <v>0</v>
      </c>
      <c r="Y106" s="1">
        <f>[3]FT_Tous!DA25</f>
        <v>0</v>
      </c>
      <c r="Z106" s="1">
        <f>[3]FT_Tous!DB25</f>
        <v>0</v>
      </c>
      <c r="AA106" s="1">
        <f>[3]FT_Tous!DC25</f>
        <v>0</v>
      </c>
      <c r="AB106" s="1">
        <f>[3]FT_Tous!DD25</f>
        <v>0</v>
      </c>
      <c r="AC106" s="1">
        <f>[3]FT_Tous!DE25</f>
        <v>0</v>
      </c>
      <c r="AD106" s="1">
        <f>[3]FT_Tous!DF25</f>
        <v>0</v>
      </c>
      <c r="AE106" s="1">
        <f>[3]FT_Tous!DG25</f>
        <v>0</v>
      </c>
      <c r="AF106" s="1">
        <f>[3]FT_Tous!DH25</f>
        <v>0</v>
      </c>
      <c r="AG106" s="1">
        <f>[3]FT_Tous!DI25</f>
        <v>0</v>
      </c>
      <c r="AH106" s="1">
        <f>[3]FT_Tous!DJ25</f>
        <v>0</v>
      </c>
      <c r="AI106" s="1" t="str">
        <f>[3]FT_Tous!DK25</f>
        <v>NA</v>
      </c>
      <c r="AJ106" s="42" t="str">
        <f>[3]FT_Tous!DL25</f>
        <v>NA</v>
      </c>
      <c r="AK106" s="42" t="str">
        <f>[3]FT_Tous!DM25</f>
        <v>NA</v>
      </c>
      <c r="AL106" s="42">
        <f>[3]FT_Tous!DN25</f>
        <v>0</v>
      </c>
      <c r="AM106" s="42">
        <f>[3]FT_Tous!DO25</f>
        <v>0</v>
      </c>
      <c r="AN106" s="42">
        <f>[3]FT_Tous!DP25</f>
        <v>0</v>
      </c>
      <c r="AO106" s="42">
        <f>[3]FT_Tous!DQ25</f>
        <v>0</v>
      </c>
      <c r="AP106" s="50">
        <f>[3]FT_Tous!DR25</f>
        <v>0</v>
      </c>
      <c r="AQ106" s="54" t="s">
        <v>61</v>
      </c>
      <c r="AR106" s="42">
        <f>[3]FT_Tous!DY25</f>
        <v>0</v>
      </c>
      <c r="AS106" s="42">
        <f>[3]FT_Tous!DZ25</f>
        <v>0</v>
      </c>
      <c r="AT106" s="1" t="str">
        <f>[3]FT_Tous!EA25</f>
        <v>NA</v>
      </c>
    </row>
    <row r="107" spans="1:46" s="1" customFormat="1" ht="27.6" x14ac:dyDescent="0.3">
      <c r="A107" s="41" t="str">
        <f>[3]FT_Tous!A26</f>
        <v>FT-2019-24</v>
      </c>
      <c r="B107" s="1">
        <f>[3]FT_Tous!B26</f>
        <v>0</v>
      </c>
      <c r="C107" s="1" t="str">
        <f>[3]FT_Tous!C26</f>
        <v>x</v>
      </c>
      <c r="D107" s="1" t="str">
        <f>[3]FT_Tous!D26</f>
        <v>SFP</v>
      </c>
      <c r="E107" s="1" t="str">
        <f>[3]FT_Tous!E26</f>
        <v>Faune terrestre</v>
      </c>
      <c r="F107" s="1" t="str">
        <f>[3]FT_Tous!F26</f>
        <v>DGGFH</v>
      </c>
      <c r="G107" s="1" t="str">
        <f>[3]FT_Tous!G26</f>
        <v>DEFTHA</v>
      </c>
      <c r="H107" s="1" t="str">
        <f>[3]FT_Tous!H26</f>
        <v>oui</v>
      </c>
      <c r="I107" s="1" t="str">
        <f>[3]FT_Tous!I26</f>
        <v>3 ans</v>
      </c>
      <c r="J107" s="1" t="str">
        <f>[3]FT_Tous!J26</f>
        <v>1 an sur 3</v>
      </c>
      <c r="K107" s="1" t="str">
        <f>[3]FT_Tous!K26</f>
        <v>Avril</v>
      </c>
      <c r="L107" s="1" t="str">
        <f>[3]FT_Tous!L26</f>
        <v>Activité autre (comité, groupe de travail, etc.)</v>
      </c>
      <c r="M107" s="32" t="str">
        <f>[3]FT_Tous!M26</f>
        <v>Plan de gestion du petit gibier au Québec 2022-2029</v>
      </c>
      <c r="N107" s="1" t="str">
        <f>[3]FT_Tous!N26</f>
        <v xml:space="preserve">La chasse au petit gibier constitue la seconde activité de chasse en importance au Québec avec près de 165 000 permis vendus en 2017. Le premier Plan de gestion du petit gibier est entré en vigueur en 2011 et c’est terminé en 2018. Ce plan de gestion avait pour but de rétablir la popularité de la chasse au petit gibier chez les usagers. Afin d’atteindre ce but, un ambitieux plan d’actions avait été proposé. Bien que plusieurs objectifs de ce plan d’actions aient été atteints, une stagnation de la vente des permis de chasse au petit gibier est observée depuis la mise en vigueur du Plan de gestion. La mise à jour du Plan de gestion nécessitera d'effectuer un bilan des actions réalisées, de mettre à jour nos connaissances sur la clientèle et la ressource, d'établier les problématiques liées à la gestion du petit gibier, d'identifier les orientations futures et de proposer  des mesures visant à répondre aux objectifs qui seront établis. L’élaboration de ce nouveau plan de gestion sera entamée par le Secteur de la faune et des parcs en collaboration avec le Secteur des opérations régionales. Les partenaires fauniques et les intervenants du milieu seront impliqués au moment opportun.
</v>
      </c>
      <c r="O107" s="1" t="str">
        <f>[3]FT_Tous!O26</f>
        <v xml:space="preserve">Au courant de la première année, les objectifs spécifiques sont :
1- Faire un bilan succinct du Plan de gestion 2011-2018 et mettre à jour l'état des connaissances sur le petit gibier ;
2- Tenir trois visio-conférences avec les coordonnateurs régionaux du petit gibier afin d'établir les problématiques liées à la gestion du petit gibier et d'ammorcer la révision du plan de gestion.
Ces discussions aideront également à établir le portrait de la ressource et des clientèles et définir les objectifs, orientations et balises. Par la suite, il sera possible d'entamer les diverses consultations au niveau national et au niveau régional.
</v>
      </c>
      <c r="P107" s="1" t="str">
        <f>[3]FT_Tous!P26</f>
        <v>Recommendations pour débuter la rédaction du plan de gestion (fin de l'hiver).
Une rencontre physique des professionnels à Québec pourrait être requise.</v>
      </c>
      <c r="Q107" s="1" t="str">
        <f>[3]FT_Tous!Q26</f>
        <v>(À compléter ultérieurement, lors de la reddition de comptes)</v>
      </c>
      <c r="R107" s="1" t="str">
        <f>[3]FT_Tous!R26</f>
        <v>Édith Cadieux</v>
      </c>
      <c r="S107" s="1" t="str">
        <f>[3]FT_Tous!S26</f>
        <v>DEFTHA</v>
      </c>
      <c r="T107" s="1" t="str">
        <f>[3]FT_Tous!CV26</f>
        <v>R-07</v>
      </c>
      <c r="U107" s="1" t="str">
        <f>[3]FT_Tous!CW26</f>
        <v>Marie-Claude Gratton</v>
      </c>
      <c r="V107" s="1">
        <f>[3]FT_Tous!CX26</f>
        <v>0</v>
      </c>
      <c r="W107" s="1">
        <f>[3]FT_Tous!CY26</f>
        <v>5</v>
      </c>
      <c r="X107" s="1">
        <f>[3]FT_Tous!CZ26</f>
        <v>0</v>
      </c>
      <c r="Y107" s="1">
        <f>[3]FT_Tous!DA26</f>
        <v>0</v>
      </c>
      <c r="Z107" s="1">
        <f>[3]FT_Tous!DB26</f>
        <v>0</v>
      </c>
      <c r="AA107" s="1">
        <f>[3]FT_Tous!DC26</f>
        <v>1550</v>
      </c>
      <c r="AB107" s="1">
        <f>[3]FT_Tous!DD26</f>
        <v>0</v>
      </c>
      <c r="AC107" s="1">
        <f>[3]FT_Tous!DE26</f>
        <v>0</v>
      </c>
      <c r="AD107" s="1">
        <f>[3]FT_Tous!DF26</f>
        <v>1550</v>
      </c>
      <c r="AE107" s="1">
        <f>[3]FT_Tous!DG26</f>
        <v>0</v>
      </c>
      <c r="AF107" s="1">
        <f>[3]FT_Tous!DH26</f>
        <v>0</v>
      </c>
      <c r="AG107" s="1">
        <f>[3]FT_Tous!DI26</f>
        <v>750</v>
      </c>
      <c r="AH107" s="1">
        <f>[3]FT_Tous!DJ26</f>
        <v>750</v>
      </c>
      <c r="AI107" s="1" t="str">
        <f>[3]FT_Tous!DK26</f>
        <v>C</v>
      </c>
      <c r="AJ107" s="47" t="s">
        <v>59</v>
      </c>
      <c r="AK107" s="42"/>
      <c r="AL107" s="42"/>
      <c r="AM107" s="42"/>
      <c r="AN107" s="42"/>
      <c r="AO107" s="42"/>
      <c r="AP107" s="50"/>
      <c r="AQ107" s="54" t="s">
        <v>61</v>
      </c>
      <c r="AR107" s="47" t="s">
        <v>60</v>
      </c>
      <c r="AS107" s="50"/>
    </row>
    <row r="108" spans="1:46" s="1" customFormat="1" ht="28.8" hidden="1" x14ac:dyDescent="0.3">
      <c r="A108" s="1" t="str">
        <f>[3]FT_Tous!A27</f>
        <v>FT-2019-25</v>
      </c>
      <c r="B108" s="1">
        <f>[3]FT_Tous!B27</f>
        <v>0</v>
      </c>
      <c r="C108" s="1">
        <f>[3]FT_Tous!C27</f>
        <v>0</v>
      </c>
      <c r="D108" s="1" t="str">
        <f>[3]FT_Tous!D27</f>
        <v>SFP</v>
      </c>
      <c r="E108" s="1" t="str">
        <f>[3]FT_Tous!E27</f>
        <v>Faune terrestre</v>
      </c>
      <c r="F108" s="1" t="str">
        <f>[3]FT_Tous!F27</f>
        <v>DGGFH</v>
      </c>
      <c r="G108" s="1" t="str">
        <f>[3]FT_Tous!G27</f>
        <v>DEFTHA</v>
      </c>
      <c r="H108" s="1" t="str">
        <f>[3]FT_Tous!H27</f>
        <v>oui</v>
      </c>
      <c r="I108" s="1" t="str">
        <f>[3]FT_Tous!I27</f>
        <v>5 ans</v>
      </c>
      <c r="J108" s="1" t="str">
        <f>[3]FT_Tous!J27</f>
        <v>1 an sur 5</v>
      </c>
      <c r="K108" s="1" t="str">
        <f>[3]FT_Tous!K27</f>
        <v>Avril</v>
      </c>
      <c r="L108" s="1" t="str">
        <f>[3]FT_Tous!L27</f>
        <v>Suivi récurrent (travaux de terrain, acquisition de données, rapport d'activité, etc.)</v>
      </c>
      <c r="M108" s="32" t="str">
        <f>[3]FT_Tous!M27</f>
        <v>Dynamique des populations de lagopèdes des saules au sud de leur aire de distribution dans un contexte de développement anthropologique</v>
      </c>
      <c r="N108" s="1" t="str">
        <f>[3]FT_Tous!N27</f>
        <v>La chasse aux lagopèdes suscite un certain engouement depuis quelques années et environ 40% des chasseurs de petit gibier y portent un intérêt, laissant entrevoir un potentiel de mise en valeur de cette ressource. Considérant que la limite de possession de 30 oiseaux, la récolte maximale de lagopèdes pourrait s’élever à plus de 1 000 000 d'individus, à laquelle viendrait s’ajouter la récolte autochtone. Par contre, il existe très peu de d’informations concernant les patrons de migration, les taux de dispersion et même l’écologie de base de ces espèces. Il s’avère donc essentiel de se doter d’outils et de connaissances pour gérer de façon durable les lagopèdes. Cela est particulièrement vrai pour les populations de lagopèdes des saules qui migrent vers le sud à l’automne et qui atteignent les limites du réseau routier. Ces populations pourraient provenir majoritairement des sommets des Monts Groulx et elles seraient probablement isolées des autres populations retrouvées beaucoup plus au nord. Si tel est le cas, cette chasse hivernale doit être surveillée de près car un taux de prélèvement de plus de 15% de la population d’automne peut compromettre le renouvellement de la population reproductrice du printemps suivant. Enfin, cette activité est effectuée principalement par des chasseurs venant des régions plus au sud, ce qui engendre des retombées économiques non négligeables pour les régions impliquées.</v>
      </c>
      <c r="O108" s="1" t="str">
        <f>[3]FT_Tous!O27</f>
        <v>1- Identifier l’origine des lagopèdes des saules qui sont prélevés par la chasse sportive dans les régions du Nord du Québec (environ de Chibougamau), du Saguenay-Lac-St-Jean (chemin des Passes dangereuses) et de la Côte-Nord (Manic 5, Havre-St-Pierre et Mingan).
2- Évaluer l’abondance de la population de lagopèdes des saules des Monts Groulx.
3- Incorporer la détection du lagopède des saules au programme d’inventaire de la biodiversité afin de préciser la répartition de cette espèce au sud de son aire de répartition estivale.</v>
      </c>
      <c r="P108" s="1" t="str">
        <f>[3]FT_Tous!P27</f>
        <v>Rapport sur la caractérisation de la récolte des lagopèdes des saules au sud du Québec (2023); Rapport sur la dynamique des populations de lagopèdes des saules montagnardes localisées au sud de son aire de répartition (2025).</v>
      </c>
      <c r="Q108" s="1" t="str">
        <f>[3]FT_Tous!Q27</f>
        <v>(À compléter ultérieurement, lors de la reddition de comptes)</v>
      </c>
      <c r="R108" s="1" t="str">
        <f>[3]FT_Tous!R27</f>
        <v>Pierre Blanchette</v>
      </c>
      <c r="S108" s="1" t="str">
        <f>[3]FT_Tous!S27</f>
        <v>DEFTHA</v>
      </c>
      <c r="T108" s="1" t="str">
        <f>[3]FT_Tous!CV27</f>
        <v>NA</v>
      </c>
      <c r="U108" s="1" t="str">
        <f>[3]FT_Tous!CW27</f>
        <v>NA</v>
      </c>
      <c r="V108" s="1">
        <f>[3]FT_Tous!CX27</f>
        <v>0</v>
      </c>
      <c r="W108" s="1">
        <f>[3]FT_Tous!CY27</f>
        <v>0</v>
      </c>
      <c r="X108" s="1">
        <f>[3]FT_Tous!CZ27</f>
        <v>0</v>
      </c>
      <c r="Y108" s="1">
        <f>[3]FT_Tous!DA27</f>
        <v>0</v>
      </c>
      <c r="Z108" s="1">
        <f>[3]FT_Tous!DB27</f>
        <v>0</v>
      </c>
      <c r="AA108" s="1">
        <f>[3]FT_Tous!DC27</f>
        <v>0</v>
      </c>
      <c r="AB108" s="1">
        <f>[3]FT_Tous!DD27</f>
        <v>0</v>
      </c>
      <c r="AC108" s="1">
        <f>[3]FT_Tous!DE27</f>
        <v>0</v>
      </c>
      <c r="AD108" s="1">
        <f>[3]FT_Tous!DF27</f>
        <v>0</v>
      </c>
      <c r="AE108" s="1">
        <f>[3]FT_Tous!DG27</f>
        <v>0</v>
      </c>
      <c r="AF108" s="1">
        <f>[3]FT_Tous!DH27</f>
        <v>0</v>
      </c>
      <c r="AG108" s="1">
        <f>[3]FT_Tous!DI27</f>
        <v>0</v>
      </c>
      <c r="AH108" s="1">
        <f>[3]FT_Tous!DJ27</f>
        <v>0</v>
      </c>
      <c r="AI108" s="1" t="str">
        <f>[3]FT_Tous!DK27</f>
        <v>NA</v>
      </c>
      <c r="AJ108" s="42" t="str">
        <f>[3]FT_Tous!DL27</f>
        <v>NA</v>
      </c>
      <c r="AK108" s="42" t="str">
        <f>[3]FT_Tous!DM27</f>
        <v>NA</v>
      </c>
      <c r="AL108" s="42">
        <f>[3]FT_Tous!DN27</f>
        <v>0</v>
      </c>
      <c r="AM108" s="42">
        <f>[3]FT_Tous!DO27</f>
        <v>0</v>
      </c>
      <c r="AN108" s="42">
        <f>[3]FT_Tous!DP27</f>
        <v>0</v>
      </c>
      <c r="AO108" s="42">
        <f>[3]FT_Tous!DQ27</f>
        <v>0</v>
      </c>
      <c r="AP108" s="50">
        <f>[3]FT_Tous!DR27</f>
        <v>0</v>
      </c>
      <c r="AQ108" s="57" t="s">
        <v>62</v>
      </c>
      <c r="AR108" s="42">
        <f>[3]FT_Tous!DY27</f>
        <v>0</v>
      </c>
      <c r="AS108" s="42">
        <f>[3]FT_Tous!DZ27</f>
        <v>0</v>
      </c>
      <c r="AT108" s="1" t="str">
        <f>[3]FT_Tous!EA27</f>
        <v>NA</v>
      </c>
    </row>
    <row r="109" spans="1:46" s="1" customFormat="1" ht="27.6" hidden="1" x14ac:dyDescent="0.3">
      <c r="A109" s="1" t="str">
        <f>[3]FT_Tous!A28</f>
        <v>FT-2019-26</v>
      </c>
      <c r="B109" s="1" t="str">
        <f>[3]FT_Tous!B28</f>
        <v>x</v>
      </c>
      <c r="C109" s="1" t="str">
        <f>[3]FT_Tous!C28</f>
        <v>x</v>
      </c>
      <c r="D109" s="1" t="str">
        <f>[3]FT_Tous!D28</f>
        <v>SFP</v>
      </c>
      <c r="E109" s="1" t="str">
        <f>[3]FT_Tous!E28</f>
        <v>Faune terrestre</v>
      </c>
      <c r="F109" s="1" t="str">
        <f>[3]FT_Tous!F28</f>
        <v>DGGFH</v>
      </c>
      <c r="G109" s="1" t="str">
        <f>[3]FT_Tous!G28</f>
        <v>DEFTHA</v>
      </c>
      <c r="H109" s="1">
        <f>[3]FT_Tous!H28</f>
        <v>0</v>
      </c>
      <c r="I109" s="1" t="str">
        <f>[3]FT_Tous!I28</f>
        <v>7 ans</v>
      </c>
      <c r="J109" s="1" t="str">
        <f>[3]FT_Tous!J28</f>
        <v>4 ans sur 7</v>
      </c>
      <c r="K109" s="1" t="str">
        <f>[3]FT_Tous!K28</f>
        <v>Avril</v>
      </c>
      <c r="L109" s="1" t="str">
        <f>[3]FT_Tous!L28</f>
        <v>Projet ponctuel (durée déterminée, réalisé une seule fois, production de livrables, etc.)</v>
      </c>
      <c r="M109" s="32" t="str">
        <f>[3]FT_Tous!M28</f>
        <v xml:space="preserve">Expérimentation d'une restriction de la taille légale des bois (RTLB) chez le cerf de Virginie </v>
      </c>
      <c r="N109" s="1" t="str">
        <f>[3]FT_Tous!N28</f>
        <v>La chasse sélective est un outil de gestion populaire dans l'est de l'Amérique du Nord pour modifier la structure des populations de cervidés ou les caractéristiques physiques des animaux abattus à la chasse. Plusieurs chasseurs américains adhèrent à la philosophie du Quality Deer Management qui prône l'amélioration de la qualité de la chasse de diverses manières, notamment par la réduction de la pression de chasse sur les jeunes mâles qui composent habituellement une grande part de la récolte, afin de leur permettre de vieillir et de développer leur masse corporelle et leur bois. Pour soustraire les jeunes mâles à la chasse, des mesures de restriction de la taille légale des bois (RTLB) sont appliquées ou expérimentées par plusieurs administrations aux États-Unis. Dans le cadre de l'élaboration du Plan de gestion du cerf de Virginie au Québec (PGCV) 2010-2017, un projet d'expérimentation de l'application d'une RTLB chez le cerf de Virginie a été demandé par la Fédération québécoise des chasseurs et pêcheurs (FédéCP) et d'autres intervenants du milieu. Le MFFP a donné son accord au projet en 2015 et le Secteur de la Faune et des Parcs a élaboré et mis en oeuvre un protocole d'expérimentation. Ainsi, une RTLB limitant la chasse aux cerfs mâles adultes à ceux possédant au moins 3 pointes d'un côté du panache est en vigueur depuis 2017 dans les zones de chasse 6 nord et 6 sud situées majoritairement en Estrie. La zone 7 sud dans le Centre-du-Québec sert de zone témoin.</v>
      </c>
      <c r="O109" s="1" t="str">
        <f>[3]FT_Tous!O28</f>
        <v>Le projet a pour principal objectif d'évaluer les impacts biologiques et socioéconomiques d'une restriction de la taille légale des bois (RTLB) chez le cerf de Virginie dans le contexte québécois. Les objectifs spécifiques sont:  1) d'évaluer si cette nouvelle stratégie de gestion des populations de cerfs de Virginie permet de respecter les cibles de densités de cerfs indiquées dans le plan de gestion; 2) d'évaluer l'impact d'une RTLB sur la qualité de la chasse (succès de récolte, caractéristiques des animaux récoltés, nombre de cerfs vus, etc...); 3) d'évaluer l'impact d'une RTLB sur les populations de cerfs (densité, rapport des sexes, recrutement, etc.); 4) d'évaluer l'impact d'une RTLB sur la clientèle des chasseurs (relève, diversification, etc.); 5) dans le cas d'impacts positifs, d'optimiser le potentiel de récolte et de maximiser les retombées économiques de l'activité; 6) dans tous les cas, de posséder des données scientifiques sur lesquelles se baser pour prendre des décisions éclairées dans la gestion des populations de cerfs au Québec. La modalité de restriction de la taille légale des bois expérimentée est en vigueur depuis l'automne 2017 et ce, pour une période prévue de 5 ans. Des données sont prises depuis 2016-2017 (année de référence) pour mesurer l'impact de cette modalité de gestion sur les populations de cerfs, la clientèle des chasseurs et la qualité de la chasse dans le contexte québécois.</v>
      </c>
      <c r="P109" s="1" t="str">
        <f>[3]FT_Tous!P28</f>
        <v>Les principaux travaux et livrables planifiés en 2019-2020 sont similaires à ceux des années précédentes et consisteront en: 1)  mesures de productivité et inventaire routier pour évaluer le ratio faons/100 adultes (printemps 2019); 2) rencontre de suivi avec les partenaires (été 2019); 3) analyse des données et rédaction d'un bilan de mi-parcours (automne 2019); 4) envoi d'un 4e sondage annuel (automne 2019); 5) mesures aux stations d'enregistrement (automne 2019); 6) lecture de dents pour détermination de l'âge des cerfs (hiver 2020).</v>
      </c>
      <c r="Q109" s="1" t="str">
        <f>[3]FT_Tous!Q28</f>
        <v>(À compléter ultérieurement, lors de la reddition de comptes)</v>
      </c>
      <c r="R109" s="1" t="str">
        <f>[3]FT_Tous!R28</f>
        <v>Sonia de Bellefeuille</v>
      </c>
      <c r="S109" s="1">
        <f>[3]FT_Tous!S28</f>
        <v>0</v>
      </c>
      <c r="T109" s="1" t="str">
        <f>[3]FT_Tous!CV28</f>
        <v>NA</v>
      </c>
      <c r="U109" s="1" t="str">
        <f>[3]FT_Tous!CW28</f>
        <v>NA</v>
      </c>
      <c r="V109" s="1">
        <f>[3]FT_Tous!CX28</f>
        <v>0</v>
      </c>
      <c r="W109" s="1">
        <f>[3]FT_Tous!CY28</f>
        <v>0</v>
      </c>
      <c r="X109" s="1">
        <f>[3]FT_Tous!CZ28</f>
        <v>0</v>
      </c>
      <c r="Y109" s="1">
        <f>[3]FT_Tous!DA28</f>
        <v>0</v>
      </c>
      <c r="Z109" s="1">
        <f>[3]FT_Tous!DB28</f>
        <v>0</v>
      </c>
      <c r="AA109" s="1">
        <f>[3]FT_Tous!DC28</f>
        <v>0</v>
      </c>
      <c r="AB109" s="1">
        <f>[3]FT_Tous!DD28</f>
        <v>0</v>
      </c>
      <c r="AC109" s="1">
        <f>[3]FT_Tous!DE28</f>
        <v>0</v>
      </c>
      <c r="AD109" s="1">
        <f>[3]FT_Tous!DF28</f>
        <v>0</v>
      </c>
      <c r="AE109" s="1">
        <f>[3]FT_Tous!DG28</f>
        <v>0</v>
      </c>
      <c r="AF109" s="1">
        <f>[3]FT_Tous!DH28</f>
        <v>0</v>
      </c>
      <c r="AG109" s="1">
        <f>[3]FT_Tous!DI28</f>
        <v>0</v>
      </c>
      <c r="AH109" s="1">
        <f>[3]FT_Tous!DJ28</f>
        <v>0</v>
      </c>
      <c r="AI109" s="1" t="str">
        <f>[3]FT_Tous!DK28</f>
        <v>NA</v>
      </c>
      <c r="AJ109" s="42" t="str">
        <f>[3]FT_Tous!DL28</f>
        <v>NA</v>
      </c>
      <c r="AK109" s="42" t="str">
        <f>[3]FT_Tous!DM28</f>
        <v>NA</v>
      </c>
      <c r="AL109" s="42">
        <f>[3]FT_Tous!DN28</f>
        <v>0</v>
      </c>
      <c r="AM109" s="42">
        <f>[3]FT_Tous!DO28</f>
        <v>0</v>
      </c>
      <c r="AN109" s="42">
        <f>[3]FT_Tous!DP28</f>
        <v>0</v>
      </c>
      <c r="AO109" s="42">
        <f>[3]FT_Tous!DQ28</f>
        <v>0</v>
      </c>
      <c r="AP109" s="50">
        <f>[3]FT_Tous!DR28</f>
        <v>0</v>
      </c>
      <c r="AQ109" s="55" t="s">
        <v>59</v>
      </c>
      <c r="AR109" s="42">
        <f>[3]FT_Tous!DY28</f>
        <v>0</v>
      </c>
      <c r="AS109" s="42">
        <f>[3]FT_Tous!DZ28</f>
        <v>0</v>
      </c>
      <c r="AT109" s="1" t="str">
        <f>[3]FT_Tous!EA28</f>
        <v>NA</v>
      </c>
    </row>
    <row r="110" spans="1:46" s="1" customFormat="1" ht="27.6" x14ac:dyDescent="0.3">
      <c r="A110" s="41" t="str">
        <f>[3]FT_Tous!A29</f>
        <v>FT-2019-27</v>
      </c>
      <c r="B110" s="1">
        <f>[3]FT_Tous!B29</f>
        <v>0</v>
      </c>
      <c r="C110" s="1">
        <f>[3]FT_Tous!C29</f>
        <v>0</v>
      </c>
      <c r="D110" s="1" t="str">
        <f>[3]FT_Tous!D29</f>
        <v>SFP</v>
      </c>
      <c r="E110" s="1" t="str">
        <f>[3]FT_Tous!E29</f>
        <v>Faune terrestre</v>
      </c>
      <c r="F110" s="1" t="str">
        <f>[3]FT_Tous!F29</f>
        <v>DGGFH</v>
      </c>
      <c r="G110" s="1" t="str">
        <f>[3]FT_Tous!G29</f>
        <v>DEFTHA</v>
      </c>
      <c r="H110" s="1" t="str">
        <f>[3]FT_Tous!H29</f>
        <v>non</v>
      </c>
      <c r="I110" s="1" t="str">
        <f>[3]FT_Tous!I29</f>
        <v>2 ans</v>
      </c>
      <c r="J110" s="1" t="str">
        <f>[3]FT_Tous!J29</f>
        <v>Dernière année</v>
      </c>
      <c r="K110" s="1" t="str">
        <f>[3]FT_Tous!K29</f>
        <v>Avril</v>
      </c>
      <c r="L110" s="1" t="str">
        <f>[3]FT_Tous!L29</f>
        <v>Projet ponctuel (durée déterminée, réalisé une seule fois, production de livrables, etc.)</v>
      </c>
      <c r="M110" s="32" t="str">
        <f>[3]FT_Tous!M29</f>
        <v>Plan de gestion du cerf de Virginie 2020-2027</v>
      </c>
      <c r="N110" s="1" t="str">
        <f>[3]FT_Tous!N29</f>
        <v xml:space="preserve"> Il est essentiel d'assurer une gestion optimale du cerf de Virginie puisqu'il s'agit  d'un gros gibier prisé par les chasseurs québécois. Également, cette espèce est susceptible de causer des problèmes de déprédation (ex.: accidents routiers, dommages agricoles, etc) lorsque les populations sont abondantes. Puisque cette espèce peut connaître des fluctuations annuelles importantes, selon entre autres les conditions hivernales, il est important d'avoir des outils performants afin d'adapter la gestion de cet animal selon le contexte.
Le dernier plan de gestion produit pour le cerf de Virginie couvrait la période 2010 à 2017.
L'élaboration d'un nouveau plan de gestion a été entamée par le Secteur de la faune et des parcs en collaboration avec le Secteur des opérations régionales, les partenaires fauniques et les intervenants du milieu. À cet effet, une rencontre s'est tenue à Québec en décembre 2017 entre les différents biologistes responsables de la gestion du cerf pour convenir d'un plan d'action qui comprend entre autres les différents travaux qui ont pu être réalisés pendant l'hiver et le printemps 2018 pour élaborer le plan de gestion. À la suite à ces travaux, des recommandations ont été faites auprès des autorités. Les consultations auprès des partenaires et intervenants du milieu sont en cours et se termineront à la fin avril 2018 . La mise en oeuvre du nouveau Plan de gestion du cerf de Virginie au Québec est prévue en 2020 pour une période de huit ans.</v>
      </c>
      <c r="O110" s="1" t="str">
        <f>[3]FT_Tous!O29</f>
        <v xml:space="preserve">Au cours de l'année 2019-2020, la synthèse des positions et des commentaires des partenaires nationaux et régionaux sur le PGCV 2020-2027 sera effectuée. Par la suite, des ajustements, au besoin, seront proposés à certains actions de ce plan de gestion. Des recommandations seront effectuées aux autorités et des rencontres sont à prévoir avec les partenaires nationaux et les tables régionales de la faune afin de leur faire part des actions recommandées pour ce plan de gestion. Enfin, des demandes de modifications réglementaires seront déposées.
Également, au cours de l'année la rédaction d'un document synthèse annonçant le PGCV 2020-2027 et les nouveautés sera réalisée. Une stratégie de communication sera déployée afin de faire connaître entre autre à la clientèle les nouvelles modalités d'exploitation pour le cerf de Virginie pour les prochaines années.
</v>
      </c>
      <c r="P110" s="1" t="str">
        <f>[3]FT_Tous!P29</f>
        <v xml:space="preserve">Avril 2019: Synthèse des positions et des commentaires reçus des partenaires face aux propositions du PGCV 2020-2027. Travail effectué au sein d'un groupe de travail et discuter avec l'ensemble des biologistes reponsables de la gestion du cerf. Faire des recommandations aux autorités et déposer des demandes de modifications réglementaires. Rencontres à prévoir auprès des partenaires fauniques au niveau national et régional.
Septembre à Décembre 2019: Préparation d'une stratégie de communication afin d'informer la clientèle des nouveautés du PGCV 2020-2027
Janvier à Mars 2020: Déploiement de la stratégie de communication
</v>
      </c>
      <c r="Q110" s="1" t="str">
        <f>[3]FT_Tous!Q29</f>
        <v>(À compléter ultérieurement, lors de la reddition de comptes)</v>
      </c>
      <c r="R110" s="1" t="str">
        <f>[3]FT_Tous!R29</f>
        <v>François Lebel</v>
      </c>
      <c r="S110" s="1">
        <f>[3]FT_Tous!S29</f>
        <v>0</v>
      </c>
      <c r="T110" s="1" t="str">
        <f>[3]FT_Tous!CV29</f>
        <v>R-07</v>
      </c>
      <c r="U110" s="1" t="str">
        <f>[3]FT_Tous!CW29</f>
        <v>A. Dumont</v>
      </c>
      <c r="V110" s="1">
        <f>[3]FT_Tous!CX29</f>
        <v>0</v>
      </c>
      <c r="W110" s="1">
        <f>[3]FT_Tous!CY29</f>
        <v>10</v>
      </c>
      <c r="X110" s="1">
        <f>[3]FT_Tous!CZ29</f>
        <v>0</v>
      </c>
      <c r="Y110" s="1">
        <f>[3]FT_Tous!DA29</f>
        <v>0</v>
      </c>
      <c r="Z110" s="1">
        <f>[3]FT_Tous!DB29</f>
        <v>0</v>
      </c>
      <c r="AA110" s="1">
        <f>[3]FT_Tous!DC29</f>
        <v>3100</v>
      </c>
      <c r="AB110" s="1">
        <f>[3]FT_Tous!DD29</f>
        <v>0</v>
      </c>
      <c r="AC110" s="1">
        <f>[3]FT_Tous!DE29</f>
        <v>0</v>
      </c>
      <c r="AD110" s="1">
        <f>[3]FT_Tous!DF29</f>
        <v>3100</v>
      </c>
      <c r="AE110" s="1">
        <f>[3]FT_Tous!DG29</f>
        <v>0</v>
      </c>
      <c r="AF110" s="1">
        <f>[3]FT_Tous!DH29</f>
        <v>0</v>
      </c>
      <c r="AG110" s="1">
        <f>[3]FT_Tous!DI29</f>
        <v>0</v>
      </c>
      <c r="AH110" s="1">
        <f>[3]FT_Tous!DJ29</f>
        <v>0</v>
      </c>
      <c r="AI110" s="1" t="str">
        <f>[3]FT_Tous!DK29</f>
        <v>C</v>
      </c>
      <c r="AJ110" s="47" t="s">
        <v>59</v>
      </c>
      <c r="AK110" s="42"/>
      <c r="AL110" s="42"/>
      <c r="AM110" s="42"/>
      <c r="AN110" s="42"/>
      <c r="AO110" s="42"/>
      <c r="AP110" s="50"/>
      <c r="AQ110" s="54" t="s">
        <v>61</v>
      </c>
      <c r="AR110" s="47" t="s">
        <v>60</v>
      </c>
      <c r="AS110" s="50"/>
    </row>
    <row r="111" spans="1:46" s="1" customFormat="1" ht="27.6" hidden="1" x14ac:dyDescent="0.3">
      <c r="A111" s="1" t="str">
        <f>[3]FT_Tous!A30</f>
        <v>FT-2019-28</v>
      </c>
      <c r="B111" s="1" t="str">
        <f>[3]FT_Tous!B30</f>
        <v>x</v>
      </c>
      <c r="C111" s="1">
        <f>[3]FT_Tous!C30</f>
        <v>0</v>
      </c>
      <c r="D111" s="1" t="str">
        <f>[3]FT_Tous!D30</f>
        <v>SFP</v>
      </c>
      <c r="E111" s="1" t="str">
        <f>[3]FT_Tous!E30</f>
        <v>Faune terrestre</v>
      </c>
      <c r="F111" s="1" t="str">
        <f>[3]FT_Tous!F30</f>
        <v>DGGFH</v>
      </c>
      <c r="G111" s="1" t="str">
        <f>[3]FT_Tous!G30</f>
        <v>DEFTHA</v>
      </c>
      <c r="H111" s="1" t="str">
        <f>[3]FT_Tous!H30</f>
        <v>non</v>
      </c>
      <c r="I111" s="1" t="str">
        <f>[3]FT_Tous!I30</f>
        <v>Projet récurrent</v>
      </c>
      <c r="J111" s="1" t="str">
        <f>[3]FT_Tous!J30</f>
        <v>Projet récurrent</v>
      </c>
      <c r="K111" s="1" t="str">
        <f>[3]FT_Tous!K30</f>
        <v>En continu</v>
      </c>
      <c r="L111" s="1">
        <f>[3]FT_Tous!L30</f>
        <v>0</v>
      </c>
      <c r="M111" s="32" t="str">
        <f>[3]FT_Tous!M30</f>
        <v>Sondage auprès de la clientèle de chasseurs de dindon sauvage 2019</v>
      </c>
      <c r="N111" s="1" t="str">
        <f>[3]FT_Tous!N30</f>
        <v xml:space="preserve">Depuis l’instauration d’une chasse régulière spécifique au printemps 2008, le nombre de permis vendus pour la chase au dindon sauvage n’a cessé d’augmenter. Les populations sont bien établies dans plusieurs régions du Québec . Par contre, des fluctuations des populations peuvent survenir annuellement dues par exemple à la rigueur hivernale. Il est donc essentiel pour le Ministère de suivre les tendances de populations afin d’assurer une saine gestion de ce gibier. Une des actions inscrites dans le plan de gestion est de mettre en place un système de suivi des populations avec des indicateurs efficaces. Il a ainsi été convenu de réaliser un sondage annuel auprès des chasseurs afin d’obtenir leurs observations lors de leur chasse printanière. Au printemps 2017, 10 000 sondages ont été transmis par la poste et 2 638 invitations Web ont été transmises aux chasseurs. Un taux de réponse de 30 % a été obtenu pour les sondages reçus par la poste et un taux de 62 % pour les sondages reçus par le Web, ce qui est excellent pour ce type de sondage. L’analyse des réponses des chasseurs a démontré que des indicateurs de suivi des populations pouvaient être mis en place grâce à ce sondage. Puisque l’exploitation du dindon sauvage apporte des retombées économiques de plus de 5 M$ annuellement, la mise en place d’un sondage annuel pour obtenir des indicateurs de suivi des populations de dindons sauvages s’avère une méthode efficace et économiquement rentables
</v>
      </c>
      <c r="O111" s="1" t="str">
        <f>[3]FT_Tous!O30</f>
        <v xml:space="preserve">• Développement d’indicateurs de suivi des tendances des populations de dindons sauvages dans les différentes zones de chasse au Québec à partir des observations des chasseurs qui seront inscrites dans le sondage
• Compilation des données et analyses statistiques annuellement
• Mise à jour annuelle des indicateurs de suivi des tendances de populations de dindons sauvages pour chacune des zones de chasse
• Évaluation des indicateurs pour suivre les populations de dindons sauvages dans les différentes zones de chasse
</v>
      </c>
      <c r="P111" s="1" t="str">
        <f>[3]FT_Tous!P30</f>
        <v xml:space="preserve"> - Mise à jour du sondage et transmission à 10 000 chasseurs de dindons sauvages (Printemps et été 2019)
 - Analyse des résultats (automne 2019)
 - Rédaction d'un compte-rendu et publication au public (Décembre 2019)
 </v>
      </c>
      <c r="Q111" s="1" t="str">
        <f>[3]FT_Tous!Q30</f>
        <v>(À compléter ultérieurement, lors de la reddition de comptes)</v>
      </c>
      <c r="R111" s="1" t="str">
        <f>[3]FT_Tous!R30</f>
        <v>Maxime Lavoie</v>
      </c>
      <c r="S111" s="1">
        <f>[3]FT_Tous!S30</f>
        <v>0</v>
      </c>
      <c r="T111" s="1" t="str">
        <f>[3]FT_Tous!CV30</f>
        <v>NA</v>
      </c>
      <c r="U111" s="1" t="str">
        <f>[3]FT_Tous!CW30</f>
        <v>NA</v>
      </c>
      <c r="V111" s="1">
        <f>[3]FT_Tous!CX30</f>
        <v>0</v>
      </c>
      <c r="W111" s="1">
        <f>[3]FT_Tous!CY30</f>
        <v>0</v>
      </c>
      <c r="X111" s="1">
        <f>[3]FT_Tous!CZ30</f>
        <v>0</v>
      </c>
      <c r="Y111" s="1">
        <f>[3]FT_Tous!DA30</f>
        <v>0</v>
      </c>
      <c r="Z111" s="1">
        <f>[3]FT_Tous!DB30</f>
        <v>0</v>
      </c>
      <c r="AA111" s="1">
        <f>[3]FT_Tous!DC30</f>
        <v>0</v>
      </c>
      <c r="AB111" s="1">
        <f>[3]FT_Tous!DD30</f>
        <v>0</v>
      </c>
      <c r="AC111" s="1">
        <f>[3]FT_Tous!DE30</f>
        <v>0</v>
      </c>
      <c r="AD111" s="1">
        <f>[3]FT_Tous!DF30</f>
        <v>0</v>
      </c>
      <c r="AE111" s="1">
        <f>[3]FT_Tous!DG30</f>
        <v>0</v>
      </c>
      <c r="AF111" s="1">
        <f>[3]FT_Tous!DH30</f>
        <v>0</v>
      </c>
      <c r="AG111" s="1">
        <f>[3]FT_Tous!DI30</f>
        <v>0</v>
      </c>
      <c r="AH111" s="1">
        <f>[3]FT_Tous!DJ30</f>
        <v>0</v>
      </c>
      <c r="AI111" s="1" t="str">
        <f>[3]FT_Tous!DK30</f>
        <v>NA</v>
      </c>
      <c r="AJ111" s="42" t="str">
        <f>[3]FT_Tous!DL30</f>
        <v>NA</v>
      </c>
      <c r="AK111" s="42" t="str">
        <f>[3]FT_Tous!DM30</f>
        <v>NA</v>
      </c>
      <c r="AL111" s="42">
        <f>[3]FT_Tous!DN30</f>
        <v>0</v>
      </c>
      <c r="AM111" s="42">
        <f>[3]FT_Tous!DO30</f>
        <v>0</v>
      </c>
      <c r="AN111" s="42">
        <f>[3]FT_Tous!DP30</f>
        <v>0</v>
      </c>
      <c r="AO111" s="42">
        <f>[3]FT_Tous!DQ30</f>
        <v>0</v>
      </c>
      <c r="AP111" s="50">
        <f>[3]FT_Tous!DR30</f>
        <v>0</v>
      </c>
      <c r="AQ111" s="55" t="s">
        <v>59</v>
      </c>
      <c r="AR111" s="42">
        <f>[3]FT_Tous!DY30</f>
        <v>0</v>
      </c>
      <c r="AS111" s="42">
        <f>[3]FT_Tous!DZ30</f>
        <v>0</v>
      </c>
      <c r="AT111" s="1" t="str">
        <f>[3]FT_Tous!EA30</f>
        <v>NA</v>
      </c>
    </row>
    <row r="112" spans="1:46" s="1" customFormat="1" ht="27.6" hidden="1" x14ac:dyDescent="0.3">
      <c r="A112" s="1" t="str">
        <f>[3]FT_Tous!A31</f>
        <v>FT-2019-29</v>
      </c>
      <c r="B112" s="1" t="str">
        <f>[3]FT_Tous!B31</f>
        <v>X</v>
      </c>
      <c r="C112" s="1">
        <f>[3]FT_Tous!C31</f>
        <v>0</v>
      </c>
      <c r="D112" s="1" t="str">
        <f>[3]FT_Tous!D31</f>
        <v>SFP</v>
      </c>
      <c r="E112" s="1" t="str">
        <f>[3]FT_Tous!E31</f>
        <v>Faune terrestre</v>
      </c>
      <c r="F112" s="1" t="str">
        <f>[3]FT_Tous!F31</f>
        <v>DGGFH</v>
      </c>
      <c r="G112" s="1" t="str">
        <f>[3]FT_Tous!G31</f>
        <v>DEFTHA</v>
      </c>
      <c r="H112" s="1" t="str">
        <f>[3]FT_Tous!H31</f>
        <v>non</v>
      </c>
      <c r="I112" s="1" t="str">
        <f>[3]FT_Tous!I31</f>
        <v>2 ans</v>
      </c>
      <c r="J112" s="1" t="str">
        <f>[3]FT_Tous!J31</f>
        <v>Dernière année</v>
      </c>
      <c r="K112" s="1" t="str">
        <f>[3]FT_Tous!K31</f>
        <v>Avril</v>
      </c>
      <c r="L112" s="1">
        <f>[3]FT_Tous!L31</f>
        <v>0</v>
      </c>
      <c r="M112" s="32" t="str">
        <f>[3]FT_Tous!M31</f>
        <v>Révision du système de suivi du cerf de Virginie</v>
      </c>
      <c r="N112" s="1" t="str">
        <f>[3]FT_Tous!N31</f>
        <v>Dans le cadre de l'Atelier Grande Faune en 2012, il a été recommandé de mandater un comité centre-régions pour réviser et proposer au besoin des améliorations au système de suivi des populations de cerfs de Virginie. Il a été également entendu que le comité identifie les documents essentiels à la gestion de cette espèce (bilan annuel, plan de gestion, etc). Le système de suivi actuellement en place date de plus de 20 ans et il est important de s'assurer que les indicateurs utilisés sont efficaces dans le contexte actuel. Des recommandations également devront être faites afin d'améliorer le système de suivi actuel en tenant compte d'indicateurs utilisés dans les administrations voisines, selon la littérature et avec des analyses statistiques effectuées sur l'ensemble des données prises depuis les années 1970.</v>
      </c>
      <c r="O112" s="1" t="str">
        <f>[3]FT_Tous!O31</f>
        <v>L'objectif principal de réviser le système de suivi des populations de cerfs de Virginie était de trouver les meilleurs indicateurs afin d'assurer la pérennité des cheptels de cerfs de Virginie et favoriser la mise en valeur optimale du gibier. De plus, il était important de trouver consensus auprès des biologistes reponsables de la gestion du cerf de Virginie dans les différentes régions du Québec, du coordonnateur provincial de la gestion de ce gibier et les gestionnaires concernés afin que le nouveau système de suivi soit compris et entériné par tous. Le nouveau système de suivi devra être respecté au cours des prochaines années et les mesures des différents indicateurs devront être prises de manière uniforme et une centralisation des données sera nécessaire.
En plus d'un comité de travail formé pour travailler sur cette recommandation, l'ensemble des biologistes reponsables de la gestion du cerf de Virginie ont collaboré à ce travail. Un rapport a été produit et a été soumis aux DGFa régionales. Le système devra être finalisé en 2019.</v>
      </c>
      <c r="P112" s="1" t="str">
        <f>[3]FT_Tous!P31</f>
        <v>Publication du nouveau système de suivi des populations de cerfs de Virginie</v>
      </c>
      <c r="Q112" s="1" t="str">
        <f>[3]FT_Tous!Q31</f>
        <v>(À compléter ultérieurement, lors de la reddition de comptes)</v>
      </c>
      <c r="R112" s="1" t="str">
        <f>[3]FT_Tous!R31</f>
        <v>François Lebel</v>
      </c>
      <c r="S112" s="1" t="str">
        <f>[3]FT_Tous!S31</f>
        <v>DEFTHA</v>
      </c>
      <c r="T112" s="1" t="str">
        <f>[3]FT_Tous!CV31</f>
        <v>NA</v>
      </c>
      <c r="U112" s="1" t="str">
        <f>[3]FT_Tous!CW31</f>
        <v>NA</v>
      </c>
      <c r="V112" s="1">
        <f>[3]FT_Tous!CX31</f>
        <v>0</v>
      </c>
      <c r="W112" s="1">
        <f>[3]FT_Tous!CY31</f>
        <v>0</v>
      </c>
      <c r="X112" s="1">
        <f>[3]FT_Tous!CZ31</f>
        <v>0</v>
      </c>
      <c r="Y112" s="1">
        <f>[3]FT_Tous!DA31</f>
        <v>0</v>
      </c>
      <c r="Z112" s="1">
        <f>[3]FT_Tous!DB31</f>
        <v>0</v>
      </c>
      <c r="AA112" s="1">
        <f>[3]FT_Tous!DC31</f>
        <v>0</v>
      </c>
      <c r="AB112" s="1">
        <f>[3]FT_Tous!DD31</f>
        <v>0</v>
      </c>
      <c r="AC112" s="1">
        <f>[3]FT_Tous!DE31</f>
        <v>0</v>
      </c>
      <c r="AD112" s="1">
        <f>[3]FT_Tous!DF31</f>
        <v>0</v>
      </c>
      <c r="AE112" s="1">
        <f>[3]FT_Tous!DG31</f>
        <v>0</v>
      </c>
      <c r="AF112" s="1">
        <f>[3]FT_Tous!DH31</f>
        <v>0</v>
      </c>
      <c r="AG112" s="1">
        <f>[3]FT_Tous!DI31</f>
        <v>0</v>
      </c>
      <c r="AH112" s="1">
        <f>[3]FT_Tous!DJ31</f>
        <v>0</v>
      </c>
      <c r="AI112" s="1" t="str">
        <f>[3]FT_Tous!DK31</f>
        <v>NA</v>
      </c>
      <c r="AJ112" s="42" t="str">
        <f>[3]FT_Tous!DL31</f>
        <v>NA</v>
      </c>
      <c r="AK112" s="42" t="str">
        <f>[3]FT_Tous!DM31</f>
        <v>NA</v>
      </c>
      <c r="AL112" s="42">
        <f>[3]FT_Tous!DN31</f>
        <v>0</v>
      </c>
      <c r="AM112" s="42">
        <f>[3]FT_Tous!DO31</f>
        <v>0</v>
      </c>
      <c r="AN112" s="42">
        <f>[3]FT_Tous!DP31</f>
        <v>0</v>
      </c>
      <c r="AO112" s="42">
        <f>[3]FT_Tous!DQ31</f>
        <v>0</v>
      </c>
      <c r="AP112" s="50">
        <f>[3]FT_Tous!DR31</f>
        <v>0</v>
      </c>
      <c r="AQ112" s="54" t="s">
        <v>61</v>
      </c>
      <c r="AR112" s="42">
        <f>[3]FT_Tous!DY31</f>
        <v>0</v>
      </c>
      <c r="AS112" s="42">
        <f>[3]FT_Tous!DZ31</f>
        <v>0</v>
      </c>
      <c r="AT112" s="1" t="str">
        <f>[3]FT_Tous!EA31</f>
        <v>NA</v>
      </c>
    </row>
    <row r="113" spans="1:46" s="1" customFormat="1" ht="43.2" x14ac:dyDescent="0.3">
      <c r="A113" s="41" t="str">
        <f>[3]FT_Tous!A32</f>
        <v>FT-2019-30</v>
      </c>
      <c r="B113" s="1" t="str">
        <f>[3]FT_Tous!B32</f>
        <v>X</v>
      </c>
      <c r="C113" s="1" t="str">
        <f>[3]FT_Tous!C32</f>
        <v>X</v>
      </c>
      <c r="D113" s="1" t="str">
        <f>[3]FT_Tous!D32</f>
        <v>SFP</v>
      </c>
      <c r="E113" s="1" t="str">
        <f>[3]FT_Tous!E32</f>
        <v>Faune terrestre</v>
      </c>
      <c r="F113" s="1" t="str">
        <f>[3]FT_Tous!F32</f>
        <v>DGGFH</v>
      </c>
      <c r="G113" s="1" t="str">
        <f>[3]FT_Tous!G32</f>
        <v>DGGFH</v>
      </c>
      <c r="H113" s="1">
        <f>[3]FT_Tous!H32</f>
        <v>0</v>
      </c>
      <c r="I113" s="1" t="str">
        <f>[3]FT_Tous!I32</f>
        <v>Projet récurrent</v>
      </c>
      <c r="J113" s="1" t="str">
        <f>[3]FT_Tous!J32</f>
        <v>Projet récurrent</v>
      </c>
      <c r="K113" s="1" t="str">
        <f>[3]FT_Tous!K32</f>
        <v>En continu</v>
      </c>
      <c r="L113" s="1" t="str">
        <f>[3]FT_Tous!L32</f>
        <v>Suivi récurrent (travaux de terrain, acquisition de données, rapport d'activité, etc.)</v>
      </c>
      <c r="M113" s="32" t="str">
        <f>[3]FT_Tous!M32</f>
        <v>Programmation des inventaires aériens de la grande faune et de ses habitats</v>
      </c>
      <c r="N113" s="1" t="str">
        <f>[3]FT_Tous!N32</f>
        <v xml:space="preserve">Les inventaires aériens permettent de connaître l'état d'une population animale en vue d'en faire une saine exploitation. Il est nécessaire de réaliser des inventaires à intervalle régulier afin de s'assurer que le prélèvement annuel des espèces exploitées respecte le potentiel des populations. Tout les types d'inventaires sont encadrés par des normes méthodologiques.Les inventaires aériens sont des composants importants des systèmes de suivi de l'exploitation des cervidés depuis maintenant plus de trente années. 
Les inventaires aériens permettent une gestion plus fine des espèces de gros gibier. Ils visent deux objectifs, soit de dénombrer des populations et localiser des habitats fauniques essentiels. </v>
      </c>
      <c r="O113" s="1" t="str">
        <f>[3]FT_Tous!O32</f>
        <v>Les inventaires aérien demandés par les DGFa lors de l'année financière 2019-2020 ainsi que les montants sont les suivants: - Orignal population Zone 15 (183 000$) ; Orignal population – zones 10 E – 10 O (180 000$) ; Orignal population – zones 11 E – 11 O (120 000$) ; Cerf habitat zone 4 (45 000$) ; Cerf habitat 6 sud et 5 est (45 000$) ;Cerf habitat 8 sud (15 000$) ; Orignal population – zone 26 (196 000$) ; Orignal population – zones 17 et sud zone 22 (243 000$) ; Orignal population – zone 2 (175 000$) - Cerf population zone 01 (40 000$)
Étant donné les nombreux besoins soulevés par le Secteur des opérations régionales, une priorisation des propositions des inventaires aériens a été effectuée.</v>
      </c>
      <c r="P113" s="1" t="str">
        <f>[3]FT_Tous!P32</f>
        <v>Inventaires réalisés en janvier/ février 2020;
Suivi budgétaire en février et début mars 2020;
Rapports d’inventaires synthèses (2 pages) effectués par les régions terminés en mai 2020 et déposés avec les données brutes au SFP.</v>
      </c>
      <c r="Q113" s="1" t="str">
        <f>[3]FT_Tous!Q32</f>
        <v>(À compléter ultérieurement, lors de la reddition de comptes)</v>
      </c>
      <c r="R113" s="1" t="str">
        <f>[3]FT_Tous!R32</f>
        <v>François Landry</v>
      </c>
      <c r="S113" s="1" t="str">
        <f>[3]FT_Tous!S32</f>
        <v>DGGFH</v>
      </c>
      <c r="T113" s="1" t="str">
        <f>[3]FT_Tous!CV32</f>
        <v>R-07</v>
      </c>
      <c r="U113" s="1" t="str">
        <f>[3]FT_Tous!CW32</f>
        <v>AD (Orignal zones 11E-11O)</v>
      </c>
      <c r="V113" s="1">
        <f>[3]FT_Tous!CX32</f>
        <v>66</v>
      </c>
      <c r="W113" s="1">
        <f>[3]FT_Tous!CY32</f>
        <v>12</v>
      </c>
      <c r="X113" s="1">
        <f>[3]FT_Tous!CZ32</f>
        <v>28.2</v>
      </c>
      <c r="Y113" s="1">
        <f>[3]FT_Tous!DA32</f>
        <v>4.3</v>
      </c>
      <c r="Z113" s="1">
        <f>[3]FT_Tous!DB32</f>
        <v>10216</v>
      </c>
      <c r="AA113" s="1">
        <f>[3]FT_Tous!DC32</f>
        <v>27796</v>
      </c>
      <c r="AB113" s="1">
        <f>[3]FT_Tous!DD32</f>
        <v>10216</v>
      </c>
      <c r="AC113" s="1">
        <f>[3]FT_Tous!DE32</f>
        <v>109784</v>
      </c>
      <c r="AD113" s="1">
        <f>[3]FT_Tous!DF32</f>
        <v>17580</v>
      </c>
      <c r="AE113" s="1">
        <f>[3]FT_Tous!DG32</f>
        <v>0</v>
      </c>
      <c r="AF113" s="1">
        <f>[3]FT_Tous!DH32</f>
        <v>0</v>
      </c>
      <c r="AG113" s="1">
        <f>[3]FT_Tous!DI32</f>
        <v>0</v>
      </c>
      <c r="AH113" s="1">
        <f>[3]FT_Tous!DJ32</f>
        <v>109784</v>
      </c>
      <c r="AI113" s="1" t="str">
        <f>[3]FT_Tous!DK32</f>
        <v>C</v>
      </c>
      <c r="AJ113" s="48" t="s">
        <v>61</v>
      </c>
      <c r="AK113" s="42"/>
      <c r="AL113" s="42"/>
      <c r="AM113" s="42"/>
      <c r="AN113" s="42"/>
      <c r="AO113" s="42"/>
      <c r="AP113" s="50" t="s">
        <v>130</v>
      </c>
      <c r="AQ113" s="57" t="s">
        <v>62</v>
      </c>
      <c r="AR113" s="47" t="s">
        <v>60</v>
      </c>
      <c r="AS113" s="50" t="s">
        <v>162</v>
      </c>
    </row>
    <row r="114" spans="1:46" s="1" customFormat="1" ht="27.6" hidden="1" x14ac:dyDescent="0.3">
      <c r="A114" s="1" t="str">
        <f>[3]FT_Tous!A33</f>
        <v>FT-2019-31</v>
      </c>
      <c r="B114" s="1" t="str">
        <f>[3]FT_Tous!B33</f>
        <v>x</v>
      </c>
      <c r="C114" s="1" t="str">
        <f>[3]FT_Tous!C33</f>
        <v>x</v>
      </c>
      <c r="D114" s="1" t="str">
        <f>[3]FT_Tous!D33</f>
        <v>SFP</v>
      </c>
      <c r="E114" s="1" t="str">
        <f>[3]FT_Tous!E33</f>
        <v>Faune terrestre</v>
      </c>
      <c r="F114" s="1" t="str">
        <f>[3]FT_Tous!F33</f>
        <v>DGGFH</v>
      </c>
      <c r="G114" s="1" t="str">
        <f>[3]FT_Tous!G33</f>
        <v>DEFTHA</v>
      </c>
      <c r="H114" s="1" t="str">
        <f>[3]FT_Tous!H33</f>
        <v>non</v>
      </c>
      <c r="I114" s="1" t="str">
        <f>[3]FT_Tous!I33</f>
        <v>Projet récurrent</v>
      </c>
      <c r="J114" s="1" t="str">
        <f>[3]FT_Tous!J33</f>
        <v>Projet récurrent</v>
      </c>
      <c r="K114" s="1" t="str">
        <f>[3]FT_Tous!K33</f>
        <v>En continu</v>
      </c>
      <c r="L114" s="1" t="str">
        <f>[3]FT_Tous!L33</f>
        <v>Suivi récurrent (travaux de terrain, acquisition de données, rapport d'activité, etc.)</v>
      </c>
      <c r="M114" s="32" t="str">
        <f>[3]FT_Tous!M33</f>
        <v>Plan de gestion et de conservation du troupeau de la rivière George</v>
      </c>
      <c r="N114" s="1" t="str">
        <f>[3]FT_Tous!N33</f>
        <v>Le précédent plan de gestion du caribou migrateur dans le Nord-du-Québec est échu depuis 2010 et concernait le troupeau de la rivière aux Feuilles et le troupeau de la rivière George (TRG), sans égard aux juridictions voisines. L'aire de répartition du TRG couvre toutefois une partie du Labrador où aucun plan de gestion n'a été réalisé à ce jour. L'inventaire aérien réalisé en 2018 sur le TRG a confirmé la poursuite du déclin démographique à moins de 5 500 individus, indiquant que la pérennité de la population pourrait être compromise. La gestion du TRG est complexe, car le Ministère doit collaborer régulièrement avec les affaires juridiques et autochtones, le gouvernement de Terre-Neuve-et-Labrador (T.-N.-L.) et la Table ronde autochtone sur le caribou de la péninsule d'Ungava (TRACPU). Les gouvernements du Québec et de T.-N.-L. ont convenu d'élaborer conjointement un plan de gestion et de conservation du TRG. Le gouvernement du Québec demeure toutefois dans l'obligation de consulter le Comité conjoint de chasse, de pêche et de piégeage (CCCPP). Cette collaboration s'effectue d'abord par l'entremise du Groupe de travail gros gibier (GTGG) formé de membres du gouvernement du Québec et de représentants des nations autochtones du CCCPP. Le Ministère doit aussi réévaluer la pertinence de reprendre le processus de désignation du TRG en vertu de la Loi sur les espèces menacées et vulnérables (LEMV) du Québec et ce, dans le contexte où un processus de désignation est en cours au fédéral.</v>
      </c>
      <c r="O114" s="1" t="str">
        <f>[3]FT_Tous!O33</f>
        <v xml:space="preserve">Un plan de gestion et de conservation sera élaboré en partenariat avec la province de Terre-Neuve-et-Labrador dans une optique de partage de la ressource entre les utilisateurs des deux provinces. Statuer sur la pertinence du processus de désignation du TRG en vertu de la Loi sur les espèces menacées et vulnérables (LEMV) du Québec et évaluer l'implication d'une désignation sur le processus anticipé de gestion dans un contexte inter juridictionnel. </v>
      </c>
      <c r="P114" s="1" t="str">
        <f>[3]FT_Tous!P33</f>
        <v>Publier le portrait biologique de la population, qui est en phase avancée de rédaction.
Définir la structure du plan de gestion et de conservation ainsi que les principes directeurs qui orienteront la prise de décision quant aux taux de récolte et à la protection des caribous et des habitats critiques.</v>
      </c>
      <c r="Q114" s="1" t="str">
        <f>[3]FT_Tous!Q33</f>
        <v>(À compléter ultérieurement, lors de la reddition de comptes)</v>
      </c>
      <c r="R114" s="1" t="str">
        <f>[3]FT_Tous!R33</f>
        <v>Marie-Claude Richer</v>
      </c>
      <c r="S114" s="1" t="str">
        <f>[3]FT_Tous!S33</f>
        <v>DEFTHA</v>
      </c>
      <c r="T114" s="1" t="str">
        <f>[3]FT_Tous!CV33</f>
        <v>NA</v>
      </c>
      <c r="U114" s="1" t="str">
        <f>[3]FT_Tous!CW33</f>
        <v>NA</v>
      </c>
      <c r="V114" s="1">
        <f>[3]FT_Tous!CX33</f>
        <v>0</v>
      </c>
      <c r="W114" s="1">
        <f>[3]FT_Tous!CY33</f>
        <v>0</v>
      </c>
      <c r="X114" s="1">
        <f>[3]FT_Tous!CZ33</f>
        <v>0</v>
      </c>
      <c r="Y114" s="1">
        <f>[3]FT_Tous!DA33</f>
        <v>0</v>
      </c>
      <c r="Z114" s="1">
        <f>[3]FT_Tous!DB33</f>
        <v>0</v>
      </c>
      <c r="AA114" s="1">
        <f>[3]FT_Tous!DC33</f>
        <v>0</v>
      </c>
      <c r="AB114" s="1">
        <f>[3]FT_Tous!DD33</f>
        <v>0</v>
      </c>
      <c r="AC114" s="1">
        <f>[3]FT_Tous!DE33</f>
        <v>0</v>
      </c>
      <c r="AD114" s="1">
        <f>[3]FT_Tous!DF33</f>
        <v>0</v>
      </c>
      <c r="AE114" s="1">
        <f>[3]FT_Tous!DG33</f>
        <v>0</v>
      </c>
      <c r="AF114" s="1">
        <f>[3]FT_Tous!DH33</f>
        <v>0</v>
      </c>
      <c r="AG114" s="1">
        <f>[3]FT_Tous!DI33</f>
        <v>0</v>
      </c>
      <c r="AH114" s="1">
        <f>[3]FT_Tous!DJ33</f>
        <v>0</v>
      </c>
      <c r="AI114" s="1" t="str">
        <f>[3]FT_Tous!DK33</f>
        <v>NA</v>
      </c>
      <c r="AJ114" s="42" t="str">
        <f>[3]FT_Tous!DL33</f>
        <v>NA</v>
      </c>
      <c r="AK114" s="42" t="str">
        <f>[3]FT_Tous!DM33</f>
        <v>NA</v>
      </c>
      <c r="AL114" s="42">
        <f>[3]FT_Tous!DN33</f>
        <v>0</v>
      </c>
      <c r="AM114" s="42">
        <f>[3]FT_Tous!DO33</f>
        <v>0</v>
      </c>
      <c r="AN114" s="42">
        <f>[3]FT_Tous!DP33</f>
        <v>0</v>
      </c>
      <c r="AO114" s="42">
        <f>[3]FT_Tous!DQ33</f>
        <v>0</v>
      </c>
      <c r="AP114" s="50">
        <f>[3]FT_Tous!DR33</f>
        <v>0</v>
      </c>
      <c r="AQ114" s="54" t="s">
        <v>61</v>
      </c>
      <c r="AR114" s="42">
        <f>[3]FT_Tous!DY33</f>
        <v>0</v>
      </c>
      <c r="AS114" s="42">
        <f>[3]FT_Tous!DZ33</f>
        <v>0</v>
      </c>
      <c r="AT114" s="1" t="str">
        <f>[3]FT_Tous!EA33</f>
        <v>NA</v>
      </c>
    </row>
    <row r="115" spans="1:46" s="1" customFormat="1" hidden="1" x14ac:dyDescent="0.3">
      <c r="A115" s="1" t="str">
        <f>[3]FT_Tous!A34</f>
        <v>FT-2019-32</v>
      </c>
      <c r="B115" s="1" t="str">
        <f>[3]FT_Tous!B34</f>
        <v>x</v>
      </c>
      <c r="C115" s="1">
        <f>[3]FT_Tous!C34</f>
        <v>0</v>
      </c>
      <c r="D115" s="1" t="str">
        <f>[3]FT_Tous!D34</f>
        <v>SFP</v>
      </c>
      <c r="E115" s="1" t="str">
        <f>[3]FT_Tous!E34</f>
        <v>Faune terrestre</v>
      </c>
      <c r="F115" s="1" t="str">
        <f>[3]FT_Tous!F34</f>
        <v>DGGFH</v>
      </c>
      <c r="G115" s="1" t="str">
        <f>[3]FT_Tous!G34</f>
        <v>DEFTHA</v>
      </c>
      <c r="H115" s="1" t="str">
        <f>[3]FT_Tous!H34</f>
        <v>oui</v>
      </c>
      <c r="I115" s="1" t="str">
        <f>[3]FT_Tous!I34</f>
        <v>1 an</v>
      </c>
      <c r="J115" s="1">
        <f>[3]FT_Tous!J34</f>
        <v>0</v>
      </c>
      <c r="K115" s="1" t="str">
        <f>[3]FT_Tous!K34</f>
        <v>Mai</v>
      </c>
      <c r="L115" s="1">
        <f>[3]FT_Tous!L34</f>
        <v>0</v>
      </c>
      <c r="M115" s="32" t="str">
        <f>[3]FT_Tous!M34</f>
        <v>Mise à jour de SIAF en lien avec le nouveau carnet du piégeur</v>
      </c>
      <c r="N115" s="1">
        <f>[3]FT_Tous!N34</f>
        <v>0</v>
      </c>
      <c r="O115" s="1">
        <f>[3]FT_Tous!O34</f>
        <v>0</v>
      </c>
      <c r="P115" s="1" t="str">
        <f>[3]FT_Tous!P34</f>
        <v>30 Juin 2019: Livraison des ajustements de SIAF afin que les régions puissent saisir l'information des nouveaus carnets du piégeur (saison 2018-2019)</v>
      </c>
      <c r="Q115" s="1" t="str">
        <f>[3]FT_Tous!Q34</f>
        <v>(À compléter ultérieurement, lors de la reddition de comptes)</v>
      </c>
      <c r="R115" s="1" t="str">
        <f>[3]FT_Tous!R34</f>
        <v>Marianne Cheveau</v>
      </c>
      <c r="S115" s="1" t="str">
        <f>[3]FT_Tous!S34</f>
        <v>DEFTHA</v>
      </c>
      <c r="T115" s="1" t="str">
        <f>[3]FT_Tous!CV34</f>
        <v>NA</v>
      </c>
      <c r="U115" s="1" t="str">
        <f>[3]FT_Tous!CW34</f>
        <v>NA</v>
      </c>
      <c r="V115" s="1">
        <f>[3]FT_Tous!CX34</f>
        <v>0</v>
      </c>
      <c r="W115" s="1">
        <f>[3]FT_Tous!CY34</f>
        <v>0</v>
      </c>
      <c r="X115" s="1">
        <f>[3]FT_Tous!CZ34</f>
        <v>0</v>
      </c>
      <c r="Y115" s="1">
        <f>[3]FT_Tous!DA34</f>
        <v>0</v>
      </c>
      <c r="Z115" s="1">
        <f>[3]FT_Tous!DB34</f>
        <v>0</v>
      </c>
      <c r="AA115" s="1">
        <f>[3]FT_Tous!DC34</f>
        <v>0</v>
      </c>
      <c r="AB115" s="1">
        <f>[3]FT_Tous!DD34</f>
        <v>0</v>
      </c>
      <c r="AC115" s="1">
        <f>[3]FT_Tous!DE34</f>
        <v>0</v>
      </c>
      <c r="AD115" s="1">
        <f>[3]FT_Tous!DF34</f>
        <v>0</v>
      </c>
      <c r="AE115" s="1">
        <f>[3]FT_Tous!DG34</f>
        <v>0</v>
      </c>
      <c r="AF115" s="1">
        <f>[3]FT_Tous!DH34</f>
        <v>0</v>
      </c>
      <c r="AG115" s="1">
        <f>[3]FT_Tous!DI34</f>
        <v>0</v>
      </c>
      <c r="AH115" s="1">
        <f>[3]FT_Tous!DJ34</f>
        <v>0</v>
      </c>
      <c r="AI115" s="1" t="str">
        <f>[3]FT_Tous!DK34</f>
        <v>NA</v>
      </c>
      <c r="AJ115" s="42" t="str">
        <f>[3]FT_Tous!DL34</f>
        <v>NA</v>
      </c>
      <c r="AK115" s="42" t="str">
        <f>[3]FT_Tous!DM34</f>
        <v>NA</v>
      </c>
      <c r="AL115" s="42">
        <f>[3]FT_Tous!DN34</f>
        <v>0</v>
      </c>
      <c r="AM115" s="42">
        <f>[3]FT_Tous!DO34</f>
        <v>0</v>
      </c>
      <c r="AN115" s="42">
        <f>[3]FT_Tous!DP34</f>
        <v>0</v>
      </c>
      <c r="AO115" s="42">
        <f>[3]FT_Tous!DQ34</f>
        <v>0</v>
      </c>
      <c r="AP115" s="50">
        <f>[3]FT_Tous!DR34</f>
        <v>0</v>
      </c>
      <c r="AQ115" s="57" t="s">
        <v>62</v>
      </c>
      <c r="AR115" s="42">
        <f>[3]FT_Tous!DY34</f>
        <v>0</v>
      </c>
      <c r="AS115" s="42">
        <f>[3]FT_Tous!DZ34</f>
        <v>0</v>
      </c>
      <c r="AT115" s="1" t="str">
        <f>[3]FT_Tous!EA34</f>
        <v>NA</v>
      </c>
    </row>
    <row r="116" spans="1:46" s="1" customFormat="1" hidden="1" x14ac:dyDescent="0.3">
      <c r="A116" s="1" t="str">
        <f>[3]FT_Tous!A35</f>
        <v>FT-2019-33</v>
      </c>
      <c r="B116" s="1" t="str">
        <f>[3]FT_Tous!B35</f>
        <v>X</v>
      </c>
      <c r="C116" s="1" t="str">
        <f>[3]FT_Tous!C35</f>
        <v>X</v>
      </c>
      <c r="D116" s="1" t="str">
        <f>[3]FT_Tous!D35</f>
        <v>SFP</v>
      </c>
      <c r="E116" s="1" t="str">
        <f>[3]FT_Tous!E35</f>
        <v>Faune terrestre</v>
      </c>
      <c r="F116" s="1" t="str">
        <f>[3]FT_Tous!F35</f>
        <v>DGGFH</v>
      </c>
      <c r="G116" s="1" t="str">
        <f>[3]FT_Tous!G35</f>
        <v>DEFTHA</v>
      </c>
      <c r="H116" s="1" t="str">
        <f>[3]FT_Tous!H35</f>
        <v>oui</v>
      </c>
      <c r="I116" s="1" t="str">
        <f>[3]FT_Tous!I35</f>
        <v>1 an</v>
      </c>
      <c r="J116" s="1">
        <f>[3]FT_Tous!J35</f>
        <v>0</v>
      </c>
      <c r="K116" s="1" t="str">
        <f>[3]FT_Tous!K35</f>
        <v>Avril</v>
      </c>
      <c r="L116" s="1" t="str">
        <f>[3]FT_Tous!L35</f>
        <v>Projet ponctuel (durée déterminée, réalisé une seule fois, production de livrables, etc.)</v>
      </c>
      <c r="M116" s="32" t="str">
        <f>[3]FT_Tous!M35</f>
        <v>Réalisation d'un atelier sur le caribou migrateur</v>
      </c>
      <c r="N116" s="1" t="str">
        <f>[3]FT_Tous!N35</f>
        <v xml:space="preserve">Dans le contexte du déclin marqué des populations de caribous migrateurs, il est pertinent de poursuivre les actions de concertation initiées en 2009 par le MFFP à travers son mandat au sein du Comité conjoint de chasse, de pêche et de piégeage. À cet effet, deux ateliers de travail, réunissant des parties autochtones, gouvernementales et de l'industrie de la pourvoirie, tant du Québec que du Labrador, ont été tenus à Montréal en 2010 et en 2012. Il s'agissait des premières rencontres tenues depuis le début du déclin du troupeau de la rivière George (TRG) et depuis l'initiative initiale de la sorte qui avait été organisée en 1978 à Schefferville (The First Québec-Labrador Caribou Conference). Les rencontres de 2010 et de 2012 ont mis en lumière que le manque d'actions de communication et de concertation a contribué à la mauvaise compréhension des enjeux et des points de vues des acteurs concernés par le caribou migrateur.  La situation démographique des troupeaux de caribou migrateur justifie de prioriser  la  concertation des acteurs concernés. Bien que la Table ronde autochtone pour le caribou de la péninsule de l'Ungava (TRACPU), créé suite à l'atelier de 2012, ait permis la concertation d'une majorité de Nations, son fonctionnement exclusif brime actuellement le dialogue entre les acteurs impliqués dans la gestion faunique des deux provinces. La tenue d'un événement rassembleur serait bénéfique afin de rétablir un climat de concertation et mettre à profit les progrès réalisés par la TRACPU au cours des 7 dernières années.        
</v>
      </c>
      <c r="O116" s="1" t="str">
        <f>[3]FT_Tous!O35</f>
        <v xml:space="preserve">Diffuser à tous les intervenants à la fois l'information concernant :
- État des populations;
- Avancement de la recherche sur le caribou, les habitats (compétition et productivité) et les prédateurs, ainsi que sur l'impact du développement anthropique;
-Nécessité de développer une vision commune et de collaborer à des mesures visant le rétablissement des populations de caribous migrateurs au Québec et au Labrador;
- Clarifier le cadre réglementaire en territoire conventionné;
- Partager les orientations des plans de gestion et de conservation en développement;
- Partager les initiatives locales ou régionales de gestion de la récolte et de conservation;
</v>
      </c>
      <c r="P116" s="1" t="str">
        <f>[3]FT_Tous!P35</f>
        <v>Planification de l'atelier dès avril 2019 pour une réalisation à l'automne 2019. Un compte-rendu de l'atelier serait partagé en mars 2020.</v>
      </c>
      <c r="Q116" s="1" t="str">
        <f>[3]FT_Tous!Q35</f>
        <v>(À compléter ultérieurement, lors de la reddition de comptes)</v>
      </c>
      <c r="R116" s="1" t="str">
        <f>[3]FT_Tous!R35</f>
        <v>Marie-Claude Richer</v>
      </c>
      <c r="S116" s="1">
        <f>[3]FT_Tous!S35</f>
        <v>0</v>
      </c>
      <c r="T116" s="1" t="str">
        <f>[3]FT_Tous!CV35</f>
        <v>NA</v>
      </c>
      <c r="U116" s="1" t="str">
        <f>[3]FT_Tous!CW35</f>
        <v>NA</v>
      </c>
      <c r="V116" s="1">
        <f>[3]FT_Tous!CX35</f>
        <v>0</v>
      </c>
      <c r="W116" s="1">
        <f>[3]FT_Tous!CY35</f>
        <v>0</v>
      </c>
      <c r="X116" s="1">
        <f>[3]FT_Tous!CZ35</f>
        <v>0</v>
      </c>
      <c r="Y116" s="1">
        <f>[3]FT_Tous!DA35</f>
        <v>0</v>
      </c>
      <c r="Z116" s="1">
        <f>[3]FT_Tous!DB35</f>
        <v>0</v>
      </c>
      <c r="AA116" s="1">
        <f>[3]FT_Tous!DC35</f>
        <v>0</v>
      </c>
      <c r="AB116" s="1">
        <f>[3]FT_Tous!DD35</f>
        <v>0</v>
      </c>
      <c r="AC116" s="1">
        <f>[3]FT_Tous!DE35</f>
        <v>0</v>
      </c>
      <c r="AD116" s="1">
        <f>[3]FT_Tous!DF35</f>
        <v>0</v>
      </c>
      <c r="AE116" s="1">
        <f>[3]FT_Tous!DG35</f>
        <v>0</v>
      </c>
      <c r="AF116" s="1">
        <f>[3]FT_Tous!DH35</f>
        <v>0</v>
      </c>
      <c r="AG116" s="1">
        <f>[3]FT_Tous!DI35</f>
        <v>0</v>
      </c>
      <c r="AH116" s="1">
        <f>[3]FT_Tous!DJ35</f>
        <v>0</v>
      </c>
      <c r="AI116" s="1" t="str">
        <f>[3]FT_Tous!DK35</f>
        <v>NA</v>
      </c>
      <c r="AJ116" s="42" t="str">
        <f>[3]FT_Tous!DL35</f>
        <v>NA</v>
      </c>
      <c r="AK116" s="42" t="str">
        <f>[3]FT_Tous!DM35</f>
        <v>NA</v>
      </c>
      <c r="AL116" s="42">
        <f>[3]FT_Tous!DN35</f>
        <v>0</v>
      </c>
      <c r="AM116" s="42">
        <f>[3]FT_Tous!DO35</f>
        <v>0</v>
      </c>
      <c r="AN116" s="42">
        <f>[3]FT_Tous!DP35</f>
        <v>0</v>
      </c>
      <c r="AO116" s="42">
        <f>[3]FT_Tous!DQ35</f>
        <v>0</v>
      </c>
      <c r="AP116" s="50">
        <f>[3]FT_Tous!DR35</f>
        <v>0</v>
      </c>
      <c r="AQ116" s="57" t="s">
        <v>62</v>
      </c>
      <c r="AR116" s="42">
        <f>[3]FT_Tous!DY35</f>
        <v>0</v>
      </c>
      <c r="AS116" s="42">
        <f>[3]FT_Tous!DZ35</f>
        <v>0</v>
      </c>
      <c r="AT116" s="1" t="str">
        <f>[3]FT_Tous!EA35</f>
        <v>NA</v>
      </c>
    </row>
    <row r="117" spans="1:46" s="1" customFormat="1" hidden="1" x14ac:dyDescent="0.3">
      <c r="A117" s="1" t="str">
        <f>[3]FT_Tous!A36</f>
        <v>FT-2019-34</v>
      </c>
      <c r="B117" s="1" t="str">
        <f>[3]FT_Tous!B36</f>
        <v>x</v>
      </c>
      <c r="C117" s="1" t="str">
        <f>[3]FT_Tous!C36</f>
        <v>x</v>
      </c>
      <c r="D117" s="1" t="str">
        <f>[3]FT_Tous!D36</f>
        <v>SOR</v>
      </c>
      <c r="E117" s="1" t="str">
        <f>[3]FT_Tous!E36</f>
        <v>Faune terrestre</v>
      </c>
      <c r="F117" s="1" t="str">
        <f>[3]FT_Tous!F36</f>
        <v>Secteur central</v>
      </c>
      <c r="G117" s="1" t="str">
        <f>[3]FT_Tous!G36</f>
        <v>R-03-12 Capitale-Nationale--Chaudière-Appalaches</v>
      </c>
      <c r="H117" s="1" t="str">
        <f>[3]FT_Tous!H36</f>
        <v>oui</v>
      </c>
      <c r="I117" s="1" t="str">
        <f>[3]FT_Tous!I36</f>
        <v>1 an</v>
      </c>
      <c r="J117" s="1" t="str">
        <f>[3]FT_Tous!J36</f>
        <v>Dernière année</v>
      </c>
      <c r="K117" s="1" t="str">
        <f>[3]FT_Tous!K36</f>
        <v>Septembre</v>
      </c>
      <c r="L117" s="1" t="str">
        <f>[3]FT_Tous!L36</f>
        <v>Projet ponctuel (durée déterminée, réalisé une seule fois, production de livrables, etc.)</v>
      </c>
      <c r="M117" s="32" t="str">
        <f>[3]FT_Tous!M36</f>
        <v>Actualisation de l'état du cheptel d'orignaux de la réserve faunique des Laurentides</v>
      </c>
      <c r="N117" s="1" t="str">
        <f>[3]FT_Tous!N36</f>
        <v>Depuis 2014, le Conseil de la nation Huronne-Wendat (CNHW) autorise ses membres à chasser l'orignal dans un nombre croissant de secteurs de la Réserve faunique des Laurentides, en même temps que les clients de la Société des établissements de plein air du Québec (SEPAQ). Ce chevauchement des périodes de chasse allochtone et autochtone dans la RFL est liée à deux éléments : 1- l'arrivée progressive des chasseurs Innus (Mashteuiatsh) dans la RFL, suite à la signature, en 2004, de l'Entente de principe d'ordre général (EPOG), et à 2- l'augmentation du nombre de membres de la Nation huronne-wendat (NHW) suite au jugement McIvor de 2008. Cette situation pose un problème de cohabitation sur ce territoire. Pour identifier des solutions, M. Luc Blanchette, alors ministre du MFFP, et le Grand Chef de la NHW, M. Konrad Sioui, ont convenu de constituer un comité stratégique composé de haut dirigeants du MFFP (SMA et DG), de la SÉPAQ (PDG et VP) et de la NHW. Ce comité est à pied d'oeuvre depuis plus d'un an. À l'automne 2018, la communauté innue de Mashteuiatsh s'est mise à pratiquer la chasse à l'orignal dans l'ensemble des secteurs, alors qu'elle avait jusque là concentré ses activités dans le nord-ouest de la RFL. Cette décision qui constitue une affirmation territoriale de Mashteuiatsh, découle notamment de la montée progressive des membres de la NHW, vers le nord de la réserve. Cette situation a exacerbé le climat de tension entre les deux nations. Le MFFP entretien le dialogue avec la nation Innue, principalement concernant la chasse à l'orignal afin de trouver une voie de passage. Ce contexte a accentué la pression sur le cheptel d'orignaux de la RFL alors que l'état du cheptel et la qualité de la chasse sont au coeur des préoccupations des parties prenantes à ce dossier. Avec du recul, la DGFa 03-12 considère que la gestion de l'orignal sur ce territoire devra dorénavant se faire en fonction d'une approche plus englobante. En effet, afin de supporter activement les efforts de rétablissement du caribou forestier de Charlevoix, la DGFa 03-12 souhaite travailler à la mise en place d’une gestion de la faune multi-espèces adaptée à la présence de ce cervidé en difficulté, dans un tissu social, biologique, forestier et politique complexe. En effet, la présence de nombreux chemins et coupes forestières récentes ont favorisé l’expansion de l’orignal et de ses prédateurs (loup et ours) dans l’habitat du caribou forestier. Cela se répercute sur la mortalité par prédation des  caribous. À cela s’ajoute une pression de chasse croissante sur l’orignal de la part des chasseurs autochtones, mais du souhait simultané de différents intervenants de maintenir, voire d’augmenter la densité d’orignaux dans la RFL, ce qui accentuerait la pression de prédation.</v>
      </c>
      <c r="O117" s="1" t="str">
        <f>[3]FT_Tous!O36</f>
        <v>Considérant que le dernier inventaire de l’orignal dans la RFL date de 2009 et que la situation cette espèce et de son habitat a grandement évoluée, la DGFa 03-12 croit qu’il est impératif de mettre à jour les données concernant la population d’orignaux de la RFL en procédant à un nouvel inventaire aérien. Ce portrait actualisé permettra, en collaboration avec la NHW, les innus de Mashteuiatsh, la SÉPAQ et le secteur de la Faune et des Parcs, d’élaborer un plan d’action qui visera à répartir équitablement la récolte d’orignaux entre les différents intervenants tout en adressant les enjeux associés au rétablissement du caribou forestier de Charlevoix. Ainsi, deux enjeux politiques importants au niveau régional et national, à savoir la cohabitation entre les chasseurs sportifs et autochtones et entre les deux nations autochtones dans la RFL et la mise en place d’un modèle de gestion novateur qui favorisera le rétablissement du caribou forestier de Charlevoix pourraient être adressé simultanément. Mais pour cela, nous devons établir une base de discussion commune soit l’état actuel du cheptel d’orignaux de la RFL.</v>
      </c>
      <c r="P117" s="1" t="str">
        <f>[3]FT_Tous!P36</f>
        <v>Un rapport faisant état du résultat de l'inventaire et des recommandations s'appliquant aux exploitants (SEPAQ/Nations autochtones). Ces recommandations prendront en compte la présence du caribou de Chalevoix et l'effet de la biomase totale de cervidés sur la productivité des prédateurs. Échéance : mars-avril 2020</v>
      </c>
      <c r="Q117" s="1" t="str">
        <f>[3]FT_Tous!Q36</f>
        <v>(À compléter ultérieurement, lors de la reddition de comptes)</v>
      </c>
      <c r="R117" s="1" t="str">
        <f>[3]FT_Tous!R36</f>
        <v>Jean-François Dumont, biologiste</v>
      </c>
      <c r="S117" s="1" t="str">
        <f>[3]FT_Tous!S36</f>
        <v>R-03-12 Capitale-Nationale--Chaudière-Appalaches</v>
      </c>
      <c r="T117" s="1" t="str">
        <f>[3]FT_Tous!CV36</f>
        <v>NA</v>
      </c>
      <c r="U117" s="1" t="str">
        <f>[3]FT_Tous!CW36</f>
        <v>NA</v>
      </c>
      <c r="V117" s="1">
        <f>[3]FT_Tous!CX36</f>
        <v>0</v>
      </c>
      <c r="W117" s="1">
        <f>[3]FT_Tous!CY36</f>
        <v>0</v>
      </c>
      <c r="X117" s="1">
        <f>[3]FT_Tous!CZ36</f>
        <v>0</v>
      </c>
      <c r="Y117" s="1">
        <f>[3]FT_Tous!DA36</f>
        <v>0</v>
      </c>
      <c r="Z117" s="1">
        <f>[3]FT_Tous!DB36</f>
        <v>0</v>
      </c>
      <c r="AA117" s="1">
        <f>[3]FT_Tous!DC36</f>
        <v>0</v>
      </c>
      <c r="AB117" s="1">
        <f>[3]FT_Tous!DD36</f>
        <v>0</v>
      </c>
      <c r="AC117" s="1">
        <f>[3]FT_Tous!DE36</f>
        <v>0</v>
      </c>
      <c r="AD117" s="1">
        <f>[3]FT_Tous!DF36</f>
        <v>0</v>
      </c>
      <c r="AE117" s="1">
        <f>[3]FT_Tous!DG36</f>
        <v>0</v>
      </c>
      <c r="AF117" s="1">
        <f>[3]FT_Tous!DH36</f>
        <v>0</v>
      </c>
      <c r="AG117" s="1">
        <f>[3]FT_Tous!DI36</f>
        <v>0</v>
      </c>
      <c r="AH117" s="1">
        <f>[3]FT_Tous!DJ36</f>
        <v>0</v>
      </c>
      <c r="AI117" s="1" t="str">
        <f>[3]FT_Tous!DK36</f>
        <v>NA</v>
      </c>
      <c r="AJ117" s="42" t="str">
        <f>[3]FT_Tous!DL36</f>
        <v>NA</v>
      </c>
      <c r="AK117" s="42" t="str">
        <f>[3]FT_Tous!DM36</f>
        <v>NA</v>
      </c>
      <c r="AL117" s="42">
        <f>[3]FT_Tous!DN36</f>
        <v>0</v>
      </c>
      <c r="AM117" s="42">
        <f>[3]FT_Tous!DO36</f>
        <v>0</v>
      </c>
      <c r="AN117" s="42">
        <f>[3]FT_Tous!DP36</f>
        <v>0</v>
      </c>
      <c r="AO117" s="42">
        <f>[3]FT_Tous!DQ36</f>
        <v>0</v>
      </c>
      <c r="AP117" s="50">
        <f>[3]FT_Tous!DR36</f>
        <v>0</v>
      </c>
      <c r="AQ117" s="57" t="s">
        <v>62</v>
      </c>
      <c r="AR117" s="42">
        <f>[3]FT_Tous!DY36</f>
        <v>0</v>
      </c>
      <c r="AS117" s="42">
        <f>[3]FT_Tous!DZ36</f>
        <v>0</v>
      </c>
      <c r="AT117" s="1" t="str">
        <f>[3]FT_Tous!EA36</f>
        <v>NA</v>
      </c>
    </row>
    <row r="118" spans="1:46" s="1" customFormat="1" x14ac:dyDescent="0.3">
      <c r="A118" s="41" t="str">
        <f>[3]FT_Tous!A37</f>
        <v>FT-2019-35</v>
      </c>
      <c r="B118" s="1">
        <f>[3]FT_Tous!B37</f>
        <v>0</v>
      </c>
      <c r="C118" s="1">
        <f>[3]FT_Tous!C37</f>
        <v>0</v>
      </c>
      <c r="D118" s="1" t="str">
        <f>[3]FT_Tous!D37</f>
        <v>SFP</v>
      </c>
      <c r="E118" s="1">
        <f>[3]FT_Tous!E37</f>
        <v>0</v>
      </c>
      <c r="F118" s="1" t="str">
        <f>[3]FT_Tous!F37</f>
        <v>DGGFH</v>
      </c>
      <c r="G118" s="1" t="str">
        <f>[3]FT_Tous!G37</f>
        <v>DEFTHA</v>
      </c>
      <c r="H118" s="1" t="str">
        <f>[3]FT_Tous!H37</f>
        <v>oui</v>
      </c>
      <c r="I118" s="1" t="str">
        <f>[3]FT_Tous!I37</f>
        <v>2 ans</v>
      </c>
      <c r="J118" s="1" t="str">
        <f>[3]FT_Tous!J37</f>
        <v>1 an sur 2</v>
      </c>
      <c r="K118" s="1" t="str">
        <f>[3]FT_Tous!K37</f>
        <v>Avril</v>
      </c>
      <c r="L118" s="1" t="str">
        <f>[3]FT_Tous!L37</f>
        <v>Projet ponctuel (durée déterminée, réalisé une seule fois, production de livrables, etc.)</v>
      </c>
      <c r="M118" s="32" t="str">
        <f>[3]FT_Tous!M37</f>
        <v>Élaboration du Plan de gestion de l'orignal au Québec 2022-2029</v>
      </c>
      <c r="N118" s="1" t="str">
        <f>[3]FT_Tous!N37</f>
        <v>Il est essentiel d'assurer une gestion optiomale de l'orignal puisqu'il s'agit entre autre du gros gibier le plus prisé par les chasseurs québécois. Le suivi des populations d'orignaux a d'ailleurs fait l'objet récemment d'un exercice de révision afin d'identifier les meilleurs indicateurs à utiliser. Puisque cette espèce peut connaître des fluctuations dans les différentes régions selon différents facteurs (prédation, chasse sportive, parasite, etc), il est important maintenant de débuter dans un second temps la réflexion sur la gestion de cette espèce pour les prochaines années.
Le Plan de gestion de l'orignal au Québec en vigueur actuellement couvre la période de 2012 à 2019. Ce plan de gestion sera reconduit pour une période de deux ans et le prochain plan sera mis en oeuvre en 2022 pour une période de 8 ans. Pendant ces deux années, plusieurs travaux seront conduits pour élaborer ce plan de gestion avec le Secteur des opérations régionales, les partenaires fauniques et les communautés autochtones</v>
      </c>
      <c r="O118" s="1" t="str">
        <f>[3]FT_Tous!O37</f>
        <v>Pour cette première année d'élaboration du Plan de gestion de l'orignal 2022-2029, différents travaux seront réalisés:
1- identification des enjeux régionaux et nationaux pour le Secteur Faune et Parcs et le Secteur des Opérations régionales en ce qui concerne la gestion de l'orignal pour les prochaines années;
2- débuter l'état de situation des populations d'orignaux au Québec et le portrait de la clientèle;
3- élaboration d'un plan d'action et formation de comités de travail afin d'entamer certains travaux sur différents volets de la gestion de l'orignal (coffre d'outils pour les territoires fauniques, modalités d'exploitation pour la gestion de l'orignal, etc);
4- rencontre physique à Québec des biologistes responsables de la gestion de l'orignal et du coordonnateur provincial pour résumer les travaux effectués, convenir du plan d'action pour l'élaboration du plan de gestion, présenter le nouveau système de suivi des populations d'orignaux proposé et rappeler les étapes de planification et de réalisation d'un inventaire aérien qu"il est important de maîtriser pour réussir ce type de travaux. Il s'agit d'une rencontre qui pourrait durer 2 journées 1/2 à Québec qui inclut les frais associés aux repas, l'hébergement et les déplacements (voir tableau ci-après).</v>
      </c>
      <c r="P118" s="1" t="str">
        <f>[3]FT_Tous!P37</f>
        <v>Printemps-Été 2019: Identification des enjeux nationaux et régionaux de la gestion de l'orignal au Québec
Été 2019: Début des travaux d'analyse du coffre d'outils pour les territoires fauniques
Automne 2019: Début de l'élaboration de l'état de situation des populations d'orignaux et du portrait de la clientèle
Automne 2019: Élaboration d'un plan d'action préliminaire
Décembre 2019: Rencontre physique à Québec des biologistes responsables de la gestion de l'orignal
Un sondage de la clientèle doit également être préparé pendant le projet.</v>
      </c>
      <c r="Q118" s="1" t="str">
        <f>[3]FT_Tous!Q37</f>
        <v>(À compléter ultérieurement, lors de la reddition de comptes)</v>
      </c>
      <c r="R118" s="1" t="str">
        <f>[3]FT_Tous!R37</f>
        <v>Maxime Lavoie</v>
      </c>
      <c r="S118" s="1" t="str">
        <f>[3]FT_Tous!S37</f>
        <v>DEFTHA</v>
      </c>
      <c r="T118" s="1" t="str">
        <f>[3]FT_Tous!CV37</f>
        <v>R-07</v>
      </c>
      <c r="U118" s="1" t="str">
        <f>[3]FT_Tous!CW37</f>
        <v>AD</v>
      </c>
      <c r="V118" s="1">
        <f>[3]FT_Tous!CX37</f>
        <v>0</v>
      </c>
      <c r="W118" s="1">
        <f>[3]FT_Tous!CY37</f>
        <v>10</v>
      </c>
      <c r="X118" s="1">
        <f>[3]FT_Tous!CZ37</f>
        <v>0</v>
      </c>
      <c r="Y118" s="1">
        <f>[3]FT_Tous!DA37</f>
        <v>0</v>
      </c>
      <c r="Z118" s="1">
        <f>[3]FT_Tous!DB37</f>
        <v>0</v>
      </c>
      <c r="AA118" s="1">
        <f>[3]FT_Tous!DC37</f>
        <v>3100</v>
      </c>
      <c r="AB118" s="1">
        <f>[3]FT_Tous!DD37</f>
        <v>0</v>
      </c>
      <c r="AC118" s="1">
        <f>[3]FT_Tous!DE37</f>
        <v>0</v>
      </c>
      <c r="AD118" s="1">
        <f>[3]FT_Tous!DF37</f>
        <v>3100</v>
      </c>
      <c r="AE118" s="1">
        <f>[3]FT_Tous!DG37</f>
        <v>928.45</v>
      </c>
      <c r="AF118" s="1">
        <f>[3]FT_Tous!DH37</f>
        <v>0</v>
      </c>
      <c r="AG118" s="1">
        <f>[3]FT_Tous!DI37</f>
        <v>0</v>
      </c>
      <c r="AH118" s="1">
        <f>[3]FT_Tous!DJ37</f>
        <v>928.45</v>
      </c>
      <c r="AI118" s="1" t="str">
        <f>[3]FT_Tous!DK37</f>
        <v>C</v>
      </c>
      <c r="AJ118" s="42"/>
      <c r="AK118" s="42"/>
      <c r="AL118" s="42"/>
      <c r="AM118" s="42">
        <f>[3]FT_Tous!DO37</f>
        <v>10</v>
      </c>
      <c r="AN118" s="42"/>
      <c r="AO118" s="42"/>
      <c r="AP118" s="50"/>
      <c r="AQ118" s="58" t="s">
        <v>153</v>
      </c>
      <c r="AR118" s="47" t="s">
        <v>60</v>
      </c>
      <c r="AS118" s="50"/>
    </row>
    <row r="119" spans="1:46" s="1" customFormat="1" hidden="1" x14ac:dyDescent="0.3">
      <c r="A119" s="1" t="str">
        <f>[3]FT_Tous!A38</f>
        <v>FT-2019-36</v>
      </c>
      <c r="B119" s="1" t="str">
        <f>[3]FT_Tous!B38</f>
        <v>x</v>
      </c>
      <c r="C119" s="1">
        <f>[3]FT_Tous!C38</f>
        <v>0</v>
      </c>
      <c r="D119" s="1" t="str">
        <f>[3]FT_Tous!D38</f>
        <v>SFP</v>
      </c>
      <c r="E119" s="1">
        <f>[3]FT_Tous!E38</f>
        <v>0</v>
      </c>
      <c r="F119" s="1" t="str">
        <f>[3]FT_Tous!F38</f>
        <v>DGGFH</v>
      </c>
      <c r="G119" s="1" t="str">
        <f>[3]FT_Tous!G38</f>
        <v>DEFTHA</v>
      </c>
      <c r="H119" s="1" t="str">
        <f>[3]FT_Tous!H38</f>
        <v>non</v>
      </c>
      <c r="I119" s="1" t="str">
        <f>[3]FT_Tous!I38</f>
        <v>Projet récurrent</v>
      </c>
      <c r="J119" s="1" t="str">
        <f>[3]FT_Tous!J38</f>
        <v>Projet récurrent</v>
      </c>
      <c r="K119" s="1" t="str">
        <f>[3]FT_Tous!K38</f>
        <v>En continu</v>
      </c>
      <c r="L119" s="1">
        <f>[3]FT_Tous!L38</f>
        <v>0</v>
      </c>
      <c r="M119" s="32" t="str">
        <f>[3]FT_Tous!M38</f>
        <v xml:space="preserve">Contribution financière à l'Institut de la fourrure du Canada </v>
      </c>
      <c r="N119" s="1" t="str">
        <f>[3]FT_Tous!N38</f>
        <v>Depuis 1997, l’Institut de la fourrure du Canada (IFC) est responsable de l’application des protocoles scientifiques et de la mise en œuvre du plan de travail lié au Programme canadien de recherche sur les pièges sans cruauté en vertu de l'Accord sur les normes internationales de piégeage sans cruauté (ANIPSC). L'IFC est  responsable de la recherche mondiale liée à la certification internationale des pièges pour le bien-être des animaux sauvages. Pour assurer son fonctionnement global, chaque autorité compétente soutient financièrement les services de l'IFC par l'octroi d'une contribution annuelle et le versement des frais inhérents au renouvellement de son adhésion annuelle. Sur une base périodique, cet engagement assure au Gouvernement du Québec des services qu’il ne pourrait assumer seul et à moindre coût. Plus précisément, ces services consistent en travaux de recherche et d’expérimentation de pièges certifiés pour la capture des animaux à fourrure selon les normes internationales établies, d’amélioration et d’accréditation de méthodes ou d’approches de capture qui respecte les exigences pour le bien-être des animaux ainsi que de production d’outils de sensibilisation et d’éducation pour les citoyens et les utilisateurs fauniques. Par conséquent, l'IFC garantit le respect des engagements du Ministère à l’égard de la mise en oeuvre de l'ANIPSC. Cet accord a été reconnu officiellement par un décret du Gouvernement du Québec (décret 116-2000, 9 février 2000).</v>
      </c>
      <c r="O119" s="1" t="str">
        <f>[3]FT_Tous!O38</f>
        <v xml:space="preserve">1) respecter le partage des coûts liés aux engagements mutuels des autorités canadiennes pour la mise en oeuvre de l'ANIPCS;  2) soutenir financièrement le fonctionnement de l'IFC et le développement de ses activités corporatives (comités de recherche et de développement, conseil d'administration, etc.). 
</v>
      </c>
      <c r="P119" s="1" t="str">
        <f>[3]FT_Tous!P38</f>
        <v>1) octroyer à l'IFC une contribution financière annuelle de 10k$ (automne 2019); 2) verser à l'IFC la cotisation annuelle de 500$ prévue pour le renouvellement de l'adhésion corporative.</v>
      </c>
      <c r="Q119" s="1" t="str">
        <f>[3]FT_Tous!Q38</f>
        <v>(À compléter ultérieurement, lors de la reddition de comptes)</v>
      </c>
      <c r="R119" s="1" t="str">
        <f>[3]FT_Tous!R38</f>
        <v>Emmanuel Dalpé-Charron</v>
      </c>
      <c r="S119" s="1">
        <f>[3]FT_Tous!S38</f>
        <v>0</v>
      </c>
      <c r="T119" s="1" t="str">
        <f>[3]FT_Tous!CV38</f>
        <v>NA</v>
      </c>
      <c r="U119" s="1" t="str">
        <f>[3]FT_Tous!CW38</f>
        <v>NA</v>
      </c>
      <c r="V119" s="1">
        <f>[3]FT_Tous!CX38</f>
        <v>0</v>
      </c>
      <c r="W119" s="1">
        <f>[3]FT_Tous!CY38</f>
        <v>0</v>
      </c>
      <c r="X119" s="1">
        <f>[3]FT_Tous!CZ38</f>
        <v>0</v>
      </c>
      <c r="Y119" s="1">
        <f>[3]FT_Tous!DA38</f>
        <v>0</v>
      </c>
      <c r="Z119" s="1">
        <f>[3]FT_Tous!DB38</f>
        <v>0</v>
      </c>
      <c r="AA119" s="1">
        <f>[3]FT_Tous!DC38</f>
        <v>0</v>
      </c>
      <c r="AB119" s="1">
        <f>[3]FT_Tous!DD38</f>
        <v>0</v>
      </c>
      <c r="AC119" s="1">
        <f>[3]FT_Tous!DE38</f>
        <v>0</v>
      </c>
      <c r="AD119" s="1">
        <f>[3]FT_Tous!DF38</f>
        <v>0</v>
      </c>
      <c r="AE119" s="1">
        <f>[3]FT_Tous!DG38</f>
        <v>0</v>
      </c>
      <c r="AF119" s="1">
        <f>[3]FT_Tous!DH38</f>
        <v>0</v>
      </c>
      <c r="AG119" s="1">
        <f>[3]FT_Tous!DI38</f>
        <v>0</v>
      </c>
      <c r="AH119" s="1">
        <f>[3]FT_Tous!DJ38</f>
        <v>0</v>
      </c>
      <c r="AI119" s="1" t="str">
        <f>[3]FT_Tous!DK38</f>
        <v>NA</v>
      </c>
      <c r="AJ119" s="42" t="str">
        <f>[3]FT_Tous!DL38</f>
        <v>NA</v>
      </c>
      <c r="AK119" s="42" t="str">
        <f>[3]FT_Tous!DM38</f>
        <v>NA</v>
      </c>
      <c r="AL119" s="42">
        <f>[3]FT_Tous!DN38</f>
        <v>0</v>
      </c>
      <c r="AM119" s="42">
        <f>[3]FT_Tous!DO38</f>
        <v>0</v>
      </c>
      <c r="AN119" s="42">
        <f>[3]FT_Tous!DP38</f>
        <v>0</v>
      </c>
      <c r="AO119" s="42">
        <f>[3]FT_Tous!DQ38</f>
        <v>0</v>
      </c>
      <c r="AP119" s="50">
        <f>[3]FT_Tous!DR38</f>
        <v>0</v>
      </c>
      <c r="AQ119" s="56" t="s">
        <v>152</v>
      </c>
      <c r="AR119" s="42">
        <f>[3]FT_Tous!DY38</f>
        <v>0</v>
      </c>
      <c r="AS119" s="42">
        <f>[3]FT_Tous!DZ38</f>
        <v>0</v>
      </c>
      <c r="AT119" s="1" t="str">
        <f>[3]FT_Tous!EA38</f>
        <v>NA</v>
      </c>
    </row>
    <row r="120" spans="1:46" s="1" customFormat="1" hidden="1" x14ac:dyDescent="0.3">
      <c r="A120" s="1" t="str">
        <f>[3]FT_Tous!A39</f>
        <v>FT-2019-37</v>
      </c>
      <c r="B120" s="1">
        <f>[3]FT_Tous!B39</f>
        <v>0</v>
      </c>
      <c r="C120" s="1">
        <f>[3]FT_Tous!C39</f>
        <v>0</v>
      </c>
      <c r="D120" s="1">
        <f>[3]FT_Tous!D39</f>
        <v>0</v>
      </c>
      <c r="E120" s="1" t="str">
        <f>[3]FT_Tous!E39</f>
        <v>Faune terrestre</v>
      </c>
      <c r="F120" s="1">
        <f>[3]FT_Tous!F39</f>
        <v>0</v>
      </c>
      <c r="G120" s="1">
        <f>[3]FT_Tous!G39</f>
        <v>0</v>
      </c>
      <c r="H120" s="1">
        <f>[3]FT_Tous!H39</f>
        <v>0</v>
      </c>
      <c r="I120" s="1">
        <f>[3]FT_Tous!I39</f>
        <v>0</v>
      </c>
      <c r="J120" s="1">
        <f>[3]FT_Tous!J39</f>
        <v>0</v>
      </c>
      <c r="K120" s="1">
        <f>[3]FT_Tous!K39</f>
        <v>0</v>
      </c>
      <c r="L120" s="1">
        <f>[3]FT_Tous!L39</f>
        <v>0</v>
      </c>
      <c r="M120" s="32">
        <f>[3]FT_Tous!M39</f>
        <v>0</v>
      </c>
      <c r="N120" s="1">
        <f>[3]FT_Tous!N39</f>
        <v>0</v>
      </c>
      <c r="O120" s="1">
        <f>[3]FT_Tous!O39</f>
        <v>0</v>
      </c>
      <c r="P120" s="1">
        <f>[3]FT_Tous!P39</f>
        <v>0</v>
      </c>
      <c r="Q120" s="1" t="str">
        <f>[3]FT_Tous!Q39</f>
        <v>(À compléter ultérieurement, lors de la reddition de comptes)</v>
      </c>
      <c r="R120" s="1" t="str">
        <f>[3]FT_Tous!R39</f>
        <v>(nom du responsable)</v>
      </c>
      <c r="S120" s="1">
        <f>[3]FT_Tous!S39</f>
        <v>0</v>
      </c>
      <c r="T120" s="1" t="str">
        <f>[3]FT_Tous!CV39</f>
        <v>NA</v>
      </c>
      <c r="U120" s="1" t="str">
        <f>[3]FT_Tous!CW39</f>
        <v>NA</v>
      </c>
      <c r="V120" s="1">
        <f>[3]FT_Tous!CX39</f>
        <v>0</v>
      </c>
      <c r="W120" s="1">
        <f>[3]FT_Tous!CY39</f>
        <v>0</v>
      </c>
      <c r="X120" s="1">
        <f>[3]FT_Tous!CZ39</f>
        <v>0</v>
      </c>
      <c r="Y120" s="1">
        <f>[3]FT_Tous!DA39</f>
        <v>0</v>
      </c>
      <c r="Z120" s="1">
        <f>[3]FT_Tous!DB39</f>
        <v>0</v>
      </c>
      <c r="AA120" s="1">
        <f>[3]FT_Tous!DC39</f>
        <v>0</v>
      </c>
      <c r="AB120" s="1">
        <f>[3]FT_Tous!DD39</f>
        <v>0</v>
      </c>
      <c r="AC120" s="1">
        <f>[3]FT_Tous!DE39</f>
        <v>0</v>
      </c>
      <c r="AD120" s="1">
        <f>[3]FT_Tous!DF39</f>
        <v>0</v>
      </c>
      <c r="AE120" s="1">
        <f>[3]FT_Tous!DG39</f>
        <v>0</v>
      </c>
      <c r="AF120" s="1">
        <f>[3]FT_Tous!DH39</f>
        <v>0</v>
      </c>
      <c r="AG120" s="1">
        <f>[3]FT_Tous!DI39</f>
        <v>0</v>
      </c>
      <c r="AH120" s="1">
        <f>[3]FT_Tous!DJ39</f>
        <v>0</v>
      </c>
      <c r="AI120" s="1" t="str">
        <f>[3]FT_Tous!DK39</f>
        <v>NA</v>
      </c>
      <c r="AJ120" s="42" t="str">
        <f>[3]FT_Tous!DL39</f>
        <v>NA</v>
      </c>
      <c r="AK120" s="42" t="str">
        <f>[3]FT_Tous!DM39</f>
        <v>NA</v>
      </c>
      <c r="AL120" s="42">
        <f>[3]FT_Tous!DN39</f>
        <v>0</v>
      </c>
      <c r="AM120" s="42">
        <f>[3]FT_Tous!DO39</f>
        <v>0</v>
      </c>
      <c r="AN120" s="42">
        <f>[3]FT_Tous!DP39</f>
        <v>0</v>
      </c>
      <c r="AO120" s="42">
        <f>[3]FT_Tous!DQ39</f>
        <v>0</v>
      </c>
      <c r="AP120" s="50">
        <f>[3]FT_Tous!DR39</f>
        <v>0</v>
      </c>
      <c r="AQ120" s="56" t="s">
        <v>152</v>
      </c>
      <c r="AR120" s="42">
        <f>[3]FT_Tous!DY39</f>
        <v>0</v>
      </c>
      <c r="AS120" s="42">
        <f>[3]FT_Tous!DZ39</f>
        <v>0</v>
      </c>
      <c r="AT120" s="1" t="str">
        <f>[3]FT_Tous!EA39</f>
        <v>NA</v>
      </c>
    </row>
    <row r="121" spans="1:46" s="1" customFormat="1" hidden="1" x14ac:dyDescent="0.3">
      <c r="A121" s="1" t="str">
        <f>[3]FT_Tous!A40</f>
        <v>FT-2019-38</v>
      </c>
      <c r="B121" s="1">
        <f>[3]FT_Tous!B40</f>
        <v>0</v>
      </c>
      <c r="C121" s="1">
        <f>[3]FT_Tous!C40</f>
        <v>0</v>
      </c>
      <c r="D121" s="1">
        <f>[3]FT_Tous!D40</f>
        <v>0</v>
      </c>
      <c r="E121" s="1" t="str">
        <f>[3]FT_Tous!E40</f>
        <v>Faune terrestre</v>
      </c>
      <c r="F121" s="1">
        <f>[3]FT_Tous!F40</f>
        <v>0</v>
      </c>
      <c r="G121" s="1">
        <f>[3]FT_Tous!G40</f>
        <v>0</v>
      </c>
      <c r="H121" s="1">
        <f>[3]FT_Tous!H40</f>
        <v>0</v>
      </c>
      <c r="I121" s="1">
        <f>[3]FT_Tous!I40</f>
        <v>0</v>
      </c>
      <c r="J121" s="1">
        <f>[3]FT_Tous!J40</f>
        <v>0</v>
      </c>
      <c r="K121" s="1">
        <f>[3]FT_Tous!K40</f>
        <v>0</v>
      </c>
      <c r="L121" s="1">
        <f>[3]FT_Tous!L40</f>
        <v>0</v>
      </c>
      <c r="M121" s="32">
        <f>[3]FT_Tous!M40</f>
        <v>0</v>
      </c>
      <c r="N121" s="1">
        <f>[3]FT_Tous!N40</f>
        <v>0</v>
      </c>
      <c r="O121" s="1">
        <f>[3]FT_Tous!O40</f>
        <v>0</v>
      </c>
      <c r="P121" s="1">
        <f>[3]FT_Tous!P40</f>
        <v>0</v>
      </c>
      <c r="Q121" s="1" t="str">
        <f>[3]FT_Tous!Q40</f>
        <v>(À compléter ultérieurement, lors de la reddition de comptes)</v>
      </c>
      <c r="R121" s="1" t="str">
        <f>[3]FT_Tous!R40</f>
        <v>(nom du responsable)</v>
      </c>
      <c r="S121" s="1">
        <f>[3]FT_Tous!S40</f>
        <v>0</v>
      </c>
      <c r="T121" s="1" t="str">
        <f>[3]FT_Tous!CV40</f>
        <v>NA</v>
      </c>
      <c r="U121" s="1" t="str">
        <f>[3]FT_Tous!CW40</f>
        <v>NA</v>
      </c>
      <c r="V121" s="1">
        <f>[3]FT_Tous!CX40</f>
        <v>0</v>
      </c>
      <c r="W121" s="1">
        <f>[3]FT_Tous!CY40</f>
        <v>0</v>
      </c>
      <c r="X121" s="1">
        <f>[3]FT_Tous!CZ40</f>
        <v>0</v>
      </c>
      <c r="Y121" s="1">
        <f>[3]FT_Tous!DA40</f>
        <v>0</v>
      </c>
      <c r="Z121" s="1">
        <f>[3]FT_Tous!DB40</f>
        <v>0</v>
      </c>
      <c r="AA121" s="1">
        <f>[3]FT_Tous!DC40</f>
        <v>0</v>
      </c>
      <c r="AB121" s="1">
        <f>[3]FT_Tous!DD40</f>
        <v>0</v>
      </c>
      <c r="AC121" s="1">
        <f>[3]FT_Tous!DE40</f>
        <v>0</v>
      </c>
      <c r="AD121" s="1">
        <f>[3]FT_Tous!DF40</f>
        <v>0</v>
      </c>
      <c r="AE121" s="1">
        <f>[3]FT_Tous!DG40</f>
        <v>0</v>
      </c>
      <c r="AF121" s="1">
        <f>[3]FT_Tous!DH40</f>
        <v>0</v>
      </c>
      <c r="AG121" s="1">
        <f>[3]FT_Tous!DI40</f>
        <v>0</v>
      </c>
      <c r="AH121" s="1">
        <f>[3]FT_Tous!DJ40</f>
        <v>0</v>
      </c>
      <c r="AI121" s="1" t="str">
        <f>[3]FT_Tous!DK40</f>
        <v>NA</v>
      </c>
      <c r="AJ121" s="42" t="str">
        <f>[3]FT_Tous!DL40</f>
        <v>NA</v>
      </c>
      <c r="AK121" s="42" t="str">
        <f>[3]FT_Tous!DM40</f>
        <v>NA</v>
      </c>
      <c r="AL121" s="42">
        <f>[3]FT_Tous!DN40</f>
        <v>0</v>
      </c>
      <c r="AM121" s="42">
        <f>[3]FT_Tous!DO40</f>
        <v>0</v>
      </c>
      <c r="AN121" s="42">
        <f>[3]FT_Tous!DP40</f>
        <v>0</v>
      </c>
      <c r="AO121" s="42">
        <f>[3]FT_Tous!DQ40</f>
        <v>0</v>
      </c>
      <c r="AP121" s="50">
        <f>[3]FT_Tous!DR40</f>
        <v>0</v>
      </c>
      <c r="AQ121" s="56" t="s">
        <v>152</v>
      </c>
      <c r="AR121" s="42">
        <f>[3]FT_Tous!DY40</f>
        <v>0</v>
      </c>
      <c r="AS121" s="42">
        <f>[3]FT_Tous!DZ40</f>
        <v>0</v>
      </c>
      <c r="AT121" s="1" t="str">
        <f>[3]FT_Tous!EA40</f>
        <v>NA</v>
      </c>
    </row>
    <row r="122" spans="1:46" s="1" customFormat="1" hidden="1" x14ac:dyDescent="0.3">
      <c r="A122" s="1" t="str">
        <f>[3]FT_Tous!A41</f>
        <v>FT-2019-39</v>
      </c>
      <c r="B122" s="1">
        <f>[3]FT_Tous!B41</f>
        <v>0</v>
      </c>
      <c r="C122" s="1">
        <f>[3]FT_Tous!C41</f>
        <v>0</v>
      </c>
      <c r="D122" s="1">
        <f>[3]FT_Tous!D41</f>
        <v>0</v>
      </c>
      <c r="E122" s="1" t="str">
        <f>[3]FT_Tous!E41</f>
        <v>Faune terrestre</v>
      </c>
      <c r="F122" s="1">
        <f>[3]FT_Tous!F41</f>
        <v>0</v>
      </c>
      <c r="G122" s="1">
        <f>[3]FT_Tous!G41</f>
        <v>0</v>
      </c>
      <c r="H122" s="1">
        <f>[3]FT_Tous!H41</f>
        <v>0</v>
      </c>
      <c r="I122" s="1">
        <f>[3]FT_Tous!I41</f>
        <v>0</v>
      </c>
      <c r="J122" s="1">
        <f>[3]FT_Tous!J41</f>
        <v>0</v>
      </c>
      <c r="K122" s="1">
        <f>[3]FT_Tous!K41</f>
        <v>0</v>
      </c>
      <c r="L122" s="1">
        <f>[3]FT_Tous!L41</f>
        <v>0</v>
      </c>
      <c r="M122" s="32">
        <f>[3]FT_Tous!M41</f>
        <v>0</v>
      </c>
      <c r="N122" s="1">
        <f>[3]FT_Tous!N41</f>
        <v>0</v>
      </c>
      <c r="O122" s="1">
        <f>[3]FT_Tous!O41</f>
        <v>0</v>
      </c>
      <c r="P122" s="1">
        <f>[3]FT_Tous!P41</f>
        <v>0</v>
      </c>
      <c r="Q122" s="1" t="str">
        <f>[3]FT_Tous!Q41</f>
        <v>(À compléter ultérieurement, lors de la reddition de comptes)</v>
      </c>
      <c r="R122" s="1" t="str">
        <f>[3]FT_Tous!R41</f>
        <v>(nom du responsable)</v>
      </c>
      <c r="S122" s="1">
        <f>[3]FT_Tous!S41</f>
        <v>0</v>
      </c>
      <c r="T122" s="1" t="str">
        <f>[3]FT_Tous!CV41</f>
        <v>NA</v>
      </c>
      <c r="U122" s="1" t="str">
        <f>[3]FT_Tous!CW41</f>
        <v>NA</v>
      </c>
      <c r="V122" s="1">
        <f>[3]FT_Tous!CX41</f>
        <v>0</v>
      </c>
      <c r="W122" s="1">
        <f>[3]FT_Tous!CY41</f>
        <v>0</v>
      </c>
      <c r="X122" s="1">
        <f>[3]FT_Tous!CZ41</f>
        <v>0</v>
      </c>
      <c r="Y122" s="1">
        <f>[3]FT_Tous!DA41</f>
        <v>0</v>
      </c>
      <c r="Z122" s="1">
        <f>[3]FT_Tous!DB41</f>
        <v>0</v>
      </c>
      <c r="AA122" s="1">
        <f>[3]FT_Tous!DC41</f>
        <v>0</v>
      </c>
      <c r="AB122" s="1">
        <f>[3]FT_Tous!DD41</f>
        <v>0</v>
      </c>
      <c r="AC122" s="1">
        <f>[3]FT_Tous!DE41</f>
        <v>0</v>
      </c>
      <c r="AD122" s="1">
        <f>[3]FT_Tous!DF41</f>
        <v>0</v>
      </c>
      <c r="AE122" s="1">
        <f>[3]FT_Tous!DG41</f>
        <v>0</v>
      </c>
      <c r="AF122" s="1">
        <f>[3]FT_Tous!DH41</f>
        <v>0</v>
      </c>
      <c r="AG122" s="1">
        <f>[3]FT_Tous!DI41</f>
        <v>0</v>
      </c>
      <c r="AH122" s="1">
        <f>[3]FT_Tous!DJ41</f>
        <v>0</v>
      </c>
      <c r="AI122" s="1" t="str">
        <f>[3]FT_Tous!DK41</f>
        <v>NA</v>
      </c>
      <c r="AJ122" s="42" t="str">
        <f>[3]FT_Tous!DL41</f>
        <v>NA</v>
      </c>
      <c r="AK122" s="42" t="str">
        <f>[3]FT_Tous!DM41</f>
        <v>NA</v>
      </c>
      <c r="AL122" s="42">
        <f>[3]FT_Tous!DN41</f>
        <v>0</v>
      </c>
      <c r="AM122" s="42">
        <f>[3]FT_Tous!DO41</f>
        <v>0</v>
      </c>
      <c r="AN122" s="42">
        <f>[3]FT_Tous!DP41</f>
        <v>0</v>
      </c>
      <c r="AO122" s="42">
        <f>[3]FT_Tous!DQ41</f>
        <v>0</v>
      </c>
      <c r="AP122" s="50">
        <f>[3]FT_Tous!DR41</f>
        <v>0</v>
      </c>
      <c r="AQ122" s="56" t="s">
        <v>152</v>
      </c>
      <c r="AR122" s="42">
        <f>[3]FT_Tous!DY41</f>
        <v>0</v>
      </c>
      <c r="AS122" s="42">
        <f>[3]FT_Tous!DZ41</f>
        <v>0</v>
      </c>
      <c r="AT122" s="1" t="str">
        <f>[3]FT_Tous!EA41</f>
        <v>NA</v>
      </c>
    </row>
    <row r="123" spans="1:46" s="1" customFormat="1" hidden="1" x14ac:dyDescent="0.3">
      <c r="A123" s="1" t="str">
        <f>[3]FT_Tous!A42</f>
        <v>FT-2019-40</v>
      </c>
      <c r="B123" s="1">
        <f>[3]FT_Tous!B42</f>
        <v>0</v>
      </c>
      <c r="C123" s="1">
        <f>[3]FT_Tous!C42</f>
        <v>0</v>
      </c>
      <c r="D123" s="1">
        <f>[3]FT_Tous!D42</f>
        <v>0</v>
      </c>
      <c r="E123" s="1" t="str">
        <f>[3]FT_Tous!E42</f>
        <v>Faune terrestre</v>
      </c>
      <c r="F123" s="1">
        <f>[3]FT_Tous!F42</f>
        <v>0</v>
      </c>
      <c r="G123" s="1">
        <f>[3]FT_Tous!G42</f>
        <v>0</v>
      </c>
      <c r="H123" s="1">
        <f>[3]FT_Tous!H42</f>
        <v>0</v>
      </c>
      <c r="I123" s="1">
        <f>[3]FT_Tous!I42</f>
        <v>0</v>
      </c>
      <c r="J123" s="1">
        <f>[3]FT_Tous!J42</f>
        <v>0</v>
      </c>
      <c r="K123" s="1">
        <f>[3]FT_Tous!K42</f>
        <v>0</v>
      </c>
      <c r="L123" s="1">
        <f>[3]FT_Tous!L42</f>
        <v>0</v>
      </c>
      <c r="M123" s="32">
        <f>[3]FT_Tous!M42</f>
        <v>0</v>
      </c>
      <c r="N123" s="1">
        <f>[3]FT_Tous!N42</f>
        <v>0</v>
      </c>
      <c r="O123" s="1">
        <f>[3]FT_Tous!O42</f>
        <v>0</v>
      </c>
      <c r="P123" s="1">
        <f>[3]FT_Tous!P42</f>
        <v>0</v>
      </c>
      <c r="Q123" s="1" t="str">
        <f>[3]FT_Tous!Q42</f>
        <v>(À compléter ultérieurement, lors de la reddition de comptes)</v>
      </c>
      <c r="R123" s="1" t="str">
        <f>[3]FT_Tous!R42</f>
        <v>(nom du responsable)</v>
      </c>
      <c r="S123" s="1">
        <f>[3]FT_Tous!S42</f>
        <v>0</v>
      </c>
      <c r="T123" s="1" t="str">
        <f>[3]FT_Tous!CV42</f>
        <v>NA</v>
      </c>
      <c r="U123" s="1" t="str">
        <f>[3]FT_Tous!CW42</f>
        <v>NA</v>
      </c>
      <c r="V123" s="1">
        <f>[3]FT_Tous!CX42</f>
        <v>0</v>
      </c>
      <c r="W123" s="1">
        <f>[3]FT_Tous!CY42</f>
        <v>0</v>
      </c>
      <c r="X123" s="1">
        <f>[3]FT_Tous!CZ42</f>
        <v>0</v>
      </c>
      <c r="Y123" s="1">
        <f>[3]FT_Tous!DA42</f>
        <v>0</v>
      </c>
      <c r="Z123" s="1">
        <f>[3]FT_Tous!DB42</f>
        <v>0</v>
      </c>
      <c r="AA123" s="1">
        <f>[3]FT_Tous!DC42</f>
        <v>0</v>
      </c>
      <c r="AB123" s="1">
        <f>[3]FT_Tous!DD42</f>
        <v>0</v>
      </c>
      <c r="AC123" s="1">
        <f>[3]FT_Tous!DE42</f>
        <v>0</v>
      </c>
      <c r="AD123" s="1">
        <f>[3]FT_Tous!DF42</f>
        <v>0</v>
      </c>
      <c r="AE123" s="1">
        <f>[3]FT_Tous!DG42</f>
        <v>0</v>
      </c>
      <c r="AF123" s="1">
        <f>[3]FT_Tous!DH42</f>
        <v>0</v>
      </c>
      <c r="AG123" s="1">
        <f>[3]FT_Tous!DI42</f>
        <v>0</v>
      </c>
      <c r="AH123" s="1">
        <f>[3]FT_Tous!DJ42</f>
        <v>0</v>
      </c>
      <c r="AI123" s="1" t="str">
        <f>[3]FT_Tous!DK42</f>
        <v>NA</v>
      </c>
      <c r="AJ123" s="42" t="str">
        <f>[3]FT_Tous!DL42</f>
        <v>NA</v>
      </c>
      <c r="AK123" s="42" t="str">
        <f>[3]FT_Tous!DM42</f>
        <v>NA</v>
      </c>
      <c r="AL123" s="42">
        <f>[3]FT_Tous!DN42</f>
        <v>0</v>
      </c>
      <c r="AM123" s="42">
        <f>[3]FT_Tous!DO42</f>
        <v>0</v>
      </c>
      <c r="AN123" s="42">
        <f>[3]FT_Tous!DP42</f>
        <v>0</v>
      </c>
      <c r="AO123" s="42">
        <f>[3]FT_Tous!DQ42</f>
        <v>0</v>
      </c>
      <c r="AP123" s="50">
        <f>[3]FT_Tous!DR42</f>
        <v>0</v>
      </c>
      <c r="AQ123" s="56" t="s">
        <v>152</v>
      </c>
      <c r="AR123" s="42">
        <f>[3]FT_Tous!DY42</f>
        <v>0</v>
      </c>
      <c r="AS123" s="42">
        <f>[3]FT_Tous!DZ42</f>
        <v>0</v>
      </c>
      <c r="AT123" s="1" t="str">
        <f>[3]FT_Tous!EA42</f>
        <v>NA</v>
      </c>
    </row>
    <row r="124" spans="1:46" s="1" customFormat="1" ht="27.6" hidden="1" x14ac:dyDescent="0.3">
      <c r="A124" s="1" t="str">
        <f>[4]ME_Tous!A3</f>
        <v>ME-2019-01</v>
      </c>
      <c r="B124" s="1" t="str">
        <f>[4]ME_Tous!B3</f>
        <v>X</v>
      </c>
      <c r="C124" s="1">
        <f>[4]ME_Tous!C3</f>
        <v>0</v>
      </c>
      <c r="D124" s="1" t="str">
        <f>[4]ME_Tous!D3</f>
        <v>SFP</v>
      </c>
      <c r="E124" s="1" t="str">
        <f>[4]ME_Tous!E3</f>
        <v>Mise en valeur, éducation</v>
      </c>
      <c r="F124" s="1" t="str">
        <f>[4]ME_Tous!F3</f>
        <v>DGVPN</v>
      </c>
      <c r="G124" s="1" t="str">
        <f>[4]ME_Tous!G3</f>
        <v>DSEP</v>
      </c>
      <c r="H124" s="1" t="str">
        <f>[4]ME_Tous!H3</f>
        <v>non</v>
      </c>
      <c r="I124" s="1" t="str">
        <f>[4]ME_Tous!I3</f>
        <v>Projet récurrent</v>
      </c>
      <c r="J124" s="1" t="str">
        <f>[4]ME_Tous!J3</f>
        <v>Projet récurrent</v>
      </c>
      <c r="K124" s="1" t="str">
        <f>[4]ME_Tous!K3</f>
        <v>En continu</v>
      </c>
      <c r="L124" s="1">
        <f>[4]ME_Tous!L3</f>
        <v>0</v>
      </c>
      <c r="M124" s="32" t="str">
        <f>[4]ME_Tous!M3</f>
        <v>Entreposage et diffusion de matériels éducatifs</v>
      </c>
      <c r="N124" s="1" t="str">
        <f>[4]ME_Tous!N3</f>
        <v>Au cours des années précédentes, l’équipe éducation a produit différents matériels éducatifs et pédagogiques. Pour les prochaines années, des sommes seront nécessaires afin d’entreposer et de distribuer avec soin et efficacité ce matériel. Le matériel à entreposer et à distribuer est le suivant :
- La collection d’affiches fauniques : Principales espèces chassées, pêchées, piégées, observées et menacées et   vulnérables au Québec. (30 000 unités de chacune)
- L'affiche Poissons d’eau douce du Québec (4 000 unités)
- Le jeu À l’affut (5 700 unités)
- Le jeu Faune à la carte (1000 unités)
- Les livres de la collection faune jeunesse : les animaux à fourrure et les espèces chassées (3000 unités de chaque)
- Le matériel relatif au programme La faune et vous (Guide Caribou, etc.)
- Le matériel relatif à la fête de la pêche (Affiches, coupe-lignes, etc.)</v>
      </c>
      <c r="O124" s="1" t="str">
        <f>[4]ME_Tous!O3</f>
        <v xml:space="preserve">Entreposage :
Le matériel éducatif est principalement entreposé au centre de services partagés du Québec (CSPQ) :
Estimation des coûts d’entreposage pour une année : 10 000 $
Une partie du matériel éducatif est entreposée dans un local au 880, chemin Sainte-Foy (4e sous-sol) :
Estimation des coûts d’entreposage pour une année : 2 000 $
Distribution :
Selon les produits, un plan de distribution est établi. Les organisations ciblées pourraient inclure : les bibliothèques des écoles primaires, les organismes fauniques qui œuvrent auprès des jeunes (Scouts, 4H, Club de loisirs scientifiques, etc.), les territoires fauniques qui offrent la chasse au cerf, les salons plein air, camping, chasse et pêche, les bureaux régionaux des agents de protection de la faune, les services de garde en milieu scolaire, etc.
La distribution du matériel éducatif se fait à partir de l'entrepôt du CSPQ.
Estimation des coûts de distribution pour une année : 7 500 $
</v>
      </c>
      <c r="P124" s="1" t="str">
        <f>[4]ME_Tous!P3</f>
        <v xml:space="preserve">Livrable : livraison des produits éducatifs aux différentes clientèles visées.
Échéancier : la distribution et l’entreposage se font tout au long d'une année et devraient se faire sur plusieurs années.
</v>
      </c>
      <c r="Q124" s="1" t="str">
        <f>[4]ME_Tous!Q3</f>
        <v>(À compléter ultérieurement, lors de la reddition de comptes)</v>
      </c>
      <c r="R124" s="1" t="str">
        <f>[4]ME_Tous!R3</f>
        <v>Edith Lacombe</v>
      </c>
      <c r="S124" s="1" t="str">
        <f>[4]ME_Tous!S3</f>
        <v>DSEP</v>
      </c>
      <c r="T124" s="1" t="str">
        <f>[4]ME_Tous!CV3</f>
        <v>NA</v>
      </c>
      <c r="U124" s="1" t="str">
        <f>[4]ME_Tous!CW3</f>
        <v>NA</v>
      </c>
      <c r="V124" s="1">
        <f>[4]ME_Tous!CX3</f>
        <v>0</v>
      </c>
      <c r="W124" s="1">
        <f>[4]ME_Tous!CY3</f>
        <v>0</v>
      </c>
      <c r="X124" s="1">
        <f>[4]ME_Tous!CZ3</f>
        <v>0</v>
      </c>
      <c r="Y124" s="1">
        <f>[4]ME_Tous!DA3</f>
        <v>0</v>
      </c>
      <c r="Z124" s="1">
        <f>[4]ME_Tous!DB3</f>
        <v>0</v>
      </c>
      <c r="AA124" s="1">
        <f>[4]ME_Tous!DC3</f>
        <v>0</v>
      </c>
      <c r="AB124" s="1">
        <f>[4]ME_Tous!DD3</f>
        <v>0</v>
      </c>
      <c r="AC124" s="1">
        <f>[4]ME_Tous!DE3</f>
        <v>0</v>
      </c>
      <c r="AD124" s="1">
        <f>[4]ME_Tous!DF3</f>
        <v>0</v>
      </c>
      <c r="AE124" s="1">
        <f>[4]ME_Tous!DG3</f>
        <v>0</v>
      </c>
      <c r="AF124" s="1">
        <f>[4]ME_Tous!DH3</f>
        <v>0</v>
      </c>
      <c r="AG124" s="1">
        <f>[4]ME_Tous!DI3</f>
        <v>0</v>
      </c>
      <c r="AH124" s="1">
        <f>[4]ME_Tous!DJ3</f>
        <v>0</v>
      </c>
      <c r="AI124" s="1" t="str">
        <f>[4]ME_Tous!DK3</f>
        <v>NA</v>
      </c>
      <c r="AJ124" s="42"/>
      <c r="AK124" s="42"/>
      <c r="AL124" s="42"/>
      <c r="AM124" s="42"/>
      <c r="AN124" s="42"/>
      <c r="AO124" s="42"/>
      <c r="AP124" s="50"/>
      <c r="AQ124" s="55" t="s">
        <v>59</v>
      </c>
      <c r="AR124" s="42"/>
      <c r="AS124" s="42"/>
    </row>
    <row r="125" spans="1:46" s="1" customFormat="1" ht="27.6" hidden="1" x14ac:dyDescent="0.3">
      <c r="A125" s="1" t="str">
        <f>[4]ME_Tous!A4</f>
        <v>ME-2019-02</v>
      </c>
      <c r="B125" s="1" t="str">
        <f>[4]ME_Tous!B4</f>
        <v>X</v>
      </c>
      <c r="C125" s="1">
        <f>[4]ME_Tous!C4</f>
        <v>0</v>
      </c>
      <c r="D125" s="1" t="str">
        <f>[4]ME_Tous!D4</f>
        <v>SFP</v>
      </c>
      <c r="E125" s="1" t="str">
        <f>[4]ME_Tous!E4</f>
        <v>Mise en valeur, éducation</v>
      </c>
      <c r="F125" s="1" t="str">
        <f>[4]ME_Tous!F4</f>
        <v>DGVPN</v>
      </c>
      <c r="G125" s="1" t="str">
        <f>[4]ME_Tous!G4</f>
        <v>DSEP</v>
      </c>
      <c r="H125" s="1" t="str">
        <f>[4]ME_Tous!H4</f>
        <v>non</v>
      </c>
      <c r="I125" s="1" t="str">
        <f>[4]ME_Tous!I4</f>
        <v>Projet récurrent</v>
      </c>
      <c r="J125" s="1" t="str">
        <f>[4]ME_Tous!J4</f>
        <v>Projet récurrent</v>
      </c>
      <c r="K125" s="1" t="str">
        <f>[4]ME_Tous!K4</f>
        <v>Septembre</v>
      </c>
      <c r="L125" s="1">
        <f>[4]ME_Tous!L4</f>
        <v>0</v>
      </c>
      <c r="M125" s="32" t="str">
        <f>[4]ME_Tous!M4</f>
        <v>La biodiversité et moi</v>
      </c>
      <c r="N125" s="1" t="str">
        <f>[4]ME_Tous!N4</f>
        <v>Le programme éducatif La faune et vous, animé par les agents de protection de la faune dans les écoles primaires, est offert gratuitement dans toutes les régions du Québec sauf sur l’île de Montréal, où l’on compte le plus grand nombre d’écoles primaires au Québec (près de 420). 
En réponse à cette problématique, le MFFP a élaboré le programme La biodiversité et moi et a fait appel au service d’animation d'un organisme scientifique de l’île de Montréal. Le programme présenté aux jeunes du 
3e cycle du primaire connaît un vif succès! 
À raison de 145 à 175 animations par année, le programme La biodiversité et moi a été présenté durant les années scolaires 2016-2017, 2017-2018 et 2018-2019.
Le MFFP souhaite poursuivre, en 2019-2020, la diffusion de ce programme par l'entremise d'un organisme à vocation scientifique qui offre des services d'animation sur l'île de Montréal et qui a un réseau bien implanté auprès des écoles primaires.</v>
      </c>
      <c r="O125" s="1" t="str">
        <f>[4]ME_Tous!O4</f>
        <v xml:space="preserve">Le projet permet de sensibiliser les élèves du 3e cycle du primaire à la gestion de la biodiversité du Québec (conservation et mise en valeur de la faune et des habitats). 
L’animation et la promotion seront prises en charge par l'organisme à vocation scientifique offrant des services d'animation qui sera sélectionné. Les animateurs choisis, qui sont formés par le MFFP, sont dynamiques et compétents (les évaluations des enseignants en témoignent). </v>
      </c>
      <c r="P125" s="1" t="str">
        <f>[4]ME_Tous!P4</f>
        <v>Clôture de l'appel d'offre en vue de la sélection du contractant : juin 2019
Rencontre entre l'organisme sélectionné et l’équipe éducation : septembre 2019
Formation de nouveaux animateurs (au besoin) : septembre 2019
Promotion, animation et diffusion du programme par l'organisme : octobre 2019 à mars 2020</v>
      </c>
      <c r="Q125" s="1" t="str">
        <f>[4]ME_Tous!Q4</f>
        <v>(À compléter ultérieurement, lors de la reddition de comptes)</v>
      </c>
      <c r="R125" s="1" t="str">
        <f>[4]ME_Tous!R4</f>
        <v>Christine Robitaille</v>
      </c>
      <c r="S125" s="1" t="str">
        <f>[4]ME_Tous!S4</f>
        <v>DSEP</v>
      </c>
      <c r="T125" s="1" t="str">
        <f>[4]ME_Tous!CV4</f>
        <v>NA</v>
      </c>
      <c r="U125" s="1" t="str">
        <f>[4]ME_Tous!CW4</f>
        <v>NA</v>
      </c>
      <c r="V125" s="1">
        <f>[4]ME_Tous!CX4</f>
        <v>0</v>
      </c>
      <c r="W125" s="1">
        <f>[4]ME_Tous!CY4</f>
        <v>0</v>
      </c>
      <c r="X125" s="1">
        <f>[4]ME_Tous!CZ4</f>
        <v>0</v>
      </c>
      <c r="Y125" s="1">
        <f>[4]ME_Tous!DA4</f>
        <v>0</v>
      </c>
      <c r="Z125" s="1">
        <f>[4]ME_Tous!DB4</f>
        <v>0</v>
      </c>
      <c r="AA125" s="1">
        <f>[4]ME_Tous!DC4</f>
        <v>0</v>
      </c>
      <c r="AB125" s="1">
        <f>[4]ME_Tous!DD4</f>
        <v>0</v>
      </c>
      <c r="AC125" s="1">
        <f>[4]ME_Tous!DE4</f>
        <v>0</v>
      </c>
      <c r="AD125" s="1">
        <f>[4]ME_Tous!DF4</f>
        <v>0</v>
      </c>
      <c r="AE125" s="1">
        <f>[4]ME_Tous!DG4</f>
        <v>0</v>
      </c>
      <c r="AF125" s="1">
        <f>[4]ME_Tous!DH4</f>
        <v>0</v>
      </c>
      <c r="AG125" s="1">
        <f>[4]ME_Tous!DI4</f>
        <v>0</v>
      </c>
      <c r="AH125" s="1">
        <f>[4]ME_Tous!DJ4</f>
        <v>0</v>
      </c>
      <c r="AI125" s="1" t="str">
        <f>[4]ME_Tous!DK4</f>
        <v>NA</v>
      </c>
      <c r="AJ125" s="42"/>
      <c r="AK125" s="42"/>
      <c r="AL125" s="42"/>
      <c r="AM125" s="42"/>
      <c r="AN125" s="42"/>
      <c r="AO125" s="42"/>
      <c r="AP125" s="50"/>
      <c r="AQ125" s="55" t="s">
        <v>59</v>
      </c>
      <c r="AR125" s="42"/>
      <c r="AS125" s="42"/>
    </row>
    <row r="126" spans="1:46" s="1" customFormat="1" ht="27.6" hidden="1" x14ac:dyDescent="0.3">
      <c r="A126" s="1" t="str">
        <f>[4]ME_Tous!A5</f>
        <v>ME-2019-03</v>
      </c>
      <c r="B126" s="1" t="str">
        <f>[4]ME_Tous!B5</f>
        <v>X</v>
      </c>
      <c r="C126" s="1">
        <f>[4]ME_Tous!C5</f>
        <v>0</v>
      </c>
      <c r="D126" s="1" t="str">
        <f>[4]ME_Tous!D5</f>
        <v>SFP</v>
      </c>
      <c r="E126" s="1" t="str">
        <f>[4]ME_Tous!E5</f>
        <v>Mise en valeur, éducation</v>
      </c>
      <c r="F126" s="1" t="str">
        <f>[4]ME_Tous!F5</f>
        <v>DGVPN</v>
      </c>
      <c r="G126" s="1" t="str">
        <f>[4]ME_Tous!G5</f>
        <v>DSEP</v>
      </c>
      <c r="H126" s="1" t="str">
        <f>[4]ME_Tous!H5</f>
        <v>oui</v>
      </c>
      <c r="I126" s="1" t="str">
        <f>[4]ME_Tous!I5</f>
        <v>1 an</v>
      </c>
      <c r="J126" s="1">
        <f>[4]ME_Tous!J5</f>
        <v>0</v>
      </c>
      <c r="K126" s="1" t="str">
        <f>[4]ME_Tous!K5</f>
        <v>En continu</v>
      </c>
      <c r="L126" s="1">
        <f>[4]ME_Tous!L5</f>
        <v>0</v>
      </c>
      <c r="M126" s="32" t="str">
        <f>[4]ME_Tous!M5</f>
        <v>Collection faune jeunesse : livres éducatifs pour jeunes. Phase 3 : Pêche.</v>
      </c>
      <c r="N126" s="1" t="str">
        <f>[4]ME_Tous!N5</f>
        <v>Parmi tous les livres éducatifs destinés aux jeunes (5-10 ans) actuellement disponibles, on constate l’absence de ressources sur les espèces fauniques exploitées du Québec. Plusieurs livres portent sur les espèces exotiques d’Afrique ou d’autres pays, mais il n’y a aucun livre qui porte à la fois sur la faune exploitée de notre province et les activités de prélèvement concernées. Le constat est que les jeunes connaissent souvent mieux les espèces fauniques des autres régions, alors qu’il y a aussi une richesse intéressante et diversifiée au Québec. Combiné avec ce manque, il y a aussi une méconnaissance des activités de mise en valeur de la faune. L'objectif est donc de concevoir des ressources éducatives qui porteront à la fois sur les espèces fauniques et sur les possibilités de mise en valeur. En couvrant les espèces piégées, chassées et pêchées, les jeunes pourront apprendre à reconnaître une centaine d’espèces fauniques du Québec. Pour assurer le maintien des activités de prélèvement de la faune, il faut intéresser les jeunes le plus tôt possible.
Le manque de ressources éducatives sur la faune exploitée du Québec et la méconnaissance des activités de mise en valeur de la faune comme le piégeage, la chasse et la pêche sont des enjeux importants en éducation pour le MFFP. Cette série de livres permettra de renseigner les jeunes, d’assurer une relève et de rendre efficace les activités de prélèvement.</v>
      </c>
      <c r="O126" s="1" t="str">
        <f>[4]ME_Tous!O5</f>
        <v>La phase 1 du projet a été réalisée et la phase 2 est en cours de réalisation (en 2017-2018 et 2018-2019), soit la production du premier et du deuxième livre de la collection faune jeunesse sur les espèces piégées et chassées. La phase 3 consiste à produire un autre livre de la collection sur les espèces pêchées au Québec. Le livre présentera les principales espèces de poissons du Québec dans un contexte de mise en valeur.  Comme les autres livres, celui sur les espèces pêchées va intégrer différentes notions de la biologie comme la morphologie et l’anatomie, un profil complet de chaque espèce sera présenté (photo, description, habitat, régime alimentaire, etc.) ainsi que les méthodes de récolte et la mise en valeur des poissons. Plusieurs éléments graphiques seront utilisés pour susciter l’intérêt et la faciliter de compréhension. Un questionnaire sera intégré à la fin des livres pour réviser les connaissances apprises.  Le plan des chapitres/sections serait semblable aux livres déjà produits sur les espèces piégées et chassées au Québec.  Rédaction du livre : 10 000 $. Illustration et graphisme : 8 000 $. Impression (3000 copies) : 15 000 $.</v>
      </c>
      <c r="P126" s="1" t="str">
        <f>[4]ME_Tous!P5</f>
        <v xml:space="preserve">Production de 3 000 livres sur les espèces pêchées (la rédaction, l’illustration, le graphisme et l’impression) d'ici mars 2020.
Distribution du livre selon le plan prévu pour les deux premiers tomes de la collection, dans le but de rejoindre les écoles primaires (classes et bibliothèques des écoles) et les autres clientèles ciblées telles que les groupes et les ateliers où les jeunes en apprennent sur les animaux du Québec et la pratique des activités de prélèvement (4H, Scouts, animation par des organismes externes, etc.).
</v>
      </c>
      <c r="Q126" s="1" t="str">
        <f>[4]ME_Tous!Q5</f>
        <v>(À compléter ultérieurement, lors de la reddition de comptes)</v>
      </c>
      <c r="R126" s="1" t="str">
        <f>[4]ME_Tous!R5</f>
        <v>Edith Lacombe</v>
      </c>
      <c r="S126" s="1" t="str">
        <f>[4]ME_Tous!S5</f>
        <v>DSEP</v>
      </c>
      <c r="T126" s="1" t="str">
        <f>[4]ME_Tous!CV5</f>
        <v>NA</v>
      </c>
      <c r="U126" s="1" t="str">
        <f>[4]ME_Tous!CW5</f>
        <v>NA</v>
      </c>
      <c r="V126" s="1">
        <f>[4]ME_Tous!CX5</f>
        <v>0</v>
      </c>
      <c r="W126" s="1">
        <f>[4]ME_Tous!CY5</f>
        <v>0</v>
      </c>
      <c r="X126" s="1">
        <f>[4]ME_Tous!CZ5</f>
        <v>0</v>
      </c>
      <c r="Y126" s="1">
        <f>[4]ME_Tous!DA5</f>
        <v>0</v>
      </c>
      <c r="Z126" s="1">
        <f>[4]ME_Tous!DB5</f>
        <v>0</v>
      </c>
      <c r="AA126" s="1">
        <f>[4]ME_Tous!DC5</f>
        <v>0</v>
      </c>
      <c r="AB126" s="1">
        <f>[4]ME_Tous!DD5</f>
        <v>0</v>
      </c>
      <c r="AC126" s="1">
        <f>[4]ME_Tous!DE5</f>
        <v>0</v>
      </c>
      <c r="AD126" s="1">
        <f>[4]ME_Tous!DF5</f>
        <v>0</v>
      </c>
      <c r="AE126" s="1">
        <f>[4]ME_Tous!DG5</f>
        <v>0</v>
      </c>
      <c r="AF126" s="1">
        <f>[4]ME_Tous!DH5</f>
        <v>0</v>
      </c>
      <c r="AG126" s="1">
        <f>[4]ME_Tous!DI5</f>
        <v>0</v>
      </c>
      <c r="AH126" s="1">
        <f>[4]ME_Tous!DJ5</f>
        <v>0</v>
      </c>
      <c r="AI126" s="1" t="str">
        <f>[4]ME_Tous!DK5</f>
        <v>NA</v>
      </c>
      <c r="AJ126" s="42"/>
      <c r="AK126" s="42"/>
      <c r="AL126" s="42"/>
      <c r="AM126" s="42"/>
      <c r="AN126" s="42"/>
      <c r="AO126" s="42"/>
      <c r="AP126" s="50"/>
      <c r="AQ126" s="55" t="s">
        <v>59</v>
      </c>
      <c r="AR126" s="42"/>
      <c r="AS126" s="42"/>
    </row>
    <row r="127" spans="1:46" s="1" customFormat="1" ht="27.6" hidden="1" x14ac:dyDescent="0.3">
      <c r="A127" s="1" t="str">
        <f>[4]ME_Tous!A6</f>
        <v>ME-2019-04</v>
      </c>
      <c r="B127" s="1" t="str">
        <f>[4]ME_Tous!B6</f>
        <v>X</v>
      </c>
      <c r="C127" s="1" t="str">
        <f>[4]ME_Tous!C6</f>
        <v>X</v>
      </c>
      <c r="D127" s="1" t="str">
        <f>[4]ME_Tous!D6</f>
        <v>SOR</v>
      </c>
      <c r="E127" s="1" t="str">
        <f>[4]ME_Tous!E6</f>
        <v>Mise en valeur, éducation</v>
      </c>
      <c r="F127" s="1" t="str">
        <f>[4]ME_Tous!F6</f>
        <v>Secteur sud-est</v>
      </c>
      <c r="G127" s="1" t="str">
        <f>[4]ME_Tous!G6</f>
        <v>R-01 Bas-Saint-Laurent</v>
      </c>
      <c r="H127" s="1" t="str">
        <f>[4]ME_Tous!H6</f>
        <v>non</v>
      </c>
      <c r="I127" s="1" t="str">
        <f>[4]ME_Tous!I6</f>
        <v>5 ans</v>
      </c>
      <c r="J127" s="1" t="str">
        <f>[4]ME_Tous!J6</f>
        <v>3 ans sur 5</v>
      </c>
      <c r="K127" s="1" t="str">
        <f>[4]ME_Tous!K6</f>
        <v>En continu</v>
      </c>
      <c r="L127" s="1">
        <f>[4]ME_Tous!L6</f>
        <v>0</v>
      </c>
      <c r="M127" s="32" t="str">
        <f>[4]ME_Tous!M6</f>
        <v>Programme scolaire Faune-Études</v>
      </c>
      <c r="N127" s="1" t="str">
        <f>[4]ME_Tous!N6</f>
        <v xml:space="preserve">On estime à 80 % la population du Québec qui vit en milieu urbain et que plusieurs jeunes urbains souffrent d’un 
« déficit nature ». Ces derniers n’ont pas l’occasion de vivre des expériences en forêt. Comme nous, leurs journées se déroulent à l’intérieur, et désormais, leurs loisirs se passent trop souvent devant un écran, tendance qui se propage également chez les jeunes des milieux ruraux. La chasse, la pêche et le piégeage sont pourtant des activités traditionnelles bien ancrées au Québec. 
</v>
      </c>
      <c r="O127" s="1" t="str">
        <f>[4]ME_Tous!O6</f>
        <v>Élaborer un programme enrichi pour les élèves de 3e, de 4e et de 5e année du secondaire orienté sur l’apprentissage des techniques de la chasse, de la pêche et du piégeage. En plus de ces compétences, le programme vise l’acquisition de connaissances de base concernant les habitats, l’écologie et la biologie de la faune du Québec. Les deux premières années du projet consistaient à engager un coordonnateur pour superviser, en collaboration avec les partenaires fauniques et scolaires, le développement dudit programme. Le lancement du programme est prévu dans toutes les écoles de la Commission scolaire des phares, et ce, dès septembre 2019 pour une première cohorte du 3e secondaire. Les trois prochaines années consistent à l'établissement officiel du programme dans le milieu scolaire, le suivi du bon déroulement du programme avec les acteurs de la commission scolaire et l'établissement d'un plan de financement visant l'autonomie du programme.</v>
      </c>
      <c r="P127" s="1" t="str">
        <f>[4]ME_Tous!P6</f>
        <v>1- Activités parascolaires: Au cours de la dernière année, des activités parascolaires ont été élaborées et offertes aux élèves afin qu’ils aient un premier contact avec les différentes activités proposées par le programme. L'objectif 2019-2020 est de poursuivre ce volet. 2- Mise en place de partenariats  3- Mise en place d'un plan de financement visant l'autonomie financière 4- Programme scolaire faune-études exportable et prêt à être opérationnalisé pour septembre 2019</v>
      </c>
      <c r="Q127" s="1" t="str">
        <f>[4]ME_Tous!Q6</f>
        <v>(À compléter ultérieurement, lors de la reddition de comptes)</v>
      </c>
      <c r="R127" s="1" t="str">
        <f>[4]ME_Tous!R6</f>
        <v>Sébastien Ross</v>
      </c>
      <c r="S127" s="1" t="str">
        <f>[4]ME_Tous!S6</f>
        <v>R-01 Bas-Saint-Laurent</v>
      </c>
      <c r="T127" s="1" t="str">
        <f>[4]ME_Tous!CV6</f>
        <v>NA</v>
      </c>
      <c r="U127" s="1" t="str">
        <f>[4]ME_Tous!CW6</f>
        <v>NA</v>
      </c>
      <c r="V127" s="1">
        <f>[4]ME_Tous!CX6</f>
        <v>0</v>
      </c>
      <c r="W127" s="1">
        <f>[4]ME_Tous!CY6</f>
        <v>0</v>
      </c>
      <c r="X127" s="1">
        <f>[4]ME_Tous!CZ6</f>
        <v>0</v>
      </c>
      <c r="Y127" s="1">
        <f>[4]ME_Tous!DA6</f>
        <v>0</v>
      </c>
      <c r="Z127" s="1">
        <f>[4]ME_Tous!DB6</f>
        <v>0</v>
      </c>
      <c r="AA127" s="1">
        <f>[4]ME_Tous!DC6</f>
        <v>0</v>
      </c>
      <c r="AB127" s="1">
        <f>[4]ME_Tous!DD6</f>
        <v>0</v>
      </c>
      <c r="AC127" s="1">
        <f>[4]ME_Tous!DE6</f>
        <v>0</v>
      </c>
      <c r="AD127" s="1">
        <f>[4]ME_Tous!DF6</f>
        <v>0</v>
      </c>
      <c r="AE127" s="1">
        <f>[4]ME_Tous!DG6</f>
        <v>0</v>
      </c>
      <c r="AF127" s="1">
        <f>[4]ME_Tous!DH6</f>
        <v>0</v>
      </c>
      <c r="AG127" s="1">
        <f>[4]ME_Tous!DI6</f>
        <v>0</v>
      </c>
      <c r="AH127" s="1">
        <f>[4]ME_Tous!DJ6</f>
        <v>0</v>
      </c>
      <c r="AI127" s="1" t="str">
        <f>[4]ME_Tous!DK6</f>
        <v>NA</v>
      </c>
      <c r="AJ127" s="42"/>
      <c r="AK127" s="42"/>
      <c r="AL127" s="42"/>
      <c r="AM127" s="42"/>
      <c r="AN127" s="42"/>
      <c r="AO127" s="42"/>
      <c r="AP127" s="50"/>
      <c r="AQ127" s="55" t="s">
        <v>59</v>
      </c>
      <c r="AR127" s="42"/>
      <c r="AS127" s="42"/>
    </row>
    <row r="128" spans="1:46" s="1" customFormat="1" ht="27.6" hidden="1" x14ac:dyDescent="0.3">
      <c r="A128" s="1" t="str">
        <f>[4]ME_Tous!A7</f>
        <v>ME-2019-05</v>
      </c>
      <c r="B128" s="1" t="str">
        <f>[4]ME_Tous!B7</f>
        <v>X</v>
      </c>
      <c r="C128" s="1">
        <f>[4]ME_Tous!C7</f>
        <v>0</v>
      </c>
      <c r="D128" s="1" t="str">
        <f>[4]ME_Tous!D7</f>
        <v>SFP</v>
      </c>
      <c r="E128" s="1" t="str">
        <f>[4]ME_Tous!E7</f>
        <v>Mise en valeur, éducation</v>
      </c>
      <c r="F128" s="1" t="str">
        <f>[4]ME_Tous!F7</f>
        <v>DGVPN</v>
      </c>
      <c r="G128" s="1" t="str">
        <f>[4]ME_Tous!G7</f>
        <v>DSEP</v>
      </c>
      <c r="H128" s="1" t="str">
        <f>[4]ME_Tous!H7</f>
        <v>non</v>
      </c>
      <c r="I128" s="1" t="str">
        <f>[4]ME_Tous!I7</f>
        <v>Projet récurrent</v>
      </c>
      <c r="J128" s="1" t="str">
        <f>[4]ME_Tous!J7</f>
        <v>Projet récurrent</v>
      </c>
      <c r="K128" s="1" t="str">
        <f>[4]ME_Tous!K7</f>
        <v>En continu</v>
      </c>
      <c r="L128" s="1">
        <f>[4]ME_Tous!L7</f>
        <v>0</v>
      </c>
      <c r="M128" s="32" t="str">
        <f>[4]ME_Tous!M7</f>
        <v>La faune et vous / outils promotionnels</v>
      </c>
      <c r="N128" s="1" t="str">
        <f>[4]ME_Tous!N7</f>
        <v>Le programme La faune et vous est un programme offert gratuitement aux élèves de 6e année partout au Québec (sauf sur l’île de Montréal, voir demande La biodiversité et moi). Le programme consiste en une visite d’un agent de protection de la faune en classe.
Lors de cette visite, les agents remettent à chaque jeune un objet de rétention du message. La règle de 15 cm en plastique arbore le logo de la protection de la faune et les coordonnées de la ligne téléphonique SOS braconnage et est très appréciée des jeunes. Un montant d’environ 10 000 $ est à prévoir pour la production d'une quinzaine de milliers d'exemplaires d’un tel produit, qui correspond au nombre de jeunes rencontré par année. Des mousquetons à l'effigie de la protection de la faune sont habituellement distribués. Un montant d'environ 25 000 $ est à prévoir pour la production d'environ 22 000 exemplaires du mousqueton. Des mousquetons sont aussi distribués lors d'événements publics tenus par la Direction générale de la protection de la faune.</v>
      </c>
      <c r="O128" s="1" t="str">
        <f>[4]ME_Tous!O7</f>
        <v>S’inscrivant parfaitement dans le développement de la relève dans les activités de chasse de pêche et de piégeage et dans la lutte au déficit nature, le programme La faune et vous représente un contact direct et privilégié avec les jeunes du Québec. Leur présenter du matériel concret fait en sorte d’augmenter leur désir de s’impliquer dans la protection de la faune et dans sa mise en valeur.
Chaque année, environ 670 classes sont visitées par les agents de protection de la faune pour un total de 13 680 élèves. Ce nombre est en progression.</v>
      </c>
      <c r="P128" s="1" t="str">
        <f>[4]ME_Tous!P7</f>
        <v>Production et livraison des règles de 15 cm : été 2019.
Production et livraison des mousquetons : été 2019.</v>
      </c>
      <c r="Q128" s="1" t="str">
        <f>[4]ME_Tous!Q7</f>
        <v>(À compléter ultérieurement, lors de la reddition de comptes)</v>
      </c>
      <c r="R128" s="1" t="str">
        <f>[4]ME_Tous!R7</f>
        <v>Christine Robitaille</v>
      </c>
      <c r="S128" s="1" t="str">
        <f>[4]ME_Tous!S7</f>
        <v>DSEP</v>
      </c>
      <c r="T128" s="1" t="str">
        <f>[4]ME_Tous!CV7</f>
        <v>NA</v>
      </c>
      <c r="U128" s="1" t="str">
        <f>[4]ME_Tous!CW7</f>
        <v>NA</v>
      </c>
      <c r="V128" s="1">
        <f>[4]ME_Tous!CX7</f>
        <v>0</v>
      </c>
      <c r="W128" s="1">
        <f>[4]ME_Tous!CY7</f>
        <v>0</v>
      </c>
      <c r="X128" s="1">
        <f>[4]ME_Tous!CZ7</f>
        <v>0</v>
      </c>
      <c r="Y128" s="1">
        <f>[4]ME_Tous!DA7</f>
        <v>0</v>
      </c>
      <c r="Z128" s="1">
        <f>[4]ME_Tous!DB7</f>
        <v>0</v>
      </c>
      <c r="AA128" s="1">
        <f>[4]ME_Tous!DC7</f>
        <v>0</v>
      </c>
      <c r="AB128" s="1">
        <f>[4]ME_Tous!DD7</f>
        <v>0</v>
      </c>
      <c r="AC128" s="1">
        <f>[4]ME_Tous!DE7</f>
        <v>0</v>
      </c>
      <c r="AD128" s="1">
        <f>[4]ME_Tous!DF7</f>
        <v>0</v>
      </c>
      <c r="AE128" s="1">
        <f>[4]ME_Tous!DG7</f>
        <v>0</v>
      </c>
      <c r="AF128" s="1">
        <f>[4]ME_Tous!DH7</f>
        <v>0</v>
      </c>
      <c r="AG128" s="1">
        <f>[4]ME_Tous!DI7</f>
        <v>0</v>
      </c>
      <c r="AH128" s="1">
        <f>[4]ME_Tous!DJ7</f>
        <v>0</v>
      </c>
      <c r="AI128" s="1" t="str">
        <f>[4]ME_Tous!DK7</f>
        <v>NA</v>
      </c>
      <c r="AJ128" s="42"/>
      <c r="AK128" s="42"/>
      <c r="AL128" s="42"/>
      <c r="AM128" s="42"/>
      <c r="AN128" s="42"/>
      <c r="AO128" s="42"/>
      <c r="AP128" s="50"/>
      <c r="AQ128" s="55" t="s">
        <v>59</v>
      </c>
      <c r="AR128" s="42"/>
      <c r="AS128" s="42"/>
    </row>
    <row r="129" spans="1:45" s="1" customFormat="1" ht="27.6" hidden="1" x14ac:dyDescent="0.3">
      <c r="A129" s="1" t="str">
        <f>[4]ME_Tous!A8</f>
        <v>ME-2019-06</v>
      </c>
      <c r="B129" s="1" t="str">
        <f>[4]ME_Tous!B8</f>
        <v>X</v>
      </c>
      <c r="C129" s="1">
        <f>[4]ME_Tous!C8</f>
        <v>0</v>
      </c>
      <c r="D129" s="1" t="str">
        <f>[4]ME_Tous!D8</f>
        <v>SFP</v>
      </c>
      <c r="E129" s="1" t="str">
        <f>[4]ME_Tous!E8</f>
        <v>Mise en valeur, éducation</v>
      </c>
      <c r="F129" s="1" t="str">
        <f>[4]ME_Tous!F8</f>
        <v>DGVPN</v>
      </c>
      <c r="G129" s="1" t="str">
        <f>[4]ME_Tous!G8</f>
        <v>DSEP</v>
      </c>
      <c r="H129" s="1" t="str">
        <f>[4]ME_Tous!H8</f>
        <v>oui</v>
      </c>
      <c r="I129" s="1" t="str">
        <f>[4]ME_Tous!I8</f>
        <v>1 an</v>
      </c>
      <c r="J129" s="1">
        <f>[4]ME_Tous!J8</f>
        <v>0</v>
      </c>
      <c r="K129" s="1" t="str">
        <f>[4]ME_Tous!K8</f>
        <v>Avril</v>
      </c>
      <c r="L129" s="1">
        <f>[4]ME_Tous!L8</f>
        <v>0</v>
      </c>
      <c r="M129" s="32" t="str">
        <f>[4]ME_Tous!M8</f>
        <v>Livre numérique - Animaux à fourrure et le piégeage</v>
      </c>
      <c r="N129" s="1" t="str">
        <f>[4]ME_Tous!N8</f>
        <v xml:space="preserve">Les livres de la collection faune jeunesse qui visent un public de 5 à 10 ans ont comme objectif de présenter les espèces fauniques du Québec dans un contexte de mise en valeur. Le tome 1 de la collection "Les animaux à fourrure et le piégeage" a été réalisé lors de l'année financière 2017-2018 et est disponible en format papier seulement.                                                                               
Avec la multiplication de l’utilisation d’appareils informatiques mobiles par les jeunes et leur mise en réseaux, le matériel éducatif sur plateformes numériques représente un outil d'éducation moderne et incontournable. Il est donc réaliste de prévoir une utilisation grandissante de versions électroniques de livres en classe ou à la maison afin d’intéresser les jeunes aux contenus éducatifs fauniques qui leur sont destinés.                                                                                                                                                                                                                                                                                                                                                                                                                                                                                                                                                                                                                                                                                                             En gardant en tête cette vision moderne, actuelle et futuriste de l'éducation, il serait pertinent d'effectuer la conversion du livre papier sur "Les animaux à fourrure et le piégeage" en format numérique interactif web et tablette.                                                                                                                                                                                                                                                                                                                                                                  
                                                                                                                                                                                           Finalement, le projet de livre interactif s'inscrirait parfaitement dans le Plan d'action numérique en éducation et en enseignement supérieur issu de la Stratégie numérique du Québec en éducation. </v>
      </c>
      <c r="O129" s="1" t="str">
        <f>[4]ME_Tous!O8</f>
        <v>Transfert et conversion du livre La faune du Québec, les animaux à fourrure et le piégeage en format interactif numérique compatible sur support tablette. Ce livre interactif de type e-learning a les mêmes objectifs que celui en format papier soit de présenter les espèces fauniques du Québec dans un contexte de mise en valeur. 
                                                                                                                                                                                                  Le livre interactif intégrera différentes notions de la biologie comme la morphologie, l’anatomie, le squelette et un profil complet de chaque espèce sera présenté interactivement (narration, photo, description, habitat, régime alimentaire, etc.), ainsi que le contexte historique et actuel du piégeage, les techniques et l’équipement, le piégeage comme outil de gestion de la faune et finalement, les autres possibilités de mise en valeur des animaux piégés. Plusieurs éléments graphiques interactifs seront utilisés pour susciter l’intérêt et la faciliter de compréhension. Des jeux ludiques et des questionnaires interactifs seront intégrés aux différentes sections. Ce livre interactif permettra de capter l'attention, de renseigner les jeunes, d’assurer une relève et de rendre efficace les activités de prélèvement tout en utilisant un support numérique comme outil d'apprentissage moderne.</v>
      </c>
      <c r="P129" s="1" t="str">
        <f>[4]ME_Tous!P8</f>
        <v>Appel d'offres, attribution de contrat à une firme spécialisée en e-learning, réalisation, validation et lancement de la version numérique d'ici mars 2020.</v>
      </c>
      <c r="Q129" s="1" t="str">
        <f>[4]ME_Tous!Q8</f>
        <v>(À compléter ultérieurement, lors de la reddition de comptes)</v>
      </c>
      <c r="R129" s="1" t="str">
        <f>[4]ME_Tous!R8</f>
        <v xml:space="preserve">Alexandre Asselin </v>
      </c>
      <c r="S129" s="1" t="str">
        <f>[4]ME_Tous!S8</f>
        <v>DSEP</v>
      </c>
      <c r="T129" s="1" t="str">
        <f>[4]ME_Tous!CV8</f>
        <v>NA</v>
      </c>
      <c r="U129" s="1" t="str">
        <f>[4]ME_Tous!CW8</f>
        <v>NA</v>
      </c>
      <c r="V129" s="1">
        <f>[4]ME_Tous!CX8</f>
        <v>0</v>
      </c>
      <c r="W129" s="1">
        <f>[4]ME_Tous!CY8</f>
        <v>0</v>
      </c>
      <c r="X129" s="1">
        <f>[4]ME_Tous!CZ8</f>
        <v>0</v>
      </c>
      <c r="Y129" s="1">
        <f>[4]ME_Tous!DA8</f>
        <v>0</v>
      </c>
      <c r="Z129" s="1">
        <f>[4]ME_Tous!DB8</f>
        <v>0</v>
      </c>
      <c r="AA129" s="1">
        <f>[4]ME_Tous!DC8</f>
        <v>0</v>
      </c>
      <c r="AB129" s="1">
        <f>[4]ME_Tous!DD8</f>
        <v>0</v>
      </c>
      <c r="AC129" s="1">
        <f>[4]ME_Tous!DE8</f>
        <v>0</v>
      </c>
      <c r="AD129" s="1">
        <f>[4]ME_Tous!DF8</f>
        <v>0</v>
      </c>
      <c r="AE129" s="1">
        <f>[4]ME_Tous!DG8</f>
        <v>0</v>
      </c>
      <c r="AF129" s="1">
        <f>[4]ME_Tous!DH8</f>
        <v>0</v>
      </c>
      <c r="AG129" s="1">
        <f>[4]ME_Tous!DI8</f>
        <v>0</v>
      </c>
      <c r="AH129" s="1">
        <f>[4]ME_Tous!DJ8</f>
        <v>0</v>
      </c>
      <c r="AI129" s="1" t="str">
        <f>[4]ME_Tous!DK8</f>
        <v>NA</v>
      </c>
      <c r="AJ129" s="42"/>
      <c r="AK129" s="42"/>
      <c r="AL129" s="42"/>
      <c r="AM129" s="42"/>
      <c r="AN129" s="42"/>
      <c r="AO129" s="42"/>
      <c r="AP129" s="50"/>
      <c r="AQ129" s="55" t="s">
        <v>59</v>
      </c>
      <c r="AR129" s="42"/>
      <c r="AS129" s="42"/>
    </row>
    <row r="130" spans="1:45" s="1" customFormat="1" ht="27.6" hidden="1" x14ac:dyDescent="0.3">
      <c r="A130" s="41" t="str">
        <f>[4]ME_Tous!A9</f>
        <v>ME-2019-07</v>
      </c>
      <c r="B130" s="1" t="str">
        <f>[4]ME_Tous!B9</f>
        <v>X</v>
      </c>
      <c r="C130" s="1" t="str">
        <f>[4]ME_Tous!C9</f>
        <v>X</v>
      </c>
      <c r="D130" s="1" t="str">
        <f>[4]ME_Tous!D9</f>
        <v>SFP</v>
      </c>
      <c r="E130" s="1" t="str">
        <f>[4]ME_Tous!E9</f>
        <v>Mise en valeur, éducation</v>
      </c>
      <c r="F130" s="1" t="str">
        <f>[4]ME_Tous!F9</f>
        <v>DGVPN</v>
      </c>
      <c r="G130" s="1" t="str">
        <f>[4]ME_Tous!G9</f>
        <v>DSEP</v>
      </c>
      <c r="H130" s="1">
        <f>[4]ME_Tous!H9</f>
        <v>0</v>
      </c>
      <c r="I130" s="1" t="str">
        <f>[4]ME_Tous!I9</f>
        <v>Projet récurrent</v>
      </c>
      <c r="J130" s="1" t="str">
        <f>[4]ME_Tous!J9</f>
        <v>Projet récurrent</v>
      </c>
      <c r="K130" s="1" t="str">
        <f>[4]ME_Tous!K9</f>
        <v>Avril</v>
      </c>
      <c r="L130" s="1" t="str">
        <f>[4]ME_Tous!L9</f>
        <v>Suivi récurrent (travaux de terrain, acquisition de données, rapport d'activité, etc.)</v>
      </c>
      <c r="M130" s="32" t="str">
        <f>[4]ME_Tous!M9</f>
        <v>Programme de soutien à l'encemensement des lacs et des cours d'eau (PSELCE)</v>
      </c>
      <c r="N130" s="1" t="str">
        <f>[4]ME_Tous!N9</f>
        <v xml:space="preserve">La faune aquatique des milieux urbains, périurbains et ruraux a été perturbée à la suite de la détérioration de la qualité de l'eau et de ses habitats fauniques, causée entre autres par l'artificialisation et l'érosion des berges. Afin de maintenir la qualité de la pêche, le gouvernement est régulièrement intervenu par le passé pour ensemencer gratuitement les lacs et les cours d'eau faisant l'objet d'une trop forte exploitation. De plus, soulignons que le Ministère doit faire face, depuis plusieurs années, à une diminution de son nombre d'adeptes pratiquant la pêche récréative, particulièrement chez les jeunes. </v>
      </c>
      <c r="O130" s="1" t="str">
        <f>[4]ME_Tous!O9</f>
        <v>Créé en 1994, l'objectif du programme est de contribuer au développement d'une nouvelle clientèle de pêcheurs au Québec. Il a comme objectif spécifique de garantir un succès de pêche ponctuel lors d'activités destinées à la relève, et ce, afin de favoriser une première expérience de pêche chez la clientèle. Ce succès sera obtenu ou encouragé par l'ensemencement des lacs et des cours d'eau. Le programme s'adresse aux villes, aux municipalités, aux écoles primaires et secondaires et aux organismes à but non lucratif légalement constitués. Le programme comporte trois volets distincts: un volet estival, un volet hivernal et un volet camp de vacances. Pour être admissibles à une aide financière, les projets d'ensemencement doivent être associés à une activité non tarifiée visant le recrutement d'une relève et de nouveaux pêcheurs. Les organismes demandeurs peuvent bénéficier de subventions provenant d'une station piscicole gouvernementale ou d'une aide financière disponible pour l'achat de poissons auprès de piscicultures privées. Ce programme contribue à contrer la diminution du nombre d'adeptes de la pratique de la pêche sportive.</v>
      </c>
      <c r="P130" s="1" t="str">
        <f>[4]ME_Tous!P9</f>
        <v xml:space="preserve">Rapport annuel et bilan financier
2020-11-01
</v>
      </c>
      <c r="Q130" s="1" t="str">
        <f>[4]ME_Tous!Q9</f>
        <v>(À compléter ultérieurement, lors de la reddition de comptes)</v>
      </c>
      <c r="R130" s="1" t="str">
        <f>[4]ME_Tous!R9</f>
        <v xml:space="preserve">Marc Alain </v>
      </c>
      <c r="S130" s="1" t="str">
        <f>[4]ME_Tous!S9</f>
        <v>DSEP</v>
      </c>
      <c r="T130" s="1" t="str">
        <f>[4]ME_Tous!CV9</f>
        <v>R-07</v>
      </c>
      <c r="U130" s="1" t="str">
        <f>[4]ME_Tous!CW9</f>
        <v>Marie-Hélène Chabot</v>
      </c>
      <c r="V130" s="1">
        <f>[4]ME_Tous!CX9</f>
        <v>6</v>
      </c>
      <c r="W130" s="1">
        <f>[4]ME_Tous!CY9</f>
        <v>0</v>
      </c>
      <c r="X130" s="1">
        <f>[4]ME_Tous!CZ9</f>
        <v>0</v>
      </c>
      <c r="Y130" s="1">
        <f>[4]ME_Tous!DA9</f>
        <v>0</v>
      </c>
      <c r="Z130" s="1">
        <f>[4]ME_Tous!DB9</f>
        <v>0</v>
      </c>
      <c r="AA130" s="1">
        <f>[4]ME_Tous!DC9</f>
        <v>1260</v>
      </c>
      <c r="AB130" s="1">
        <f>[4]ME_Tous!DD9</f>
        <v>0</v>
      </c>
      <c r="AC130" s="1">
        <f>[4]ME_Tous!DE9</f>
        <v>0</v>
      </c>
      <c r="AD130" s="1">
        <f>[4]ME_Tous!DF9</f>
        <v>1260</v>
      </c>
      <c r="AE130" s="1">
        <f>[4]ME_Tous!DG9</f>
        <v>0</v>
      </c>
      <c r="AF130" s="1">
        <f>[4]ME_Tous!DH9</f>
        <v>0</v>
      </c>
      <c r="AG130" s="1">
        <f>[4]ME_Tous!DI9</f>
        <v>0</v>
      </c>
      <c r="AH130" s="1">
        <f>[4]ME_Tous!DJ9</f>
        <v>0</v>
      </c>
      <c r="AI130" s="1" t="str">
        <f>[4]ME_Tous!DK9</f>
        <v>C</v>
      </c>
      <c r="AJ130" s="47" t="s">
        <v>59</v>
      </c>
      <c r="AK130" s="42"/>
      <c r="AL130" s="42"/>
      <c r="AM130" s="42"/>
      <c r="AN130" s="42"/>
      <c r="AO130" s="42"/>
      <c r="AP130" s="50"/>
      <c r="AQ130" s="55" t="s">
        <v>59</v>
      </c>
      <c r="AR130" s="42"/>
      <c r="AS130" s="42"/>
    </row>
    <row r="131" spans="1:45" s="1" customFormat="1" ht="27.6" x14ac:dyDescent="0.3">
      <c r="A131" s="41" t="str">
        <f>[4]ME_Tous!A10</f>
        <v>ME-2019-08</v>
      </c>
      <c r="B131" s="1" t="str">
        <f>[4]ME_Tous!B10</f>
        <v>X</v>
      </c>
      <c r="C131" s="1" t="str">
        <f>[4]ME_Tous!C10</f>
        <v>X</v>
      </c>
      <c r="D131" s="1" t="str">
        <f>[4]ME_Tous!D10</f>
        <v>SFP</v>
      </c>
      <c r="E131" s="1" t="str">
        <f>[4]ME_Tous!E10</f>
        <v>Mise en valeur, éducation</v>
      </c>
      <c r="F131" s="1" t="str">
        <f>[4]ME_Tous!F10</f>
        <v>DGVPN</v>
      </c>
      <c r="G131" s="1" t="str">
        <f>[4]ME_Tous!G10</f>
        <v>DSEP</v>
      </c>
      <c r="H131" s="1" t="str">
        <f>[4]ME_Tous!H10</f>
        <v>Non</v>
      </c>
      <c r="I131" s="1" t="str">
        <f>[4]ME_Tous!I10</f>
        <v>Projet récurrent</v>
      </c>
      <c r="J131" s="1" t="str">
        <f>[4]ME_Tous!J10</f>
        <v>Projet récurrent</v>
      </c>
      <c r="K131" s="1" t="str">
        <f>[4]ME_Tous!K10</f>
        <v>Avril</v>
      </c>
      <c r="L131" s="1" t="str">
        <f>[4]ME_Tous!L10</f>
        <v>Activité autre (comité, groupe de travail, etc.)</v>
      </c>
      <c r="M131" s="32" t="str">
        <f>[4]ME_Tous!M10</f>
        <v>Fête de la pêche</v>
      </c>
      <c r="N131" s="1" t="str">
        <f>[4]ME_Tous!N10</f>
        <v>Près de 700 000 adeptes pratiquent annuellement la pêche récréative dans l'ensemble des régions du Québec. Depuis plusieurs années, le Ministère doit pallier la décroissance du nombre d'adeptes, particulièrement ceux de la relève. Le Ministère devait réagir afin d'assurer une relève de pêcheurs sportifs, et de maintenir, voire augmenter, les retombées économiques associées à la pêche récréative. La Fête de la pêche s'inscrit également dans une vision de développement régional. La collaboration et le développement de partenariats entre les organismes, les entreprises, les municipalités et le Ministère, afin de réaliser des activités dans le cadre de l'événement, en font foi. Réalisée pour la première fois en 2000, la Fête de la pêche a pris de l'ampleur au fils des ans et est devenue un événement très attendu du public.</v>
      </c>
      <c r="O131" s="1" t="str">
        <f>[4]ME_Tous!O10</f>
        <v>Événement annuel ayant pour objectif de faire découvrir la pêche récréative à la population québécoise. Elle vise à développer une relève de pêcheurs en réunissant les conditions gagnantes favorisant une première expérience de pêche. Elle permet la pratique de la pêche récréative "sans permis" pour l'ensemble de la population québécoise, là où la réglementation en vigueur le permet. Cette année, elle se tiendra les 7, 8, et 9 juin 2019. Les activités tenues lors de la Fête de la pêche sont en général soutenues (89 %) par le Programme de soutien à l'ensemencement des lacs et des cours d'eau, ainsi que le programme Pêche en herbe de la Fondation de la faune du Québec. La réalisation de cet événement a pour objectif de développer la clientèle qui pratique la pêche récréative au Québec.</v>
      </c>
      <c r="P131" s="1" t="str">
        <f>[4]ME_Tous!P10</f>
        <v>Rapport annuel et bilan financier - 2019-12-01
Coordination avec les autres programmes (Janvier à Avril)
Mise à jour du visuel et réalisation graphique de l'affiche (Février- Mars)
Choix et commande des articles promotionnels, mise à jour des sites Internet, Facebook et la stratégie médias sociaux (Mars)
Préparation du concours en ligne, réalisation du Plan d'entrevue à l'attention des répondants régionaux en communication (Mars-Avril)
Placements publicitaires et communiqués de presse. Livraison du matériel promotionnel dans les régions et lancement de l'événement (Avril-Mai-Juin)</v>
      </c>
      <c r="Q131" s="1" t="str">
        <f>[4]ME_Tous!Q10</f>
        <v>(À compléter ultérieurement, lors de la reddition de comptes)</v>
      </c>
      <c r="R131" s="1" t="str">
        <f>[4]ME_Tous!R10</f>
        <v>Marc Alain</v>
      </c>
      <c r="S131" s="1" t="str">
        <f>[4]ME_Tous!S10</f>
        <v>DSEP</v>
      </c>
      <c r="T131" s="1" t="str">
        <f>[4]ME_Tous!CV10</f>
        <v>R-07</v>
      </c>
      <c r="U131" s="1" t="str">
        <f>[4]ME_Tous!CW10</f>
        <v>Marie-Hélène Chabot</v>
      </c>
      <c r="V131" s="1">
        <f>[4]ME_Tous!CX10</f>
        <v>7</v>
      </c>
      <c r="W131" s="1">
        <f>[4]ME_Tous!CY10</f>
        <v>0</v>
      </c>
      <c r="X131" s="1">
        <f>[4]ME_Tous!CZ10</f>
        <v>0</v>
      </c>
      <c r="Y131" s="1">
        <f>[4]ME_Tous!DA10</f>
        <v>0</v>
      </c>
      <c r="Z131" s="1">
        <f>[4]ME_Tous!DB10</f>
        <v>0</v>
      </c>
      <c r="AA131" s="1">
        <f>[4]ME_Tous!DC10</f>
        <v>1470</v>
      </c>
      <c r="AB131" s="1">
        <f>[4]ME_Tous!DD10</f>
        <v>0</v>
      </c>
      <c r="AC131" s="1">
        <f>[4]ME_Tous!DE10</f>
        <v>0</v>
      </c>
      <c r="AD131" s="1">
        <f>[4]ME_Tous!DF10</f>
        <v>1470</v>
      </c>
      <c r="AE131" s="1">
        <f>[4]ME_Tous!DG10</f>
        <v>0</v>
      </c>
      <c r="AF131" s="1">
        <f>[4]ME_Tous!DH10</f>
        <v>0</v>
      </c>
      <c r="AG131" s="1">
        <f>[4]ME_Tous!DI10</f>
        <v>0</v>
      </c>
      <c r="AH131" s="1">
        <f>[4]ME_Tous!DJ10</f>
        <v>0</v>
      </c>
      <c r="AI131" s="1" t="str">
        <f>[4]ME_Tous!DK10</f>
        <v>C</v>
      </c>
      <c r="AJ131" s="47" t="s">
        <v>59</v>
      </c>
      <c r="AK131" s="42"/>
      <c r="AL131" s="42"/>
      <c r="AM131" s="42"/>
      <c r="AN131" s="42"/>
      <c r="AO131" s="42"/>
      <c r="AP131" s="50"/>
      <c r="AQ131" s="54" t="s">
        <v>61</v>
      </c>
      <c r="AR131" s="47" t="s">
        <v>60</v>
      </c>
      <c r="AS131" s="50"/>
    </row>
    <row r="132" spans="1:45" s="1" customFormat="1" ht="27.6" hidden="1" x14ac:dyDescent="0.3">
      <c r="A132" s="1" t="str">
        <f>[4]ME_Tous!A11</f>
        <v>ME-2019-09</v>
      </c>
      <c r="B132" s="1" t="str">
        <f>[4]ME_Tous!B11</f>
        <v>x</v>
      </c>
      <c r="C132" s="1">
        <f>[4]ME_Tous!C11</f>
        <v>0</v>
      </c>
      <c r="D132" s="1" t="str">
        <f>[4]ME_Tous!D11</f>
        <v>SFP</v>
      </c>
      <c r="E132" s="1" t="str">
        <f>[4]ME_Tous!E11</f>
        <v>Mise en valeur, éducation</v>
      </c>
      <c r="F132" s="1" t="str">
        <f>[4]ME_Tous!F11</f>
        <v>DGVPN</v>
      </c>
      <c r="G132" s="1" t="str">
        <f>[4]ME_Tous!G11</f>
        <v>DSEP</v>
      </c>
      <c r="H132" s="1" t="str">
        <f>[4]ME_Tous!H11</f>
        <v>Non</v>
      </c>
      <c r="I132" s="1" t="str">
        <f>[4]ME_Tous!I11</f>
        <v>Projet récurrent</v>
      </c>
      <c r="J132" s="1" t="str">
        <f>[4]ME_Tous!J11</f>
        <v>Projet récurrent</v>
      </c>
      <c r="K132" s="1" t="str">
        <f>[4]ME_Tous!K11</f>
        <v>Novembre</v>
      </c>
      <c r="L132" s="1">
        <f>[4]ME_Tous!L11</f>
        <v>0</v>
      </c>
      <c r="M132" s="32" t="str">
        <f>[4]ME_Tous!M11</f>
        <v>Prix Harfang des neiges</v>
      </c>
      <c r="N132" s="1" t="str">
        <f>[4]ME_Tous!N11</f>
        <v xml:space="preserve">L'idée d'un prix de reconnaissance a été discutée à la Table nationale de la faune (TNF) du 2 mai 2017. Cette proposition est le fruit de discussions avec les fédérations. La majorité des organismes fauniques travaillant en partenariat avec le ministère peuvent compter sur une participation majoritaire de bénévoles. Ceux-ci tiennent une place importante dans le développement et la mise en valeur de la faune au Québec. </v>
      </c>
      <c r="O132" s="1" t="str">
        <f>[4]ME_Tous!O11</f>
        <v>Pour sa deuxième année, le ministre des Forêts de la faune et des Parcs souhaite souligner le travail exceptionnel de personnes ou d'organisations qui oeuvrent à conserver, à gérer et à mettre en valeur la faune du Québec. Le prix s'adresse à toute personne, tout groupe de personnes, tout organisme, toute entreprise ou tout établissement d'éducation et il se décline en six catégories. Chacune des catégories vise à reconnaître une contribution spécifique au secteur faunique: Contribution des sciences à la faune, Innovation en région, Coup de coeur relève individuel, Coup de coeur relève groupe, Excellence en bénévolat et Bâtisseur. La cérémonie de remise des prix sera également l'occasion de souligner le dévouement de bénévoles dont la contribution a été reconnue au cours de l'année par l'un ou l'autre des organismes membres de la Table nationale de la faune.</v>
      </c>
      <c r="P132" s="1" t="str">
        <f>[4]ME_Tous!P11</f>
        <v>Lancement : 9 janvier 2019                                                                                                                                                                                                                                         Mise en candidature : 9 janvier au 3 mars 2019                                                                                                                                                                                                      Évaluation par le comité : du 4 au 29 mars 2019                                                                                                                                                                                                   Cérémonie de remise des médailles à l'Assemblée nationale : 16 mai 2019</v>
      </c>
      <c r="Q132" s="1" t="str">
        <f>[4]ME_Tous!Q11</f>
        <v>(À compléter ultérieurement, lors de la reddition de comptes)</v>
      </c>
      <c r="R132" s="1" t="str">
        <f>[4]ME_Tous!R11</f>
        <v>Marc Alain</v>
      </c>
      <c r="S132" s="1" t="str">
        <f>[4]ME_Tous!S11</f>
        <v>DSEP</v>
      </c>
      <c r="T132" s="1" t="str">
        <f>[4]ME_Tous!CV11</f>
        <v>NA</v>
      </c>
      <c r="U132" s="1" t="str">
        <f>[4]ME_Tous!CW11</f>
        <v>NA</v>
      </c>
      <c r="V132" s="1">
        <f>[4]ME_Tous!CX11</f>
        <v>0</v>
      </c>
      <c r="W132" s="1">
        <f>[4]ME_Tous!CY11</f>
        <v>0</v>
      </c>
      <c r="X132" s="1">
        <f>[4]ME_Tous!CZ11</f>
        <v>0</v>
      </c>
      <c r="Y132" s="1">
        <f>[4]ME_Tous!DA11</f>
        <v>0</v>
      </c>
      <c r="Z132" s="1">
        <f>[4]ME_Tous!DB11</f>
        <v>0</v>
      </c>
      <c r="AA132" s="1">
        <f>[4]ME_Tous!DC11</f>
        <v>0</v>
      </c>
      <c r="AB132" s="1">
        <f>[4]ME_Tous!DD11</f>
        <v>0</v>
      </c>
      <c r="AC132" s="1">
        <f>[4]ME_Tous!DE11</f>
        <v>0</v>
      </c>
      <c r="AD132" s="1">
        <f>[4]ME_Tous!DF11</f>
        <v>0</v>
      </c>
      <c r="AE132" s="1">
        <f>[4]ME_Tous!DG11</f>
        <v>0</v>
      </c>
      <c r="AF132" s="1">
        <f>[4]ME_Tous!DH11</f>
        <v>0</v>
      </c>
      <c r="AG132" s="1">
        <f>[4]ME_Tous!DI11</f>
        <v>0</v>
      </c>
      <c r="AH132" s="1">
        <f>[4]ME_Tous!DJ11</f>
        <v>0</v>
      </c>
      <c r="AI132" s="1" t="str">
        <f>[4]ME_Tous!DK11</f>
        <v>NA</v>
      </c>
      <c r="AJ132" s="42"/>
      <c r="AK132" s="42"/>
      <c r="AL132" s="42"/>
      <c r="AM132" s="42"/>
      <c r="AN132" s="42"/>
      <c r="AO132" s="42"/>
      <c r="AP132" s="50"/>
      <c r="AQ132" s="55" t="s">
        <v>59</v>
      </c>
      <c r="AR132" s="42"/>
      <c r="AS132" s="42"/>
    </row>
    <row r="133" spans="1:45" s="1" customFormat="1" ht="28.8" hidden="1" x14ac:dyDescent="0.3">
      <c r="A133" s="1" t="str">
        <f>[4]ME_Tous!A12</f>
        <v>ME-2019-10</v>
      </c>
      <c r="B133" s="1" t="str">
        <f>[4]ME_Tous!B12</f>
        <v>x</v>
      </c>
      <c r="C133" s="1">
        <f>[4]ME_Tous!C12</f>
        <v>0</v>
      </c>
      <c r="D133" s="1" t="str">
        <f>[4]ME_Tous!D12</f>
        <v>SFP</v>
      </c>
      <c r="E133" s="1" t="str">
        <f>[4]ME_Tous!E12</f>
        <v>Mise en valeur, éducation</v>
      </c>
      <c r="F133" s="1" t="str">
        <f>[4]ME_Tous!F12</f>
        <v>DGVPN</v>
      </c>
      <c r="G133" s="1" t="str">
        <f>[4]ME_Tous!G12</f>
        <v>DSEP</v>
      </c>
      <c r="H133" s="1" t="str">
        <f>[4]ME_Tous!H12</f>
        <v>non</v>
      </c>
      <c r="I133" s="1" t="str">
        <f>[4]ME_Tous!I12</f>
        <v>2 ans</v>
      </c>
      <c r="J133" s="1" t="str">
        <f>[4]ME_Tous!J12</f>
        <v>1 an sur 2</v>
      </c>
      <c r="K133" s="1" t="str">
        <f>[4]ME_Tous!K12</f>
        <v>Janvier</v>
      </c>
      <c r="L133" s="1">
        <f>[4]ME_Tous!L12</f>
        <v>0</v>
      </c>
      <c r="M133" s="32" t="str">
        <f>[4]ME_Tous!M12</f>
        <v>Étude sur les retombées économiques des activités de chasse, pêche et piégeage au Québec en 2018 et leur ventilation par espèce et par région</v>
      </c>
      <c r="N133" s="1" t="str">
        <f>[4]ME_Tous!N12</f>
        <v xml:space="preserve">La mise à jour des retombées économiques est prévue depuis 2017. Les données globales produites par cette étude seront utilisées dans plusieurs publications ministérielles d’ici la prochaine mise à jour.   
Le portrait des retombées économiques a pour but d’évaluer l’importance économique de la pratique des activités de CPP pour le Québec. Ce portrait donnera aux associations et aux autorités des arguments économiques nécessaires pour justifier les initiatives de promotion et de mise en valeur de ces activités dans les années à venir.
Le total du projet est estimé à 70 000 $ maximum. La majorité devrait être déboursée avec les fonds alloués pour 2018-2019. Un montant de 19 200 $ doit être réservé en 2019-2020 pour terminer le projet.
Deux projets internes 2018-2019 sont fusionnés pour composer ce projet, soit 141054215 et 141054385. Le no 141054215 sera utilisé dans l'appel d'offres et pour la partie 2019-2020 ici proposée. </v>
      </c>
      <c r="O133" s="1" t="str">
        <f>[4]ME_Tous!O12</f>
        <v xml:space="preserve">
Le portrait des retombées économiques a pour but d’évaluer l’importance économique de la pratique des activités de CPP pour le Québec. Ce portrait donnera aux associations et aux autorités des arguments économiques nécessaires pour justifier les initiatives de promotion et de mise en valeur de ces activités dans les années à venir.
L’étude de 2014 ventilant les retombées provinciales par espèce et par région est encore utilisée pour estimer les retombées économiques régionales par de nombreux acteurs. La méthodologie de pareille étude est sophistiquée et représente raisonnablement la meilleure manière d’estimer des retombées économiques régionales des activités de CPP à partir des outils disponibles. 
</v>
      </c>
      <c r="P133" s="1" t="str">
        <f>[4]ME_Tous!P12</f>
        <v xml:space="preserve">2018-2019 
Février 2019 : contrat et lancement des travaux avec le prestataire, remise du premier livrable et paiement de 30 %
Mars 2019 : remise des livrables 2, 3 et 4, incluant le rapport sur les retombées provinciales et paiement de 40 %
2019-2020
Mars 2020 : au plus tard, remise du rapport sur la ventilation des retombées par espèce et par région. Paiement des 30 % restants.
</v>
      </c>
      <c r="Q133" s="1" t="str">
        <f>[4]ME_Tous!Q12</f>
        <v>(À compléter ultérieurement, lors de la reddition de comptes)</v>
      </c>
      <c r="R133" s="1" t="str">
        <f>[4]ME_Tous!R12</f>
        <v>Nathaniel Bérubé-Mimeault</v>
      </c>
      <c r="S133" s="1" t="str">
        <f>[4]ME_Tous!S12</f>
        <v>DSEP</v>
      </c>
      <c r="T133" s="1" t="str">
        <f>[4]ME_Tous!CV12</f>
        <v>NA</v>
      </c>
      <c r="U133" s="1" t="str">
        <f>[4]ME_Tous!CW12</f>
        <v>NA</v>
      </c>
      <c r="V133" s="1">
        <f>[4]ME_Tous!CX12</f>
        <v>0</v>
      </c>
      <c r="W133" s="1">
        <f>[4]ME_Tous!CY12</f>
        <v>0</v>
      </c>
      <c r="X133" s="1">
        <f>[4]ME_Tous!CZ12</f>
        <v>0</v>
      </c>
      <c r="Y133" s="1">
        <f>[4]ME_Tous!DA12</f>
        <v>0</v>
      </c>
      <c r="Z133" s="1">
        <f>[4]ME_Tous!DB12</f>
        <v>0</v>
      </c>
      <c r="AA133" s="1">
        <f>[4]ME_Tous!DC12</f>
        <v>0</v>
      </c>
      <c r="AB133" s="1">
        <f>[4]ME_Tous!DD12</f>
        <v>0</v>
      </c>
      <c r="AC133" s="1">
        <f>[4]ME_Tous!DE12</f>
        <v>0</v>
      </c>
      <c r="AD133" s="1">
        <f>[4]ME_Tous!DF12</f>
        <v>0</v>
      </c>
      <c r="AE133" s="1">
        <f>[4]ME_Tous!DG12</f>
        <v>0</v>
      </c>
      <c r="AF133" s="1">
        <f>[4]ME_Tous!DH12</f>
        <v>0</v>
      </c>
      <c r="AG133" s="1">
        <f>[4]ME_Tous!DI12</f>
        <v>0</v>
      </c>
      <c r="AH133" s="1">
        <f>[4]ME_Tous!DJ12</f>
        <v>0</v>
      </c>
      <c r="AI133" s="1" t="str">
        <f>[4]ME_Tous!DK12</f>
        <v>NA</v>
      </c>
      <c r="AJ133" s="42"/>
      <c r="AK133" s="42"/>
      <c r="AL133" s="42"/>
      <c r="AM133" s="42"/>
      <c r="AN133" s="42"/>
      <c r="AO133" s="42"/>
      <c r="AP133" s="50"/>
      <c r="AQ133" s="54" t="s">
        <v>61</v>
      </c>
      <c r="AR133" s="42"/>
      <c r="AS133" s="42"/>
    </row>
    <row r="134" spans="1:45" s="1" customFormat="1" ht="27.6" hidden="1" x14ac:dyDescent="0.3">
      <c r="A134" s="1" t="str">
        <f>[5]PF_Tous!A3</f>
        <v>PF-2019-01</v>
      </c>
      <c r="B134" s="1" t="str">
        <f>[5]PF_Tous!B3</f>
        <v>x</v>
      </c>
      <c r="C134" s="1">
        <f>[5]PF_Tous!C3</f>
        <v>0</v>
      </c>
      <c r="D134" s="1" t="str">
        <f>[5]PF_Tous!D3</f>
        <v>SFP</v>
      </c>
      <c r="E134" s="1" t="str">
        <f>[5]PF_Tous!E3</f>
        <v>Protection de la faune</v>
      </c>
      <c r="F134" s="1" t="str">
        <f>[5]PF_Tous!F3</f>
        <v>DGPF</v>
      </c>
      <c r="G134" s="1" t="str">
        <f>[5]PF_Tous!G3</f>
        <v>DGPF</v>
      </c>
      <c r="H134" s="1" t="str">
        <f>[5]PF_Tous!H3</f>
        <v>non</v>
      </c>
      <c r="I134" s="1" t="str">
        <f>[5]PF_Tous!I3</f>
        <v>1 an</v>
      </c>
      <c r="J134" s="1">
        <f>[5]PF_Tous!J3</f>
        <v>0</v>
      </c>
      <c r="K134" s="1" t="str">
        <f>[5]PF_Tous!K3</f>
        <v>En continu</v>
      </c>
      <c r="L134" s="1">
        <f>[5]PF_Tous!L3</f>
        <v>0</v>
      </c>
      <c r="M134" s="32" t="str">
        <f>[5]PF_Tous!M3</f>
        <v xml:space="preserve">Approche de proximité </v>
      </c>
      <c r="N134" s="1" t="str">
        <f>[5]PF_Tous!N3</f>
        <v>L'approche de proximité favorise la collaboration des citoyens à la protection de la faune et de ses habitats. Ce projet est une continuité au projet Harfang. Dans un contexte où les ressources sont limitées, il est essentiel d’innover afin de réaliser les mandats qui sont dévolus aux agents de protection de la faune (APF). L’implantation d’une approche de proximité avec les citoyens ainsi que la l'utilisation des deux Unités d’éducation mobiles permettent de rejoindre davantage la population. De plus, il est envisagé que les employés de la Protection de la Faune du Québec (PFQ) suivent des formations ciblées afin de mieux les outiller pour faire face aux réactions médiatiques. 
D'autres outils et moyens seront développés pour optimiser le rapprochement entre les APF, les citoyens et les organismes du mileu et ce, afin de favoriser leur collaboration à la protection de la faune et de ses habitats. Une stratégie de communication sera élaborée, permettant de mieux faire connaître les orientations en matière de réglementation, de mise en valeur et de protection des ressources fauniques auprès du public. Un plan d'action sera également développé afin de se rapprocher davantage de la population.</v>
      </c>
      <c r="O134" s="1" t="str">
        <f>[5]PF_Tous!O3</f>
        <v>Organiser le fonctionnement des communications à la PFQ en fonction de l'approche de proximité (information, sensibilisation, formation, collaboration, amélioration continue, etc.). Une stratégie de communication doit être élaborée, et un plan d'action doit être développé. Formations ciblées à tous le personnel (ex.: relation médias).</v>
      </c>
      <c r="P134" s="1" t="str">
        <f>[5]PF_Tous!P3</f>
        <v>Formations (automne 2019), stratégie de communication (été 2019) et plan d'action (automne 2019)</v>
      </c>
      <c r="Q134" s="1" t="str">
        <f>[5]PF_Tous!Q3</f>
        <v>(À compléter ultérieurement, lors de la reddition de comptes)</v>
      </c>
      <c r="R134" s="1" t="str">
        <f>[5]PF_Tous!R3</f>
        <v>Caroline Lacasse</v>
      </c>
      <c r="S134" s="1" t="str">
        <f>[5]PF_Tous!S3</f>
        <v>DGPF</v>
      </c>
      <c r="T134" s="1" t="str">
        <f>[5]PF_Tous!CV3</f>
        <v>NA</v>
      </c>
      <c r="U134" s="1" t="str">
        <f>[5]PF_Tous!CW3</f>
        <v>NA</v>
      </c>
      <c r="V134" s="1">
        <f>[5]PF_Tous!CX3</f>
        <v>0</v>
      </c>
      <c r="W134" s="1">
        <f>[5]PF_Tous!CY3</f>
        <v>0</v>
      </c>
      <c r="X134" s="1">
        <f>[5]PF_Tous!CZ3</f>
        <v>0</v>
      </c>
      <c r="Y134" s="1">
        <f>[5]PF_Tous!DA3</f>
        <v>0</v>
      </c>
      <c r="Z134" s="1">
        <f>[5]PF_Tous!DB3</f>
        <v>0</v>
      </c>
      <c r="AA134" s="1">
        <f>[5]PF_Tous!DC3</f>
        <v>0</v>
      </c>
      <c r="AB134" s="1">
        <f>[5]PF_Tous!DD3</f>
        <v>0</v>
      </c>
      <c r="AC134" s="1">
        <f>[5]PF_Tous!DE3</f>
        <v>0</v>
      </c>
      <c r="AD134" s="1">
        <f>[5]PF_Tous!DF3</f>
        <v>0</v>
      </c>
      <c r="AE134" s="1">
        <f>[5]PF_Tous!DG3</f>
        <v>0</v>
      </c>
      <c r="AF134" s="1">
        <f>[5]PF_Tous!DH3</f>
        <v>0</v>
      </c>
      <c r="AG134" s="1">
        <f>[5]PF_Tous!DI3</f>
        <v>0</v>
      </c>
      <c r="AH134" s="1">
        <f>[5]PF_Tous!DJ3</f>
        <v>0</v>
      </c>
      <c r="AI134" s="1" t="str">
        <f>[5]PF_Tous!DK3</f>
        <v>NA</v>
      </c>
      <c r="AJ134" s="42"/>
      <c r="AK134" s="42"/>
      <c r="AL134" s="42"/>
      <c r="AM134" s="42"/>
      <c r="AN134" s="42"/>
      <c r="AO134" s="42"/>
      <c r="AP134" s="50"/>
      <c r="AQ134" s="55" t="s">
        <v>59</v>
      </c>
      <c r="AR134" s="42"/>
      <c r="AS134" s="42"/>
    </row>
    <row r="135" spans="1:45" s="1" customFormat="1" ht="27.6" hidden="1" x14ac:dyDescent="0.3">
      <c r="A135" s="1" t="str">
        <f>[5]PF_Tous!A4</f>
        <v>PF-2019-02</v>
      </c>
      <c r="B135" s="1" t="str">
        <f>[5]PF_Tous!B4</f>
        <v>x</v>
      </c>
      <c r="C135" s="1">
        <f>[5]PF_Tous!C4</f>
        <v>0</v>
      </c>
      <c r="D135" s="1" t="str">
        <f>[5]PF_Tous!D4</f>
        <v>SFP</v>
      </c>
      <c r="E135" s="1" t="str">
        <f>[5]PF_Tous!E4</f>
        <v>Protection de la faune</v>
      </c>
      <c r="F135" s="1" t="str">
        <f>[5]PF_Tous!F4</f>
        <v>DGPF</v>
      </c>
      <c r="G135" s="1" t="str">
        <f>[5]PF_Tous!G4</f>
        <v>DGPF</v>
      </c>
      <c r="H135" s="1" t="str">
        <f>[5]PF_Tous!H4</f>
        <v>non</v>
      </c>
      <c r="I135" s="1">
        <f>[5]PF_Tous!I4</f>
        <v>0</v>
      </c>
      <c r="J135" s="1">
        <f>[5]PF_Tous!J4</f>
        <v>0</v>
      </c>
      <c r="K135" s="1">
        <f>[5]PF_Tous!K4</f>
        <v>0</v>
      </c>
      <c r="L135" s="1">
        <f>[5]PF_Tous!L4</f>
        <v>0</v>
      </c>
      <c r="M135" s="32" t="str">
        <f>[5]PF_Tous!M4</f>
        <v>Devis technique - restauration des habitats</v>
      </c>
      <c r="N135" s="1" t="str">
        <f>[5]PF_Tous!N4</f>
        <v xml:space="preserve">Depuis 2008, le directeur des poursuites criminelles et pénales (DPCP) du ministère de la Justice du Québec (MJQ) exige que la Protection de la faune du Québec (PFQ) joigne à tout dossier d’infraction pour lequel une ordonnance de restauration est demandée :
• un devis de restauration
• une évaluation du coût de la restauration
Les poursuites s’appuient sur :
• la Loi sur les pêches (F-14)
• la Loi sur la conservation et la mise en valeur de la faune (C-61.1, chapitre IV.I sur les habitats fauniques) (depuis 2009)
Certains devis peuvent être réalisés par les biologistes régionaux du MFFP. Par contre, le recours à des ingénieurs de firmes externes devient nécessaire lorsque des devis nécessitent certains travaux en eaux qui sont du champ de compétence réservé à cette profession. Les devis obtenus de firmes externes coûtent entre 5 k$ et 15 k$. L’estimation des coûts de restauration est requise systématiquement, que le devis soit produit à l’interne ou à l’externe.
La PFQ ne possède pas la marge de manœuvre nécessaire dans son budget de fonctionnement pour assumer ces dépenses exigées par le MJQ.
</v>
      </c>
      <c r="O135" s="1" t="str">
        <f>[5]PF_Tous!O4</f>
        <v xml:space="preserve">Le gain pour l’habitat est nul si on obtient seulement une amende et qu’aucune restauration n’est obtenue.
L’accès aux ressources financières requises à la restauration d’habitats détruits ou modifiés illégalement permet de démontrer à la population que personne ne peut simplement payer une amende et continuer de profiter de l’habitat modifié après sa condamnation.
Seul un devis clair permet de faire respecter l’ordonnance de restauration.
</v>
      </c>
      <c r="P135" s="1" t="str">
        <f>[5]PF_Tous!P4</f>
        <v xml:space="preserve">La PFQ obtient d’une firme spécialisée les plans et devis de la restauration qui seront demandés par une ordonnance du tribunal. Il peut aussi réaliser lui-même le devis et obtenir d’une firme de génie conseils une estimation des coûts de la restauration reliés à ce devis.
Échéancier : en continu.
</v>
      </c>
      <c r="Q135" s="1" t="str">
        <f>[5]PF_Tous!Q4</f>
        <v>(À compléter ultérieurement, lors de la reddition de comptes)</v>
      </c>
      <c r="R135" s="1" t="str">
        <f>[5]PF_Tous!R4</f>
        <v>Valérie Dubé</v>
      </c>
      <c r="S135" s="1" t="str">
        <f>[5]PF_Tous!S4</f>
        <v>DGPF</v>
      </c>
      <c r="T135" s="1" t="str">
        <f>[5]PF_Tous!CV4</f>
        <v>NA</v>
      </c>
      <c r="U135" s="1" t="str">
        <f>[5]PF_Tous!CW4</f>
        <v>NA</v>
      </c>
      <c r="V135" s="1">
        <f>[5]PF_Tous!CX4</f>
        <v>0</v>
      </c>
      <c r="W135" s="1">
        <f>[5]PF_Tous!CY4</f>
        <v>0</v>
      </c>
      <c r="X135" s="1">
        <f>[5]PF_Tous!CZ4</f>
        <v>0</v>
      </c>
      <c r="Y135" s="1">
        <f>[5]PF_Tous!DA4</f>
        <v>0</v>
      </c>
      <c r="Z135" s="1">
        <f>[5]PF_Tous!DB4</f>
        <v>0</v>
      </c>
      <c r="AA135" s="1">
        <f>[5]PF_Tous!DC4</f>
        <v>0</v>
      </c>
      <c r="AB135" s="1">
        <f>[5]PF_Tous!DD4</f>
        <v>0</v>
      </c>
      <c r="AC135" s="1">
        <f>[5]PF_Tous!DE4</f>
        <v>0</v>
      </c>
      <c r="AD135" s="1">
        <f>[5]PF_Tous!DF4</f>
        <v>0</v>
      </c>
      <c r="AE135" s="1">
        <f>[5]PF_Tous!DG4</f>
        <v>0</v>
      </c>
      <c r="AF135" s="1">
        <f>[5]PF_Tous!DH4</f>
        <v>0</v>
      </c>
      <c r="AG135" s="1">
        <f>[5]PF_Tous!DI4</f>
        <v>0</v>
      </c>
      <c r="AH135" s="1">
        <f>[5]PF_Tous!DJ4</f>
        <v>0</v>
      </c>
      <c r="AI135" s="1" t="str">
        <f>[5]PF_Tous!DK4</f>
        <v>NA</v>
      </c>
      <c r="AJ135" s="42"/>
      <c r="AK135" s="42"/>
      <c r="AL135" s="42"/>
      <c r="AM135" s="42"/>
      <c r="AN135" s="42"/>
      <c r="AO135" s="42"/>
      <c r="AP135" s="50"/>
      <c r="AQ135" s="55" t="s">
        <v>59</v>
      </c>
      <c r="AR135" s="42"/>
      <c r="AS135" s="42"/>
    </row>
    <row r="136" spans="1:45" s="1" customFormat="1" hidden="1" x14ac:dyDescent="0.3">
      <c r="A136" s="1" t="str">
        <f>[5]PF_Tous!A5</f>
        <v>PF-2019-03</v>
      </c>
      <c r="B136" s="1" t="str">
        <f>[5]PF_Tous!B5</f>
        <v>x</v>
      </c>
      <c r="C136" s="1">
        <f>[5]PF_Tous!C5</f>
        <v>0</v>
      </c>
      <c r="D136" s="1">
        <f>[5]PF_Tous!D5</f>
        <v>0</v>
      </c>
      <c r="E136" s="1" t="str">
        <f>[5]PF_Tous!E5</f>
        <v>Protection de la faune</v>
      </c>
      <c r="F136" s="1">
        <f>[5]PF_Tous!F5</f>
        <v>0</v>
      </c>
      <c r="G136" s="1">
        <f>[5]PF_Tous!G5</f>
        <v>0</v>
      </c>
      <c r="H136" s="1">
        <f>[5]PF_Tous!H5</f>
        <v>0</v>
      </c>
      <c r="I136" s="1">
        <f>[5]PF_Tous!I5</f>
        <v>0</v>
      </c>
      <c r="J136" s="1">
        <f>[5]PF_Tous!J5</f>
        <v>0</v>
      </c>
      <c r="K136" s="1">
        <f>[5]PF_Tous!K5</f>
        <v>0</v>
      </c>
      <c r="L136" s="1">
        <f>[5]PF_Tous!L5</f>
        <v>0</v>
      </c>
      <c r="M136" s="32">
        <f>[5]PF_Tous!M5</f>
        <v>0</v>
      </c>
      <c r="N136" s="1">
        <f>[5]PF_Tous!N5</f>
        <v>0</v>
      </c>
      <c r="O136" s="1">
        <f>[5]PF_Tous!O5</f>
        <v>0</v>
      </c>
      <c r="P136" s="1">
        <f>[5]PF_Tous!P5</f>
        <v>0</v>
      </c>
      <c r="Q136" s="1" t="str">
        <f>[5]PF_Tous!Q5</f>
        <v>(À compléter ultérieurement, lors de la reddition de comptes)</v>
      </c>
      <c r="R136" s="1" t="str">
        <f>[5]PF_Tous!R5</f>
        <v>(nom du responsable)</v>
      </c>
      <c r="S136" s="1">
        <f>[5]PF_Tous!S5</f>
        <v>0</v>
      </c>
      <c r="T136" s="1" t="str">
        <f>[5]PF_Tous!CV5</f>
        <v>NA</v>
      </c>
      <c r="U136" s="1" t="str">
        <f>[5]PF_Tous!CW5</f>
        <v>NA</v>
      </c>
      <c r="V136" s="1">
        <f>[5]PF_Tous!CX5</f>
        <v>0</v>
      </c>
      <c r="W136" s="1">
        <f>[5]PF_Tous!CY5</f>
        <v>0</v>
      </c>
      <c r="X136" s="1">
        <f>[5]PF_Tous!CZ5</f>
        <v>0</v>
      </c>
      <c r="Y136" s="1">
        <f>[5]PF_Tous!DA5</f>
        <v>0</v>
      </c>
      <c r="Z136" s="1">
        <f>[5]PF_Tous!DB5</f>
        <v>0</v>
      </c>
      <c r="AA136" s="1">
        <f>[5]PF_Tous!DC5</f>
        <v>0</v>
      </c>
      <c r="AB136" s="1">
        <f>[5]PF_Tous!DD5</f>
        <v>0</v>
      </c>
      <c r="AC136" s="1">
        <f>[5]PF_Tous!DE5</f>
        <v>0</v>
      </c>
      <c r="AD136" s="1">
        <f>[5]PF_Tous!DF5</f>
        <v>0</v>
      </c>
      <c r="AE136" s="1">
        <f>[5]PF_Tous!DG5</f>
        <v>0</v>
      </c>
      <c r="AF136" s="1">
        <f>[5]PF_Tous!DH5</f>
        <v>0</v>
      </c>
      <c r="AG136" s="1">
        <f>[5]PF_Tous!DI5</f>
        <v>0</v>
      </c>
      <c r="AH136" s="1">
        <f>[5]PF_Tous!DJ5</f>
        <v>0</v>
      </c>
      <c r="AI136" s="1" t="str">
        <f>[5]PF_Tous!DK5</f>
        <v>NA</v>
      </c>
      <c r="AJ136" s="42"/>
      <c r="AK136" s="42"/>
      <c r="AL136" s="42"/>
      <c r="AM136" s="42"/>
      <c r="AN136" s="42"/>
      <c r="AO136" s="42"/>
      <c r="AP136" s="50"/>
      <c r="AQ136" s="56" t="s">
        <v>152</v>
      </c>
      <c r="AR136" s="42"/>
      <c r="AS136" s="42"/>
    </row>
    <row r="137" spans="1:45" s="1" customFormat="1" ht="27.6" hidden="1" x14ac:dyDescent="0.3">
      <c r="A137" s="1" t="str">
        <f>[5]PF_Tous!A6</f>
        <v>PF-2019-04</v>
      </c>
      <c r="B137" s="1" t="str">
        <f>[5]PF_Tous!B6</f>
        <v>x</v>
      </c>
      <c r="C137" s="1">
        <f>[5]PF_Tous!C6</f>
        <v>0</v>
      </c>
      <c r="D137" s="1" t="str">
        <f>[5]PF_Tous!D6</f>
        <v>SFP</v>
      </c>
      <c r="E137" s="1" t="str">
        <f>[5]PF_Tous!E6</f>
        <v>Protection de la faune</v>
      </c>
      <c r="F137" s="1" t="str">
        <f>[5]PF_Tous!F6</f>
        <v>DGPF</v>
      </c>
      <c r="G137" s="1" t="str">
        <f>[5]PF_Tous!G6</f>
        <v>DGPF</v>
      </c>
      <c r="H137" s="1" t="str">
        <f>[5]PF_Tous!H6</f>
        <v>oui</v>
      </c>
      <c r="I137" s="1" t="str">
        <f>[5]PF_Tous!I6</f>
        <v>Projet récurrent</v>
      </c>
      <c r="J137" s="1" t="str">
        <f>[5]PF_Tous!J6</f>
        <v>Projet récurrent</v>
      </c>
      <c r="K137" s="1" t="str">
        <f>[5]PF_Tous!K6</f>
        <v>Juin</v>
      </c>
      <c r="L137" s="1">
        <f>[5]PF_Tous!L6</f>
        <v>0</v>
      </c>
      <c r="M137" s="32" t="str">
        <f>[5]PF_Tous!M6</f>
        <v>Surveillance arérienne du territoire</v>
      </c>
      <c r="N137" s="1" t="str">
        <f>[5]PF_Tous!N6</f>
        <v>Le projet concerne la mise en œuvre d’un programme provincial pour la surveillance aérienne du territoire. S’adaptant aux besoins respectifs de chaque région administrative, la surveillance aérienne permettra de maximiser les interventions des agents de protection de la faune (APF) en s’insérant dans leur planification opérationnelle. Le programme de surveillance aérienne permettra de maximiser l’efficacité des opérations et d’augmenter la couverture territoriale. Par le fait même, il aura une portée significative sur l’accomplissement de la mission, tout en tenant compte des recommandations du rapport du Vérificateur général du Québec et du futur Plan stratégique 2019-2023. 
De plus, le programme s’inscrit directement dans les actions qui permettent de tenir compte des recommandations issues du rapport du Vérificateur général du Québec (VGQ 2016-2017) qui consistent à 1) favoriser l’application de la réglementation concernant la chasse et la pêche (recommandation 6 du VGQ) et 2) revoir l’organisation du travail des APF afin d’accroître l’effet dissuasif découlant de leur présence sur le terrain et d’accroître le soutien aux zones d’exploitation contrôlée et aux pourvoiries (recommandation 7 du VGQ). Finalement, le projet est directement lié au prochain plan stratégique, car il permet d’accroître la protection des espèces, des habitats et des milieux naturels (objectif 1.5).</v>
      </c>
      <c r="O137" s="1" t="str">
        <f>[5]PF_Tous!O6</f>
        <v>Pour la première année de mise en œuvre, les efforts du programme de surveillance aérienne se concentreront :
- été 2019 : Surveillance des sites de pêche isolés et éloignés qui sont rarement visités par les APF;
- automne 2019 : Surveillance aérienne de nuit, considérant qu'une large portion du braconnage s'effectue à cette période;
- hiver 2019-2020 : Patrouille des sites de pêche hivernaux (localisation et surveillance) afin d'intervenir sur les prélèvements illégaux d’espèces aquatiques dans les zones prohibées.
Lors des années subséquentes, d’autres projets pourront s’ajouter à la programmation annuelle.</v>
      </c>
      <c r="P137" s="1" t="str">
        <f>[5]PF_Tous!P6</f>
        <v xml:space="preserve">Mai : Direction du soutien aux opérations (DSO) –  Appel de projet aux directions régionnales (DR); préparation de la planification opérationnelle concernée par la surveillance aérienne du territoire et soumission à la Direction générale de la protection de la faune.
Juin : DSO – Analyse des demandes reçues et préparation de la programmation annuelle. Rédaction de la fiche de projet interne.
Juillet : DSO – Annonce aux régions des projets approuvés pour l’année en cours, conditionnellement aux montants accordés. 
Janvier-Février : DSO - Reddition de comptes sur les efforts consentis et sur les résultats obtenus. Rapport synthèse.
</v>
      </c>
      <c r="Q137" s="1" t="str">
        <f>[5]PF_Tous!Q6</f>
        <v>(À compléter ultérieurement, lors de la reddition de comptes)</v>
      </c>
      <c r="R137" s="1" t="str">
        <f>[5]PF_Tous!R6</f>
        <v>Mathieu Charette</v>
      </c>
      <c r="S137" s="1" t="str">
        <f>[5]PF_Tous!S6</f>
        <v>DGPF</v>
      </c>
      <c r="T137" s="1" t="str">
        <f>[5]PF_Tous!CV6</f>
        <v>NA</v>
      </c>
      <c r="U137" s="1" t="str">
        <f>[5]PF_Tous!CW6</f>
        <v>NA</v>
      </c>
      <c r="V137" s="1">
        <f>[5]PF_Tous!CX6</f>
        <v>0</v>
      </c>
      <c r="W137" s="1">
        <f>[5]PF_Tous!CY6</f>
        <v>0</v>
      </c>
      <c r="X137" s="1">
        <f>[5]PF_Tous!CZ6</f>
        <v>0</v>
      </c>
      <c r="Y137" s="1">
        <f>[5]PF_Tous!DA6</f>
        <v>0</v>
      </c>
      <c r="Z137" s="1">
        <f>[5]PF_Tous!DB6</f>
        <v>0</v>
      </c>
      <c r="AA137" s="1">
        <f>[5]PF_Tous!DC6</f>
        <v>0</v>
      </c>
      <c r="AB137" s="1">
        <f>[5]PF_Tous!DD6</f>
        <v>0</v>
      </c>
      <c r="AC137" s="1">
        <f>[5]PF_Tous!DE6</f>
        <v>0</v>
      </c>
      <c r="AD137" s="1">
        <f>[5]PF_Tous!DF6</f>
        <v>0</v>
      </c>
      <c r="AE137" s="1">
        <f>[5]PF_Tous!DG6</f>
        <v>0</v>
      </c>
      <c r="AF137" s="1">
        <f>[5]PF_Tous!DH6</f>
        <v>0</v>
      </c>
      <c r="AG137" s="1">
        <f>[5]PF_Tous!DI6</f>
        <v>0</v>
      </c>
      <c r="AH137" s="1">
        <f>[5]PF_Tous!DJ6</f>
        <v>0</v>
      </c>
      <c r="AI137" s="1" t="str">
        <f>[5]PF_Tous!DK6</f>
        <v>NA</v>
      </c>
      <c r="AJ137" s="42"/>
      <c r="AK137" s="42"/>
      <c r="AL137" s="42"/>
      <c r="AM137" s="42"/>
      <c r="AN137" s="42"/>
      <c r="AO137" s="42"/>
      <c r="AP137" s="50"/>
      <c r="AQ137" s="55" t="s">
        <v>59</v>
      </c>
      <c r="AR137" s="42"/>
      <c r="AS137" s="42"/>
    </row>
    <row r="138" spans="1:45" s="1" customFormat="1" ht="27.6" hidden="1" x14ac:dyDescent="0.3">
      <c r="A138" s="1" t="str">
        <f>[5]PF_Tous!A7</f>
        <v>PF-2019-05</v>
      </c>
      <c r="B138" s="1" t="str">
        <f>[5]PF_Tous!B7</f>
        <v>x</v>
      </c>
      <c r="C138" s="1">
        <f>[5]PF_Tous!C7</f>
        <v>0</v>
      </c>
      <c r="D138" s="1" t="str">
        <f>[5]PF_Tous!D7</f>
        <v>SFP</v>
      </c>
      <c r="E138" s="1" t="str">
        <f>[5]PF_Tous!E7</f>
        <v>Protection de la faune</v>
      </c>
      <c r="F138" s="1" t="str">
        <f>[5]PF_Tous!F7</f>
        <v>DGPF</v>
      </c>
      <c r="G138" s="1" t="str">
        <f>[5]PF_Tous!G7</f>
        <v>DGPF</v>
      </c>
      <c r="H138" s="1" t="str">
        <f>[5]PF_Tous!H7</f>
        <v>non</v>
      </c>
      <c r="I138" s="1" t="str">
        <f>[5]PF_Tous!I7</f>
        <v>1 an</v>
      </c>
      <c r="J138" s="1" t="str">
        <f>[5]PF_Tous!J7</f>
        <v>Projet récurrent</v>
      </c>
      <c r="K138" s="1" t="str">
        <f>[5]PF_Tous!K7</f>
        <v>En continu</v>
      </c>
      <c r="L138" s="1">
        <f>[5]PF_Tous!L7</f>
        <v>0</v>
      </c>
      <c r="M138" s="32" t="str">
        <f>[5]PF_Tous!M7</f>
        <v>Unité d'éducation mobile (UEM)</v>
      </c>
      <c r="N138" s="1" t="str">
        <f>[5]PF_Tous!N7</f>
        <v>Les deux unités d'éducation mobiles (UEM) sont des remorques dont disposent la Protection de la faune du Québec (PFQ) qui se rapportent à la mise en valeur et à la protection de la faune et de ses habitats. Ces remorques sont dotées de salles d’exposition aménagées de façon à présenter à la population divers volets, dont le travail des agents de protection de la faune (APF) et l’histoire du plus vieux corps d’agent de la paix du Québec. Les salles d’exposition sont munies d’écrans, de modules interactifs, d’artéfacts, d’animaux naturalisés et d'autres visuels permettant à la population de mieux comprendre le travail des APF d’aujourd’hui et d’hier. 
La PFQ souhaite canalisé une aprtie importante en matière de communication via ses deux outils. 
Remorquées par les véhicules de la PFQ, les UEM circulent partout au Québec et sont présentes lors des différents évènements : salons, congrès, etc. Leur fonctionnement engendre des frais d'entretien, de location de camionettes et de déplacements pour les APF qui y sont attitrés. 
Les UEM visent  à recruter des candidates et candidats au poste d’APF. Elles visent également à sensibiliser et à informer la population sur le travail réalisé par les APF, sur la mission et l’histoire de l’organisation, en plus de faire des APF des modèles pour les jeunes.</v>
      </c>
      <c r="O138" s="1" t="str">
        <f>[5]PF_Tous!O7</f>
        <v xml:space="preserve">Les déplacements et la présence des deux UEM dans divers évènements à travers la province visent  à promouvoir les activités de chasse, de pêche et de piégeage et à susciter la relève dans ce domaine par l’entremise de l'éducation et la sensibilisation de la population et des jeunes en particulier.
Les objectifs visés sont d'augmenter le nombre d’aspirants à la fonction d’APF et d'augmenter la visibilité et le rayonnement de la PFQ auprès de la population du Québec.
</v>
      </c>
      <c r="P138" s="1" t="str">
        <f>[5]PF_Tous!P7</f>
        <v xml:space="preserve">Les UEM roulent intensivement d'avril à novembre. Par année, chaque UEM peut cumuler plus d'une cinquantaine de sorties et près de 1 000 heures de contact avec le public de la province (déplacements et participation aux évènements).  </v>
      </c>
      <c r="Q138" s="1" t="str">
        <f>[5]PF_Tous!Q7</f>
        <v>(À compléter ultérieurement, lors de la reddition de comptes)</v>
      </c>
      <c r="R138" s="1" t="str">
        <f>[5]PF_Tous!R7</f>
        <v>Marie-France Brisebois</v>
      </c>
      <c r="S138" s="1" t="str">
        <f>[5]PF_Tous!S7</f>
        <v>DGPF</v>
      </c>
      <c r="T138" s="1" t="str">
        <f>[5]PF_Tous!CV7</f>
        <v>NA</v>
      </c>
      <c r="U138" s="1" t="str">
        <f>[5]PF_Tous!CW7</f>
        <v>NA</v>
      </c>
      <c r="V138" s="1">
        <f>[5]PF_Tous!CX7</f>
        <v>0</v>
      </c>
      <c r="W138" s="1">
        <f>[5]PF_Tous!CY7</f>
        <v>0</v>
      </c>
      <c r="X138" s="1">
        <f>[5]PF_Tous!CZ7</f>
        <v>0</v>
      </c>
      <c r="Y138" s="1">
        <f>[5]PF_Tous!DA7</f>
        <v>0</v>
      </c>
      <c r="Z138" s="1">
        <f>[5]PF_Tous!DB7</f>
        <v>0</v>
      </c>
      <c r="AA138" s="1">
        <f>[5]PF_Tous!DC7</f>
        <v>0</v>
      </c>
      <c r="AB138" s="1">
        <f>[5]PF_Tous!DD7</f>
        <v>0</v>
      </c>
      <c r="AC138" s="1">
        <f>[5]PF_Tous!DE7</f>
        <v>0</v>
      </c>
      <c r="AD138" s="1">
        <f>[5]PF_Tous!DF7</f>
        <v>0</v>
      </c>
      <c r="AE138" s="1">
        <f>[5]PF_Tous!DG7</f>
        <v>0</v>
      </c>
      <c r="AF138" s="1">
        <f>[5]PF_Tous!DH7</f>
        <v>0</v>
      </c>
      <c r="AG138" s="1">
        <f>[5]PF_Tous!DI7</f>
        <v>0</v>
      </c>
      <c r="AH138" s="1">
        <f>[5]PF_Tous!DJ7</f>
        <v>0</v>
      </c>
      <c r="AI138" s="1" t="str">
        <f>[5]PF_Tous!DK7</f>
        <v>NA</v>
      </c>
      <c r="AJ138" s="42"/>
      <c r="AK138" s="42"/>
      <c r="AL138" s="42"/>
      <c r="AM138" s="42"/>
      <c r="AN138" s="42"/>
      <c r="AO138" s="42"/>
      <c r="AP138" s="50"/>
      <c r="AQ138" s="55" t="s">
        <v>59</v>
      </c>
      <c r="AR138" s="42"/>
      <c r="AS138" s="42"/>
    </row>
    <row r="139" spans="1:45" s="1" customFormat="1" ht="27.6" hidden="1" x14ac:dyDescent="0.3">
      <c r="A139" s="1" t="str">
        <f>[5]PF_Tous!A8</f>
        <v>PF-2019-06</v>
      </c>
      <c r="B139" s="1" t="str">
        <f>[5]PF_Tous!B8</f>
        <v>x</v>
      </c>
      <c r="C139" s="1">
        <f>[5]PF_Tous!C8</f>
        <v>0</v>
      </c>
      <c r="D139" s="1" t="str">
        <f>[5]PF_Tous!D8</f>
        <v>SFP</v>
      </c>
      <c r="E139" s="1" t="str">
        <f>[5]PF_Tous!E8</f>
        <v>Protection de la faune</v>
      </c>
      <c r="F139" s="1" t="str">
        <f>[5]PF_Tous!F8</f>
        <v>DGPF</v>
      </c>
      <c r="G139" s="1" t="str">
        <f>[5]PF_Tous!G8</f>
        <v>DGPF</v>
      </c>
      <c r="H139" s="1" t="str">
        <f>[5]PF_Tous!H8</f>
        <v>non</v>
      </c>
      <c r="I139" s="1" t="str">
        <f>[5]PF_Tous!I8</f>
        <v>2 ans</v>
      </c>
      <c r="J139" s="1" t="str">
        <f>[5]PF_Tous!J8</f>
        <v>Dernière année</v>
      </c>
      <c r="K139" s="1" t="str">
        <f>[5]PF_Tous!K8</f>
        <v>En continu</v>
      </c>
      <c r="L139" s="1">
        <f>[5]PF_Tous!L8</f>
        <v>0</v>
      </c>
      <c r="M139" s="32" t="str">
        <f>[5]PF_Tous!M8</f>
        <v xml:space="preserve">UQROP </v>
      </c>
      <c r="N139" s="1" t="str">
        <f>[5]PF_Tous!N8</f>
        <v xml:space="preserve">Conformément au Règlement sur les animaux à déclaration obligatoire, les oiseaux de proie blessés ou morts doivent être déclarés à un agent de protection de la faune (APF). De plus, l'article 1° du Règlement de la Loi sur la conservation et la mise en valeur de la faune prévoit qu'un APF peut disposer d'un animal saisi ou confisqué auprès d'un organisme reconnu. Depuis plus de 30 ans, l’Union québécoise de réhabilitation des oiseaux de poie (UQROP) est un organisme hautement reconnu qui détient l’expertise et les infrastructures requises pour la réhabilitation des oiseaux de proie trouvés blessés, malades ou orphelins. Dans le cadre de son mandat, l'UQROP assure la prise en charge des oiseaux de proie blessés, malades ou morts qui lui sont acheminés par les différents bureaux locaux. 
La Protection de la Faune du Québec (PFQ) ne possède ni l’expertise, ni les ressources ou les infrastructures requises pour assumer le rôle de l’UQROP dans le domaine de la réhabilitation des oiseaux de proie. C’est pourquoi la PFQ concentre, vers l'UQROP, l'envoi des quelque 200 oiseaux qu'elle récupère à chaque année. La mission de l’UQROP est en phase avec l’ensemble des priorités du Secteur de la faune et des parcs. De plus, la PFQ reconnaît l'expertise unique développée par l'UQROP et son rôle majeur dans l'évolution des préoccupations du public à l'égard de la conservation des oiseaux de proie au Québec. 
</v>
      </c>
      <c r="O139" s="1" t="str">
        <f>[5]PF_Tous!O8</f>
        <v xml:space="preserve">En plus d'assurer la prise en charge des oiseaux de proie acheminés par les bureaux locaux de la PFQ, l'UQROP procède à l'identification, avant la remise à un organisme reconnu par la PFQ, de toutes les carcasses d'oiseaux de proie à l'aide d'un sceau (bague) et en assure le suivi. Elle assure également le suivi et le partage, avec la PFQ, des bases de données et des registres relatifs aux oiseaux de proie récupérés. Aussi, l'UQROP s'occupe de la gestion et du suivi des plumes ou des parties d'oiseaux fournies aux communautés autochtones qui en font la demande. Finalement, l'organisme assure un soutien constant aux APF des bureaux locaux qui en font la demande (expédition des oiseaux, manipulations, etc.).    
</v>
      </c>
      <c r="P139" s="1" t="str">
        <f>[5]PF_Tous!P8</f>
        <v xml:space="preserve">Les services rendus à la PFQ par l'UQROP sont en continu tout au long de l'année. </v>
      </c>
      <c r="Q139" s="1" t="str">
        <f>[5]PF_Tous!Q8</f>
        <v>(À compléter ultérieurement, lors de la reddition de comptes)</v>
      </c>
      <c r="R139" s="1" t="str">
        <f>[5]PF_Tous!R8</f>
        <v>Isabelle Thibault</v>
      </c>
      <c r="S139" s="1" t="str">
        <f>[5]PF_Tous!S8</f>
        <v>DGPF</v>
      </c>
      <c r="T139" s="1" t="str">
        <f>[5]PF_Tous!CV8</f>
        <v>NA</v>
      </c>
      <c r="U139" s="1" t="str">
        <f>[5]PF_Tous!CW8</f>
        <v>NA</v>
      </c>
      <c r="V139" s="1">
        <f>[5]PF_Tous!CX8</f>
        <v>0</v>
      </c>
      <c r="W139" s="1">
        <f>[5]PF_Tous!CY8</f>
        <v>0</v>
      </c>
      <c r="X139" s="1">
        <f>[5]PF_Tous!CZ8</f>
        <v>0</v>
      </c>
      <c r="Y139" s="1">
        <f>[5]PF_Tous!DA8</f>
        <v>0</v>
      </c>
      <c r="Z139" s="1">
        <f>[5]PF_Tous!DB8</f>
        <v>0</v>
      </c>
      <c r="AA139" s="1">
        <f>[5]PF_Tous!DC8</f>
        <v>0</v>
      </c>
      <c r="AB139" s="1">
        <f>[5]PF_Tous!DD8</f>
        <v>0</v>
      </c>
      <c r="AC139" s="1">
        <f>[5]PF_Tous!DE8</f>
        <v>0</v>
      </c>
      <c r="AD139" s="1">
        <f>[5]PF_Tous!DF8</f>
        <v>0</v>
      </c>
      <c r="AE139" s="1">
        <f>[5]PF_Tous!DG8</f>
        <v>0</v>
      </c>
      <c r="AF139" s="1">
        <f>[5]PF_Tous!DH8</f>
        <v>0</v>
      </c>
      <c r="AG139" s="1">
        <f>[5]PF_Tous!DI8</f>
        <v>0</v>
      </c>
      <c r="AH139" s="1">
        <f>[5]PF_Tous!DJ8</f>
        <v>0</v>
      </c>
      <c r="AI139" s="1" t="str">
        <f>[5]PF_Tous!DK8</f>
        <v>NA</v>
      </c>
      <c r="AJ139" s="42"/>
      <c r="AK139" s="42"/>
      <c r="AL139" s="42"/>
      <c r="AM139" s="42"/>
      <c r="AN139" s="42"/>
      <c r="AO139" s="42"/>
      <c r="AP139" s="50"/>
      <c r="AQ139" s="55" t="s">
        <v>59</v>
      </c>
      <c r="AR139" s="42"/>
      <c r="AS139" s="42"/>
    </row>
    <row r="140" spans="1:45" s="1" customFormat="1" hidden="1" x14ac:dyDescent="0.3">
      <c r="A140" s="1" t="str">
        <f>[5]PF_Tous!A9</f>
        <v>PF-2019-07</v>
      </c>
      <c r="B140" s="1">
        <f>[5]PF_Tous!B9</f>
        <v>0</v>
      </c>
      <c r="C140" s="1">
        <f>[5]PF_Tous!C9</f>
        <v>0</v>
      </c>
      <c r="D140" s="1">
        <f>[5]PF_Tous!D9</f>
        <v>0</v>
      </c>
      <c r="E140" s="1" t="str">
        <f>[5]PF_Tous!E9</f>
        <v>Protection de la faune</v>
      </c>
      <c r="F140" s="1">
        <f>[5]PF_Tous!F9</f>
        <v>0</v>
      </c>
      <c r="G140" s="1">
        <f>[5]PF_Tous!G9</f>
        <v>0</v>
      </c>
      <c r="H140" s="1">
        <f>[5]PF_Tous!H9</f>
        <v>0</v>
      </c>
      <c r="I140" s="1">
        <f>[5]PF_Tous!I9</f>
        <v>0</v>
      </c>
      <c r="J140" s="1">
        <f>[5]PF_Tous!J9</f>
        <v>0</v>
      </c>
      <c r="K140" s="1">
        <f>[5]PF_Tous!K9</f>
        <v>0</v>
      </c>
      <c r="L140" s="1">
        <f>[5]PF_Tous!L9</f>
        <v>0</v>
      </c>
      <c r="M140" s="32">
        <f>[5]PF_Tous!M9</f>
        <v>0</v>
      </c>
      <c r="N140" s="1">
        <f>[5]PF_Tous!N9</f>
        <v>0</v>
      </c>
      <c r="O140" s="1">
        <f>[5]PF_Tous!O9</f>
        <v>0</v>
      </c>
      <c r="P140" s="1">
        <f>[5]PF_Tous!P9</f>
        <v>0</v>
      </c>
      <c r="Q140" s="1" t="str">
        <f>[5]PF_Tous!Q9</f>
        <v>(À compléter ultérieurement, lors de la reddition de comptes)</v>
      </c>
      <c r="R140" s="1" t="str">
        <f>[5]PF_Tous!R9</f>
        <v>(nom du responsable)</v>
      </c>
      <c r="S140" s="1">
        <f>[5]PF_Tous!S9</f>
        <v>0</v>
      </c>
      <c r="T140" s="1" t="str">
        <f>[5]PF_Tous!CV9</f>
        <v>NA</v>
      </c>
      <c r="U140" s="1" t="str">
        <f>[5]PF_Tous!CW9</f>
        <v>NA</v>
      </c>
      <c r="V140" s="1">
        <f>[5]PF_Tous!CX9</f>
        <v>0</v>
      </c>
      <c r="W140" s="1">
        <f>[5]PF_Tous!CY9</f>
        <v>0</v>
      </c>
      <c r="X140" s="1">
        <f>[5]PF_Tous!CZ9</f>
        <v>0</v>
      </c>
      <c r="Y140" s="1">
        <f>[5]PF_Tous!DA9</f>
        <v>0</v>
      </c>
      <c r="Z140" s="1">
        <f>[5]PF_Tous!DB9</f>
        <v>0</v>
      </c>
      <c r="AA140" s="1">
        <f>[5]PF_Tous!DC9</f>
        <v>0</v>
      </c>
      <c r="AB140" s="1">
        <f>[5]PF_Tous!DD9</f>
        <v>0</v>
      </c>
      <c r="AC140" s="1">
        <f>[5]PF_Tous!DE9</f>
        <v>0</v>
      </c>
      <c r="AD140" s="1">
        <f>[5]PF_Tous!DF9</f>
        <v>0</v>
      </c>
      <c r="AE140" s="1">
        <f>[5]PF_Tous!DG9</f>
        <v>0</v>
      </c>
      <c r="AF140" s="1">
        <f>[5]PF_Tous!DH9</f>
        <v>0</v>
      </c>
      <c r="AG140" s="1">
        <f>[5]PF_Tous!DI9</f>
        <v>0</v>
      </c>
      <c r="AH140" s="1">
        <f>[5]PF_Tous!DJ9</f>
        <v>0</v>
      </c>
      <c r="AI140" s="1" t="str">
        <f>[5]PF_Tous!DK9</f>
        <v>NA</v>
      </c>
      <c r="AJ140" s="42"/>
      <c r="AK140" s="42"/>
      <c r="AL140" s="42"/>
      <c r="AM140" s="42"/>
      <c r="AN140" s="42"/>
      <c r="AO140" s="42"/>
      <c r="AP140" s="50"/>
      <c r="AQ140" s="56" t="s">
        <v>152</v>
      </c>
      <c r="AR140" s="42"/>
      <c r="AS140" s="42"/>
    </row>
    <row r="141" spans="1:45" s="1" customFormat="1" hidden="1" x14ac:dyDescent="0.3">
      <c r="A141" s="1" t="str">
        <f>[5]PF_Tous!A10</f>
        <v>PF-2019-08</v>
      </c>
      <c r="B141" s="1">
        <f>[5]PF_Tous!B10</f>
        <v>0</v>
      </c>
      <c r="C141" s="1">
        <f>[5]PF_Tous!C10</f>
        <v>0</v>
      </c>
      <c r="D141" s="1">
        <f>[5]PF_Tous!D10</f>
        <v>0</v>
      </c>
      <c r="E141" s="1" t="str">
        <f>[5]PF_Tous!E10</f>
        <v>Protection de la faune</v>
      </c>
      <c r="F141" s="1">
        <f>[5]PF_Tous!F10</f>
        <v>0</v>
      </c>
      <c r="G141" s="1">
        <f>[5]PF_Tous!G10</f>
        <v>0</v>
      </c>
      <c r="H141" s="1">
        <f>[5]PF_Tous!H10</f>
        <v>0</v>
      </c>
      <c r="I141" s="1">
        <f>[5]PF_Tous!I10</f>
        <v>0</v>
      </c>
      <c r="J141" s="1">
        <f>[5]PF_Tous!J10</f>
        <v>0</v>
      </c>
      <c r="K141" s="1">
        <f>[5]PF_Tous!K10</f>
        <v>0</v>
      </c>
      <c r="L141" s="1">
        <f>[5]PF_Tous!L10</f>
        <v>0</v>
      </c>
      <c r="M141" s="32">
        <f>[5]PF_Tous!M10</f>
        <v>0</v>
      </c>
      <c r="N141" s="1">
        <f>[5]PF_Tous!N10</f>
        <v>0</v>
      </c>
      <c r="O141" s="1">
        <f>[5]PF_Tous!O10</f>
        <v>0</v>
      </c>
      <c r="P141" s="1">
        <f>[5]PF_Tous!P10</f>
        <v>0</v>
      </c>
      <c r="Q141" s="1" t="str">
        <f>[5]PF_Tous!Q10</f>
        <v>(À compléter ultérieurement, lors de la reddition de comptes)</v>
      </c>
      <c r="R141" s="1" t="str">
        <f>[5]PF_Tous!R10</f>
        <v>(nom du responsable)</v>
      </c>
      <c r="S141" s="1">
        <f>[5]PF_Tous!S10</f>
        <v>0</v>
      </c>
      <c r="T141" s="1" t="str">
        <f>[5]PF_Tous!CV10</f>
        <v>NA</v>
      </c>
      <c r="U141" s="1" t="str">
        <f>[5]PF_Tous!CW10</f>
        <v>NA</v>
      </c>
      <c r="V141" s="1">
        <f>[5]PF_Tous!CX10</f>
        <v>0</v>
      </c>
      <c r="W141" s="1">
        <f>[5]PF_Tous!CY10</f>
        <v>0</v>
      </c>
      <c r="X141" s="1">
        <f>[5]PF_Tous!CZ10</f>
        <v>0</v>
      </c>
      <c r="Y141" s="1">
        <f>[5]PF_Tous!DA10</f>
        <v>0</v>
      </c>
      <c r="Z141" s="1">
        <f>[5]PF_Tous!DB10</f>
        <v>0</v>
      </c>
      <c r="AA141" s="1">
        <f>[5]PF_Tous!DC10</f>
        <v>0</v>
      </c>
      <c r="AB141" s="1">
        <f>[5]PF_Tous!DD10</f>
        <v>0</v>
      </c>
      <c r="AC141" s="1">
        <f>[5]PF_Tous!DE10</f>
        <v>0</v>
      </c>
      <c r="AD141" s="1">
        <f>[5]PF_Tous!DF10</f>
        <v>0</v>
      </c>
      <c r="AE141" s="1">
        <f>[5]PF_Tous!DG10</f>
        <v>0</v>
      </c>
      <c r="AF141" s="1">
        <f>[5]PF_Tous!DH10</f>
        <v>0</v>
      </c>
      <c r="AG141" s="1">
        <f>[5]PF_Tous!DI10</f>
        <v>0</v>
      </c>
      <c r="AH141" s="1">
        <f>[5]PF_Tous!DJ10</f>
        <v>0</v>
      </c>
      <c r="AI141" s="1" t="str">
        <f>[5]PF_Tous!DK10</f>
        <v>NA</v>
      </c>
      <c r="AJ141" s="42"/>
      <c r="AK141" s="42"/>
      <c r="AL141" s="42"/>
      <c r="AM141" s="42"/>
      <c r="AN141" s="42"/>
      <c r="AO141" s="42"/>
      <c r="AP141" s="50"/>
      <c r="AQ141" s="56" t="s">
        <v>152</v>
      </c>
      <c r="AR141" s="42"/>
      <c r="AS141" s="42"/>
    </row>
    <row r="142" spans="1:45" s="1" customFormat="1" hidden="1" x14ac:dyDescent="0.3">
      <c r="A142" s="1" t="str">
        <f>[5]PF_Tous!A11</f>
        <v>PF-2019-09</v>
      </c>
      <c r="B142" s="1">
        <f>[5]PF_Tous!B11</f>
        <v>0</v>
      </c>
      <c r="C142" s="1">
        <f>[5]PF_Tous!C11</f>
        <v>0</v>
      </c>
      <c r="D142" s="1">
        <f>[5]PF_Tous!D11</f>
        <v>0</v>
      </c>
      <c r="E142" s="1" t="str">
        <f>[5]PF_Tous!E11</f>
        <v>Protection de la faune</v>
      </c>
      <c r="F142" s="1">
        <f>[5]PF_Tous!F11</f>
        <v>0</v>
      </c>
      <c r="G142" s="1">
        <f>[5]PF_Tous!G11</f>
        <v>0</v>
      </c>
      <c r="H142" s="1">
        <f>[5]PF_Tous!H11</f>
        <v>0</v>
      </c>
      <c r="I142" s="1">
        <f>[5]PF_Tous!I11</f>
        <v>0</v>
      </c>
      <c r="J142" s="1">
        <f>[5]PF_Tous!J11</f>
        <v>0</v>
      </c>
      <c r="K142" s="1">
        <f>[5]PF_Tous!K11</f>
        <v>0</v>
      </c>
      <c r="L142" s="1">
        <f>[5]PF_Tous!L11</f>
        <v>0</v>
      </c>
      <c r="M142" s="32">
        <f>[5]PF_Tous!M11</f>
        <v>0</v>
      </c>
      <c r="N142" s="1">
        <f>[5]PF_Tous!N11</f>
        <v>0</v>
      </c>
      <c r="O142" s="1">
        <f>[5]PF_Tous!O11</f>
        <v>0</v>
      </c>
      <c r="P142" s="1">
        <f>[5]PF_Tous!P11</f>
        <v>0</v>
      </c>
      <c r="Q142" s="1" t="str">
        <f>[5]PF_Tous!Q11</f>
        <v>(À compléter ultérieurement, lors de la reddition de comptes)</v>
      </c>
      <c r="R142" s="1" t="str">
        <f>[5]PF_Tous!R11</f>
        <v>(nom du responsable)</v>
      </c>
      <c r="S142" s="1">
        <f>[5]PF_Tous!S11</f>
        <v>0</v>
      </c>
      <c r="T142" s="1" t="str">
        <f>[5]PF_Tous!CV11</f>
        <v>NA</v>
      </c>
      <c r="U142" s="1" t="str">
        <f>[5]PF_Tous!CW11</f>
        <v>NA</v>
      </c>
      <c r="V142" s="1">
        <f>[5]PF_Tous!CX11</f>
        <v>0</v>
      </c>
      <c r="W142" s="1">
        <f>[5]PF_Tous!CY11</f>
        <v>0</v>
      </c>
      <c r="X142" s="1">
        <f>[5]PF_Tous!CZ11</f>
        <v>0</v>
      </c>
      <c r="Y142" s="1">
        <f>[5]PF_Tous!DA11</f>
        <v>0</v>
      </c>
      <c r="Z142" s="1">
        <f>[5]PF_Tous!DB11</f>
        <v>0</v>
      </c>
      <c r="AA142" s="1">
        <f>[5]PF_Tous!DC11</f>
        <v>0</v>
      </c>
      <c r="AB142" s="1">
        <f>[5]PF_Tous!DD11</f>
        <v>0</v>
      </c>
      <c r="AC142" s="1">
        <f>[5]PF_Tous!DE11</f>
        <v>0</v>
      </c>
      <c r="AD142" s="1">
        <f>[5]PF_Tous!DF11</f>
        <v>0</v>
      </c>
      <c r="AE142" s="1">
        <f>[5]PF_Tous!DG11</f>
        <v>0</v>
      </c>
      <c r="AF142" s="1">
        <f>[5]PF_Tous!DH11</f>
        <v>0</v>
      </c>
      <c r="AG142" s="1">
        <f>[5]PF_Tous!DI11</f>
        <v>0</v>
      </c>
      <c r="AH142" s="1">
        <f>[5]PF_Tous!DJ11</f>
        <v>0</v>
      </c>
      <c r="AI142" s="1" t="str">
        <f>[5]PF_Tous!DK11</f>
        <v>NA</v>
      </c>
      <c r="AJ142" s="42"/>
      <c r="AK142" s="42"/>
      <c r="AL142" s="42"/>
      <c r="AM142" s="42"/>
      <c r="AN142" s="42"/>
      <c r="AO142" s="42"/>
      <c r="AP142" s="50"/>
      <c r="AQ142" s="56" t="s">
        <v>152</v>
      </c>
      <c r="AR142" s="42"/>
      <c r="AS142" s="42"/>
    </row>
    <row r="143" spans="1:45" s="1" customFormat="1" hidden="1" x14ac:dyDescent="0.3">
      <c r="A143" s="1" t="str">
        <f>[5]PF_Tous!A12</f>
        <v>PF-2019-10</v>
      </c>
      <c r="B143" s="1">
        <f>[5]PF_Tous!B12</f>
        <v>0</v>
      </c>
      <c r="C143" s="1">
        <f>[5]PF_Tous!C12</f>
        <v>0</v>
      </c>
      <c r="D143" s="1">
        <f>[5]PF_Tous!D12</f>
        <v>0</v>
      </c>
      <c r="E143" s="1" t="str">
        <f>[5]PF_Tous!E12</f>
        <v>Protection de la faune</v>
      </c>
      <c r="F143" s="1">
        <f>[5]PF_Tous!F12</f>
        <v>0</v>
      </c>
      <c r="G143" s="1">
        <f>[5]PF_Tous!G12</f>
        <v>0</v>
      </c>
      <c r="H143" s="1">
        <f>[5]PF_Tous!H12</f>
        <v>0</v>
      </c>
      <c r="I143" s="1">
        <f>[5]PF_Tous!I12</f>
        <v>0</v>
      </c>
      <c r="J143" s="1">
        <f>[5]PF_Tous!J12</f>
        <v>0</v>
      </c>
      <c r="K143" s="1">
        <f>[5]PF_Tous!K12</f>
        <v>0</v>
      </c>
      <c r="L143" s="1">
        <f>[5]PF_Tous!L12</f>
        <v>0</v>
      </c>
      <c r="M143" s="32">
        <f>[5]PF_Tous!M12</f>
        <v>0</v>
      </c>
      <c r="N143" s="1">
        <f>[5]PF_Tous!N12</f>
        <v>0</v>
      </c>
      <c r="O143" s="1">
        <f>[5]PF_Tous!O12</f>
        <v>0</v>
      </c>
      <c r="P143" s="1">
        <f>[5]PF_Tous!P12</f>
        <v>0</v>
      </c>
      <c r="Q143" s="1" t="str">
        <f>[5]PF_Tous!Q12</f>
        <v>(À compléter ultérieurement, lors de la reddition de comptes)</v>
      </c>
      <c r="R143" s="1" t="str">
        <f>[5]PF_Tous!R12</f>
        <v>(nom du responsable)</v>
      </c>
      <c r="S143" s="1">
        <f>[5]PF_Tous!S12</f>
        <v>0</v>
      </c>
      <c r="T143" s="1" t="str">
        <f>[5]PF_Tous!CV12</f>
        <v>NA</v>
      </c>
      <c r="U143" s="1" t="str">
        <f>[5]PF_Tous!CW12</f>
        <v>NA</v>
      </c>
      <c r="V143" s="1">
        <f>[5]PF_Tous!CX12</f>
        <v>0</v>
      </c>
      <c r="W143" s="1">
        <f>[5]PF_Tous!CY12</f>
        <v>0</v>
      </c>
      <c r="X143" s="1">
        <f>[5]PF_Tous!CZ12</f>
        <v>0</v>
      </c>
      <c r="Y143" s="1">
        <f>[5]PF_Tous!DA12</f>
        <v>0</v>
      </c>
      <c r="Z143" s="1">
        <f>[5]PF_Tous!DB12</f>
        <v>0</v>
      </c>
      <c r="AA143" s="1">
        <f>[5]PF_Tous!DC12</f>
        <v>0</v>
      </c>
      <c r="AB143" s="1">
        <f>[5]PF_Tous!DD12</f>
        <v>0</v>
      </c>
      <c r="AC143" s="1">
        <f>[5]PF_Tous!DE12</f>
        <v>0</v>
      </c>
      <c r="AD143" s="1">
        <f>[5]PF_Tous!DF12</f>
        <v>0</v>
      </c>
      <c r="AE143" s="1">
        <f>[5]PF_Tous!DG12</f>
        <v>0</v>
      </c>
      <c r="AF143" s="1">
        <f>[5]PF_Tous!DH12</f>
        <v>0</v>
      </c>
      <c r="AG143" s="1">
        <f>[5]PF_Tous!DI12</f>
        <v>0</v>
      </c>
      <c r="AH143" s="1">
        <f>[5]PF_Tous!DJ12</f>
        <v>0</v>
      </c>
      <c r="AI143" s="1" t="str">
        <f>[5]PF_Tous!DK12</f>
        <v>NA</v>
      </c>
      <c r="AJ143" s="42"/>
      <c r="AK143" s="42"/>
      <c r="AL143" s="42"/>
      <c r="AM143" s="42"/>
      <c r="AN143" s="42"/>
      <c r="AO143" s="42"/>
      <c r="AP143" s="50"/>
      <c r="AQ143" s="56" t="s">
        <v>152</v>
      </c>
      <c r="AR143" s="42"/>
      <c r="AS143" s="42"/>
    </row>
    <row r="144" spans="1:45" s="1" customFormat="1" hidden="1" x14ac:dyDescent="0.3">
      <c r="A144" s="1" t="str">
        <f>[6]RT_Tous!A3</f>
        <v>RT-2019-01</v>
      </c>
      <c r="B144" s="1">
        <f>[6]RT_Tous!B3</f>
        <v>0</v>
      </c>
      <c r="C144" s="1">
        <f>[6]RT_Tous!C3</f>
        <v>0</v>
      </c>
      <c r="D144" s="1">
        <f>[6]RT_Tous!D3</f>
        <v>0</v>
      </c>
      <c r="E144" s="1" t="str">
        <f>[6]RT_Tous!E3</f>
        <v>Réglementation, permis et tarification</v>
      </c>
      <c r="F144" s="1">
        <f>[6]RT_Tous!F3</f>
        <v>0</v>
      </c>
      <c r="G144" s="1">
        <f>[6]RT_Tous!G3</f>
        <v>0</v>
      </c>
      <c r="H144" s="1">
        <f>[6]RT_Tous!H3</f>
        <v>0</v>
      </c>
      <c r="I144" s="1">
        <f>[6]RT_Tous!I3</f>
        <v>0</v>
      </c>
      <c r="J144" s="1">
        <f>[6]RT_Tous!J3</f>
        <v>0</v>
      </c>
      <c r="K144" s="1">
        <f>[6]RT_Tous!K3</f>
        <v>0</v>
      </c>
      <c r="L144" s="1">
        <f>[6]RT_Tous!L3</f>
        <v>0</v>
      </c>
      <c r="M144" s="32">
        <f>[6]RT_Tous!M3</f>
        <v>0</v>
      </c>
      <c r="N144" s="1">
        <f>[6]RT_Tous!N3</f>
        <v>0</v>
      </c>
      <c r="O144" s="1">
        <f>[6]RT_Tous!O3</f>
        <v>0</v>
      </c>
      <c r="P144" s="1">
        <f>[6]RT_Tous!P3</f>
        <v>0</v>
      </c>
      <c r="Q144" s="1" t="str">
        <f>[6]RT_Tous!Q3</f>
        <v>(À compléter ultérieurement, lors de la reddition de comptes)</v>
      </c>
      <c r="R144" s="1" t="str">
        <f>[6]RT_Tous!R3</f>
        <v>(nom du responsable)</v>
      </c>
      <c r="S144" s="1">
        <f>[6]RT_Tous!S3</f>
        <v>0</v>
      </c>
      <c r="T144" s="1" t="str">
        <f>[6]RT_Tous!CV3</f>
        <v>NA</v>
      </c>
      <c r="U144" s="1" t="str">
        <f>[6]RT_Tous!CW3</f>
        <v>NA</v>
      </c>
      <c r="V144" s="1">
        <f>[6]RT_Tous!CX3</f>
        <v>0</v>
      </c>
      <c r="W144" s="1">
        <f>[6]RT_Tous!CY3</f>
        <v>0</v>
      </c>
      <c r="X144" s="1">
        <f>[6]RT_Tous!CZ3</f>
        <v>0</v>
      </c>
      <c r="Y144" s="1">
        <f>[6]RT_Tous!DA3</f>
        <v>0</v>
      </c>
      <c r="Z144" s="1">
        <f>[6]RT_Tous!DB3</f>
        <v>0</v>
      </c>
      <c r="AA144" s="1">
        <f>[6]RT_Tous!DC3</f>
        <v>0</v>
      </c>
      <c r="AB144" s="1">
        <f>[6]RT_Tous!DD3</f>
        <v>0</v>
      </c>
      <c r="AC144" s="1">
        <f>[6]RT_Tous!DE3</f>
        <v>0</v>
      </c>
      <c r="AD144" s="1">
        <f>[6]RT_Tous!DF3</f>
        <v>0</v>
      </c>
      <c r="AE144" s="1">
        <f>[6]RT_Tous!DG3</f>
        <v>0</v>
      </c>
      <c r="AF144" s="1">
        <f>[6]RT_Tous!DH3</f>
        <v>0</v>
      </c>
      <c r="AG144" s="1">
        <f>[6]RT_Tous!DI3</f>
        <v>0</v>
      </c>
      <c r="AH144" s="1">
        <f>[6]RT_Tous!DJ3</f>
        <v>0</v>
      </c>
      <c r="AI144" s="1" t="str">
        <f>[6]RT_Tous!DK3</f>
        <v>NA</v>
      </c>
      <c r="AJ144" s="42"/>
      <c r="AK144" s="42"/>
      <c r="AL144" s="42"/>
      <c r="AM144" s="42"/>
      <c r="AN144" s="42"/>
      <c r="AO144" s="42"/>
      <c r="AP144" s="50"/>
      <c r="AQ144" s="56" t="s">
        <v>152</v>
      </c>
      <c r="AR144" s="42"/>
      <c r="AS144" s="42"/>
    </row>
    <row r="145" spans="1:45" s="1" customFormat="1" hidden="1" x14ac:dyDescent="0.3">
      <c r="A145" s="1" t="str">
        <f>[6]RT_Tous!A4</f>
        <v>RT-2019-02</v>
      </c>
      <c r="B145" s="1">
        <f>[6]RT_Tous!B4</f>
        <v>0</v>
      </c>
      <c r="C145" s="1">
        <f>[6]RT_Tous!C4</f>
        <v>0</v>
      </c>
      <c r="D145" s="1">
        <f>[6]RT_Tous!D4</f>
        <v>0</v>
      </c>
      <c r="E145" s="1" t="str">
        <f>[6]RT_Tous!E4</f>
        <v>Réglementation, permis et tarification</v>
      </c>
      <c r="F145" s="1">
        <f>[6]RT_Tous!F4</f>
        <v>0</v>
      </c>
      <c r="G145" s="1">
        <f>[6]RT_Tous!G4</f>
        <v>0</v>
      </c>
      <c r="H145" s="1">
        <f>[6]RT_Tous!H4</f>
        <v>0</v>
      </c>
      <c r="I145" s="1">
        <f>[6]RT_Tous!I4</f>
        <v>0</v>
      </c>
      <c r="J145" s="1">
        <f>[6]RT_Tous!J4</f>
        <v>0</v>
      </c>
      <c r="K145" s="1">
        <f>[6]RT_Tous!K4</f>
        <v>0</v>
      </c>
      <c r="L145" s="1">
        <f>[6]RT_Tous!L4</f>
        <v>0</v>
      </c>
      <c r="M145" s="32">
        <f>[6]RT_Tous!M4</f>
        <v>0</v>
      </c>
      <c r="N145" s="1">
        <f>[6]RT_Tous!N4</f>
        <v>0</v>
      </c>
      <c r="O145" s="1">
        <f>[6]RT_Tous!O4</f>
        <v>0</v>
      </c>
      <c r="P145" s="1">
        <f>[6]RT_Tous!P4</f>
        <v>0</v>
      </c>
      <c r="Q145" s="1" t="str">
        <f>[6]RT_Tous!Q4</f>
        <v>(À compléter ultérieurement, lors de la reddition de comptes)</v>
      </c>
      <c r="R145" s="1" t="str">
        <f>[6]RT_Tous!R4</f>
        <v>(nom du responsable)</v>
      </c>
      <c r="S145" s="1">
        <f>[6]RT_Tous!S4</f>
        <v>0</v>
      </c>
      <c r="T145" s="1" t="str">
        <f>[6]RT_Tous!CV4</f>
        <v>NA</v>
      </c>
      <c r="U145" s="1" t="str">
        <f>[6]RT_Tous!CW4</f>
        <v>NA</v>
      </c>
      <c r="V145" s="1">
        <f>[6]RT_Tous!CX4</f>
        <v>0</v>
      </c>
      <c r="W145" s="1">
        <f>[6]RT_Tous!CY4</f>
        <v>0</v>
      </c>
      <c r="X145" s="1">
        <f>[6]RT_Tous!CZ4</f>
        <v>0</v>
      </c>
      <c r="Y145" s="1">
        <f>[6]RT_Tous!DA4</f>
        <v>0</v>
      </c>
      <c r="Z145" s="1">
        <f>[6]RT_Tous!DB4</f>
        <v>0</v>
      </c>
      <c r="AA145" s="1">
        <f>[6]RT_Tous!DC4</f>
        <v>0</v>
      </c>
      <c r="AB145" s="1">
        <f>[6]RT_Tous!DD4</f>
        <v>0</v>
      </c>
      <c r="AC145" s="1">
        <f>[6]RT_Tous!DE4</f>
        <v>0</v>
      </c>
      <c r="AD145" s="1">
        <f>[6]RT_Tous!DF4</f>
        <v>0</v>
      </c>
      <c r="AE145" s="1">
        <f>[6]RT_Tous!DG4</f>
        <v>0</v>
      </c>
      <c r="AF145" s="1">
        <f>[6]RT_Tous!DH4</f>
        <v>0</v>
      </c>
      <c r="AG145" s="1">
        <f>[6]RT_Tous!DI4</f>
        <v>0</v>
      </c>
      <c r="AH145" s="1">
        <f>[6]RT_Tous!DJ4</f>
        <v>0</v>
      </c>
      <c r="AI145" s="1" t="str">
        <f>[6]RT_Tous!DK4</f>
        <v>NA</v>
      </c>
      <c r="AJ145" s="42"/>
      <c r="AK145" s="42"/>
      <c r="AL145" s="42"/>
      <c r="AM145" s="42"/>
      <c r="AN145" s="42"/>
      <c r="AO145" s="42"/>
      <c r="AP145" s="50"/>
      <c r="AQ145" s="56" t="s">
        <v>152</v>
      </c>
      <c r="AR145" s="42"/>
      <c r="AS145" s="42"/>
    </row>
    <row r="146" spans="1:45" s="1" customFormat="1" hidden="1" x14ac:dyDescent="0.3">
      <c r="A146" s="1" t="str">
        <f>[6]RT_Tous!A5</f>
        <v>RT-2019-03</v>
      </c>
      <c r="B146" s="1">
        <f>[6]RT_Tous!B5</f>
        <v>0</v>
      </c>
      <c r="C146" s="1">
        <f>[6]RT_Tous!C5</f>
        <v>0</v>
      </c>
      <c r="D146" s="1">
        <f>[6]RT_Tous!D5</f>
        <v>0</v>
      </c>
      <c r="E146" s="1" t="str">
        <f>[6]RT_Tous!E5</f>
        <v>Réglementation, permis et tarification</v>
      </c>
      <c r="F146" s="1">
        <f>[6]RT_Tous!F5</f>
        <v>0</v>
      </c>
      <c r="G146" s="1">
        <f>[6]RT_Tous!G5</f>
        <v>0</v>
      </c>
      <c r="H146" s="1">
        <f>[6]RT_Tous!H5</f>
        <v>0</v>
      </c>
      <c r="I146" s="1">
        <f>[6]RT_Tous!I5</f>
        <v>0</v>
      </c>
      <c r="J146" s="1">
        <f>[6]RT_Tous!J5</f>
        <v>0</v>
      </c>
      <c r="K146" s="1">
        <f>[6]RT_Tous!K5</f>
        <v>0</v>
      </c>
      <c r="L146" s="1">
        <f>[6]RT_Tous!L5</f>
        <v>0</v>
      </c>
      <c r="M146" s="32">
        <f>[6]RT_Tous!M5</f>
        <v>0</v>
      </c>
      <c r="N146" s="1">
        <f>[6]RT_Tous!N5</f>
        <v>0</v>
      </c>
      <c r="O146" s="1">
        <f>[6]RT_Tous!O5</f>
        <v>0</v>
      </c>
      <c r="P146" s="1">
        <f>[6]RT_Tous!P5</f>
        <v>0</v>
      </c>
      <c r="Q146" s="1" t="str">
        <f>[6]RT_Tous!Q5</f>
        <v>(À compléter ultérieurement, lors de la reddition de comptes)</v>
      </c>
      <c r="R146" s="1" t="str">
        <f>[6]RT_Tous!R5</f>
        <v>(nom du responsable)</v>
      </c>
      <c r="S146" s="1">
        <f>[6]RT_Tous!S5</f>
        <v>0</v>
      </c>
      <c r="T146" s="1" t="str">
        <f>[6]RT_Tous!CV5</f>
        <v>NA</v>
      </c>
      <c r="U146" s="1" t="str">
        <f>[6]RT_Tous!CW5</f>
        <v>NA</v>
      </c>
      <c r="V146" s="1">
        <f>[6]RT_Tous!CX5</f>
        <v>0</v>
      </c>
      <c r="W146" s="1">
        <f>[6]RT_Tous!CY5</f>
        <v>0</v>
      </c>
      <c r="X146" s="1">
        <f>[6]RT_Tous!CZ5</f>
        <v>0</v>
      </c>
      <c r="Y146" s="1">
        <f>[6]RT_Tous!DA5</f>
        <v>0</v>
      </c>
      <c r="Z146" s="1">
        <f>[6]RT_Tous!DB5</f>
        <v>0</v>
      </c>
      <c r="AA146" s="1">
        <f>[6]RT_Tous!DC5</f>
        <v>0</v>
      </c>
      <c r="AB146" s="1">
        <f>[6]RT_Tous!DD5</f>
        <v>0</v>
      </c>
      <c r="AC146" s="1">
        <f>[6]RT_Tous!DE5</f>
        <v>0</v>
      </c>
      <c r="AD146" s="1">
        <f>[6]RT_Tous!DF5</f>
        <v>0</v>
      </c>
      <c r="AE146" s="1">
        <f>[6]RT_Tous!DG5</f>
        <v>0</v>
      </c>
      <c r="AF146" s="1">
        <f>[6]RT_Tous!DH5</f>
        <v>0</v>
      </c>
      <c r="AG146" s="1">
        <f>[6]RT_Tous!DI5</f>
        <v>0</v>
      </c>
      <c r="AH146" s="1">
        <f>[6]RT_Tous!DJ5</f>
        <v>0</v>
      </c>
      <c r="AI146" s="1" t="str">
        <f>[6]RT_Tous!DK5</f>
        <v>NA</v>
      </c>
      <c r="AJ146" s="42"/>
      <c r="AK146" s="42"/>
      <c r="AL146" s="42"/>
      <c r="AM146" s="42"/>
      <c r="AN146" s="42"/>
      <c r="AO146" s="42"/>
      <c r="AP146" s="50"/>
      <c r="AQ146" s="56" t="s">
        <v>152</v>
      </c>
      <c r="AR146" s="42"/>
      <c r="AS146" s="42"/>
    </row>
    <row r="147" spans="1:45" s="1" customFormat="1" hidden="1" x14ac:dyDescent="0.3">
      <c r="A147" s="1" t="str">
        <f>[6]RT_Tous!A6</f>
        <v>RT-2019-04</v>
      </c>
      <c r="B147" s="1">
        <f>[6]RT_Tous!B6</f>
        <v>0</v>
      </c>
      <c r="C147" s="1">
        <f>[6]RT_Tous!C6</f>
        <v>0</v>
      </c>
      <c r="D147" s="1">
        <f>[6]RT_Tous!D6</f>
        <v>0</v>
      </c>
      <c r="E147" s="1" t="str">
        <f>[6]RT_Tous!E6</f>
        <v>Réglementation, permis et tarification</v>
      </c>
      <c r="F147" s="1">
        <f>[6]RT_Tous!F6</f>
        <v>0</v>
      </c>
      <c r="G147" s="1">
        <f>[6]RT_Tous!G6</f>
        <v>0</v>
      </c>
      <c r="H147" s="1">
        <f>[6]RT_Tous!H6</f>
        <v>0</v>
      </c>
      <c r="I147" s="1">
        <f>[6]RT_Tous!I6</f>
        <v>0</v>
      </c>
      <c r="J147" s="1">
        <f>[6]RT_Tous!J6</f>
        <v>0</v>
      </c>
      <c r="K147" s="1">
        <f>[6]RT_Tous!K6</f>
        <v>0</v>
      </c>
      <c r="L147" s="1">
        <f>[6]RT_Tous!L6</f>
        <v>0</v>
      </c>
      <c r="M147" s="32">
        <f>[6]RT_Tous!M6</f>
        <v>0</v>
      </c>
      <c r="N147" s="1">
        <f>[6]RT_Tous!N6</f>
        <v>0</v>
      </c>
      <c r="O147" s="1">
        <f>[6]RT_Tous!O6</f>
        <v>0</v>
      </c>
      <c r="P147" s="1">
        <f>[6]RT_Tous!P6</f>
        <v>0</v>
      </c>
      <c r="Q147" s="1" t="str">
        <f>[6]RT_Tous!Q6</f>
        <v>(À compléter ultérieurement, lors de la reddition de comptes)</v>
      </c>
      <c r="R147" s="1" t="str">
        <f>[6]RT_Tous!R6</f>
        <v>(nom du responsable)</v>
      </c>
      <c r="S147" s="1">
        <f>[6]RT_Tous!S6</f>
        <v>0</v>
      </c>
      <c r="T147" s="1" t="str">
        <f>[6]RT_Tous!CV6</f>
        <v>NA</v>
      </c>
      <c r="U147" s="1" t="str">
        <f>[6]RT_Tous!CW6</f>
        <v>NA</v>
      </c>
      <c r="V147" s="1">
        <f>[6]RT_Tous!CX6</f>
        <v>0</v>
      </c>
      <c r="W147" s="1">
        <f>[6]RT_Tous!CY6</f>
        <v>0</v>
      </c>
      <c r="X147" s="1">
        <f>[6]RT_Tous!CZ6</f>
        <v>0</v>
      </c>
      <c r="Y147" s="1">
        <f>[6]RT_Tous!DA6</f>
        <v>0</v>
      </c>
      <c r="Z147" s="1">
        <f>[6]RT_Tous!DB6</f>
        <v>0</v>
      </c>
      <c r="AA147" s="1">
        <f>[6]RT_Tous!DC6</f>
        <v>0</v>
      </c>
      <c r="AB147" s="1">
        <f>[6]RT_Tous!DD6</f>
        <v>0</v>
      </c>
      <c r="AC147" s="1">
        <f>[6]RT_Tous!DE6</f>
        <v>0</v>
      </c>
      <c r="AD147" s="1">
        <f>[6]RT_Tous!DF6</f>
        <v>0</v>
      </c>
      <c r="AE147" s="1">
        <f>[6]RT_Tous!DG6</f>
        <v>0</v>
      </c>
      <c r="AF147" s="1">
        <f>[6]RT_Tous!DH6</f>
        <v>0</v>
      </c>
      <c r="AG147" s="1">
        <f>[6]RT_Tous!DI6</f>
        <v>0</v>
      </c>
      <c r="AH147" s="1">
        <f>[6]RT_Tous!DJ6</f>
        <v>0</v>
      </c>
      <c r="AI147" s="1" t="str">
        <f>[6]RT_Tous!DK6</f>
        <v>NA</v>
      </c>
      <c r="AJ147" s="42"/>
      <c r="AK147" s="42"/>
      <c r="AL147" s="42"/>
      <c r="AM147" s="42"/>
      <c r="AN147" s="42"/>
      <c r="AO147" s="42"/>
      <c r="AP147" s="50"/>
      <c r="AQ147" s="56" t="s">
        <v>152</v>
      </c>
      <c r="AR147" s="42"/>
      <c r="AS147" s="42"/>
    </row>
    <row r="148" spans="1:45" s="1" customFormat="1" hidden="1" x14ac:dyDescent="0.3">
      <c r="A148" s="1" t="str">
        <f>[6]RT_Tous!A7</f>
        <v>RT-2019-05</v>
      </c>
      <c r="B148" s="1">
        <f>[6]RT_Tous!B7</f>
        <v>0</v>
      </c>
      <c r="C148" s="1">
        <f>[6]RT_Tous!C7</f>
        <v>0</v>
      </c>
      <c r="D148" s="1">
        <f>[6]RT_Tous!D7</f>
        <v>0</v>
      </c>
      <c r="E148" s="1" t="str">
        <f>[6]RT_Tous!E7</f>
        <v>Réglementation, permis et tarification</v>
      </c>
      <c r="F148" s="1">
        <f>[6]RT_Tous!F7</f>
        <v>0</v>
      </c>
      <c r="G148" s="1">
        <f>[6]RT_Tous!G7</f>
        <v>0</v>
      </c>
      <c r="H148" s="1">
        <f>[6]RT_Tous!H7</f>
        <v>0</v>
      </c>
      <c r="I148" s="1">
        <f>[6]RT_Tous!I7</f>
        <v>0</v>
      </c>
      <c r="J148" s="1">
        <f>[6]RT_Tous!J7</f>
        <v>0</v>
      </c>
      <c r="K148" s="1">
        <f>[6]RT_Tous!K7</f>
        <v>0</v>
      </c>
      <c r="L148" s="1">
        <f>[6]RT_Tous!L7</f>
        <v>0</v>
      </c>
      <c r="M148" s="32">
        <f>[6]RT_Tous!M7</f>
        <v>0</v>
      </c>
      <c r="N148" s="1">
        <f>[6]RT_Tous!N7</f>
        <v>0</v>
      </c>
      <c r="O148" s="1">
        <f>[6]RT_Tous!O7</f>
        <v>0</v>
      </c>
      <c r="P148" s="1">
        <f>[6]RT_Tous!P7</f>
        <v>0</v>
      </c>
      <c r="Q148" s="1" t="str">
        <f>[6]RT_Tous!Q7</f>
        <v>(À compléter ultérieurement, lors de la reddition de comptes)</v>
      </c>
      <c r="R148" s="1" t="str">
        <f>[6]RT_Tous!R7</f>
        <v>(nom du responsable)</v>
      </c>
      <c r="S148" s="1">
        <f>[6]RT_Tous!S7</f>
        <v>0</v>
      </c>
      <c r="T148" s="1" t="str">
        <f>[6]RT_Tous!CV7</f>
        <v>NA</v>
      </c>
      <c r="U148" s="1" t="str">
        <f>[6]RT_Tous!CW7</f>
        <v>NA</v>
      </c>
      <c r="V148" s="1">
        <f>[6]RT_Tous!CX7</f>
        <v>0</v>
      </c>
      <c r="W148" s="1">
        <f>[6]RT_Tous!CY7</f>
        <v>0</v>
      </c>
      <c r="X148" s="1">
        <f>[6]RT_Tous!CZ7</f>
        <v>0</v>
      </c>
      <c r="Y148" s="1">
        <f>[6]RT_Tous!DA7</f>
        <v>0</v>
      </c>
      <c r="Z148" s="1">
        <f>[6]RT_Tous!DB7</f>
        <v>0</v>
      </c>
      <c r="AA148" s="1">
        <f>[6]RT_Tous!DC7</f>
        <v>0</v>
      </c>
      <c r="AB148" s="1">
        <f>[6]RT_Tous!DD7</f>
        <v>0</v>
      </c>
      <c r="AC148" s="1">
        <f>[6]RT_Tous!DE7</f>
        <v>0</v>
      </c>
      <c r="AD148" s="1">
        <f>[6]RT_Tous!DF7</f>
        <v>0</v>
      </c>
      <c r="AE148" s="1">
        <f>[6]RT_Tous!DG7</f>
        <v>0</v>
      </c>
      <c r="AF148" s="1">
        <f>[6]RT_Tous!DH7</f>
        <v>0</v>
      </c>
      <c r="AG148" s="1">
        <f>[6]RT_Tous!DI7</f>
        <v>0</v>
      </c>
      <c r="AH148" s="1">
        <f>[6]RT_Tous!DJ7</f>
        <v>0</v>
      </c>
      <c r="AI148" s="1" t="str">
        <f>[6]RT_Tous!DK7</f>
        <v>NA</v>
      </c>
      <c r="AJ148" s="42"/>
      <c r="AK148" s="42"/>
      <c r="AL148" s="42"/>
      <c r="AM148" s="42"/>
      <c r="AN148" s="42"/>
      <c r="AO148" s="42"/>
      <c r="AP148" s="50"/>
      <c r="AQ148" s="56" t="s">
        <v>152</v>
      </c>
      <c r="AR148" s="42"/>
      <c r="AS148" s="42"/>
    </row>
    <row r="149" spans="1:45" s="1" customFormat="1" hidden="1" x14ac:dyDescent="0.3">
      <c r="A149" s="1" t="str">
        <f>[6]RT_Tous!A8</f>
        <v>RT-2019-06</v>
      </c>
      <c r="B149" s="1">
        <f>[6]RT_Tous!B8</f>
        <v>0</v>
      </c>
      <c r="C149" s="1">
        <f>[6]RT_Tous!C8</f>
        <v>0</v>
      </c>
      <c r="D149" s="1">
        <f>[6]RT_Tous!D8</f>
        <v>0</v>
      </c>
      <c r="E149" s="1" t="str">
        <f>[6]RT_Tous!E8</f>
        <v>Réglementation, permis et tarification</v>
      </c>
      <c r="F149" s="1">
        <f>[6]RT_Tous!F8</f>
        <v>0</v>
      </c>
      <c r="G149" s="1">
        <f>[6]RT_Tous!G8</f>
        <v>0</v>
      </c>
      <c r="H149" s="1">
        <f>[6]RT_Tous!H8</f>
        <v>0</v>
      </c>
      <c r="I149" s="1">
        <f>[6]RT_Tous!I8</f>
        <v>0</v>
      </c>
      <c r="J149" s="1">
        <f>[6]RT_Tous!J8</f>
        <v>0</v>
      </c>
      <c r="K149" s="1">
        <f>[6]RT_Tous!K8</f>
        <v>0</v>
      </c>
      <c r="L149" s="1">
        <f>[6]RT_Tous!L8</f>
        <v>0</v>
      </c>
      <c r="M149" s="32">
        <f>[6]RT_Tous!M8</f>
        <v>0</v>
      </c>
      <c r="N149" s="1">
        <f>[6]RT_Tous!N8</f>
        <v>0</v>
      </c>
      <c r="O149" s="1">
        <f>[6]RT_Tous!O8</f>
        <v>0</v>
      </c>
      <c r="P149" s="1">
        <f>[6]RT_Tous!P8</f>
        <v>0</v>
      </c>
      <c r="Q149" s="1" t="str">
        <f>[6]RT_Tous!Q8</f>
        <v>(À compléter ultérieurement, lors de la reddition de comptes)</v>
      </c>
      <c r="R149" s="1" t="str">
        <f>[6]RT_Tous!R8</f>
        <v>(nom du responsable)</v>
      </c>
      <c r="S149" s="1">
        <f>[6]RT_Tous!S8</f>
        <v>0</v>
      </c>
      <c r="T149" s="1" t="str">
        <f>[6]RT_Tous!CV8</f>
        <v>NA</v>
      </c>
      <c r="U149" s="1" t="str">
        <f>[6]RT_Tous!CW8</f>
        <v>NA</v>
      </c>
      <c r="V149" s="1">
        <f>[6]RT_Tous!CX8</f>
        <v>0</v>
      </c>
      <c r="W149" s="1">
        <f>[6]RT_Tous!CY8</f>
        <v>0</v>
      </c>
      <c r="X149" s="1">
        <f>[6]RT_Tous!CZ8</f>
        <v>0</v>
      </c>
      <c r="Y149" s="1">
        <f>[6]RT_Tous!DA8</f>
        <v>0</v>
      </c>
      <c r="Z149" s="1">
        <f>[6]RT_Tous!DB8</f>
        <v>0</v>
      </c>
      <c r="AA149" s="1">
        <f>[6]RT_Tous!DC8</f>
        <v>0</v>
      </c>
      <c r="AB149" s="1">
        <f>[6]RT_Tous!DD8</f>
        <v>0</v>
      </c>
      <c r="AC149" s="1">
        <f>[6]RT_Tous!DE8</f>
        <v>0</v>
      </c>
      <c r="AD149" s="1">
        <f>[6]RT_Tous!DF8</f>
        <v>0</v>
      </c>
      <c r="AE149" s="1">
        <f>[6]RT_Tous!DG8</f>
        <v>0</v>
      </c>
      <c r="AF149" s="1">
        <f>[6]RT_Tous!DH8</f>
        <v>0</v>
      </c>
      <c r="AG149" s="1">
        <f>[6]RT_Tous!DI8</f>
        <v>0</v>
      </c>
      <c r="AH149" s="1">
        <f>[6]RT_Tous!DJ8</f>
        <v>0</v>
      </c>
      <c r="AI149" s="1" t="str">
        <f>[6]RT_Tous!DK8</f>
        <v>NA</v>
      </c>
      <c r="AJ149" s="42"/>
      <c r="AK149" s="42"/>
      <c r="AL149" s="42"/>
      <c r="AM149" s="42"/>
      <c r="AN149" s="42"/>
      <c r="AO149" s="42"/>
      <c r="AP149" s="50"/>
      <c r="AQ149" s="56" t="s">
        <v>152</v>
      </c>
      <c r="AR149" s="42"/>
      <c r="AS149" s="42"/>
    </row>
    <row r="150" spans="1:45" s="1" customFormat="1" hidden="1" x14ac:dyDescent="0.3">
      <c r="A150" s="1" t="str">
        <f>[6]RT_Tous!A9</f>
        <v>RT-2019-07</v>
      </c>
      <c r="B150" s="1">
        <f>[6]RT_Tous!B9</f>
        <v>0</v>
      </c>
      <c r="C150" s="1">
        <f>[6]RT_Tous!C9</f>
        <v>0</v>
      </c>
      <c r="D150" s="1">
        <f>[6]RT_Tous!D9</f>
        <v>0</v>
      </c>
      <c r="E150" s="1" t="str">
        <f>[6]RT_Tous!E9</f>
        <v>Réglementation, permis et tarification</v>
      </c>
      <c r="F150" s="1">
        <f>[6]RT_Tous!F9</f>
        <v>0</v>
      </c>
      <c r="G150" s="1">
        <f>[6]RT_Tous!G9</f>
        <v>0</v>
      </c>
      <c r="H150" s="1">
        <f>[6]RT_Tous!H9</f>
        <v>0</v>
      </c>
      <c r="I150" s="1">
        <f>[6]RT_Tous!I9</f>
        <v>0</v>
      </c>
      <c r="J150" s="1">
        <f>[6]RT_Tous!J9</f>
        <v>0</v>
      </c>
      <c r="K150" s="1">
        <f>[6]RT_Tous!K9</f>
        <v>0</v>
      </c>
      <c r="L150" s="1">
        <f>[6]RT_Tous!L9</f>
        <v>0</v>
      </c>
      <c r="M150" s="32">
        <f>[6]RT_Tous!M9</f>
        <v>0</v>
      </c>
      <c r="N150" s="1">
        <f>[6]RT_Tous!N9</f>
        <v>0</v>
      </c>
      <c r="O150" s="1">
        <f>[6]RT_Tous!O9</f>
        <v>0</v>
      </c>
      <c r="P150" s="1">
        <f>[6]RT_Tous!P9</f>
        <v>0</v>
      </c>
      <c r="Q150" s="1" t="str">
        <f>[6]RT_Tous!Q9</f>
        <v>(À compléter ultérieurement, lors de la reddition de comptes)</v>
      </c>
      <c r="R150" s="1" t="str">
        <f>[6]RT_Tous!R9</f>
        <v>(nom du responsable)</v>
      </c>
      <c r="S150" s="1">
        <f>[6]RT_Tous!S9</f>
        <v>0</v>
      </c>
      <c r="T150" s="1" t="str">
        <f>[6]RT_Tous!CV9</f>
        <v>NA</v>
      </c>
      <c r="U150" s="1" t="str">
        <f>[6]RT_Tous!CW9</f>
        <v>NA</v>
      </c>
      <c r="V150" s="1">
        <f>[6]RT_Tous!CX9</f>
        <v>0</v>
      </c>
      <c r="W150" s="1">
        <f>[6]RT_Tous!CY9</f>
        <v>0</v>
      </c>
      <c r="X150" s="1">
        <f>[6]RT_Tous!CZ9</f>
        <v>0</v>
      </c>
      <c r="Y150" s="1">
        <f>[6]RT_Tous!DA9</f>
        <v>0</v>
      </c>
      <c r="Z150" s="1">
        <f>[6]RT_Tous!DB9</f>
        <v>0</v>
      </c>
      <c r="AA150" s="1">
        <f>[6]RT_Tous!DC9</f>
        <v>0</v>
      </c>
      <c r="AB150" s="1">
        <f>[6]RT_Tous!DD9</f>
        <v>0</v>
      </c>
      <c r="AC150" s="1">
        <f>[6]RT_Tous!DE9</f>
        <v>0</v>
      </c>
      <c r="AD150" s="1">
        <f>[6]RT_Tous!DF9</f>
        <v>0</v>
      </c>
      <c r="AE150" s="1">
        <f>[6]RT_Tous!DG9</f>
        <v>0</v>
      </c>
      <c r="AF150" s="1">
        <f>[6]RT_Tous!DH9</f>
        <v>0</v>
      </c>
      <c r="AG150" s="1">
        <f>[6]RT_Tous!DI9</f>
        <v>0</v>
      </c>
      <c r="AH150" s="1">
        <f>[6]RT_Tous!DJ9</f>
        <v>0</v>
      </c>
      <c r="AI150" s="1" t="str">
        <f>[6]RT_Tous!DK9</f>
        <v>NA</v>
      </c>
      <c r="AJ150" s="42"/>
      <c r="AK150" s="42"/>
      <c r="AL150" s="42"/>
      <c r="AM150" s="42"/>
      <c r="AN150" s="42"/>
      <c r="AO150" s="42"/>
      <c r="AP150" s="50"/>
      <c r="AQ150" s="56" t="s">
        <v>152</v>
      </c>
      <c r="AR150" s="42"/>
      <c r="AS150" s="42"/>
    </row>
    <row r="151" spans="1:45" s="1" customFormat="1" hidden="1" x14ac:dyDescent="0.3">
      <c r="A151" s="1" t="str">
        <f>[6]RT_Tous!A10</f>
        <v>RT-2019-08</v>
      </c>
      <c r="B151" s="1">
        <f>[6]RT_Tous!B10</f>
        <v>0</v>
      </c>
      <c r="C151" s="1">
        <f>[6]RT_Tous!C10</f>
        <v>0</v>
      </c>
      <c r="D151" s="1">
        <f>[6]RT_Tous!D10</f>
        <v>0</v>
      </c>
      <c r="E151" s="1" t="str">
        <f>[6]RT_Tous!E10</f>
        <v>Réglementation, permis et tarification</v>
      </c>
      <c r="F151" s="1">
        <f>[6]RT_Tous!F10</f>
        <v>0</v>
      </c>
      <c r="G151" s="1">
        <f>[6]RT_Tous!G10</f>
        <v>0</v>
      </c>
      <c r="H151" s="1">
        <f>[6]RT_Tous!H10</f>
        <v>0</v>
      </c>
      <c r="I151" s="1">
        <f>[6]RT_Tous!I10</f>
        <v>0</v>
      </c>
      <c r="J151" s="1">
        <f>[6]RT_Tous!J10</f>
        <v>0</v>
      </c>
      <c r="K151" s="1">
        <f>[6]RT_Tous!K10</f>
        <v>0</v>
      </c>
      <c r="L151" s="1">
        <f>[6]RT_Tous!L10</f>
        <v>0</v>
      </c>
      <c r="M151" s="32">
        <f>[6]RT_Tous!M10</f>
        <v>0</v>
      </c>
      <c r="N151" s="1">
        <f>[6]RT_Tous!N10</f>
        <v>0</v>
      </c>
      <c r="O151" s="1">
        <f>[6]RT_Tous!O10</f>
        <v>0</v>
      </c>
      <c r="P151" s="1">
        <f>[6]RT_Tous!P10</f>
        <v>0</v>
      </c>
      <c r="Q151" s="1" t="str">
        <f>[6]RT_Tous!Q10</f>
        <v>(À compléter ultérieurement, lors de la reddition de comptes)</v>
      </c>
      <c r="R151" s="1" t="str">
        <f>[6]RT_Tous!R10</f>
        <v>(nom du responsable)</v>
      </c>
      <c r="S151" s="1">
        <f>[6]RT_Tous!S10</f>
        <v>0</v>
      </c>
      <c r="T151" s="1" t="str">
        <f>[6]RT_Tous!CV10</f>
        <v>NA</v>
      </c>
      <c r="U151" s="1" t="str">
        <f>[6]RT_Tous!CW10</f>
        <v>NA</v>
      </c>
      <c r="V151" s="1">
        <f>[6]RT_Tous!CX10</f>
        <v>0</v>
      </c>
      <c r="W151" s="1">
        <f>[6]RT_Tous!CY10</f>
        <v>0</v>
      </c>
      <c r="X151" s="1">
        <f>[6]RT_Tous!CZ10</f>
        <v>0</v>
      </c>
      <c r="Y151" s="1">
        <f>[6]RT_Tous!DA10</f>
        <v>0</v>
      </c>
      <c r="Z151" s="1">
        <f>[6]RT_Tous!DB10</f>
        <v>0</v>
      </c>
      <c r="AA151" s="1">
        <f>[6]RT_Tous!DC10</f>
        <v>0</v>
      </c>
      <c r="AB151" s="1">
        <f>[6]RT_Tous!DD10</f>
        <v>0</v>
      </c>
      <c r="AC151" s="1">
        <f>[6]RT_Tous!DE10</f>
        <v>0</v>
      </c>
      <c r="AD151" s="1">
        <f>[6]RT_Tous!DF10</f>
        <v>0</v>
      </c>
      <c r="AE151" s="1">
        <f>[6]RT_Tous!DG10</f>
        <v>0</v>
      </c>
      <c r="AF151" s="1">
        <f>[6]RT_Tous!DH10</f>
        <v>0</v>
      </c>
      <c r="AG151" s="1">
        <f>[6]RT_Tous!DI10</f>
        <v>0</v>
      </c>
      <c r="AH151" s="1">
        <f>[6]RT_Tous!DJ10</f>
        <v>0</v>
      </c>
      <c r="AI151" s="1" t="str">
        <f>[6]RT_Tous!DK10</f>
        <v>NA</v>
      </c>
      <c r="AJ151" s="42"/>
      <c r="AK151" s="42"/>
      <c r="AL151" s="42"/>
      <c r="AM151" s="42"/>
      <c r="AN151" s="42"/>
      <c r="AO151" s="42"/>
      <c r="AP151" s="50"/>
      <c r="AQ151" s="56" t="s">
        <v>152</v>
      </c>
      <c r="AR151" s="42"/>
      <c r="AS151" s="42"/>
    </row>
    <row r="152" spans="1:45" s="1" customFormat="1" hidden="1" x14ac:dyDescent="0.3">
      <c r="A152" s="1" t="str">
        <f>[6]RT_Tous!A11</f>
        <v>RT-2019-09</v>
      </c>
      <c r="B152" s="1">
        <f>[6]RT_Tous!B11</f>
        <v>0</v>
      </c>
      <c r="C152" s="1">
        <f>[6]RT_Tous!C11</f>
        <v>0</v>
      </c>
      <c r="D152" s="1">
        <f>[6]RT_Tous!D11</f>
        <v>0</v>
      </c>
      <c r="E152" s="1" t="str">
        <f>[6]RT_Tous!E11</f>
        <v>Réglementation, permis et tarification</v>
      </c>
      <c r="F152" s="1">
        <f>[6]RT_Tous!F11</f>
        <v>0</v>
      </c>
      <c r="G152" s="1">
        <f>[6]RT_Tous!G11</f>
        <v>0</v>
      </c>
      <c r="H152" s="1">
        <f>[6]RT_Tous!H11</f>
        <v>0</v>
      </c>
      <c r="I152" s="1">
        <f>[6]RT_Tous!I11</f>
        <v>0</v>
      </c>
      <c r="J152" s="1">
        <f>[6]RT_Tous!J11</f>
        <v>0</v>
      </c>
      <c r="K152" s="1">
        <f>[6]RT_Tous!K11</f>
        <v>0</v>
      </c>
      <c r="L152" s="1">
        <f>[6]RT_Tous!L11</f>
        <v>0</v>
      </c>
      <c r="M152" s="32">
        <f>[6]RT_Tous!M11</f>
        <v>0</v>
      </c>
      <c r="N152" s="1">
        <f>[6]RT_Tous!N11</f>
        <v>0</v>
      </c>
      <c r="O152" s="1">
        <f>[6]RT_Tous!O11</f>
        <v>0</v>
      </c>
      <c r="P152" s="1">
        <f>[6]RT_Tous!P11</f>
        <v>0</v>
      </c>
      <c r="Q152" s="1" t="str">
        <f>[6]RT_Tous!Q11</f>
        <v>(À compléter ultérieurement, lors de la reddition de comptes)</v>
      </c>
      <c r="R152" s="1" t="str">
        <f>[6]RT_Tous!R11</f>
        <v>(nom du responsable)</v>
      </c>
      <c r="S152" s="1">
        <f>[6]RT_Tous!S11</f>
        <v>0</v>
      </c>
      <c r="T152" s="1" t="str">
        <f>[6]RT_Tous!CV11</f>
        <v>NA</v>
      </c>
      <c r="U152" s="1" t="str">
        <f>[6]RT_Tous!CW11</f>
        <v>NA</v>
      </c>
      <c r="V152" s="1">
        <f>[6]RT_Tous!CX11</f>
        <v>0</v>
      </c>
      <c r="W152" s="1">
        <f>[6]RT_Tous!CY11</f>
        <v>0</v>
      </c>
      <c r="X152" s="1">
        <f>[6]RT_Tous!CZ11</f>
        <v>0</v>
      </c>
      <c r="Y152" s="1">
        <f>[6]RT_Tous!DA11</f>
        <v>0</v>
      </c>
      <c r="Z152" s="1">
        <f>[6]RT_Tous!DB11</f>
        <v>0</v>
      </c>
      <c r="AA152" s="1">
        <f>[6]RT_Tous!DC11</f>
        <v>0</v>
      </c>
      <c r="AB152" s="1">
        <f>[6]RT_Tous!DD11</f>
        <v>0</v>
      </c>
      <c r="AC152" s="1">
        <f>[6]RT_Tous!DE11</f>
        <v>0</v>
      </c>
      <c r="AD152" s="1">
        <f>[6]RT_Tous!DF11</f>
        <v>0</v>
      </c>
      <c r="AE152" s="1">
        <f>[6]RT_Tous!DG11</f>
        <v>0</v>
      </c>
      <c r="AF152" s="1">
        <f>[6]RT_Tous!DH11</f>
        <v>0</v>
      </c>
      <c r="AG152" s="1">
        <f>[6]RT_Tous!DI11</f>
        <v>0</v>
      </c>
      <c r="AH152" s="1">
        <f>[6]RT_Tous!DJ11</f>
        <v>0</v>
      </c>
      <c r="AI152" s="1" t="str">
        <f>[6]RT_Tous!DK11</f>
        <v>NA</v>
      </c>
      <c r="AJ152" s="42"/>
      <c r="AK152" s="42"/>
      <c r="AL152" s="42"/>
      <c r="AM152" s="42"/>
      <c r="AN152" s="42"/>
      <c r="AO152" s="42"/>
      <c r="AP152" s="50"/>
      <c r="AQ152" s="56" t="s">
        <v>152</v>
      </c>
      <c r="AR152" s="42"/>
      <c r="AS152" s="42"/>
    </row>
    <row r="153" spans="1:45" s="1" customFormat="1" hidden="1" x14ac:dyDescent="0.3">
      <c r="A153" s="1" t="str">
        <f>[6]RT_Tous!A12</f>
        <v>RT-2019-10</v>
      </c>
      <c r="B153" s="1">
        <f>[6]RT_Tous!B12</f>
        <v>0</v>
      </c>
      <c r="C153" s="1">
        <f>[6]RT_Tous!C12</f>
        <v>0</v>
      </c>
      <c r="D153" s="1">
        <f>[6]RT_Tous!D12</f>
        <v>0</v>
      </c>
      <c r="E153" s="1" t="str">
        <f>[6]RT_Tous!E12</f>
        <v>Réglementation, permis et tarification</v>
      </c>
      <c r="F153" s="1">
        <f>[6]RT_Tous!F12</f>
        <v>0</v>
      </c>
      <c r="G153" s="1">
        <f>[6]RT_Tous!G12</f>
        <v>0</v>
      </c>
      <c r="H153" s="1">
        <f>[6]RT_Tous!H12</f>
        <v>0</v>
      </c>
      <c r="I153" s="1">
        <f>[6]RT_Tous!I12</f>
        <v>0</v>
      </c>
      <c r="J153" s="1">
        <f>[6]RT_Tous!J12</f>
        <v>0</v>
      </c>
      <c r="K153" s="1">
        <f>[6]RT_Tous!K12</f>
        <v>0</v>
      </c>
      <c r="L153" s="1">
        <f>[6]RT_Tous!L12</f>
        <v>0</v>
      </c>
      <c r="M153" s="32">
        <f>[6]RT_Tous!M12</f>
        <v>0</v>
      </c>
      <c r="N153" s="1">
        <f>[6]RT_Tous!N12</f>
        <v>0</v>
      </c>
      <c r="O153" s="1">
        <f>[6]RT_Tous!O12</f>
        <v>0</v>
      </c>
      <c r="P153" s="1">
        <f>[6]RT_Tous!P12</f>
        <v>0</v>
      </c>
      <c r="Q153" s="1" t="str">
        <f>[6]RT_Tous!Q12</f>
        <v>(À compléter ultérieurement, lors de la reddition de comptes)</v>
      </c>
      <c r="R153" s="1" t="str">
        <f>[6]RT_Tous!R12</f>
        <v>(nom du responsable)</v>
      </c>
      <c r="S153" s="1">
        <f>[6]RT_Tous!S12</f>
        <v>0</v>
      </c>
      <c r="T153" s="1" t="str">
        <f>[6]RT_Tous!CV12</f>
        <v>NA</v>
      </c>
      <c r="U153" s="1" t="str">
        <f>[6]RT_Tous!CW12</f>
        <v>NA</v>
      </c>
      <c r="V153" s="1">
        <f>[6]RT_Tous!CX12</f>
        <v>0</v>
      </c>
      <c r="W153" s="1">
        <f>[6]RT_Tous!CY12</f>
        <v>0</v>
      </c>
      <c r="X153" s="1">
        <f>[6]RT_Tous!CZ12</f>
        <v>0</v>
      </c>
      <c r="Y153" s="1">
        <f>[6]RT_Tous!DA12</f>
        <v>0</v>
      </c>
      <c r="Z153" s="1">
        <f>[6]RT_Tous!DB12</f>
        <v>0</v>
      </c>
      <c r="AA153" s="1">
        <f>[6]RT_Tous!DC12</f>
        <v>0</v>
      </c>
      <c r="AB153" s="1">
        <f>[6]RT_Tous!DD12</f>
        <v>0</v>
      </c>
      <c r="AC153" s="1">
        <f>[6]RT_Tous!DE12</f>
        <v>0</v>
      </c>
      <c r="AD153" s="1">
        <f>[6]RT_Tous!DF12</f>
        <v>0</v>
      </c>
      <c r="AE153" s="1">
        <f>[6]RT_Tous!DG12</f>
        <v>0</v>
      </c>
      <c r="AF153" s="1">
        <f>[6]RT_Tous!DH12</f>
        <v>0</v>
      </c>
      <c r="AG153" s="1">
        <f>[6]RT_Tous!DI12</f>
        <v>0</v>
      </c>
      <c r="AH153" s="1">
        <f>[6]RT_Tous!DJ12</f>
        <v>0</v>
      </c>
      <c r="AI153" s="1" t="str">
        <f>[6]RT_Tous!DK12</f>
        <v>NA</v>
      </c>
      <c r="AJ153" s="42"/>
      <c r="AK153" s="42"/>
      <c r="AL153" s="42"/>
      <c r="AM153" s="42"/>
      <c r="AN153" s="42"/>
      <c r="AO153" s="42"/>
      <c r="AP153" s="50"/>
      <c r="AQ153" s="56" t="s">
        <v>152</v>
      </c>
      <c r="AR153" s="42"/>
      <c r="AS153" s="42"/>
    </row>
    <row r="154" spans="1:45" s="1" customFormat="1" ht="28.8" hidden="1" x14ac:dyDescent="0.3">
      <c r="A154" s="1" t="str">
        <f>[7]TF_Tous!A3</f>
        <v>TF-2019-01</v>
      </c>
      <c r="B154" s="1">
        <f>[7]TF_Tous!B3</f>
        <v>0</v>
      </c>
      <c r="C154" s="1" t="str">
        <f>[7]TF_Tous!C3</f>
        <v>X</v>
      </c>
      <c r="D154" s="1" t="str">
        <f>[7]TF_Tous!D3</f>
        <v>SOR</v>
      </c>
      <c r="E154" s="1" t="str">
        <f>[7]TF_Tous!E3</f>
        <v>Territoires structurés et gestion intégrée des ressources</v>
      </c>
      <c r="F154" s="1" t="str">
        <f>[7]TF_Tous!F3</f>
        <v>Secteur métro et sud</v>
      </c>
      <c r="G154" s="1" t="str">
        <f>[7]TF_Tous!G3</f>
        <v>R-05-06-13-16 Estrie--Montréal--Laval--Montérégie</v>
      </c>
      <c r="H154" s="1" t="str">
        <f>[7]TF_Tous!H3</f>
        <v>non</v>
      </c>
      <c r="I154" s="1" t="str">
        <f>[7]TF_Tous!I3</f>
        <v>5 ans</v>
      </c>
      <c r="J154" s="1" t="str">
        <f>[7]TF_Tous!J3</f>
        <v>Projet récurrent</v>
      </c>
      <c r="K154" s="1" t="str">
        <f>[7]TF_Tous!K3</f>
        <v>En continu</v>
      </c>
      <c r="L154" s="1" t="str">
        <f>[7]TF_Tous!L3</f>
        <v>Projet ponctuel (durée déterminée, réalisé une seule fois, production de livrables, etc.)</v>
      </c>
      <c r="M154" s="32" t="str">
        <f>[7]TF_Tous!M3</f>
        <v>Délimitation et mise en place de cinq refuges fauniques en Montérégie (dont 1 à Laval, les Laurentides et Lanaudière, mais géré par la DGFa-Montérégie)</v>
      </c>
      <c r="N154" s="1" t="str">
        <f>[7]TF_Tous!N3</f>
        <v xml:space="preserve">La grande région de Montréal abrite une grande biodiversité. Cette région comporte de nombreux habitats fauniques qui font face aux pressions de développement et d'impacts élevés des activités humaines. Le bassin de population de la région de Montréal dispose de nombreux adeptes d'activités en nature, de la pêche à l'ornithologie. Afin d'améliorer la protection des espèces fauniques et de leurs habitats au profit des Québécois, notamment, des efforts sont investis par la direction régionale visant la création ou l'agrandissement de six (6) refuges fauniques sur son territoire: 1- agrandir deux refuges fauniques existants (le refuge faunique de la Rivière-des-Mille-Îles et le refuge faunique Pierre-Étienne-Fortin (Richelieu) et créer trois autres refuges fauniques soit celui de Marguerite-d'Youville (île Saint-Bernard), du Boisé-Du Tremblay (Longueuil), premier refuge faunique en terres privées, et de la Baie Lavallière. Ces lieux exceptionnels doivent obtenir le statut de refuge faunique, afin d'assurer leur protection et leur mise en valeur dans des délais qui permettront le maintien de leur intégrité et l'application de mesures de gestion favorables aux espèces fauniques résidentes. La gestion de ces dossiers se fait en continu.             </v>
      </c>
      <c r="O154" s="1" t="str">
        <f>[7]TF_Tous!O3</f>
        <v>L'attribution de statut de refuge faunique en vertu de la Loi sur la conservation et la mise en valeur de la faune (RLRQ, chapitre C-61.1). Avancement et coordination des projets de délimitation avec la  chargé de la description tehnique, des consultations sous sa responsabilité et de la préparation de l'arrêté ministériel et du projet de règlement. Développement coinjointement avec tous les intervenants d'un projet règlementaire pour les nouveaux refuges et si nécessaire pour les projets d'agrandissement. Par la suite le SOR coordonne le développement d'un plan d'activités en collaboration avec les partenaires et la surveillance du site et la production des informations pour la clientèle des refuges.</v>
      </c>
      <c r="P154" s="1" t="str">
        <f>[7]TF_Tous!P3</f>
        <v>Obtention du statut par délimitation et règlements pour les projets de refuges fauniques de Marguerite d'Youville, du Boisé-Du Tremblay et de la Baie Lavallière. Modification de la délimitation (agrandissement) et du règlement du refuge faunique de la Rivière-des-Mille-Îles et de celui de Pierre-Étienne-Fortin. Développement des plans d'activités et de gestion des refuges avec des partenaires.</v>
      </c>
      <c r="Q154" s="1" t="str">
        <f>[7]TF_Tous!Q3</f>
        <v>(À compléter ultérieurement, lors de la reddition de comptes)</v>
      </c>
      <c r="R154" s="1" t="str">
        <f>[7]TF_Tous!R3</f>
        <v>Carl Patenaude-Levasseur</v>
      </c>
      <c r="S154" s="1" t="str">
        <f>[7]TF_Tous!S3</f>
        <v>R-05-06-13-16 Estrie--Montréal--Laval--Montérégie</v>
      </c>
      <c r="T154" s="1" t="str">
        <f>[7]TF_Tous!CV3</f>
        <v>NA</v>
      </c>
      <c r="U154" s="1" t="str">
        <f>[7]TF_Tous!CW3</f>
        <v>NA</v>
      </c>
      <c r="V154" s="1">
        <f>[7]TF_Tous!CX3</f>
        <v>0</v>
      </c>
      <c r="W154" s="1">
        <f>[7]TF_Tous!CY3</f>
        <v>0</v>
      </c>
      <c r="X154" s="1">
        <f>[7]TF_Tous!CZ3</f>
        <v>0</v>
      </c>
      <c r="Y154" s="1">
        <f>[7]TF_Tous!DA3</f>
        <v>0</v>
      </c>
      <c r="Z154" s="1">
        <f>[7]TF_Tous!DB3</f>
        <v>0</v>
      </c>
      <c r="AA154" s="1">
        <f>[7]TF_Tous!DC3</f>
        <v>0</v>
      </c>
      <c r="AB154" s="1">
        <f>[7]TF_Tous!DD3</f>
        <v>0</v>
      </c>
      <c r="AC154" s="1">
        <f>[7]TF_Tous!DE3</f>
        <v>0</v>
      </c>
      <c r="AD154" s="1">
        <f>[7]TF_Tous!DF3</f>
        <v>0</v>
      </c>
      <c r="AE154" s="1">
        <f>[7]TF_Tous!DG3</f>
        <v>0</v>
      </c>
      <c r="AF154" s="1">
        <f>[7]TF_Tous!DH3</f>
        <v>0</v>
      </c>
      <c r="AG154" s="1">
        <f>[7]TF_Tous!DI3</f>
        <v>0</v>
      </c>
      <c r="AH154" s="1">
        <f>[7]TF_Tous!DJ3</f>
        <v>0</v>
      </c>
      <c r="AI154" s="1" t="str">
        <f>[7]TF_Tous!DK3</f>
        <v>NA</v>
      </c>
      <c r="AJ154" s="42"/>
      <c r="AK154" s="42"/>
      <c r="AL154" s="42"/>
      <c r="AM154" s="42"/>
      <c r="AN154" s="42"/>
      <c r="AO154" s="42"/>
      <c r="AP154" s="50"/>
      <c r="AQ154" s="55" t="s">
        <v>59</v>
      </c>
      <c r="AR154" s="42"/>
      <c r="AS154" s="42"/>
    </row>
    <row r="155" spans="1:45" s="1" customFormat="1" ht="28.8" hidden="1" x14ac:dyDescent="0.3">
      <c r="A155" s="1" t="str">
        <f>[7]TF_Tous!A4</f>
        <v>TF-2019-02</v>
      </c>
      <c r="B155" s="1">
        <f>[7]TF_Tous!B4</f>
        <v>0</v>
      </c>
      <c r="C155" s="1" t="str">
        <f>[7]TF_Tous!C4</f>
        <v>X</v>
      </c>
      <c r="D155" s="1" t="str">
        <f>[7]TF_Tous!D4</f>
        <v>SFP</v>
      </c>
      <c r="E155" s="1" t="str">
        <f>[7]TF_Tous!E4</f>
        <v>Territoires structurés et gestion intégrée des ressources</v>
      </c>
      <c r="F155" s="1" t="str">
        <f>[7]TF_Tous!F4</f>
        <v>DGVPN</v>
      </c>
      <c r="G155" s="1" t="str">
        <f>[7]TF_Tous!G4</f>
        <v>DCHALTF</v>
      </c>
      <c r="H155" s="1" t="str">
        <f>[7]TF_Tous!H4</f>
        <v>non</v>
      </c>
      <c r="I155" s="1" t="str">
        <f>[7]TF_Tous!I4</f>
        <v>1 an</v>
      </c>
      <c r="J155" s="1" t="str">
        <f>[7]TF_Tous!J4</f>
        <v>Dernière année</v>
      </c>
      <c r="K155" s="1" t="str">
        <f>[7]TF_Tous!K4</f>
        <v>Avril</v>
      </c>
      <c r="L155" s="1" t="str">
        <f>[7]TF_Tous!L4</f>
        <v>Activité autre (comité, groupe de travail, etc.)</v>
      </c>
      <c r="M155" s="32" t="str">
        <f>[7]TF_Tous!M4</f>
        <v>Barrages: Modalité d'application du chapitre IV.1 de la LCMVF et du RHF et harmonisation intergouvernementale</v>
      </c>
      <c r="N155" s="1" t="str">
        <f>[7]TF_Tous!N4</f>
        <v xml:space="preserve">L’application du chapitre IV.1 de la Loi sur la conservation et la mise en valeur de la faune (RLRQ, c. C-61.1) et plus particulièrement de l’article 128.7, peut être ardue dans le cas de travaux sur des barrages. Les impacts sur l’habitat du poisson peuvent s’avérer très variables et leur évaluation par les analystes peut différer. Pour assurer une cohérence dans l’analyse des demandes d’autorisations d’activités influençant le niveau d'eau d’un réservoir, des directives claires doivent être produites. 
La Loi sur les pêches (L.R.C. (1985), c. F-14) s’applique également dans le cas de travaux sur des barrages, en vertu de laquelle des autorisations peuvent être émises par le MPO pour de telles activités. Une harmonisation intergouvernementale est donc nécessaire. </v>
      </c>
      <c r="O155" s="1" t="str">
        <f>[7]TF_Tous!O4</f>
        <v xml:space="preserve">Produire des lignes directrices claires sur les moyens d’évaluation des impacts de travaux sur des barrages et sur les modes de réduction et de compensation de ceux-ci. Un groupe de travail a été formé en 2018 afin de travailler à produire ces lignes directrices destinées aux analystes du MFFP.
Un comité regroupant le MPO et le MELCC visera à identifier les besoins d’harmonisation lors de demandes d’autorisation pour des travaux sur des barrages. Ce comité a pour objectif de définir des procédures visant à éviter la double compensation, uniformiser les conditions d’autorisations émises en vertu des lois provinciales et fédérales et faciliter l’échange d’information entre les gouvernements.
</v>
      </c>
      <c r="P155" s="1" t="str">
        <f>[7]TF_Tous!P4</f>
        <v xml:space="preserve">2019 - Lignes directrices sur l’évaluation des impacts de travaux sur les barrages. 
2019 - Directives sur la réduction des impacts et sur la compensation des pertes d’habitat du poisson lors de travaux sur les barrages.
</v>
      </c>
      <c r="Q155" s="1" t="str">
        <f>[7]TF_Tous!Q4</f>
        <v>(À compléter ultérieurement, lors de la reddition de comptes)</v>
      </c>
      <c r="R155" s="1" t="str">
        <f>[7]TF_Tous!R4</f>
        <v>Mathieu Oreiller</v>
      </c>
      <c r="S155" s="1" t="str">
        <f>[7]TF_Tous!S4</f>
        <v>DCHALTF</v>
      </c>
      <c r="T155" s="1" t="str">
        <f>[7]TF_Tous!CV4</f>
        <v>NA</v>
      </c>
      <c r="U155" s="1" t="str">
        <f>[7]TF_Tous!CW4</f>
        <v>NA</v>
      </c>
      <c r="V155" s="1">
        <f>[7]TF_Tous!CX4</f>
        <v>0</v>
      </c>
      <c r="W155" s="1">
        <f>[7]TF_Tous!CY4</f>
        <v>0</v>
      </c>
      <c r="X155" s="1">
        <f>[7]TF_Tous!CZ4</f>
        <v>0</v>
      </c>
      <c r="Y155" s="1">
        <f>[7]TF_Tous!DA4</f>
        <v>0</v>
      </c>
      <c r="Z155" s="1">
        <f>[7]TF_Tous!DB4</f>
        <v>0</v>
      </c>
      <c r="AA155" s="1">
        <f>[7]TF_Tous!DC4</f>
        <v>0</v>
      </c>
      <c r="AB155" s="1">
        <f>[7]TF_Tous!DD4</f>
        <v>0</v>
      </c>
      <c r="AC155" s="1">
        <f>[7]TF_Tous!DE4</f>
        <v>0</v>
      </c>
      <c r="AD155" s="1">
        <f>[7]TF_Tous!DF4</f>
        <v>0</v>
      </c>
      <c r="AE155" s="1">
        <f>[7]TF_Tous!DG4</f>
        <v>0</v>
      </c>
      <c r="AF155" s="1">
        <f>[7]TF_Tous!DH4</f>
        <v>0</v>
      </c>
      <c r="AG155" s="1">
        <f>[7]TF_Tous!DI4</f>
        <v>0</v>
      </c>
      <c r="AH155" s="1">
        <f>[7]TF_Tous!DJ4</f>
        <v>0</v>
      </c>
      <c r="AI155" s="1" t="str">
        <f>[7]TF_Tous!DK4</f>
        <v>NA</v>
      </c>
      <c r="AJ155" s="42"/>
      <c r="AK155" s="42"/>
      <c r="AL155" s="42"/>
      <c r="AM155" s="42"/>
      <c r="AN155" s="42"/>
      <c r="AO155" s="42"/>
      <c r="AP155" s="50"/>
      <c r="AQ155" s="55" t="s">
        <v>59</v>
      </c>
      <c r="AR155" s="42"/>
      <c r="AS155" s="42"/>
    </row>
    <row r="156" spans="1:45" s="1" customFormat="1" ht="27.6" x14ac:dyDescent="0.3">
      <c r="A156" s="41" t="str">
        <f>[7]TF_Tous!A5</f>
        <v>TF-2019-03</v>
      </c>
      <c r="B156" s="1">
        <f>[7]TF_Tous!B5</f>
        <v>0</v>
      </c>
      <c r="C156" s="1" t="str">
        <f>[7]TF_Tous!C5</f>
        <v>X</v>
      </c>
      <c r="D156" s="1" t="str">
        <f>[7]TF_Tous!D5</f>
        <v>SFP</v>
      </c>
      <c r="E156" s="1" t="str">
        <f>[7]TF_Tous!E5</f>
        <v>Territoires structurés et gestion intégrée des ressources</v>
      </c>
      <c r="F156" s="1" t="str">
        <f>[7]TF_Tous!F5</f>
        <v>DGVPN</v>
      </c>
      <c r="G156" s="1" t="str">
        <f>[7]TF_Tous!G5</f>
        <v>DCHALTF</v>
      </c>
      <c r="H156" s="1" t="str">
        <f>[7]TF_Tous!H5</f>
        <v>non</v>
      </c>
      <c r="I156" s="1" t="str">
        <f>[7]TF_Tous!I5</f>
        <v>3 ans</v>
      </c>
      <c r="J156" s="1" t="str">
        <f>[7]TF_Tous!J5</f>
        <v>2 ans sur 3</v>
      </c>
      <c r="K156" s="1" t="str">
        <f>[7]TF_Tous!K5</f>
        <v>En continu</v>
      </c>
      <c r="L156" s="1" t="str">
        <f>[7]TF_Tous!L5</f>
        <v>Projet ponctuel (durée déterminée, réalisé une seule fois, production de livrables, etc.)</v>
      </c>
      <c r="M156" s="32" t="str">
        <f>[7]TF_Tous!M5</f>
        <v>Système de gestion des habitats fauniques et autorisation - GHFA</v>
      </c>
      <c r="N156" s="1" t="str">
        <f>[7]TF_Tous!N5</f>
        <v xml:space="preserve">Contexte du projet
En appui à la mission du Secteur de la faune et des parcs, qui vise la conservation et la mise en valeur de la faune, dans une perspective de développement durable, le système actuel de gestion des habitats fauniques, le système DAG, sert à répertorier les habitats fauniques, à gérer les demandes d’autorisations et à assister les gestionnaires et les unités administratives dans l’application de la Loi sur la conservation et la mise en valeur de la faune (RLRQ, chapitre C-61.1), mais plus particulièrement de son chapitre IV.1. Il doit permettre de conserver et de gérer des informations fiables sur tous les habitats fauniques du Québec. Ce système a été mis en service et est exploité depuis 1992. Cependant, de nombreuses études et analyses ont permis dans les dernières années de confirmer que le système DAG-Maxi est désuet au niveau technologique et au niveau fonctionnel. De plus, il ne répond plus aux besoins de ses utilisateurs et il ne rencontre plus la globalité des objectifs du MFFP ni les principes gouvernementaux des ressources informationnelles, de sorte que sa refonte est demandée depuis 1999.
Problématiques
La solution actuelle est désuète tant au niveau technologique qu’au niveau de la réponse aux besoins d’affaires. Les impacts sur la continuité des opérations et des services sont importants notamment :
• Risque de ne pas respecter le cadre réglementaire et la loi.
• Délai élevé pour la réalisation de la mission.
• Difficultés d’exploiter l’information.
• Sécurité de l’information inadéquate.
• Complexité de la gestion des habitats fauniques.
• Nombre limité de ressources assurant le fonctionnement de la solution actuelle.
• Accès déficient à la cartographie des habitats fauniques. </v>
      </c>
      <c r="O156" s="1" t="str">
        <f>[7]TF_Tous!O5</f>
        <v xml:space="preserve">Objectifs
• Assurer une information complète, à jour et intègre dans un cadre de sécurité adapté;
• Fournir les mécanismes appropriés pour soutenir un suivi facilité et plus rigoureux des opérations;
• Adapter la prestation de service aux besoins de la clientèle et à l’intégration participative des partenaires;
• Uniformiser et simplifier au mieux les processus liés à la gestion des habitats fauniques;
• Assurer une évolution facilitée dans un contexte de développement durable.
</v>
      </c>
      <c r="P156" s="1" t="str">
        <f>[7]TF_Tous!P5</f>
        <v>Avant-projet : Août 2018
Gestion de projet : Septembre 2018 – à la fin du projet
Architecture détaillée : Septembre 2018 – Mars 2019
Conception/ réalisation/ implantation : Avril 2019 – Janvier 2021
Entretien/ rodage : Février 2021 – Juillet 2021</v>
      </c>
      <c r="Q156" s="1" t="str">
        <f>[7]TF_Tous!Q5</f>
        <v>(À compléter ultérieurement, lors de la reddition de comptes)</v>
      </c>
      <c r="R156" s="1" t="str">
        <f>[7]TF_Tous!R5</f>
        <v>Noureddine Laarabat</v>
      </c>
      <c r="S156" s="1" t="str">
        <f>[7]TF_Tous!S5</f>
        <v>DCHALTF</v>
      </c>
      <c r="T156" s="1" t="str">
        <f>[7]TF_Tous!CV5</f>
        <v>R-07</v>
      </c>
      <c r="U156" s="1" t="str">
        <f>[7]TF_Tous!CW5</f>
        <v>Carolane Riopel-Leduc</v>
      </c>
      <c r="V156" s="1">
        <f>[7]TF_Tous!CX5</f>
        <v>0</v>
      </c>
      <c r="W156" s="1">
        <f>[7]TF_Tous!CY5</f>
        <v>15</v>
      </c>
      <c r="X156" s="1">
        <f>[7]TF_Tous!CZ5</f>
        <v>0</v>
      </c>
      <c r="Y156" s="1">
        <f>[7]TF_Tous!DA5</f>
        <v>0</v>
      </c>
      <c r="Z156" s="1">
        <f>[7]TF_Tous!DB5</f>
        <v>0</v>
      </c>
      <c r="AA156" s="1">
        <f>[7]TF_Tous!DC5</f>
        <v>4650</v>
      </c>
      <c r="AB156" s="1">
        <f>[7]TF_Tous!DD5</f>
        <v>0</v>
      </c>
      <c r="AC156" s="1">
        <f>[7]TF_Tous!DE5</f>
        <v>0</v>
      </c>
      <c r="AD156" s="1">
        <f>[7]TF_Tous!DF5</f>
        <v>0</v>
      </c>
      <c r="AE156" s="1">
        <f>[7]TF_Tous!DG5</f>
        <v>0</v>
      </c>
      <c r="AF156" s="1">
        <f>[7]TF_Tous!DH5</f>
        <v>4650</v>
      </c>
      <c r="AG156" s="1">
        <f>[7]TF_Tous!DI5</f>
        <v>0</v>
      </c>
      <c r="AH156" s="1">
        <f>[7]TF_Tous!DJ5</f>
        <v>0</v>
      </c>
      <c r="AI156" s="1" t="str">
        <f>[7]TF_Tous!DK5</f>
        <v>C</v>
      </c>
      <c r="AJ156" s="48" t="s">
        <v>61</v>
      </c>
      <c r="AK156" s="42"/>
      <c r="AL156" s="42">
        <v>15</v>
      </c>
      <c r="AM156" s="42"/>
      <c r="AN156" s="42"/>
      <c r="AO156" s="42"/>
      <c r="AP156" s="50" t="s">
        <v>131</v>
      </c>
      <c r="AQ156" s="54" t="s">
        <v>61</v>
      </c>
      <c r="AR156" s="47" t="s">
        <v>60</v>
      </c>
      <c r="AS156" s="50"/>
    </row>
    <row r="157" spans="1:45" s="1" customFormat="1" ht="28.8" hidden="1" x14ac:dyDescent="0.3">
      <c r="A157" s="1" t="str">
        <f>[7]TF_Tous!A6</f>
        <v>TF-2019-04</v>
      </c>
      <c r="B157" s="1" t="str">
        <f>[7]TF_Tous!B6</f>
        <v>x</v>
      </c>
      <c r="C157" s="1">
        <f>[7]TF_Tous!C6</f>
        <v>0</v>
      </c>
      <c r="D157" s="1" t="str">
        <f>[7]TF_Tous!D6</f>
        <v>SFP</v>
      </c>
      <c r="E157" s="1" t="str">
        <f>[7]TF_Tous!E6</f>
        <v>Territoires structurés et gestion intégrée des ressources</v>
      </c>
      <c r="F157" s="1" t="str">
        <f>[7]TF_Tous!F6</f>
        <v>DGVPN</v>
      </c>
      <c r="G157" s="1" t="str">
        <f>[7]TF_Tous!G6</f>
        <v>DCHALTF</v>
      </c>
      <c r="H157" s="1" t="str">
        <f>[7]TF_Tous!H6</f>
        <v>non</v>
      </c>
      <c r="I157" s="1" t="str">
        <f>[7]TF_Tous!I6</f>
        <v>Projet récurrent</v>
      </c>
      <c r="J157" s="1" t="str">
        <f>[7]TF_Tous!J6</f>
        <v>Projet récurrent</v>
      </c>
      <c r="K157" s="1">
        <f>[7]TF_Tous!K6</f>
        <v>0</v>
      </c>
      <c r="L157" s="1">
        <f>[7]TF_Tous!L6</f>
        <v>0</v>
      </c>
      <c r="M157" s="32" t="str">
        <f>[7]TF_Tous!M6</f>
        <v>Campagne de sensibilisation et d’éducation aux bonnes pratiques de chasse à l’orignal dans les zecs</v>
      </c>
      <c r="N157" s="1" t="str">
        <f>[7]TF_Tous!N6</f>
        <v>Un comité mis en place par le ministre en 2015 avait pour mandat de proposer des solutions aux problématiques d’appropriation du territoire par les chasseurs à l’orignal dans les zecs. Une de ses recommandations, approuvée par le ministre, a été la mise en œuvre d’une campagne de sensibilisation des usagers aux bonnes pratiques liées à la chasse à l’orignal.  Les pratiques s’étant développées sur plusieurs années, voire des décennies, c’est dans la répétition que le message peut être entendu et contribuer à un changement graduel des mentalités des chasseurs d’orignal. Il est nécessaire qu’une campagne de sensibilisation et d’information se déroule sur plusieurs années afin d’apporter des résultats. Suivant les trois premières années, un rapport a été produit dans lequel des recommandations à l'effet de poursuivre la campagne ont été faites et approuvées par les autorités du ministère jusqu'à la sous-ministre en titre. De plus, à la lumière des commentaires émis par la Direction générale de la protection de la faune dans son dernier rapport sur son opération AZTEC (accès aux zecs pour tous et chacun), des efforts de sensibilisation demeurent nécessaires puisque malgré une présence accrue des agents de protection de la faune dans les dernières années et que le message est de plus en plus entendu, les comportements répréhensibles sont encore présents.</v>
      </c>
      <c r="O157" s="1" t="str">
        <f>[7]TF_Tous!O6</f>
        <v xml:space="preserve"> La Direction de la conservation des habitats, des affaires législatives et des territoires fauniques recommande la poursuite de la campagne, avec certaines adaptations. Cette campagne s’est déroulée sur trois ans, a été reconduite une année de plus en attente de l'approbation des orientations et recommandations par les autorités du ministère et il est proposé de poursuivre une cinquième année. La campagne de sensibilisation doit s’étendre sur les médias sociaux, de même que dans les revues spécialisées et, possiblement, à la radio, afin de toucher le plus de chasseurs possible dans les zecs et la population en général. Le Ministère pourrait notamment miser sur plus de publicités « sponsorisées » sur Facebook pour cibler de manière précise les clientèles, à la fois par intérêts et par territoires. Les périodes ciblées correspondent aux semaines avant l'ouverture et pendant la saison de chasse à l'orignal. Les messages diffusés seront notamment : Que la chasse sur les terres publiques soit un droit pour tous; Qu’il faut dénoncer les cas d’intimidation; Que l’appropriation de terres publiques soit interdite et passible de sanction.</v>
      </c>
      <c r="P157" s="1" t="str">
        <f>[7]TF_Tous!P6</f>
        <v xml:space="preserve">Publications dans les médias sociaux dont le site Web du MFFP, Facebook, plublications électroniques des revues spécialisées ainsi que dans les versions papier. La période ciblée couvrira les quelques semaines avant le début de la saison de chasse à l'orignal et se poursuivra tout au long de celle-ci.
</v>
      </c>
      <c r="Q157" s="1" t="str">
        <f>[7]TF_Tous!Q6</f>
        <v>(À compléter ultérieurement, lors de la reddition de comptes)</v>
      </c>
      <c r="R157" s="1" t="str">
        <f>[7]TF_Tous!R6</f>
        <v>Mireille Pruneau (DCHALTF, STFH)</v>
      </c>
      <c r="S157" s="1">
        <f>[7]TF_Tous!S6</f>
        <v>0</v>
      </c>
      <c r="T157" s="1" t="str">
        <f>[7]TF_Tous!CV6</f>
        <v>NA</v>
      </c>
      <c r="U157" s="1" t="str">
        <f>[7]TF_Tous!CW6</f>
        <v>NA</v>
      </c>
      <c r="V157" s="1">
        <f>[7]TF_Tous!CX6</f>
        <v>0</v>
      </c>
      <c r="W157" s="1">
        <f>[7]TF_Tous!CY6</f>
        <v>0</v>
      </c>
      <c r="X157" s="1">
        <f>[7]TF_Tous!CZ6</f>
        <v>0</v>
      </c>
      <c r="Y157" s="1">
        <f>[7]TF_Tous!DA6</f>
        <v>0</v>
      </c>
      <c r="Z157" s="1">
        <f>[7]TF_Tous!DB6</f>
        <v>0</v>
      </c>
      <c r="AA157" s="1">
        <f>[7]TF_Tous!DC6</f>
        <v>0</v>
      </c>
      <c r="AB157" s="1">
        <f>[7]TF_Tous!DD6</f>
        <v>0</v>
      </c>
      <c r="AC157" s="1">
        <f>[7]TF_Tous!DE6</f>
        <v>0</v>
      </c>
      <c r="AD157" s="1">
        <f>[7]TF_Tous!DF6</f>
        <v>0</v>
      </c>
      <c r="AE157" s="1">
        <f>[7]TF_Tous!DG6</f>
        <v>0</v>
      </c>
      <c r="AF157" s="1">
        <f>[7]TF_Tous!DH6</f>
        <v>0</v>
      </c>
      <c r="AG157" s="1">
        <f>[7]TF_Tous!DI6</f>
        <v>0</v>
      </c>
      <c r="AH157" s="1">
        <f>[7]TF_Tous!DJ6</f>
        <v>0</v>
      </c>
      <c r="AI157" s="1" t="str">
        <f>[7]TF_Tous!DK6</f>
        <v>NA</v>
      </c>
      <c r="AJ157" s="42"/>
      <c r="AK157" s="42"/>
      <c r="AL157" s="42"/>
      <c r="AM157" s="42"/>
      <c r="AN157" s="42"/>
      <c r="AO157" s="42"/>
      <c r="AP157" s="50"/>
      <c r="AQ157" s="55" t="s">
        <v>59</v>
      </c>
      <c r="AR157" s="42"/>
      <c r="AS157" s="42"/>
    </row>
    <row r="158" spans="1:45" s="1" customFormat="1" ht="28.8" hidden="1" x14ac:dyDescent="0.3">
      <c r="A158" s="41" t="str">
        <f>[7]TF_Tous!A7</f>
        <v>TF-2019-05</v>
      </c>
      <c r="B158" s="1">
        <f>[7]TF_Tous!B7</f>
        <v>0</v>
      </c>
      <c r="C158" s="1" t="str">
        <f>[7]TF_Tous!C7</f>
        <v>X</v>
      </c>
      <c r="D158" s="1" t="str">
        <f>[7]TF_Tous!D7</f>
        <v>SFP</v>
      </c>
      <c r="E158" s="1" t="str">
        <f>[7]TF_Tous!E7</f>
        <v>Territoires structurés et gestion intégrée des ressources</v>
      </c>
      <c r="F158" s="1" t="str">
        <f>[7]TF_Tous!F7</f>
        <v>DGVPN</v>
      </c>
      <c r="G158" s="1" t="str">
        <f>[7]TF_Tous!G7</f>
        <v>DCHALTF</v>
      </c>
      <c r="H158" s="1" t="str">
        <f>[7]TF_Tous!H7</f>
        <v>oui</v>
      </c>
      <c r="I158" s="1" t="str">
        <f>[7]TF_Tous!I7</f>
        <v>Projet récurrent</v>
      </c>
      <c r="J158" s="1" t="str">
        <f>[7]TF_Tous!J7</f>
        <v>Projet récurrent</v>
      </c>
      <c r="K158" s="1" t="str">
        <f>[7]TF_Tous!K7</f>
        <v>Avril</v>
      </c>
      <c r="L158" s="1" t="str">
        <f>[7]TF_Tous!L7</f>
        <v>Activité autre (comité, groupe de travail, etc.)</v>
      </c>
      <c r="M158" s="32" t="str">
        <f>[7]TF_Tous!M7</f>
        <v>La cartographie des habitats d'espèces fauniques meancées et vulnérables en terres publiques</v>
      </c>
      <c r="N158" s="1" t="str">
        <f>[7]TF_Tous!N7</f>
        <v xml:space="preserve">Le MFFP possède la compétence légale de conserver les habitats fauniques sur les terres du domaine de l’État (chapitre IV.1 de la LCMVF). Onze types d’habitats peuvent être cartographiés, dont l’habitat d’une espèce menacée ou vulnérable (HEMV). Dans ce cas-ci, les HEMV doivent être décrits dans le Règlement sur les espèces fauniques menacées ou vulnérables et leurs habitats ((RLRQ, chapitre E-12.01, r. 2, ci-après REFMVH), avant de pouvoir être cartographiés. Par ailleurs, depuis 2016, la rainette faux-grillon de l’Ouest (RFGO) a régulièrement fait la manchette dans les médias, notamment en raison des menaces qui pèsent sur son habitat. Dans la foulée du projet immobilier de La Prairie, en Montérégie, un décret d’urgence avait été émis en 2016 par le gouvernement fédéral. Cette mesure de dernier recours avait été employée pour pallier le fait que les outils à la disposition du gouvernement du Québec pour protéger cette espèce étaient inadéquats. En effet, bien que décrit au REFMVH, l’habitat de la RFGO n’est toujours pas cartographié. Enfin, le béluga du Saint-Laurent est une espèce dont la population continue à décroître malgré les efforts de protection qui ont été consentis par les gouvernements fédéral et le provincial dans les dernières années. Ce dossier a également été très médiatisé depuis 2012, par exemple lorsqu’il a été question du port de Cacouna ou encore du projet du pipeline Énergie-Est. Le niveau de protection de son habitat doit être rehaussé, et cela passe notamment par la cartographie légale de son habitat.
 </v>
      </c>
      <c r="O158" s="1" t="str">
        <f>[7]TF_Tous!O7</f>
        <v xml:space="preserve">En 2019-2020, l'équipe de travail priorisera la cartographie des habitats de la rainette faux-grillon de l'Ouest et du béluga du Saint-Laurent sur les terres du domaine de l'État. Une planification des travaux pour la cartographie légale d'autres espèces sera également amorcée. 
1) Participer à des rencontres pour déterminer les critères cartographiques des espèces ciblées; 
2) Réaliser et valider les tracés des espèces ciblées (rainette faux-grillon et béluga);
3) Préciser la portée de la protection de ces espèces sur les terres du domaine de l'État,  principalement pour le béluga;
3) Effectuer les consultations nécessaires à la légalisation des habitats fauniques (consultations régionales et interministérielles). Il est à noter que les consultations pour la cartographie légale de l'habitat du béluga ne devraient pas pouvoir être amorcées tant que le REFMVH n'est pas modifié pour y intégrer une description de son habitat. Toutefois, certains membres de l'équipe devraient participer aux travaux sur le point d'être amorcés et qui ont pour objectif d'annoncer la stratégie de protection du béluga par la mise en place d'aires marines protégées dans lesquelles s'inscrit notamment, la cartographie légale de l'habitat du béluga.  
4) Avis publié à la Gazette officielle du Québec pour la rainette faux-grillon de l'Ouest  </v>
      </c>
      <c r="P158" s="1" t="str">
        <f>[7]TF_Tous!P7</f>
        <v xml:space="preserve">En continu : Participation aux comités de travail pour permettre l'avancement de la cartographie légale de l'habitat du béluga et à des réunions en ce qui concerne la RFGO;
Mai 2019 : Validation du projet de tracé pour l'habitat de la RFGO. Validation du projet de tracé pour l'habitat du béluga (le reste de l'échéancier est à déterminer en fonction de la date de publication du règlement qui modifiera le Règlement sur les espèces fauniques menacées ou vulnérables et leurs habitats);
Juin 2019 :  Appel de plans pour la RFGO;
Octobre 2019 : Consultations régionales et préparations des tracés par les régions impliquées dans le projet de cartographie de la RFGO;
Automne 2019 : Consultations interministérielles (RFGO);
Janvier 2020 : Transmission du dossier en vue de publier l'avis à la Gazette officielle du Québec (RFGO).
</v>
      </c>
      <c r="Q158" s="1" t="str">
        <f>[7]TF_Tous!Q7</f>
        <v>(À compléter ultérieurement, lors de la reddition de comptes)</v>
      </c>
      <c r="R158" s="1" t="str">
        <f>[7]TF_Tous!R7</f>
        <v>Mélyssa Vachon, Noureddine Laarabat, Isabelle Parent</v>
      </c>
      <c r="S158" s="1" t="str">
        <f>[7]TF_Tous!S7</f>
        <v>DCHALTF</v>
      </c>
      <c r="T158" s="1" t="str">
        <f>[7]TF_Tous!CV7</f>
        <v>R-07</v>
      </c>
      <c r="U158" s="1" t="str">
        <f>[7]TF_Tous!CW7</f>
        <v>Anaïs Courteille</v>
      </c>
      <c r="V158" s="1">
        <f>[7]TF_Tous!CX7</f>
        <v>0</v>
      </c>
      <c r="W158" s="1">
        <f>[7]TF_Tous!CY7</f>
        <v>3</v>
      </c>
      <c r="X158" s="1">
        <f>[7]TF_Tous!CZ7</f>
        <v>0</v>
      </c>
      <c r="Y158" s="1">
        <f>[7]TF_Tous!DA7</f>
        <v>0</v>
      </c>
      <c r="Z158" s="1">
        <f>[7]TF_Tous!DB7</f>
        <v>0</v>
      </c>
      <c r="AA158" s="1">
        <f>[7]TF_Tous!DC7</f>
        <v>930</v>
      </c>
      <c r="AB158" s="1">
        <f>[7]TF_Tous!DD7</f>
        <v>0</v>
      </c>
      <c r="AC158" s="1">
        <f>[7]TF_Tous!DE7</f>
        <v>0</v>
      </c>
      <c r="AD158" s="1">
        <f>[7]TF_Tous!DF7</f>
        <v>1550</v>
      </c>
      <c r="AE158" s="1">
        <f>[7]TF_Tous!DG7</f>
        <v>0</v>
      </c>
      <c r="AF158" s="1">
        <f>[7]TF_Tous!DH7</f>
        <v>-620</v>
      </c>
      <c r="AG158" s="1">
        <f>[7]TF_Tous!DI7</f>
        <v>0</v>
      </c>
      <c r="AH158" s="1">
        <f>[7]TF_Tous!DJ7</f>
        <v>0</v>
      </c>
      <c r="AI158" s="1" t="str">
        <f>[7]TF_Tous!DK7</f>
        <v>C</v>
      </c>
      <c r="AJ158" s="47" t="s">
        <v>59</v>
      </c>
      <c r="AK158" s="42"/>
      <c r="AL158" s="42"/>
      <c r="AM158" s="42"/>
      <c r="AN158" s="42"/>
      <c r="AO158" s="42"/>
      <c r="AP158" s="50"/>
      <c r="AQ158" s="55" t="s">
        <v>59</v>
      </c>
      <c r="AR158" s="42"/>
      <c r="AS158" s="42"/>
    </row>
    <row r="159" spans="1:45" s="1" customFormat="1" ht="27.6" hidden="1" x14ac:dyDescent="0.3">
      <c r="A159" s="1" t="str">
        <f>[7]TF_Tous!A8</f>
        <v>TF-2019-06</v>
      </c>
      <c r="B159" s="1">
        <f>[7]TF_Tous!B8</f>
        <v>0</v>
      </c>
      <c r="C159" s="1" t="str">
        <f>[7]TF_Tous!C8</f>
        <v>x</v>
      </c>
      <c r="D159" s="1" t="str">
        <f>[7]TF_Tous!D8</f>
        <v>SFP</v>
      </c>
      <c r="E159" s="1" t="str">
        <f>[7]TF_Tous!E8</f>
        <v>Territoires structurés et gestion intégrée des ressources</v>
      </c>
      <c r="F159" s="1" t="str">
        <f>[7]TF_Tous!F8</f>
        <v>DGVPN</v>
      </c>
      <c r="G159" s="1" t="str">
        <f>[7]TF_Tous!G8</f>
        <v>DCHALTF</v>
      </c>
      <c r="H159" s="1" t="str">
        <f>[7]TF_Tous!H8</f>
        <v>non</v>
      </c>
      <c r="I159" s="1" t="str">
        <f>[7]TF_Tous!I8</f>
        <v>3 ans</v>
      </c>
      <c r="J159" s="1" t="str">
        <f>[7]TF_Tous!J8</f>
        <v>2 ans sur 3</v>
      </c>
      <c r="K159" s="1" t="str">
        <f>[7]TF_Tous!K8</f>
        <v>En continu</v>
      </c>
      <c r="L159" s="1" t="str">
        <f>[7]TF_Tous!L8</f>
        <v>Projet ponctuel (durée déterminée, réalisé une seule fois, production de livrables, etc.)</v>
      </c>
      <c r="M159" s="32" t="str">
        <f>[7]TF_Tous!M8</f>
        <v>Autorisation annuelle pour les traverses à gué réalisées par Hydro-Québec</v>
      </c>
      <c r="N159" s="1" t="str">
        <f>[7]TF_Tous!N8</f>
        <v xml:space="preserve">La société d'État Hydro-Québec (HQ) effectue, chaque année, un grand nombre de traverses à gué (TAG) dans le cadre de ses activités de maîtrise de la végétation, de maintenance et d’entretien de ses équipements. Le nombre de traversées annuelles réalisées par HQ est très élevé. Toutefois, la fréquence de ces traversées par cours d’eau est faible, soit quelques passages aux cinq à sept ans. 
Dans le contexte de celles réalisées par HQ, les TAG ne sont pas normées en vertu du Règlement sur les habitats fauniques (RLRQ, chapitre. C-61.1; ci-après RHF) et nécessitent une autorisation en vertu de l'article 128.7 de la Loi sur la conservation et la mise en valeur de la faune (RLRQ, chapitre. C-61.1; ci-après LCMVF).
HQ souhaite régulariser la situation, particulièrement dans un contexte où il est en processus de certification environnementale. Depuis 2010, le Secteur de la faune et des parcs (SFP) travaille en collaboration avec HQ sur une procédure visant l’encadrement des TAG. La solution envisagée consiste à encadrer les traverses à gué par la délivrance d’une autorisation 128.7 annuelle ou par une autorisation générale en vertu de l’article 128.8 (ce qui nécessite une modification à la LCMVF). 
</v>
      </c>
      <c r="O159" s="1" t="str">
        <f>[7]TF_Tous!O8</f>
        <v xml:space="preserve">Note : Les travaux en lien avec l'autorisation générale sont conditionnels à l'adoption du projet de loi modifiant la LCMVF (projet de loi 161 de la précédente session parlementaire). 
Mettre en place un groupe de travail pour développer les orientations de l’autorisation générale. Dans ce contexte, il est envisagé : 
1) d’établir une cartographie des zones fauniques sensibles;
2) de déterminer les données fauniques pertinentes;
3) de déterminer les conditions d’autorisation en fonction du degré de sensibilité des zones (zones interdites ou zones permises selon certaines modalités);
4) d’élaborer une entente encadrant l’autorisation générale. </v>
      </c>
      <c r="P159" s="1" t="str">
        <f>[7]TF_Tous!P8</f>
        <v>Liste des critères pour la production d'une carte des zones sensibles;
Les conditions d'autorisation pour les traverses à gué;
L'entente encadrant l'autorisation générale (conditionnelle à l'adoption du projet de loi modifiant la LCMVF).</v>
      </c>
      <c r="Q159" s="1" t="str">
        <f>[7]TF_Tous!Q8</f>
        <v>(À compléter ultérieurement, lors de la reddition de comptes)</v>
      </c>
      <c r="R159" s="1" t="str">
        <f>[7]TF_Tous!R8</f>
        <v>Mélyssa Vachon</v>
      </c>
      <c r="S159" s="1" t="str">
        <f>[7]TF_Tous!S8</f>
        <v>DCHALTF</v>
      </c>
      <c r="T159" s="1" t="str">
        <f>[7]TF_Tous!CV8</f>
        <v>NA</v>
      </c>
      <c r="U159" s="1" t="str">
        <f>[7]TF_Tous!CW8</f>
        <v>NA</v>
      </c>
      <c r="V159" s="1">
        <f>[7]TF_Tous!CX8</f>
        <v>0</v>
      </c>
      <c r="W159" s="1">
        <f>[7]TF_Tous!CY8</f>
        <v>0</v>
      </c>
      <c r="X159" s="1">
        <f>[7]TF_Tous!CZ8</f>
        <v>0</v>
      </c>
      <c r="Y159" s="1">
        <f>[7]TF_Tous!DA8</f>
        <v>0</v>
      </c>
      <c r="Z159" s="1">
        <f>[7]TF_Tous!DB8</f>
        <v>0</v>
      </c>
      <c r="AA159" s="1">
        <f>[7]TF_Tous!DC8</f>
        <v>0</v>
      </c>
      <c r="AB159" s="1">
        <f>[7]TF_Tous!DD8</f>
        <v>0</v>
      </c>
      <c r="AC159" s="1">
        <f>[7]TF_Tous!DE8</f>
        <v>0</v>
      </c>
      <c r="AD159" s="1">
        <f>[7]TF_Tous!DF8</f>
        <v>0</v>
      </c>
      <c r="AE159" s="1">
        <f>[7]TF_Tous!DG8</f>
        <v>0</v>
      </c>
      <c r="AF159" s="1">
        <f>[7]TF_Tous!DH8</f>
        <v>0</v>
      </c>
      <c r="AG159" s="1">
        <f>[7]TF_Tous!DI8</f>
        <v>0</v>
      </c>
      <c r="AH159" s="1">
        <f>[7]TF_Tous!DJ8</f>
        <v>0</v>
      </c>
      <c r="AI159" s="1" t="str">
        <f>[7]TF_Tous!DK8</f>
        <v>NA</v>
      </c>
      <c r="AJ159" s="42"/>
      <c r="AK159" s="42"/>
      <c r="AL159" s="42"/>
      <c r="AM159" s="42"/>
      <c r="AN159" s="42"/>
      <c r="AO159" s="42"/>
      <c r="AP159" s="50"/>
      <c r="AQ159" s="54" t="s">
        <v>61</v>
      </c>
      <c r="AR159" s="42"/>
      <c r="AS159" s="50"/>
    </row>
    <row r="160" spans="1:45" s="1" customFormat="1" hidden="1" x14ac:dyDescent="0.3">
      <c r="A160" s="1" t="str">
        <f>[7]TF_Tous!A9</f>
        <v>TF-2019-07</v>
      </c>
      <c r="B160" s="1">
        <f>[7]TF_Tous!B9</f>
        <v>0</v>
      </c>
      <c r="C160" s="1">
        <f>[7]TF_Tous!C9</f>
        <v>0</v>
      </c>
      <c r="D160" s="1">
        <f>[7]TF_Tous!D9</f>
        <v>0</v>
      </c>
      <c r="E160" s="1" t="str">
        <f>[7]TF_Tous!E9</f>
        <v>Territoires structurés et gestion intégrée des ressources</v>
      </c>
      <c r="F160" s="1">
        <f>[7]TF_Tous!F9</f>
        <v>0</v>
      </c>
      <c r="G160" s="1">
        <f>[7]TF_Tous!G9</f>
        <v>0</v>
      </c>
      <c r="H160" s="1">
        <f>[7]TF_Tous!H9</f>
        <v>0</v>
      </c>
      <c r="I160" s="1">
        <f>[7]TF_Tous!I9</f>
        <v>0</v>
      </c>
      <c r="J160" s="1">
        <f>[7]TF_Tous!J9</f>
        <v>0</v>
      </c>
      <c r="K160" s="1">
        <f>[7]TF_Tous!K9</f>
        <v>0</v>
      </c>
      <c r="L160" s="1">
        <f>[7]TF_Tous!L9</f>
        <v>0</v>
      </c>
      <c r="M160" s="32">
        <f>[7]TF_Tous!M9</f>
        <v>0</v>
      </c>
      <c r="N160" s="1">
        <f>[7]TF_Tous!N9</f>
        <v>0</v>
      </c>
      <c r="O160" s="1">
        <f>[7]TF_Tous!O9</f>
        <v>0</v>
      </c>
      <c r="P160" s="1">
        <f>[7]TF_Tous!P9</f>
        <v>0</v>
      </c>
      <c r="Q160" s="1" t="str">
        <f>[7]TF_Tous!Q9</f>
        <v>(À compléter ultérieurement, lors de la reddition de comptes)</v>
      </c>
      <c r="R160" s="1" t="str">
        <f>[7]TF_Tous!R9</f>
        <v>(nom du responsable)</v>
      </c>
      <c r="S160" s="1">
        <f>[7]TF_Tous!S9</f>
        <v>0</v>
      </c>
      <c r="T160" s="1" t="str">
        <f>[7]TF_Tous!CV9</f>
        <v>NA</v>
      </c>
      <c r="U160" s="1" t="str">
        <f>[7]TF_Tous!CW9</f>
        <v>NA</v>
      </c>
      <c r="V160" s="1">
        <f>[7]TF_Tous!CX9</f>
        <v>0</v>
      </c>
      <c r="W160" s="1">
        <f>[7]TF_Tous!CY9</f>
        <v>0</v>
      </c>
      <c r="X160" s="1">
        <f>[7]TF_Tous!CZ9</f>
        <v>0</v>
      </c>
      <c r="Y160" s="1">
        <f>[7]TF_Tous!DA9</f>
        <v>0</v>
      </c>
      <c r="Z160" s="1">
        <f>[7]TF_Tous!DB9</f>
        <v>0</v>
      </c>
      <c r="AA160" s="1">
        <f>[7]TF_Tous!DC9</f>
        <v>0</v>
      </c>
      <c r="AB160" s="1">
        <f>[7]TF_Tous!DD9</f>
        <v>0</v>
      </c>
      <c r="AC160" s="1">
        <f>[7]TF_Tous!DE9</f>
        <v>0</v>
      </c>
      <c r="AD160" s="1">
        <f>[7]TF_Tous!DF9</f>
        <v>0</v>
      </c>
      <c r="AE160" s="1">
        <f>[7]TF_Tous!DG9</f>
        <v>0</v>
      </c>
      <c r="AF160" s="1">
        <f>[7]TF_Tous!DH9</f>
        <v>0</v>
      </c>
      <c r="AG160" s="1">
        <f>[7]TF_Tous!DI9</f>
        <v>0</v>
      </c>
      <c r="AH160" s="1">
        <f>[7]TF_Tous!DJ9</f>
        <v>0</v>
      </c>
      <c r="AI160" s="1" t="str">
        <f>[7]TF_Tous!DK9</f>
        <v>NA</v>
      </c>
      <c r="AJ160" s="42"/>
      <c r="AK160" s="42"/>
      <c r="AL160" s="42"/>
      <c r="AM160" s="42"/>
      <c r="AN160" s="42"/>
      <c r="AO160" s="42"/>
      <c r="AP160" s="50"/>
      <c r="AQ160" s="56" t="s">
        <v>152</v>
      </c>
      <c r="AR160" s="42"/>
      <c r="AS160" s="42"/>
    </row>
    <row r="161" spans="1:50" s="1" customFormat="1" hidden="1" x14ac:dyDescent="0.3">
      <c r="A161" s="1" t="str">
        <f>[7]TF_Tous!A10</f>
        <v>TF-2019-08</v>
      </c>
      <c r="B161" s="1">
        <f>[7]TF_Tous!B10</f>
        <v>0</v>
      </c>
      <c r="C161" s="1">
        <f>[7]TF_Tous!C10</f>
        <v>0</v>
      </c>
      <c r="D161" s="1">
        <f>[7]TF_Tous!D10</f>
        <v>0</v>
      </c>
      <c r="E161" s="1" t="str">
        <f>[7]TF_Tous!E10</f>
        <v>Territoires structurés et gestion intégrée des ressources</v>
      </c>
      <c r="F161" s="1">
        <f>[7]TF_Tous!F10</f>
        <v>0</v>
      </c>
      <c r="G161" s="1">
        <f>[7]TF_Tous!G10</f>
        <v>0</v>
      </c>
      <c r="H161" s="1">
        <f>[7]TF_Tous!H10</f>
        <v>0</v>
      </c>
      <c r="I161" s="1">
        <f>[7]TF_Tous!I10</f>
        <v>0</v>
      </c>
      <c r="J161" s="1">
        <f>[7]TF_Tous!J10</f>
        <v>0</v>
      </c>
      <c r="K161" s="1">
        <f>[7]TF_Tous!K10</f>
        <v>0</v>
      </c>
      <c r="L161" s="1">
        <f>[7]TF_Tous!L10</f>
        <v>0</v>
      </c>
      <c r="M161" s="32">
        <f>[7]TF_Tous!M10</f>
        <v>0</v>
      </c>
      <c r="N161" s="1">
        <f>[7]TF_Tous!N10</f>
        <v>0</v>
      </c>
      <c r="O161" s="1">
        <f>[7]TF_Tous!O10</f>
        <v>0</v>
      </c>
      <c r="P161" s="1">
        <f>[7]TF_Tous!P10</f>
        <v>0</v>
      </c>
      <c r="Q161" s="1" t="str">
        <f>[7]TF_Tous!Q10</f>
        <v>(À compléter ultérieurement, lors de la reddition de comptes)</v>
      </c>
      <c r="R161" s="1" t="str">
        <f>[7]TF_Tous!R10</f>
        <v>(nom du responsable)</v>
      </c>
      <c r="S161" s="1">
        <f>[7]TF_Tous!S10</f>
        <v>0</v>
      </c>
      <c r="T161" s="1" t="str">
        <f>[7]TF_Tous!CV10</f>
        <v>NA</v>
      </c>
      <c r="U161" s="1" t="str">
        <f>[7]TF_Tous!CW10</f>
        <v>NA</v>
      </c>
      <c r="V161" s="1">
        <f>[7]TF_Tous!CX10</f>
        <v>0</v>
      </c>
      <c r="W161" s="1">
        <f>[7]TF_Tous!CY10</f>
        <v>0</v>
      </c>
      <c r="X161" s="1">
        <f>[7]TF_Tous!CZ10</f>
        <v>0</v>
      </c>
      <c r="Y161" s="1">
        <f>[7]TF_Tous!DA10</f>
        <v>0</v>
      </c>
      <c r="Z161" s="1">
        <f>[7]TF_Tous!DB10</f>
        <v>0</v>
      </c>
      <c r="AA161" s="1">
        <f>[7]TF_Tous!DC10</f>
        <v>0</v>
      </c>
      <c r="AB161" s="1">
        <f>[7]TF_Tous!DD10</f>
        <v>0</v>
      </c>
      <c r="AC161" s="1">
        <f>[7]TF_Tous!DE10</f>
        <v>0</v>
      </c>
      <c r="AD161" s="1">
        <f>[7]TF_Tous!DF10</f>
        <v>0</v>
      </c>
      <c r="AE161" s="1">
        <f>[7]TF_Tous!DG10</f>
        <v>0</v>
      </c>
      <c r="AF161" s="1">
        <f>[7]TF_Tous!DH10</f>
        <v>0</v>
      </c>
      <c r="AG161" s="1">
        <f>[7]TF_Tous!DI10</f>
        <v>0</v>
      </c>
      <c r="AH161" s="1">
        <f>[7]TF_Tous!DJ10</f>
        <v>0</v>
      </c>
      <c r="AI161" s="1" t="str">
        <f>[7]TF_Tous!DK10</f>
        <v>NA</v>
      </c>
      <c r="AJ161" s="42"/>
      <c r="AK161" s="42"/>
      <c r="AL161" s="42"/>
      <c r="AM161" s="42"/>
      <c r="AN161" s="42"/>
      <c r="AO161" s="42"/>
      <c r="AP161" s="50"/>
      <c r="AQ161" s="56" t="s">
        <v>152</v>
      </c>
      <c r="AR161" s="42"/>
      <c r="AS161" s="42"/>
    </row>
    <row r="162" spans="1:50" s="1" customFormat="1" hidden="1" x14ac:dyDescent="0.3">
      <c r="A162" s="1" t="str">
        <f>[7]TF_Tous!A11</f>
        <v>TF-2019-09</v>
      </c>
      <c r="B162" s="1">
        <f>[7]TF_Tous!B11</f>
        <v>0</v>
      </c>
      <c r="C162" s="1">
        <f>[7]TF_Tous!C11</f>
        <v>0</v>
      </c>
      <c r="D162" s="1">
        <f>[7]TF_Tous!D11</f>
        <v>0</v>
      </c>
      <c r="E162" s="1" t="str">
        <f>[7]TF_Tous!E11</f>
        <v>Territoires structurés et gestion intégrée des ressources</v>
      </c>
      <c r="F162" s="1">
        <f>[7]TF_Tous!F11</f>
        <v>0</v>
      </c>
      <c r="G162" s="1">
        <f>[7]TF_Tous!G11</f>
        <v>0</v>
      </c>
      <c r="H162" s="1">
        <f>[7]TF_Tous!H11</f>
        <v>0</v>
      </c>
      <c r="I162" s="1">
        <f>[7]TF_Tous!I11</f>
        <v>0</v>
      </c>
      <c r="J162" s="1">
        <f>[7]TF_Tous!J11</f>
        <v>0</v>
      </c>
      <c r="K162" s="1">
        <f>[7]TF_Tous!K11</f>
        <v>0</v>
      </c>
      <c r="L162" s="1">
        <f>[7]TF_Tous!L11</f>
        <v>0</v>
      </c>
      <c r="M162" s="32">
        <f>[7]TF_Tous!M11</f>
        <v>0</v>
      </c>
      <c r="N162" s="1">
        <f>[7]TF_Tous!N11</f>
        <v>0</v>
      </c>
      <c r="O162" s="1">
        <f>[7]TF_Tous!O11</f>
        <v>0</v>
      </c>
      <c r="P162" s="1">
        <f>[7]TF_Tous!P11</f>
        <v>0</v>
      </c>
      <c r="Q162" s="1" t="str">
        <f>[7]TF_Tous!Q11</f>
        <v>(À compléter ultérieurement, lors de la reddition de comptes)</v>
      </c>
      <c r="R162" s="1" t="str">
        <f>[7]TF_Tous!R11</f>
        <v>(nom du responsable)</v>
      </c>
      <c r="S162" s="1">
        <f>[7]TF_Tous!S11</f>
        <v>0</v>
      </c>
      <c r="T162" s="1" t="str">
        <f>[7]TF_Tous!CV11</f>
        <v>NA</v>
      </c>
      <c r="U162" s="1" t="str">
        <f>[7]TF_Tous!CW11</f>
        <v>NA</v>
      </c>
      <c r="V162" s="1">
        <f>[7]TF_Tous!CX11</f>
        <v>0</v>
      </c>
      <c r="W162" s="1">
        <f>[7]TF_Tous!CY11</f>
        <v>0</v>
      </c>
      <c r="X162" s="1">
        <f>[7]TF_Tous!CZ11</f>
        <v>0</v>
      </c>
      <c r="Y162" s="1">
        <f>[7]TF_Tous!DA11</f>
        <v>0</v>
      </c>
      <c r="Z162" s="1">
        <f>[7]TF_Tous!DB11</f>
        <v>0</v>
      </c>
      <c r="AA162" s="1">
        <f>[7]TF_Tous!DC11</f>
        <v>0</v>
      </c>
      <c r="AB162" s="1">
        <f>[7]TF_Tous!DD11</f>
        <v>0</v>
      </c>
      <c r="AC162" s="1">
        <f>[7]TF_Tous!DE11</f>
        <v>0</v>
      </c>
      <c r="AD162" s="1">
        <f>[7]TF_Tous!DF11</f>
        <v>0</v>
      </c>
      <c r="AE162" s="1">
        <f>[7]TF_Tous!DG11</f>
        <v>0</v>
      </c>
      <c r="AF162" s="1">
        <f>[7]TF_Tous!DH11</f>
        <v>0</v>
      </c>
      <c r="AG162" s="1">
        <f>[7]TF_Tous!DI11</f>
        <v>0</v>
      </c>
      <c r="AH162" s="1">
        <f>[7]TF_Tous!DJ11</f>
        <v>0</v>
      </c>
      <c r="AI162" s="1" t="str">
        <f>[7]TF_Tous!DK11</f>
        <v>NA</v>
      </c>
      <c r="AJ162" s="42"/>
      <c r="AK162" s="42"/>
      <c r="AL162" s="42"/>
      <c r="AM162" s="42"/>
      <c r="AN162" s="42"/>
      <c r="AO162" s="42"/>
      <c r="AP162" s="50"/>
      <c r="AQ162" s="56" t="s">
        <v>152</v>
      </c>
      <c r="AR162" s="42"/>
      <c r="AS162" s="42"/>
    </row>
    <row r="163" spans="1:50" s="1" customFormat="1" hidden="1" x14ac:dyDescent="0.3">
      <c r="A163" s="1" t="str">
        <f>[7]TF_Tous!A12</f>
        <v>TF-2019-10</v>
      </c>
      <c r="B163" s="1">
        <f>[7]TF_Tous!B12</f>
        <v>0</v>
      </c>
      <c r="C163" s="1">
        <f>[7]TF_Tous!C12</f>
        <v>0</v>
      </c>
      <c r="D163" s="1">
        <f>[7]TF_Tous!D12</f>
        <v>0</v>
      </c>
      <c r="E163" s="1" t="str">
        <f>[7]TF_Tous!E12</f>
        <v>Territoires structurés et gestion intégrée des ressources</v>
      </c>
      <c r="F163" s="1">
        <f>[7]TF_Tous!F12</f>
        <v>0</v>
      </c>
      <c r="G163" s="1">
        <f>[7]TF_Tous!G12</f>
        <v>0</v>
      </c>
      <c r="H163" s="1">
        <f>[7]TF_Tous!H12</f>
        <v>0</v>
      </c>
      <c r="I163" s="1">
        <f>[7]TF_Tous!I12</f>
        <v>0</v>
      </c>
      <c r="J163" s="1">
        <f>[7]TF_Tous!J12</f>
        <v>0</v>
      </c>
      <c r="K163" s="1">
        <f>[7]TF_Tous!K12</f>
        <v>0</v>
      </c>
      <c r="L163" s="1">
        <f>[7]TF_Tous!L12</f>
        <v>0</v>
      </c>
      <c r="M163" s="32">
        <f>[7]TF_Tous!M12</f>
        <v>0</v>
      </c>
      <c r="N163" s="1">
        <f>[7]TF_Tous!N12</f>
        <v>0</v>
      </c>
      <c r="O163" s="1">
        <f>[7]TF_Tous!O12</f>
        <v>0</v>
      </c>
      <c r="P163" s="1">
        <f>[7]TF_Tous!P12</f>
        <v>0</v>
      </c>
      <c r="Q163" s="1" t="str">
        <f>[7]TF_Tous!Q12</f>
        <v>(À compléter ultérieurement, lors de la reddition de comptes)</v>
      </c>
      <c r="R163" s="1" t="str">
        <f>[7]TF_Tous!R12</f>
        <v>(nom du responsable)</v>
      </c>
      <c r="S163" s="1">
        <f>[7]TF_Tous!S12</f>
        <v>0</v>
      </c>
      <c r="T163" s="1" t="str">
        <f>[7]TF_Tous!CV12</f>
        <v>NA</v>
      </c>
      <c r="U163" s="1" t="str">
        <f>[7]TF_Tous!CW12</f>
        <v>NA</v>
      </c>
      <c r="V163" s="1">
        <f>[7]TF_Tous!CX12</f>
        <v>0</v>
      </c>
      <c r="W163" s="1">
        <f>[7]TF_Tous!CY12</f>
        <v>0</v>
      </c>
      <c r="X163" s="1">
        <f>[7]TF_Tous!CZ12</f>
        <v>0</v>
      </c>
      <c r="Y163" s="1">
        <f>[7]TF_Tous!DA12</f>
        <v>0</v>
      </c>
      <c r="Z163" s="1">
        <f>[7]TF_Tous!DB12</f>
        <v>0</v>
      </c>
      <c r="AA163" s="1">
        <f>[7]TF_Tous!DC12</f>
        <v>0</v>
      </c>
      <c r="AB163" s="1">
        <f>[7]TF_Tous!DD12</f>
        <v>0</v>
      </c>
      <c r="AC163" s="1">
        <f>[7]TF_Tous!DE12</f>
        <v>0</v>
      </c>
      <c r="AD163" s="1">
        <f>[7]TF_Tous!DF12</f>
        <v>0</v>
      </c>
      <c r="AE163" s="1">
        <f>[7]TF_Tous!DG12</f>
        <v>0</v>
      </c>
      <c r="AF163" s="1">
        <f>[7]TF_Tous!DH12</f>
        <v>0</v>
      </c>
      <c r="AG163" s="1">
        <f>[7]TF_Tous!DI12</f>
        <v>0</v>
      </c>
      <c r="AH163" s="1">
        <f>[7]TF_Tous!DJ12</f>
        <v>0</v>
      </c>
      <c r="AI163" s="1" t="str">
        <f>[7]TF_Tous!DK12</f>
        <v>NA</v>
      </c>
      <c r="AJ163" s="42"/>
      <c r="AK163" s="42"/>
      <c r="AL163" s="42"/>
      <c r="AM163" s="42"/>
      <c r="AN163" s="42"/>
      <c r="AO163" s="42"/>
      <c r="AP163" s="50"/>
      <c r="AQ163" s="56" t="s">
        <v>152</v>
      </c>
      <c r="AR163" s="42"/>
      <c r="AS163" s="42"/>
    </row>
    <row r="165" spans="1:50" x14ac:dyDescent="0.3">
      <c r="AJ165" s="15"/>
      <c r="AK165" s="15"/>
      <c r="AL165" s="15"/>
      <c r="AM165" s="15"/>
      <c r="AN165" s="15"/>
      <c r="AO165" s="15"/>
      <c r="AP165" s="15"/>
      <c r="AQ165" s="39"/>
      <c r="AR165" s="16"/>
      <c r="AS165" s="16"/>
      <c r="AT165" s="16"/>
      <c r="AU165" s="16"/>
      <c r="AV165" s="17"/>
      <c r="AW165" s="39"/>
      <c r="AX165" s="40"/>
    </row>
    <row r="166" spans="1:50" ht="21" x14ac:dyDescent="0.3">
      <c r="AJ166" s="15"/>
      <c r="AK166" s="15"/>
      <c r="AL166" s="15"/>
      <c r="AM166" s="15"/>
      <c r="AN166" s="15"/>
      <c r="AO166" s="15"/>
      <c r="AP166" s="18" t="s">
        <v>56</v>
      </c>
      <c r="AR166" s="18" t="s">
        <v>56</v>
      </c>
      <c r="AW166" s="19"/>
    </row>
    <row r="167" spans="1:50" x14ac:dyDescent="0.3">
      <c r="AJ167" s="20" t="s">
        <v>57</v>
      </c>
      <c r="AK167" s="20"/>
      <c r="AL167" s="20"/>
      <c r="AM167" s="20"/>
      <c r="AN167" s="20" t="s">
        <v>58</v>
      </c>
      <c r="AO167" s="15"/>
      <c r="AP167" s="21" t="s">
        <v>59</v>
      </c>
      <c r="AR167" s="21" t="s">
        <v>60</v>
      </c>
      <c r="AW167" s="19"/>
    </row>
    <row r="168" spans="1:50" x14ac:dyDescent="0.3">
      <c r="AJ168" s="15"/>
      <c r="AK168" s="15"/>
      <c r="AL168" s="15"/>
      <c r="AM168" s="15"/>
      <c r="AN168" s="15"/>
      <c r="AO168" s="15"/>
      <c r="AP168" s="23" t="s">
        <v>61</v>
      </c>
      <c r="AR168" s="24" t="s">
        <v>62</v>
      </c>
      <c r="AW168" s="19"/>
    </row>
    <row r="169" spans="1:50" x14ac:dyDescent="0.3">
      <c r="AJ169" s="25"/>
      <c r="AK169" s="25"/>
      <c r="AL169" s="25"/>
      <c r="AM169" s="25"/>
      <c r="AN169" s="25"/>
      <c r="AO169" s="26"/>
      <c r="AP169" s="27" t="s">
        <v>63</v>
      </c>
      <c r="AW169" s="29"/>
      <c r="AX169" s="30" t="s">
        <v>64</v>
      </c>
    </row>
    <row r="170" spans="1:50" x14ac:dyDescent="0.3">
      <c r="AJ170" s="15" t="s">
        <v>65</v>
      </c>
      <c r="AK170" s="15"/>
      <c r="AL170" s="15"/>
      <c r="AM170" s="15"/>
      <c r="AN170" s="15" t="s">
        <v>58</v>
      </c>
      <c r="AO170" s="26"/>
      <c r="AP170" s="24" t="s">
        <v>62</v>
      </c>
      <c r="AQ170" s="19"/>
      <c r="AR170" s="15"/>
      <c r="AS170" s="15"/>
      <c r="AT170" s="29"/>
      <c r="AU170" s="31"/>
    </row>
    <row r="171" spans="1:50" x14ac:dyDescent="0.3">
      <c r="AJ171" s="15"/>
      <c r="AK171" s="15"/>
      <c r="AL171" s="15"/>
      <c r="AM171" s="15"/>
      <c r="AN171" s="15"/>
      <c r="AO171" s="26"/>
      <c r="AP171" s="15"/>
      <c r="AQ171" s="22" t="s">
        <v>57</v>
      </c>
      <c r="AR171" s="20"/>
      <c r="AS171" s="61" t="s">
        <v>58</v>
      </c>
      <c r="AT171" s="29"/>
      <c r="AU171" s="15"/>
    </row>
    <row r="172" spans="1:50" x14ac:dyDescent="0.3">
      <c r="AJ172" s="25"/>
      <c r="AK172" s="25"/>
      <c r="AL172" s="25"/>
      <c r="AM172" s="25"/>
      <c r="AN172" s="25"/>
      <c r="AO172" s="26"/>
      <c r="AP172" s="15"/>
      <c r="AQ172" s="19"/>
      <c r="AR172" s="15"/>
      <c r="AS172" s="15"/>
      <c r="AT172" s="29"/>
      <c r="AU172" s="15"/>
    </row>
    <row r="173" spans="1:50" x14ac:dyDescent="0.3">
      <c r="AJ173" s="15" t="s">
        <v>67</v>
      </c>
      <c r="AK173" s="15"/>
      <c r="AL173" s="15"/>
      <c r="AM173" s="15"/>
      <c r="AN173" s="15" t="s">
        <v>58</v>
      </c>
      <c r="AO173" s="26"/>
      <c r="AP173" s="31"/>
      <c r="AQ173" s="28"/>
      <c r="AR173" s="25"/>
      <c r="AS173" s="25"/>
      <c r="AT173" s="29"/>
      <c r="AU173" s="31"/>
    </row>
    <row r="174" spans="1:50" x14ac:dyDescent="0.3">
      <c r="AJ174" s="31"/>
      <c r="AK174" s="31"/>
      <c r="AL174" s="31"/>
      <c r="AM174" s="31"/>
      <c r="AN174" s="31"/>
      <c r="AO174" s="31"/>
      <c r="AP174" s="31"/>
      <c r="AQ174" s="19" t="s">
        <v>66</v>
      </c>
      <c r="AR174" s="15"/>
      <c r="AS174" s="62" t="s">
        <v>58</v>
      </c>
      <c r="AT174" s="39"/>
      <c r="AU174" s="40"/>
    </row>
    <row r="175" spans="1:50" x14ac:dyDescent="0.3">
      <c r="AJ175" s="31"/>
      <c r="AK175" s="31"/>
      <c r="AL175" s="31"/>
      <c r="AM175" s="31"/>
      <c r="AN175" s="31"/>
      <c r="AO175" s="31"/>
      <c r="AP175" s="31"/>
      <c r="AQ175" s="19"/>
      <c r="AR175" s="15"/>
      <c r="AS175" s="15"/>
      <c r="AT175" s="39"/>
      <c r="AU175" s="40"/>
    </row>
    <row r="176" spans="1:50" x14ac:dyDescent="0.3">
      <c r="AQ176" s="28"/>
      <c r="AR176" s="25"/>
      <c r="AS176" s="25"/>
    </row>
    <row r="177" spans="43:45" x14ac:dyDescent="0.3">
      <c r="AQ177" s="19" t="s">
        <v>67</v>
      </c>
      <c r="AR177" s="15"/>
      <c r="AS177" s="62" t="s">
        <v>58</v>
      </c>
    </row>
  </sheetData>
  <sheetProtection algorithmName="SHA-512" hashValue="66zSuOqoQYCepqOtw43V3Tkd3rmbuNv70CB5xchmqZyukdaW7j/ScJjfHgKztt9kv0vtpUj/m61FrQOx2VgVxQ==" saltValue="+Ocj5FDWo1h34HycBiKNmA==" spinCount="100000" sheet="1" objects="1" scenarios="1"/>
  <autoFilter ref="A3:AY163" xr:uid="{00000000-0009-0000-0000-000005000000}">
    <filterColumn colId="19">
      <filters>
        <filter val="R-07"/>
      </filters>
    </filterColumn>
    <filterColumn colId="42">
      <filters>
        <filter val="Accord conditionnel"/>
        <filter val="Nouvelle fiche"/>
        <filter val="Refus"/>
      </filters>
    </filterColumn>
  </autoFilter>
  <mergeCells count="6">
    <mergeCell ref="AQ1:AS1"/>
    <mergeCell ref="D2:G2"/>
    <mergeCell ref="AJ1:AP1"/>
    <mergeCell ref="T2:AI2"/>
    <mergeCell ref="AK2:AL2"/>
    <mergeCell ref="AM2:AN2"/>
  </mergeCells>
  <hyperlinks>
    <hyperlink ref="A4" r:id="rId1" display="Conservation et biodiversité\CB-2019-01.xlsm" xr:uid="{00000000-0004-0000-0500-000000000000}"/>
    <hyperlink ref="A8" r:id="rId2" display="Conservation et biodiversité\CB-2019-05.xlsm" xr:uid="{00000000-0004-0000-0500-000001000000}"/>
    <hyperlink ref="A9" r:id="rId3" display="Conservation et biodiversité\CB-2019-06.xlsm" xr:uid="{00000000-0004-0000-0500-000002000000}"/>
    <hyperlink ref="A10" r:id="rId4" display="Conservation et biodiversité\CB-2019-07.xlsm" xr:uid="{00000000-0004-0000-0500-000003000000}"/>
    <hyperlink ref="A12" r:id="rId5" display="Conservation et biodiversité\CB-2019-09.xlsm" xr:uid="{00000000-0004-0000-0500-000004000000}"/>
    <hyperlink ref="A13" r:id="rId6" display="Conservation et biodiversité\CB-2019-10.xlsm" xr:uid="{00000000-0004-0000-0500-000005000000}"/>
    <hyperlink ref="A14" r:id="rId7" display="Conservation et biodiversité\CB-2019-11.xlsm" xr:uid="{00000000-0004-0000-0500-000006000000}"/>
    <hyperlink ref="A16" r:id="rId8" display="Conservation et biodiversité\CB-2019-13.xlsm" xr:uid="{00000000-0004-0000-0500-000007000000}"/>
    <hyperlink ref="A18" r:id="rId9" display="Conservation et biodiversité\CB-2019-15.xlsm" xr:uid="{00000000-0004-0000-0500-000008000000}"/>
    <hyperlink ref="A19" r:id="rId10" display="Conservation et biodiversité\CB-2019-16.xlsm" xr:uid="{00000000-0004-0000-0500-000009000000}"/>
    <hyperlink ref="A20" r:id="rId11" display="Conservation et biodiversité\CB-2019-17.xlsm" xr:uid="{00000000-0004-0000-0500-00000A000000}"/>
    <hyperlink ref="A21" r:id="rId12" display="Conservation et biodiversité\CB-2019-18.xlsm" xr:uid="{00000000-0004-0000-0500-00000B000000}"/>
    <hyperlink ref="A24" r:id="rId13" display="Conservation et biodiversité\CB-2019-21.xlsm" xr:uid="{00000000-0004-0000-0500-00000C000000}"/>
    <hyperlink ref="A25" r:id="rId14" display="Conservation et biodiversité\CB-2019-22.xlsm" xr:uid="{00000000-0004-0000-0500-00000D000000}"/>
    <hyperlink ref="A27" r:id="rId15" display="Conservation et biodiversité\CB-2019-24.xlsm" xr:uid="{00000000-0004-0000-0500-00000E000000}"/>
    <hyperlink ref="A28" r:id="rId16" display="Conservation et biodiversité\CB-2019-25.xlsm" xr:uid="{00000000-0004-0000-0500-00000F000000}"/>
    <hyperlink ref="A29" r:id="rId17" display="Conservation et biodiversité\CB-2019-26.xlsm" xr:uid="{00000000-0004-0000-0500-000010000000}"/>
    <hyperlink ref="A37" r:id="rId18" display="Conservation et biodiversité\CB-2019-34.xlsm" xr:uid="{00000000-0004-0000-0500-000011000000}"/>
    <hyperlink ref="A47" r:id="rId19" display="Faune aquatique\FA-2019-04.xlsm" xr:uid="{00000000-0004-0000-0500-000012000000}"/>
    <hyperlink ref="A50" r:id="rId20" display="Faune aquatique\FA-2019-07.xlsm" xr:uid="{00000000-0004-0000-0500-000013000000}"/>
    <hyperlink ref="A51" r:id="rId21" display="Faune aquatique\FA-2019-08.xlsm" xr:uid="{00000000-0004-0000-0500-000014000000}"/>
    <hyperlink ref="A52" r:id="rId22" display="Faune aquatique\FA-2019-09.xlsm" xr:uid="{00000000-0004-0000-0500-000015000000}"/>
    <hyperlink ref="A53" r:id="rId23" display="Faune aquatique\FA-2019-10.xlsm" xr:uid="{00000000-0004-0000-0500-000016000000}"/>
    <hyperlink ref="A54" r:id="rId24" display="Faune aquatique\FA-2019-11.xlsm" xr:uid="{00000000-0004-0000-0500-000017000000}"/>
    <hyperlink ref="A56" r:id="rId25" display="Faune aquatique\FA-2019-13.xlsm" xr:uid="{00000000-0004-0000-0500-000018000000}"/>
    <hyperlink ref="A59" r:id="rId26" display="Faune aquatique\FA-2019-16.xlsm" xr:uid="{00000000-0004-0000-0500-000019000000}"/>
    <hyperlink ref="A63" r:id="rId27" display="Faune aquatique\FA-2019-20.xlsm" xr:uid="{00000000-0004-0000-0500-00001A000000}"/>
    <hyperlink ref="A68" r:id="rId28" display="Faune aquatique\FA-2019-25.xlsm" xr:uid="{00000000-0004-0000-0500-00001B000000}"/>
    <hyperlink ref="A92" r:id="rId29" display="Faune terrestre\FT-2019-09.xlsm" xr:uid="{00000000-0004-0000-0500-00001C000000}"/>
    <hyperlink ref="A93" r:id="rId30" display="Faune terrestre\FT-2019-10.xlsm" xr:uid="{00000000-0004-0000-0500-00001D000000}"/>
    <hyperlink ref="A95" r:id="rId31" display="Faune terrestre\FT-2019-12.xlsm" xr:uid="{00000000-0004-0000-0500-00001E000000}"/>
    <hyperlink ref="A96" r:id="rId32" display="Faune terrestre\FT-2019-13.xlsm" xr:uid="{00000000-0004-0000-0500-00001F000000}"/>
    <hyperlink ref="A99" r:id="rId33" display="Faune terrestre\FT-2019-16.xlsm" xr:uid="{00000000-0004-0000-0500-000020000000}"/>
    <hyperlink ref="A100" r:id="rId34" display="Faune terrestre\FT-2019-17.xlsm" xr:uid="{00000000-0004-0000-0500-000021000000}"/>
    <hyperlink ref="A101" r:id="rId35" display="Faune terrestre\FT-2019-18.xlsm" xr:uid="{00000000-0004-0000-0500-000022000000}"/>
    <hyperlink ref="A103" r:id="rId36" display="Faune terrestre\FT-2019-20.xlsm" xr:uid="{00000000-0004-0000-0500-000023000000}"/>
    <hyperlink ref="A107" r:id="rId37" display="Faune terrestre\FT-2019-24.xlsm" xr:uid="{00000000-0004-0000-0500-000024000000}"/>
    <hyperlink ref="A110" r:id="rId38" display="Faune terrestre\FT-2019-27.xlsm" xr:uid="{00000000-0004-0000-0500-000025000000}"/>
    <hyperlink ref="A113" r:id="rId39" display="Faune terrestre\FT-2019-30.xlsm" xr:uid="{00000000-0004-0000-0500-000026000000}"/>
    <hyperlink ref="A130" r:id="rId40" display="Mise en valeur et éducation\ME-2019-07.xlsm" xr:uid="{00000000-0004-0000-0500-000027000000}"/>
    <hyperlink ref="A131" r:id="rId41" display="Mise en valeur et éducation\ME-2019-08.xlsm" xr:uid="{00000000-0004-0000-0500-000028000000}"/>
    <hyperlink ref="A156" r:id="rId42" display="Territoires fauniques gestion intégrée des ressources\TF-2019-03.xlsm" xr:uid="{00000000-0004-0000-0500-000029000000}"/>
    <hyperlink ref="A158" r:id="rId43" display="Territoires fauniques gestion intégrée des ressources\TF-2019-05.xlsm" xr:uid="{00000000-0004-0000-0500-00002A000000}"/>
    <hyperlink ref="A118" r:id="rId44" display="Faune terrestre\FT-2019-35.xlsm" xr:uid="{00000000-0004-0000-0500-00002B000000}"/>
    <hyperlink ref="A38" r:id="rId45" display="Conservation et biodiversité\CB-2019-35.xlsm" xr:uid="{00000000-0004-0000-0500-00002C000000}"/>
  </hyperlinks>
  <pageMargins left="0.7" right="0.7" top="0.75" bottom="0.75" header="0.3" footer="0.3"/>
  <pageSetup paperSize="17" scale="40" orientation="landscape" r:id="rId46"/>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filterMode="1">
    <pageSetUpPr fitToPage="1"/>
  </sheetPr>
  <dimension ref="A1:AX177"/>
  <sheetViews>
    <sheetView zoomScale="85" zoomScaleNormal="85" workbookViewId="0">
      <pane xSplit="1" ySplit="7" topLeftCell="AB8" activePane="bottomRight" state="frozen"/>
      <selection pane="topRight" activeCell="B1" sqref="B1"/>
      <selection pane="bottomLeft" activeCell="A8" sqref="A8"/>
      <selection pane="bottomRight" activeCell="AS107" sqref="AS107"/>
    </sheetView>
  </sheetViews>
  <sheetFormatPr baseColWidth="10" defaultRowHeight="14.4" x14ac:dyDescent="0.3"/>
  <cols>
    <col min="1" max="1" width="15" customWidth="1"/>
    <col min="2" max="3" width="8.6640625" customWidth="1"/>
    <col min="5" max="6" width="0" hidden="1" customWidth="1"/>
    <col min="8" max="9" width="0" hidden="1" customWidth="1"/>
    <col min="10" max="10" width="15.109375" bestFit="1" customWidth="1"/>
    <col min="11" max="12" width="0" hidden="1" customWidth="1"/>
    <col min="13" max="13" width="77.88671875" style="38" customWidth="1"/>
    <col min="14" max="18" width="0" hidden="1" customWidth="1"/>
    <col min="19" max="19" width="29.33203125" customWidth="1"/>
    <col min="20" max="20" width="7.88671875" bestFit="1" customWidth="1"/>
    <col min="21" max="21" width="0" hidden="1" customWidth="1"/>
    <col min="22" max="25" width="9.109375" customWidth="1"/>
    <col min="26" max="34" width="12" customWidth="1"/>
    <col min="35" max="35" width="9.44140625" customWidth="1"/>
    <col min="36" max="36" width="23.109375" hidden="1" customWidth="1"/>
    <col min="37" max="40" width="0" hidden="1" customWidth="1"/>
    <col min="41" max="41" width="14.33203125" hidden="1" customWidth="1"/>
    <col min="42" max="42" width="44.88671875" hidden="1" customWidth="1"/>
    <col min="43" max="43" width="14.5546875" customWidth="1"/>
    <col min="44" max="44" width="19.6640625" customWidth="1"/>
    <col min="45" max="45" width="49.6640625" customWidth="1"/>
    <col min="46" max="47" width="11.44140625" customWidth="1"/>
    <col min="48" max="48" width="15.33203125" bestFit="1" customWidth="1"/>
    <col min="49" max="49" width="14.109375" customWidth="1"/>
    <col min="50" max="50" width="18.44140625" customWidth="1"/>
  </cols>
  <sheetData>
    <row r="1" spans="1:50" s="1" customFormat="1" ht="15.6" x14ac:dyDescent="0.3">
      <c r="M1" s="32"/>
      <c r="AJ1" s="69" t="s">
        <v>0</v>
      </c>
      <c r="AK1" s="69"/>
      <c r="AL1" s="69"/>
      <c r="AM1" s="69"/>
      <c r="AN1" s="69"/>
      <c r="AO1" s="69"/>
      <c r="AP1" s="69"/>
      <c r="AQ1" s="66" t="s">
        <v>1</v>
      </c>
      <c r="AR1" s="67"/>
      <c r="AS1" s="67"/>
      <c r="AT1" s="59"/>
      <c r="AU1" s="59"/>
      <c r="AV1" s="59"/>
      <c r="AW1" s="60"/>
      <c r="AX1" s="59"/>
    </row>
    <row r="2" spans="1:50" s="1" customFormat="1" x14ac:dyDescent="0.3">
      <c r="A2" s="2"/>
      <c r="B2" s="2"/>
      <c r="C2" s="2"/>
      <c r="D2" s="68" t="s">
        <v>68</v>
      </c>
      <c r="E2" s="68"/>
      <c r="F2" s="68"/>
      <c r="G2" s="68"/>
      <c r="H2" s="2"/>
      <c r="I2" s="2"/>
      <c r="J2" s="2"/>
      <c r="K2" s="2"/>
      <c r="L2" s="2"/>
      <c r="M2" s="2"/>
      <c r="N2" s="2"/>
      <c r="O2" s="2"/>
      <c r="P2" s="2"/>
      <c r="Q2" s="2"/>
      <c r="R2" s="2"/>
      <c r="S2" s="2"/>
      <c r="T2" s="70" t="s">
        <v>51</v>
      </c>
      <c r="U2" s="71"/>
      <c r="V2" s="71"/>
      <c r="W2" s="71"/>
      <c r="X2" s="71"/>
      <c r="Y2" s="71"/>
      <c r="Z2" s="71"/>
      <c r="AA2" s="71"/>
      <c r="AB2" s="71"/>
      <c r="AC2" s="71"/>
      <c r="AD2" s="71"/>
      <c r="AE2" s="71"/>
      <c r="AF2" s="71"/>
      <c r="AG2" s="71"/>
      <c r="AH2" s="71"/>
      <c r="AI2" s="72"/>
      <c r="AJ2" s="3"/>
      <c r="AK2" s="73" t="s">
        <v>2</v>
      </c>
      <c r="AL2" s="74"/>
      <c r="AM2" s="74" t="s">
        <v>3</v>
      </c>
      <c r="AN2" s="74"/>
      <c r="AO2" s="4" t="s">
        <v>4</v>
      </c>
      <c r="AP2" s="3"/>
      <c r="AQ2" s="5"/>
      <c r="AR2" s="6"/>
      <c r="AS2" s="7"/>
    </row>
    <row r="3" spans="1:50" s="1" customFormat="1" ht="92.4" x14ac:dyDescent="0.3">
      <c r="A3" s="8" t="s">
        <v>5</v>
      </c>
      <c r="B3" s="8" t="s">
        <v>6</v>
      </c>
      <c r="C3" s="8" t="s">
        <v>7</v>
      </c>
      <c r="D3" s="8" t="s">
        <v>69</v>
      </c>
      <c r="E3" s="8" t="s">
        <v>8</v>
      </c>
      <c r="F3" s="8" t="s">
        <v>9</v>
      </c>
      <c r="G3" s="8" t="s">
        <v>10</v>
      </c>
      <c r="H3" s="8" t="s">
        <v>11</v>
      </c>
      <c r="I3" s="8" t="s">
        <v>12</v>
      </c>
      <c r="J3" s="8" t="s">
        <v>13</v>
      </c>
      <c r="K3" s="8" t="s">
        <v>14</v>
      </c>
      <c r="L3" s="8" t="s">
        <v>15</v>
      </c>
      <c r="M3" s="8" t="s">
        <v>16</v>
      </c>
      <c r="N3" s="8" t="s">
        <v>17</v>
      </c>
      <c r="O3" s="8" t="s">
        <v>18</v>
      </c>
      <c r="P3" s="8" t="s">
        <v>19</v>
      </c>
      <c r="Q3" s="8" t="s">
        <v>20</v>
      </c>
      <c r="R3" s="8" t="s">
        <v>21</v>
      </c>
      <c r="S3" s="8" t="s">
        <v>22</v>
      </c>
      <c r="T3" s="33" t="s">
        <v>23</v>
      </c>
      <c r="U3" s="34" t="s">
        <v>24</v>
      </c>
      <c r="V3" s="34" t="s">
        <v>25</v>
      </c>
      <c r="W3" s="34" t="s">
        <v>26</v>
      </c>
      <c r="X3" s="34" t="s">
        <v>27</v>
      </c>
      <c r="Y3" s="34" t="s">
        <v>28</v>
      </c>
      <c r="Z3" s="34" t="s">
        <v>29</v>
      </c>
      <c r="AA3" s="35" t="s">
        <v>30</v>
      </c>
      <c r="AB3" s="35" t="s">
        <v>31</v>
      </c>
      <c r="AC3" s="36" t="s">
        <v>32</v>
      </c>
      <c r="AD3" s="35" t="s">
        <v>33</v>
      </c>
      <c r="AE3" s="36" t="s">
        <v>34</v>
      </c>
      <c r="AF3" s="35" t="s">
        <v>35</v>
      </c>
      <c r="AG3" s="36" t="s">
        <v>36</v>
      </c>
      <c r="AH3" s="35" t="s">
        <v>37</v>
      </c>
      <c r="AI3" s="37" t="s">
        <v>38</v>
      </c>
      <c r="AJ3" s="9" t="s">
        <v>39</v>
      </c>
      <c r="AK3" s="10" t="s">
        <v>40</v>
      </c>
      <c r="AL3" s="11" t="s">
        <v>41</v>
      </c>
      <c r="AM3" s="10" t="s">
        <v>40</v>
      </c>
      <c r="AN3" s="11" t="s">
        <v>42</v>
      </c>
      <c r="AO3" s="12" t="s">
        <v>43</v>
      </c>
      <c r="AP3" s="53" t="s">
        <v>151</v>
      </c>
      <c r="AQ3" s="13" t="s">
        <v>149</v>
      </c>
      <c r="AR3" s="14" t="s">
        <v>44</v>
      </c>
      <c r="AS3" s="14" t="s">
        <v>150</v>
      </c>
    </row>
    <row r="4" spans="1:50" s="1" customFormat="1" ht="28.8" hidden="1" x14ac:dyDescent="0.3">
      <c r="A4" s="1" t="str">
        <f>[1]CB_Tous!A3</f>
        <v>CB-2019-01</v>
      </c>
      <c r="B4" s="1" t="str">
        <f>[1]CB_Tous!B3</f>
        <v>x</v>
      </c>
      <c r="C4" s="1" t="str">
        <f>[1]CB_Tous!C3</f>
        <v>x</v>
      </c>
      <c r="D4" s="1" t="str">
        <f>[1]CB_Tous!D3</f>
        <v>SFP</v>
      </c>
      <c r="E4" s="1" t="str">
        <f>[1]CB_Tous!E3</f>
        <v>Conservation et biodiversité</v>
      </c>
      <c r="F4" s="1" t="str">
        <f>[1]CB_Tous!F3</f>
        <v>DGGFH</v>
      </c>
      <c r="G4" s="1" t="str">
        <f>[1]CB_Tous!G3</f>
        <v>DEFTHA</v>
      </c>
      <c r="H4" s="1" t="str">
        <f>[1]CB_Tous!H3</f>
        <v>non</v>
      </c>
      <c r="I4" s="1" t="str">
        <f>[1]CB_Tous!I3</f>
        <v>Projet récurrent</v>
      </c>
      <c r="J4" s="1" t="str">
        <f>[1]CB_Tous!J3</f>
        <v>Projet récurrent</v>
      </c>
      <c r="K4" s="1" t="str">
        <f>[1]CB_Tous!K3</f>
        <v>En continu</v>
      </c>
      <c r="L4" s="1" t="str">
        <f>[1]CB_Tous!L3</f>
        <v>Suivi récurrent (travaux de terrain, acquisition de données, rapport d'activité, etc.)</v>
      </c>
      <c r="M4" s="32" t="str">
        <f>[1]CB_Tous!M3</f>
        <v>Plan conjoint des habitats de l'Est (PCHE) - suivi (centre et centre-régions) des projets découlant des ententes de partenariat financier (protection et restauration)</v>
      </c>
      <c r="N4" s="1" t="str">
        <f>[1]CB_Tous!N3</f>
        <v xml:space="preserve">Le Plan conjoint des habitats de l’Est (PCHE) a été établi en 1989 afin d’exécuter des projets de conservation des milieux humides de l’est du Canada dans le cadre du Plan nord-américain de gestion de la sauvagine – un partenariat international entre le Canada, les États-Unis et le Mexique visant la conservation des milieux humides et des habitats associés au profit de la sauvagine. Le PCHE est un partenariat entre des organisations gouvernementales et non gouvernementales et couvre le territoire des six provinces de l'est du Canada. Au Québec, les partenaires sont : Canards Illimités Canada (CIC), Conservation de la nature Canada (CNC), Environnement et Changement climatique Canada - Service canadien de la faune, Fondation de la faune du Québec, ministère des Forêts, de la Faune et des Parcs (MFFP) et ministère de l'Environnement et de la Lutte contre les changements climatiques. Dans le cadre de la mise en oeuvre du PCHE au Québec, le MFFP a collaboré financièrement à l'acquisition de milieux naturels et à la restauration de sites fauniques par le biais d'ententes de partenariat conclues avec CIC et CNC (protection: 2003-2008 et 2008-2015; restauration: 2008-2017). Certaines actions, incluant la cession des terres ou la signature d'un droit d'emphytéose, prévues dans les dernières années n'ont pu être complétées, certaines particularités devant être préalablement résolues (ex. démolition d'un bâtiment) .
</v>
      </c>
      <c r="O4" s="1" t="str">
        <f>[1]CB_Tous!O3</f>
        <v xml:space="preserve">La majorité des éléments légaux associés aux projets des ententes de partenariat financier a été complétée, c'est-à-dire la cession des terres ou des ouvrages au bénéfice du gouvernement du Québec. En 2019-2020, la participation de biologistes régionaux est nécessaire pour finaliser les derniers volets liés à quelques projets seulement réalisés dans le cadre des ententes de partenariat financier conclues en 2003 ou 2008 avec CIC et CNC (8 projets dont 6 cessions de terres - 2 en Montérégie, 3 en Outaouais et 1 à cheval Mauricie/Lanaudière - une emphytéose et un projet nécessitant la finalisation d'aspects administratifs). Les échanges se font par courriel, par téléphone et, plus rarement, par rencontre face-à-face. Tout au long de l'année, il est également attendu qu'un suivi soit effectué pour assurer la conservation des propriétés protégées et du bon fonctionnement des aménagements fauniques. 
</v>
      </c>
      <c r="P4" s="1" t="str">
        <f>[1]CB_Tous!P3</f>
        <v>D'ici le 31 mars 2020:
1) Finaliser la cession des propriétés protégées en faveur du Ministère au fur et à mesure que les particularités auront été résolues (6 projets);
2) Finaliser la cession des ouvrages conçus dans un aménagement faunique sur terres privées (droit d'emphytéose; 1 projet dans Lanaudière);
3) Assurer le suivi des propriétés protégées ainsi que le suivi et le maintien des ouvrages mis en place; 
4) Compléter les aspects administratifs liés à un projet en Gaspésie.</v>
      </c>
      <c r="Q4" s="1" t="str">
        <f>[1]CB_Tous!Q3</f>
        <v>(À compléter ultérieurement, lors de la reddition de comptes)</v>
      </c>
      <c r="R4" s="1" t="str">
        <f>[1]CB_Tous!R3</f>
        <v>Catherine Poussart</v>
      </c>
      <c r="S4" s="1" t="str">
        <f>[1]CB_Tous!S3</f>
        <v>DEFTHA</v>
      </c>
      <c r="T4" s="1" t="str">
        <f>[1]CB_Tous!DL3</f>
        <v>NA</v>
      </c>
      <c r="U4" s="1" t="str">
        <f>[1]CB_Tous!DM3</f>
        <v>NA</v>
      </c>
      <c r="V4" s="1">
        <f>[1]CB_Tous!DN3</f>
        <v>0</v>
      </c>
      <c r="W4" s="1">
        <f>[1]CB_Tous!DO3</f>
        <v>0</v>
      </c>
      <c r="X4" s="1">
        <f>[1]CB_Tous!DP3</f>
        <v>0</v>
      </c>
      <c r="Y4" s="1">
        <f>[1]CB_Tous!DQ3</f>
        <v>0</v>
      </c>
      <c r="Z4" s="1">
        <f>[1]CB_Tous!DR3</f>
        <v>0</v>
      </c>
      <c r="AA4" s="1">
        <f>[1]CB_Tous!DS3</f>
        <v>0</v>
      </c>
      <c r="AB4" s="1">
        <f>[1]CB_Tous!DT3</f>
        <v>0</v>
      </c>
      <c r="AC4" s="1">
        <f>[1]CB_Tous!DU3</f>
        <v>0</v>
      </c>
      <c r="AD4" s="1">
        <f>[1]CB_Tous!DV3</f>
        <v>0</v>
      </c>
      <c r="AE4" s="1">
        <f>[1]CB_Tous!DW3</f>
        <v>0</v>
      </c>
      <c r="AF4" s="1">
        <f>[1]CB_Tous!DX3</f>
        <v>0</v>
      </c>
      <c r="AG4" s="1">
        <f>[1]CB_Tous!DY3</f>
        <v>0</v>
      </c>
      <c r="AH4" s="1">
        <f>[1]CB_Tous!DZ3</f>
        <v>0</v>
      </c>
      <c r="AI4" s="1" t="str">
        <f>[1]CB_Tous!EA3</f>
        <v>NA</v>
      </c>
      <c r="AJ4" s="42"/>
      <c r="AK4" s="42"/>
      <c r="AL4" s="42"/>
      <c r="AM4" s="42"/>
      <c r="AN4" s="42"/>
      <c r="AO4" s="42"/>
      <c r="AP4" s="50"/>
      <c r="AQ4" s="54" t="s">
        <v>61</v>
      </c>
      <c r="AR4" s="42"/>
      <c r="AS4" s="42"/>
    </row>
    <row r="5" spans="1:50" s="1" customFormat="1" ht="28.8" hidden="1" x14ac:dyDescent="0.3">
      <c r="A5" s="1" t="str">
        <f>[1]CB_Tous!A4</f>
        <v>CB-2019-02</v>
      </c>
      <c r="B5" s="1">
        <f>[1]CB_Tous!B4</f>
        <v>0</v>
      </c>
      <c r="C5" s="1" t="str">
        <f>[1]CB_Tous!C4</f>
        <v>x</v>
      </c>
      <c r="D5" s="1" t="str">
        <f>[1]CB_Tous!D4</f>
        <v>SFP</v>
      </c>
      <c r="E5" s="1" t="str">
        <f>[1]CB_Tous!E4</f>
        <v>Conservation et biodiversité</v>
      </c>
      <c r="F5" s="1" t="str">
        <f>[1]CB_Tous!F4</f>
        <v>DGGFH</v>
      </c>
      <c r="G5" s="1" t="str">
        <f>[1]CB_Tous!G4</f>
        <v>DEFTHA</v>
      </c>
      <c r="H5" s="1" t="str">
        <f>[1]CB_Tous!H4</f>
        <v>non</v>
      </c>
      <c r="I5" s="1" t="str">
        <f>[1]CB_Tous!I4</f>
        <v>Projet récurrent</v>
      </c>
      <c r="J5" s="1" t="str">
        <f>[1]CB_Tous!J4</f>
        <v>Projet récurrent</v>
      </c>
      <c r="K5" s="1" t="str">
        <f>[1]CB_Tous!K4</f>
        <v>En continu</v>
      </c>
      <c r="L5" s="1" t="str">
        <f>[1]CB_Tous!L4</f>
        <v>Suivi récurrent (travaux de terrain, acquisition de données, rapport d'activité, etc.)</v>
      </c>
      <c r="M5" s="32" t="str">
        <f>[1]CB_Tous!M4</f>
        <v xml:space="preserve">Encadrement du développement durable de la filière éolienne afin d'assurer la conservation et la mise en valeur de la faune  </v>
      </c>
      <c r="N5" s="1" t="str">
        <f>[1]CB_Tous!N4</f>
        <v>Un comité faune/éolien du Ministère a été créé en 2007 en réponse au développement du secteur éolien afin d'assurer que cette filière s'harmonise avec notre mission de conservation et de mise en valeur de la faune. Cette filière présente des risques pour la faune ailée (par ex. : collisions avec les éoliennes, perte et fragmentation de l'habitat). Afin d'encadrer la filière, le Ministère a développé des outils de suivi, tels que des protocoles d'inventaire faunique (pré et post-construction), des suivis télémétriques des oiseaux de proie vulnérables et un guide d'analyse. Ces protocoles sont utilisés dans le cadre du processus d'évaluation environnementale et les répondants régionaux doivent analyser les projets éoliens, et, pour les parcs en opération, valider les rapports de suivi environnemental qui leur sont présentés. Considérant la précarité des chauves-souris, le comité a convenu de s'y attarder de façon prioritaire. Plusieurs actions ont été réalisées dans les dernières années : revue de littérature, identification d'une mesure d'atténuation efficace, développement d'une méthode d’analyse (adaptée pour le Québec) pour estimer la mortalité. Ce travail a mené à l'établissement d'un cadre décisionnel pour l'application de mesures d'atténuation. À l'été 2018, cinq parcs éoliens ont reçu un avis faunique dans lequel le Ministère demandait la mise en place de mesures d'atténuation. Une coordination provinciale et des échanges interrégionaux fréquents sont nécessaires pour maintenir la cohérence des actions ministérielles.</v>
      </c>
      <c r="O5" s="1" t="str">
        <f>[1]CB_Tous!O4</f>
        <v xml:space="preserve">Maintenant que le Ministère s’est doté d’un cadre décisionnel pour l'application de mesures d'atténuation afin de limiter la mortalité de chauves-souris dans les parcs éoliens du Québec, la DEFTHA désire outiller adéquatement les directions de la gestion de la faune (DGFa) concernées par ce dossier. Cette nouvelle étape dans le dossier offre l’occasion de consolider, de revoir ou de produire, certains outils de travail du Ministère (par ex. : protocoles, documents de référence, base de données Éolien). 
En 2019-2020, les principaux objectifs sont de : 1) favoriser les échanges afin d'améliorer l'expertise du personnel attitré au dossier faune-éolien et la cohérence des actions du Ministère, 2) outiller les répondants régionaux dans la prise de décision entourant la possibilité de demander la mise en place de mesures d'atténuation visant à limiter la mortalité de chauves-souris dans les parcs éolien du Québec et 3) amorcer la réflexion, et le travail sous-jacent, de consolidation, de révision ou de production d’outils de travail du Ministère. 
Les échanges se font par courriel, par téléphone ou par visioconférence.
</v>
      </c>
      <c r="P5" s="1" t="str">
        <f>[1]CB_Tous!P4</f>
        <v>En continu au courant de l’année 2019-2020 : 
1) Renforcer les échanges sur une base régulière pour assurer le transfert d'informations jugées essentielles et la cohérence des actions ministérielles (mesures d’atténuations demandées à l’été 2018 – DGFa 01, 03-12, 04-17; avis fauniques à émettre – DGFa 01, 02, 03-12, 11, 05-06-13-16)
2) Préparer une analyse des besoins pour le dossier faune – éolien au Québec, qui permettra d’orienter les actions à privilégier de la part du Ministère</v>
      </c>
      <c r="Q5" s="1" t="str">
        <f>[1]CB_Tous!Q4</f>
        <v>(À compléter ultérieurement, lors de la reddition de comptes)</v>
      </c>
      <c r="R5" s="1" t="str">
        <f>[1]CB_Tous!R4</f>
        <v>Catherine Poussart</v>
      </c>
      <c r="S5" s="1" t="str">
        <f>[1]CB_Tous!S4</f>
        <v>DEFTHA</v>
      </c>
      <c r="T5" s="1" t="str">
        <f>[1]CB_Tous!DL4</f>
        <v>NA</v>
      </c>
      <c r="U5" s="1" t="str">
        <f>[1]CB_Tous!DM4</f>
        <v>NA</v>
      </c>
      <c r="V5" s="1">
        <f>[1]CB_Tous!DN4</f>
        <v>0</v>
      </c>
      <c r="W5" s="1">
        <f>[1]CB_Tous!DO4</f>
        <v>0</v>
      </c>
      <c r="X5" s="1">
        <f>[1]CB_Tous!DP4</f>
        <v>0</v>
      </c>
      <c r="Y5" s="1">
        <f>[1]CB_Tous!DQ4</f>
        <v>0</v>
      </c>
      <c r="Z5" s="1">
        <f>[1]CB_Tous!DR4</f>
        <v>0</v>
      </c>
      <c r="AA5" s="1">
        <f>[1]CB_Tous!DS4</f>
        <v>0</v>
      </c>
      <c r="AB5" s="1">
        <f>[1]CB_Tous!DT4</f>
        <v>0</v>
      </c>
      <c r="AC5" s="1">
        <f>[1]CB_Tous!DU4</f>
        <v>0</v>
      </c>
      <c r="AD5" s="1">
        <f>[1]CB_Tous!DV4</f>
        <v>0</v>
      </c>
      <c r="AE5" s="1">
        <f>[1]CB_Tous!DW4</f>
        <v>0</v>
      </c>
      <c r="AF5" s="1">
        <f>[1]CB_Tous!DX4</f>
        <v>0</v>
      </c>
      <c r="AG5" s="1">
        <f>[1]CB_Tous!DY4</f>
        <v>0</v>
      </c>
      <c r="AH5" s="1">
        <f>[1]CB_Tous!DZ4</f>
        <v>0</v>
      </c>
      <c r="AI5" s="1" t="str">
        <f>[1]CB_Tous!EA4</f>
        <v>NA</v>
      </c>
      <c r="AJ5" s="42"/>
      <c r="AK5" s="42"/>
      <c r="AL5" s="42"/>
      <c r="AM5" s="42"/>
      <c r="AN5" s="42"/>
      <c r="AO5" s="42"/>
      <c r="AP5" s="50"/>
      <c r="AQ5" s="54" t="s">
        <v>61</v>
      </c>
      <c r="AR5" s="42"/>
      <c r="AS5" s="50"/>
    </row>
    <row r="6" spans="1:50" s="1" customFormat="1" ht="27.6" hidden="1" x14ac:dyDescent="0.3">
      <c r="A6" s="1" t="str">
        <f>[1]CB_Tous!A5</f>
        <v>CB-2019-03</v>
      </c>
      <c r="B6" s="1" t="str">
        <f>[1]CB_Tous!B5</f>
        <v>x</v>
      </c>
      <c r="C6" s="1">
        <f>[1]CB_Tous!C5</f>
        <v>0</v>
      </c>
      <c r="D6" s="1" t="str">
        <f>[1]CB_Tous!D5</f>
        <v>SFP</v>
      </c>
      <c r="E6" s="1" t="str">
        <f>[1]CB_Tous!E5</f>
        <v>Conservation et biodiversité</v>
      </c>
      <c r="F6" s="1" t="str">
        <f>[1]CB_Tous!F5</f>
        <v>DGGFH</v>
      </c>
      <c r="G6" s="1" t="str">
        <f>[1]CB_Tous!G5</f>
        <v>DEFTHA</v>
      </c>
      <c r="H6" s="1" t="str">
        <f>[1]CB_Tous!H5</f>
        <v>non</v>
      </c>
      <c r="I6" s="1" t="str">
        <f>[1]CB_Tous!I5</f>
        <v>Projet récurrent</v>
      </c>
      <c r="J6" s="1" t="str">
        <f>[1]CB_Tous!J5</f>
        <v>Projet récurrent</v>
      </c>
      <c r="K6" s="1" t="str">
        <f>[1]CB_Tous!K5</f>
        <v>Avril</v>
      </c>
      <c r="L6" s="1">
        <f>[1]CB_Tous!L5</f>
        <v>0</v>
      </c>
      <c r="M6" s="32" t="str">
        <f>[1]CB_Tous!M5</f>
        <v>Contribution financière pour des activités de conservation en avifaune</v>
      </c>
      <c r="N6" s="1" t="str">
        <f>[1]CB_Tous!N5</f>
        <v>Le projet vise à soutenir des organismes de conservation en avifaune afin de réaliser des activités relatives au suivi des populations, au rétablissement des espèces menacées ou vulnérables, à la gestion des données nécessaires aux actions de conservation, et aux actions d’éducation, de sensibilisation et de protection. La somme serait répartie entre plusieurs organismes clés en conservation de l’avifaune en considérant la contribution relative de chacun à la réalisation de la mission faunique du Ministère.
À titre d'exemples, les suivis effectués par les observatoires d'oiseaux permettent de quantifier les tendances des populations et ainsi de poser un diagnostic sur l’état des populations. La base de données SOS-POP est la banque source sur les oiseaux à statut précaire utilisée par le Centre de données sur le patrimoine naturel du Québec (CDPNQ). Par ailleurs, les activités de l’Union québécoise de réhabilitation des oiseaux de proie ont quant à elles contribué depuis près de trente ans à l’évolution des préoccupations du public à l’égard de la conservation des oiseaux de proie.</v>
      </c>
      <c r="O6" s="1" t="str">
        <f>[1]CB_Tous!O5</f>
        <v xml:space="preserve">Depuis trois ans (2016-2017, 2017-2018 et 2018-2019), le Ministère a soutenu financièrement quatre organismes de conservation en avifaune pour une somme annuelle de 90 k$. Ces quatre organismes sont: QuébecOiseaux, Union québécoise de réhabilitation des oiseaux de proie, Explos-Nature (pour le suivi de populations d'oiseaux et actions de rétablissement par l'Observatoire d'oiseaux de Tadoussac)  et la Fondation de l'Université du Québec à Rimouski (pour le suivi de population d'oiseaux effectué par l'Observatoire d'oiseaux de Rimouski).
L'objectif pour 2019-2020 est de poursuivre cet appui auprès de tels organismes afin d'augmenter notre niveau de connaissance, tout particulièrement pour les espèces d'oiseaux dont la gestion relève du Ministère ainsi que pour l'ensemble des espèces d'oiseaux en ce qui a trait aux habitats. </v>
      </c>
      <c r="P6" s="1" t="str">
        <f>[1]CB_Tous!P5</f>
        <v xml:space="preserve">En début d'année 2019-2020: 
Recommander au ministre des Forêts, de la Faune et des Parcs d'octroyer une aide financière à quelques organismes clés en conservation de l'avifaune, en considérant la contribution relative de chacun à l'atteinte des objectifs prioritaires de conservation, de rétablissement des espèces d'oiseaux menacés ou vulnérables et à la réalisation d'activités qui ont une incidence majeure sur la mission faunique du Ministère.  </v>
      </c>
      <c r="Q6" s="1" t="str">
        <f>[1]CB_Tous!Q5</f>
        <v>(À compléter ultérieurement, lors de la reddition de comptes)</v>
      </c>
      <c r="R6" s="1" t="str">
        <f>[1]CB_Tous!R5</f>
        <v>Catherine Poussart</v>
      </c>
      <c r="S6" s="1" t="str">
        <f>[1]CB_Tous!S5</f>
        <v>DEFTHA</v>
      </c>
      <c r="T6" s="1" t="str">
        <f>[1]CB_Tous!DL5</f>
        <v>NA</v>
      </c>
      <c r="U6" s="1" t="str">
        <f>[1]CB_Tous!DM5</f>
        <v>NA</v>
      </c>
      <c r="V6" s="1">
        <f>[1]CB_Tous!DN5</f>
        <v>0</v>
      </c>
      <c r="W6" s="1">
        <f>[1]CB_Tous!DO5</f>
        <v>0</v>
      </c>
      <c r="X6" s="1">
        <f>[1]CB_Tous!DP5</f>
        <v>0</v>
      </c>
      <c r="Y6" s="1">
        <f>[1]CB_Tous!DQ5</f>
        <v>0</v>
      </c>
      <c r="Z6" s="1">
        <f>[1]CB_Tous!DR5</f>
        <v>0</v>
      </c>
      <c r="AA6" s="1">
        <f>[1]CB_Tous!DS5</f>
        <v>0</v>
      </c>
      <c r="AB6" s="1">
        <f>[1]CB_Tous!DT5</f>
        <v>0</v>
      </c>
      <c r="AC6" s="1">
        <f>[1]CB_Tous!DU5</f>
        <v>0</v>
      </c>
      <c r="AD6" s="1">
        <f>[1]CB_Tous!DV5</f>
        <v>0</v>
      </c>
      <c r="AE6" s="1">
        <f>[1]CB_Tous!DW5</f>
        <v>0</v>
      </c>
      <c r="AF6" s="1">
        <f>[1]CB_Tous!DX5</f>
        <v>0</v>
      </c>
      <c r="AG6" s="1">
        <f>[1]CB_Tous!DY5</f>
        <v>0</v>
      </c>
      <c r="AH6" s="1">
        <f>[1]CB_Tous!DZ5</f>
        <v>0</v>
      </c>
      <c r="AI6" s="1" t="str">
        <f>[1]CB_Tous!EA5</f>
        <v>NA</v>
      </c>
      <c r="AJ6" s="42"/>
      <c r="AK6" s="42"/>
      <c r="AL6" s="42"/>
      <c r="AM6" s="42"/>
      <c r="AN6" s="42"/>
      <c r="AO6" s="42"/>
      <c r="AP6" s="50"/>
      <c r="AQ6" s="54" t="s">
        <v>61</v>
      </c>
      <c r="AR6" s="42"/>
      <c r="AS6" s="42"/>
    </row>
    <row r="7" spans="1:50" s="1" customFormat="1" ht="27.6" hidden="1" x14ac:dyDescent="0.3">
      <c r="A7" s="1" t="str">
        <f>[1]CB_Tous!A6</f>
        <v>CB-2019-04</v>
      </c>
      <c r="B7" s="1" t="str">
        <f>[1]CB_Tous!B6</f>
        <v>x</v>
      </c>
      <c r="C7" s="1" t="str">
        <f>[1]CB_Tous!C6</f>
        <v>x</v>
      </c>
      <c r="D7" s="1" t="str">
        <f>[1]CB_Tous!D6</f>
        <v>SOR</v>
      </c>
      <c r="E7" s="1" t="str">
        <f>[1]CB_Tous!E6</f>
        <v>Conservation et biodiversité</v>
      </c>
      <c r="F7" s="1" t="str">
        <f>[1]CB_Tous!F6</f>
        <v>Secteur métro et sud</v>
      </c>
      <c r="G7" s="1" t="str">
        <f>[1]CB_Tous!G6</f>
        <v>R-05-06-13-16 Estrie--Montréal--Laval--Montérégie</v>
      </c>
      <c r="H7" s="1" t="str">
        <f>[1]CB_Tous!H6</f>
        <v>non</v>
      </c>
      <c r="I7" s="1" t="str">
        <f>[1]CB_Tous!I6</f>
        <v>Projet récurrent</v>
      </c>
      <c r="J7" s="1" t="str">
        <f>[1]CB_Tous!J6</f>
        <v>Projet récurrent</v>
      </c>
      <c r="K7" s="1" t="str">
        <f>[1]CB_Tous!K6</f>
        <v>Avril</v>
      </c>
      <c r="L7" s="1" t="str">
        <f>[1]CB_Tous!L6</f>
        <v>Suivi récurrent (travaux de terrain, acquisition de données, rapport d'activité, etc.)</v>
      </c>
      <c r="M7" s="32" t="str">
        <f>[1]CB_Tous!M6</f>
        <v>Reproduction artificielle, ensemencement et suivi du rétablissement du chevalier cuivré</v>
      </c>
      <c r="N7" s="1" t="str">
        <f>[1]CB_Tous!N6</f>
        <v>Le chevalier cuivré existe exclusivement au Québec et est désigné espèce menacée depuis 1999 (LEMV) et en voie de disparition depuis 2007 (LEP). Le soutien à la population par la reproduction artificielle ainsi que le suivi de la population sont des actions hautement prioritaires et figurent dans le plan de rétablissement provincial, le programme de rétablissement fédéral, ainsi que dans la stratégie gouvernementale de développement durable. Les travaux de suivi démontrent  l’importance de la contribution des individus ensemencés dans la reconstruction de la population. La capture de subadultes plus âgés depuis 2016 est encourageante. Le suivi du recrutement dans la rivière Richelieu permet aussi d’acquérir des connaissances sur plusieurs autres EMV et constitue une veille pour documenter la présence et la progression d'EAE dont la tanche, le gobie à tâche noire et les carpes asiatiques. Ce projet est aussi intégré dans une collaboration avec des chercheurs de l’Université McGill qui est financée par le MPO, dont l'ojectif est d'évaluer les effets des contaminants sur les jeunes stades de chevalier cuivré. Ce projet s’inscrit dans l’orientation 4 du plan stratégique 2014-2018, l’orientation 3 du plan de développement durable 2016-2020 (objectifs 3.1 et 3.2) et contribue à répondre à des préoccupations, en lien avec la protection des EMVS et la lutte contre les EAE, soulevées par le vérificateur général dans son rapport 2016-2017.</v>
      </c>
      <c r="O7" s="1" t="str">
        <f>[1]CB_Tous!O6</f>
        <v xml:space="preserve">OBJECTIFS SPÉCIFIQUES 
1. Soutenir la population de chevalier cuivré par la production, l’élevage à la station piscicole de Baldwin-Coaticook et l'ensemencement de jeunes produits artificiellement jusqu'à ce que la reproduction naturelle permette le maintien de l’unique population à long terme.
2. Reconstituer le stock de reproducteurs en maintenant un maximum de diversité génétique (population de 4000 individus matures sur une période de 20 ans est visée).
3. Extraire l’ADN et générer le profil génétique pour chacun des chevaliers cuivrés capturés dans les différents travaux de terrain du ministère en 2018.
4. Évaluer le succès des opérations (suivi de la population) afin d'en mesurer la performance (retour de géniteurs ensemencés, diversité génétique des jeunes...) et suivre le niveau de rétablissement de l'espèce pour être en mesure d'apporter les correctifs nécessaires au besoin.
5. Améliorer les conditions d’habitat requises, pour l’ensemble des étapes du cycle vital, et nécessaires à la survie et au rétablissement du chevalier cuivré (premier objectif du plan de rétablissement), en collaborant à l’étude de l’Université McGill visant l’évaluation des effets des contaminants sur les jeunes stades.
</v>
      </c>
      <c r="P7" s="1" t="str">
        <f>[1]CB_Tous!P6</f>
        <v>Produire et ensemencer des jeunes chevaliers cuivrés produits artificiellement (cibles visées : 10 à 15 géniteurs/sexe, ensemencement de 500 000 larves et 15 000 fretins issus de 100 croisements produits au moyen de laitance réfrigérée ou cryopréservée). Alimenter/entretenir la banque de laitance cryopréservée. Caractériser génétiquement (extraction d’ADN et amplifications de dix microsatellites) le tissu de tous les chevaliers cuivrés (tous âges) capturés en 2018 dans tous les projets du ministère. Alimenter la banque de données sur les EMV au CDPNQ ainsi que celle sur EAE. Produire annuellement un rapport en lien avec l’ensemble de ces opérations pour assurer la diffusion des connaissances.</v>
      </c>
      <c r="Q7" s="1" t="str">
        <f>[1]CB_Tous!Q6</f>
        <v>(À compléter ultérieurement, lors de la reddition de comptes)</v>
      </c>
      <c r="R7" s="1" t="str">
        <f>[1]CB_Tous!R6</f>
        <v>Nathalie Vachon</v>
      </c>
      <c r="S7" s="1">
        <f>[1]CB_Tous!S6</f>
        <v>0</v>
      </c>
      <c r="T7" s="1" t="str">
        <f>[1]CB_Tous!DL6</f>
        <v>NA</v>
      </c>
      <c r="U7" s="1" t="str">
        <f>[1]CB_Tous!DM6</f>
        <v>NA</v>
      </c>
      <c r="V7" s="1">
        <f>[1]CB_Tous!DN6</f>
        <v>0</v>
      </c>
      <c r="W7" s="1">
        <f>[1]CB_Tous!DO6</f>
        <v>0</v>
      </c>
      <c r="X7" s="1">
        <f>[1]CB_Tous!DP6</f>
        <v>0</v>
      </c>
      <c r="Y7" s="1">
        <f>[1]CB_Tous!DQ6</f>
        <v>0</v>
      </c>
      <c r="Z7" s="1">
        <f>[1]CB_Tous!DR6</f>
        <v>0</v>
      </c>
      <c r="AA7" s="1">
        <f>[1]CB_Tous!DS6</f>
        <v>0</v>
      </c>
      <c r="AB7" s="1">
        <f>[1]CB_Tous!DT6</f>
        <v>0</v>
      </c>
      <c r="AC7" s="1">
        <f>[1]CB_Tous!DU6</f>
        <v>0</v>
      </c>
      <c r="AD7" s="1">
        <f>[1]CB_Tous!DV6</f>
        <v>0</v>
      </c>
      <c r="AE7" s="1">
        <f>[1]CB_Tous!DW6</f>
        <v>0</v>
      </c>
      <c r="AF7" s="1">
        <f>[1]CB_Tous!DX6</f>
        <v>0</v>
      </c>
      <c r="AG7" s="1">
        <f>[1]CB_Tous!DY6</f>
        <v>0</v>
      </c>
      <c r="AH7" s="1">
        <f>[1]CB_Tous!DZ6</f>
        <v>0</v>
      </c>
      <c r="AI7" s="1" t="str">
        <f>[1]CB_Tous!EA6</f>
        <v>NA</v>
      </c>
      <c r="AJ7" s="42"/>
      <c r="AK7" s="42"/>
      <c r="AL7" s="42"/>
      <c r="AM7" s="42"/>
      <c r="AN7" s="42"/>
      <c r="AO7" s="42"/>
      <c r="AP7" s="50"/>
      <c r="AQ7" s="54" t="s">
        <v>61</v>
      </c>
      <c r="AR7" s="42"/>
      <c r="AS7" s="42"/>
    </row>
    <row r="8" spans="1:50" s="1" customFormat="1" ht="27.6" x14ac:dyDescent="0.3">
      <c r="A8" s="41" t="str">
        <f>[1]CB_Tous!A7</f>
        <v>CB-2019-05</v>
      </c>
      <c r="B8" s="1">
        <f>[1]CB_Tous!B7</f>
        <v>0</v>
      </c>
      <c r="C8" s="1" t="str">
        <f>[1]CB_Tous!C7</f>
        <v>x</v>
      </c>
      <c r="D8" s="1" t="str">
        <f>[1]CB_Tous!D7</f>
        <v>SFP</v>
      </c>
      <c r="E8" s="1" t="str">
        <f>[1]CB_Tous!E7</f>
        <v>Conservation et biodiversité</v>
      </c>
      <c r="F8" s="1" t="str">
        <f>[1]CB_Tous!F7</f>
        <v>DGGFH</v>
      </c>
      <c r="G8" s="1" t="str">
        <f>[1]CB_Tous!G7</f>
        <v>DEFTHA</v>
      </c>
      <c r="H8" s="1" t="str">
        <f>[1]CB_Tous!H7</f>
        <v>non</v>
      </c>
      <c r="I8" s="1" t="str">
        <f>[1]CB_Tous!I7</f>
        <v>Projet récurrent</v>
      </c>
      <c r="J8" s="1" t="str">
        <f>[1]CB_Tous!J7</f>
        <v>Projet récurrent</v>
      </c>
      <c r="K8" s="1" t="str">
        <f>[1]CB_Tous!K7</f>
        <v>Juin</v>
      </c>
      <c r="L8" s="1" t="str">
        <f>[1]CB_Tous!L7</f>
        <v>Suivi récurrent (travaux de terrain, acquisition de données, rapport d'activité, etc.)</v>
      </c>
      <c r="M8" s="32" t="str">
        <f>[1]CB_Tous!M7</f>
        <v>Inventaires acoustiques des populations des chauves-souris / Réseau Chirops.</v>
      </c>
      <c r="N8" s="1" t="str">
        <f>[1]CB_Tous!N7</f>
        <v>Depuis 17 ans, le Réseau québécois d'inventaires acoustiques des chauves-souris  (Réseau Chirops) procure des informations sur l’utilisation des habitats et les tendances des populations de chauves-souris. Les recensements ont lieu au cours de la période estivale sur 15 routes d'écoute établies dans autant de régions. Suite à la découverte du syndrome du museau blanc (SMB) au Québec en 2010, ce réseau d’inventaires est devenu un outil incontournable de suivi des populations de chauves-souris. En place depuis l'année 2000, le réseau de suivi fournit des informations essentielles sur les populations de chauves-souris avant l'arrivée du pathogène responsable de cette infection. Il est essentiel de maintenir les efforts chaque année afin d’être en mesure de déceler les fluctuations d'abondance chez les espèces cibles. La poursuite de ces inventaires est primordiale afin de connaître et d'évaluer l'impact du SMB sur les populations en territoire québécois et d'être en mesure de prioriser nos actions pour protéger les chauves-souris.</v>
      </c>
      <c r="O8" s="1" t="str">
        <f>[1]CB_Tous!O7</f>
        <v xml:space="preserve">1) Suivre les tendances de populations des huit espèces de chauves-souris dans les différentes régions du Québec.
2) Obtenir des informations sur l'évolution des populations des chauves-souris avant et après l'arrivée du SMB </v>
      </c>
      <c r="P8" s="1" t="str">
        <f>[1]CB_Tous!P7</f>
        <v xml:space="preserve">Publication des résultats dans le bulletin Chirops, résultats du réseau d'écoute 2019.
Publication d'un acticle scientifique qui fait état des résultats du réseau Chirops. 
Ces données sur les tendances de populations pour les espèces cavernicoles seront transmises et utilisées par l'équipe de rétablissement des chauves-souris cavernicoles afin d'orienter les actions de rétablissement. </v>
      </c>
      <c r="Q8" s="1" t="str">
        <f>[1]CB_Tous!Q7</f>
        <v>(À compléter ultérieurement, lors de la reddition de comptes)</v>
      </c>
      <c r="R8" s="1" t="str">
        <f>[1]CB_Tous!R7</f>
        <v>Nathalie Desrosiers</v>
      </c>
      <c r="S8" s="1">
        <f>[1]CB_Tous!S7</f>
        <v>0</v>
      </c>
      <c r="T8" s="1" t="str">
        <f>[1]CB_Tous!DL7</f>
        <v>R-08</v>
      </c>
      <c r="U8" s="1" t="str">
        <f>[1]CB_Tous!DM7</f>
        <v>Pierre Fournier</v>
      </c>
      <c r="V8" s="1">
        <f>[1]CB_Tous!DN7</f>
        <v>1</v>
      </c>
      <c r="W8" s="1">
        <f>[1]CB_Tous!DO7</f>
        <v>0</v>
      </c>
      <c r="X8" s="1">
        <f>[1]CB_Tous!DP7</f>
        <v>8</v>
      </c>
      <c r="Y8" s="1">
        <f>[1]CB_Tous!DQ7</f>
        <v>0</v>
      </c>
      <c r="Z8" s="1">
        <f>[1]CB_Tous!DR7</f>
        <v>2520</v>
      </c>
      <c r="AA8" s="1">
        <f>[1]CB_Tous!DS7</f>
        <v>2730</v>
      </c>
      <c r="AB8" s="1">
        <f>[1]CB_Tous!DT7</f>
        <v>0</v>
      </c>
      <c r="AC8" s="1">
        <f>[1]CB_Tous!DU7</f>
        <v>0</v>
      </c>
      <c r="AD8" s="1">
        <f>[1]CB_Tous!DV7</f>
        <v>2730</v>
      </c>
      <c r="AE8" s="1">
        <f>[1]CB_Tous!DW7</f>
        <v>0</v>
      </c>
      <c r="AF8" s="1">
        <f>[1]CB_Tous!DX7</f>
        <v>0</v>
      </c>
      <c r="AG8" s="1">
        <f>[1]CB_Tous!DY7</f>
        <v>0</v>
      </c>
      <c r="AH8" s="1">
        <f>[1]CB_Tous!DZ7</f>
        <v>0</v>
      </c>
      <c r="AI8" s="1" t="str">
        <f>[1]CB_Tous!EA7</f>
        <v>C</v>
      </c>
      <c r="AJ8" s="42" t="s">
        <v>59</v>
      </c>
      <c r="AK8" s="42"/>
      <c r="AL8" s="42"/>
      <c r="AM8" s="42"/>
      <c r="AN8" s="42"/>
      <c r="AO8" s="42"/>
      <c r="AP8" s="50"/>
      <c r="AQ8" s="54" t="s">
        <v>61</v>
      </c>
      <c r="AR8" s="47" t="s">
        <v>60</v>
      </c>
      <c r="AS8" s="50"/>
    </row>
    <row r="9" spans="1:50" s="1" customFormat="1" ht="27.6" x14ac:dyDescent="0.3">
      <c r="A9" s="41" t="str">
        <f>[1]CB_Tous!A8</f>
        <v>CB-2019-06</v>
      </c>
      <c r="B9" s="1">
        <f>[1]CB_Tous!B8</f>
        <v>0</v>
      </c>
      <c r="C9" s="1" t="str">
        <f>[1]CB_Tous!C8</f>
        <v>x</v>
      </c>
      <c r="D9" s="1" t="str">
        <f>[1]CB_Tous!D8</f>
        <v>SFP</v>
      </c>
      <c r="E9" s="1" t="str">
        <f>[1]CB_Tous!E8</f>
        <v>Conservation et biodiversité</v>
      </c>
      <c r="F9" s="1" t="str">
        <f>[1]CB_Tous!F8</f>
        <v>DGGFH</v>
      </c>
      <c r="G9" s="1" t="str">
        <f>[1]CB_Tous!G8</f>
        <v>DGGFH</v>
      </c>
      <c r="H9" s="1" t="str">
        <f>[1]CB_Tous!H8</f>
        <v>non</v>
      </c>
      <c r="I9" s="1" t="str">
        <f>[1]CB_Tous!I8</f>
        <v>Projet récurrent</v>
      </c>
      <c r="J9" s="1" t="str">
        <f>[1]CB_Tous!J8</f>
        <v>Projet récurrent</v>
      </c>
      <c r="K9" s="1" t="str">
        <f>[1]CB_Tous!K8</f>
        <v>En continu</v>
      </c>
      <c r="L9" s="1" t="str">
        <f>[1]CB_Tous!L8</f>
        <v>Suivi récurrent (travaux de terrain, acquisition de données, rapport d'activité, etc.)</v>
      </c>
      <c r="M9" s="32" t="str">
        <f>[1]CB_Tous!M8</f>
        <v>Réseau de suivi des colonies de maternités de chauves-souris</v>
      </c>
      <c r="N9" s="1" t="str">
        <f>[1]CB_Tous!N8</f>
        <v xml:space="preserve">Avant 2012, moins de 10 maternités de chauves-souris étaient dénombrées pour l’ensemble du Québec. Afin d’obtenir des données plus précises sur la dynamique des populations et d’être en mesure de réaliser une meilleure évaluation de l’impact du syndrome du museau blanc (SMB) en territoire québécois, un réseau de suivi de maternités devait être mis en place. Après 6 années d’activité et grâce à une participation active des citoyens, le réseau compte maintenant 360 maternités dont 190 ont des décomptes d'effectifs (voir chauves-souris.ca) . Grâce au site Internet « Chauves-souris aux abris », les citoyens peuvent signaler des maternités, colliger des informations sur les décomptes annuels et obtenir des renseignements sur les chauves-souris. Un total de 518 décomptes est enregristré. Les informations recueillies sont enregistrées dans une banque unique en ligne accessible aux régions. Certains signalements sont jugés prioritaires. À cet effet, le personnel des directions régionales est sollicité afin de rencontrer les propriétaires pour valider ces maternités, effectuer les décomptes annuels et colliger les informations recueillies. L'engagement d'un étudiant permet d'aider à ces démarches. Ils pourront aussi sensibiliser les citoyens à la protection des chauves-souris et les informer sur la façon de réaliser des décomptes. 
Ce réseau est complémentaire au réseau Chirops puisqu'il permet de préciser le nombre de chauves-souris dans certaines colonies, et ainsi d'obtenir un estimé plus précis du déclin ou des augmentations en plus d'évaluer le recrutement. </v>
      </c>
      <c r="O9" s="1" t="str">
        <f>[1]CB_Tous!O8</f>
        <v>1) Réaliser le suivi des tendances de populations via un réseau de maternités de chauves-souris présentes dans les différentes régions du Québec
2) Obtenir des données sur l'état des populations de chauves-souris de différentes espèces dans différentes régions avant et après la découverte du SMB
3) Sensibiliser des citoyens à la protection et conservation des chauves-souris
4) Impliquer les citoyens afin d'obtenir des informations sur une grande échelle territoriale avec un soutien minimal pour le MFFP.</v>
      </c>
      <c r="P9" s="1" t="str">
        <f>[1]CB_Tous!P8</f>
        <v>Augmentation du nombre de colonies de maternités inscrites dans la banque pour l'ensemble du Québec et du nombre de décomptes réalisés. 
Réaliser l'analyse des cris de chauve-souris pour connaître les espèces présentes dans les maternités. 
Publications d'articles scientifiques en lien avec le réseau des materntiés sont prévues dans le cadre du doctorat d'Amélie Fontaine (mars 2020). 
Réaliser des présentations à chaque année afin de faire état du réseau (NASBR en 2017, ABQ en 2018, conférence thématique en 2019). 
Intégration des données au CDPNQ (mars 2020).</v>
      </c>
      <c r="Q9" s="1" t="str">
        <f>[1]CB_Tous!Q8</f>
        <v>(À compléter ultérieurement, lors de la reddition de comptes)</v>
      </c>
      <c r="R9" s="1" t="str">
        <f>[1]CB_Tous!R8</f>
        <v>Nathalie Desrosiers</v>
      </c>
      <c r="S9" s="1">
        <f>[1]CB_Tous!S8</f>
        <v>0</v>
      </c>
      <c r="T9" s="1" t="str">
        <f>[1]CB_Tous!DL8</f>
        <v>R-08</v>
      </c>
      <c r="U9" s="1" t="str">
        <f>[1]CB_Tous!DM8</f>
        <v>Jean Lapointe, Pierre Fournier</v>
      </c>
      <c r="V9" s="1">
        <f>[1]CB_Tous!DN8</f>
        <v>6</v>
      </c>
      <c r="W9" s="1">
        <f>[1]CB_Tous!DO8</f>
        <v>0</v>
      </c>
      <c r="X9" s="1">
        <f>[1]CB_Tous!DP8</f>
        <v>3</v>
      </c>
      <c r="Y9" s="1">
        <f>[1]CB_Tous!DQ8</f>
        <v>0</v>
      </c>
      <c r="Z9" s="1">
        <f>[1]CB_Tous!DR8</f>
        <v>945</v>
      </c>
      <c r="AA9" s="1">
        <f>[1]CB_Tous!DS8</f>
        <v>2205</v>
      </c>
      <c r="AB9" s="1">
        <f>[1]CB_Tous!DT8</f>
        <v>0</v>
      </c>
      <c r="AC9" s="1">
        <f>[1]CB_Tous!DU8</f>
        <v>0</v>
      </c>
      <c r="AD9" s="1">
        <f>[1]CB_Tous!DV8</f>
        <v>2205</v>
      </c>
      <c r="AE9" s="1">
        <f>[1]CB_Tous!DW8</f>
        <v>75</v>
      </c>
      <c r="AF9" s="1">
        <f>[1]CB_Tous!DX8</f>
        <v>0</v>
      </c>
      <c r="AG9" s="1">
        <f>[1]CB_Tous!DY8</f>
        <v>0</v>
      </c>
      <c r="AH9" s="1">
        <f>[1]CB_Tous!DZ8</f>
        <v>75</v>
      </c>
      <c r="AI9" s="1" t="str">
        <f>[1]CB_Tous!EA8</f>
        <v>C</v>
      </c>
      <c r="AJ9" s="42" t="s">
        <v>59</v>
      </c>
      <c r="AK9" s="42"/>
      <c r="AL9" s="42"/>
      <c r="AM9" s="42"/>
      <c r="AN9" s="42"/>
      <c r="AO9" s="42"/>
      <c r="AP9" s="50"/>
      <c r="AQ9" s="54" t="s">
        <v>61</v>
      </c>
      <c r="AR9" s="47" t="s">
        <v>60</v>
      </c>
      <c r="AS9" s="50"/>
    </row>
    <row r="10" spans="1:50" s="1" customFormat="1" ht="27.6" x14ac:dyDescent="0.3">
      <c r="A10" s="41" t="str">
        <f>[1]CB_Tous!A9</f>
        <v>CB-2019-07</v>
      </c>
      <c r="B10" s="1">
        <f>[1]CB_Tous!B9</f>
        <v>0</v>
      </c>
      <c r="C10" s="1" t="str">
        <f>[1]CB_Tous!C9</f>
        <v>x</v>
      </c>
      <c r="D10" s="1" t="str">
        <f>[1]CB_Tous!D9</f>
        <v>SFP</v>
      </c>
      <c r="E10" s="1" t="str">
        <f>[1]CB_Tous!E9</f>
        <v>Conservation et biodiversité</v>
      </c>
      <c r="F10" s="1" t="str">
        <f>[1]CB_Tous!F9</f>
        <v>DGGFH</v>
      </c>
      <c r="G10" s="1" t="str">
        <f>[1]CB_Tous!G9</f>
        <v>DGGFH</v>
      </c>
      <c r="H10" s="1" t="str">
        <f>[1]CB_Tous!H9</f>
        <v>non</v>
      </c>
      <c r="I10" s="1" t="str">
        <f>[1]CB_Tous!I9</f>
        <v>Projet récurrent</v>
      </c>
      <c r="J10" s="1" t="str">
        <f>[1]CB_Tous!J9</f>
        <v>Projet récurrent</v>
      </c>
      <c r="K10" s="1" t="str">
        <f>[1]CB_Tous!K9</f>
        <v>En continu</v>
      </c>
      <c r="L10" s="1" t="str">
        <f>[1]CB_Tous!L9</f>
        <v>Suivi récurrent (travaux de terrain, acquisition de données, rapport d'activité, etc.)</v>
      </c>
      <c r="M10" s="32" t="str">
        <f>[1]CB_Tous!M9</f>
        <v>Surveillance du syndrome du museau blanc (SMB) et prise de données dans les hibernacles.</v>
      </c>
      <c r="N10" s="1" t="str">
        <f>[1]CB_Tous!N9</f>
        <v xml:space="preserve">Depuis son apparition au Québec en 2010, le syndrome du museau blanc (SMB) a causé d'importantes mortalités de chauves-souris dans plusieurs régions de la province. Le projet de surveillance du SMB consiste à visiter des hibernacles de chauves-souris afin de 1) vérifier la présence du champignon responsable de l'infection, 2) d'évaluer son impact sur les populations de chauves-souris et 3) de suivre les populations des espèces hibernantes afin de détecter des signes de résistance ou de rétablissement. Les travaux consistent à faire un décompte des chauves-souris présentes dans les hibernacles pour quantifier l'impact de l'infection sur les effectifs de chauves-souris. La récolte d'échantillons environnementaux (p. ex. : frottis de parois) est aussi effectuée afin de perfectionner notre méthode pour détecter le champignon. Dans certains cas, des thermographes, permettant de valider la température des hibernacles, peuvent être installés et ou des appareils acoustiques pourront également être installés à l'entrée du site pour évaluer la phénologie et l'activité (mines) au site. Les informations recueillies seront saisies dans la nouvelle banque d'hibernacles qui collige les suivis SMB à travers la province.  Enfin, la surveillance du SMB consiste également à récolter à l'échelle de la province des spécimens moribonds ou morts signalés par les biologistes et les citoyens durant l'hiver.  </v>
      </c>
      <c r="O10" s="1" t="str">
        <f>[1]CB_Tous!O9</f>
        <v>1) Évaluer l'impact du syndrome du museau blanc sur les populations de chauves-souris cavernicoles
2) Suivre l'évolution des populations de chauves-souris cavernicoles avant/après SMB
3) Vérifier s'il y a des signes de rétablissement des populations dans les sites affectés
4) Récolter des données pour documenter et améliorer les méthodes de détection (acoustiques)
5) Confirmer la présence du SMB dans de nouveaux sites
6) Évaluer les dates d'entrées et sorties dans les hibernacles par région (acoustiques) afin d'adapter les mesures de protection en fonction des CC.</v>
      </c>
      <c r="P10" s="1" t="str">
        <f>[1]CB_Tous!P9</f>
        <v xml:space="preserve">Les données seront publiées dans plusieurs documents :  plan de rétablissement des chauves-souris cavernicoles, rapport annuel de la surveillance du SMB à l'échelle canadienne et américaine. Nous travaillons actuellement à améliorier la banque de données des hibernacles pour inclure toute l'information possible. Les données des hibernacles seront entrées au CDPNQ. Ce suivi permet également de réaliser des actions inscrites dans le plan de rétablissement des chauves-souris Myotis au niveau du suivi des populations. </v>
      </c>
      <c r="Q10" s="1" t="str">
        <f>[1]CB_Tous!Q9</f>
        <v>(À compléter ultérieurement, lors de la reddition de comptes)</v>
      </c>
      <c r="R10" s="1" t="str">
        <f>[1]CB_Tous!R9</f>
        <v>Anouk Simard</v>
      </c>
      <c r="S10" s="1">
        <f>[1]CB_Tous!S9</f>
        <v>0</v>
      </c>
      <c r="T10" s="1" t="str">
        <f>[1]CB_Tous!DL9</f>
        <v>R-08</v>
      </c>
      <c r="U10" s="1" t="str">
        <f>[1]CB_Tous!DM9</f>
        <v>Jean Lapointe</v>
      </c>
      <c r="V10" s="1">
        <f>[1]CB_Tous!DN9</f>
        <v>4</v>
      </c>
      <c r="W10" s="1">
        <f>[1]CB_Tous!DO9</f>
        <v>0</v>
      </c>
      <c r="X10" s="1">
        <f>[1]CB_Tous!DP9</f>
        <v>0</v>
      </c>
      <c r="Y10" s="1">
        <f>[1]CB_Tous!DQ9</f>
        <v>0</v>
      </c>
      <c r="Z10" s="1">
        <f>[1]CB_Tous!DR9</f>
        <v>0</v>
      </c>
      <c r="AA10" s="1">
        <f>[1]CB_Tous!DS9</f>
        <v>840</v>
      </c>
      <c r="AB10" s="1">
        <f>[1]CB_Tous!DT9</f>
        <v>0</v>
      </c>
      <c r="AC10" s="1">
        <f>[1]CB_Tous!DU9</f>
        <v>0</v>
      </c>
      <c r="AD10" s="1">
        <f>[1]CB_Tous!DV9</f>
        <v>840</v>
      </c>
      <c r="AE10" s="1">
        <f>[1]CB_Tous!DW9</f>
        <v>99.2</v>
      </c>
      <c r="AF10" s="1">
        <f>[1]CB_Tous!DX9</f>
        <v>0</v>
      </c>
      <c r="AG10" s="1">
        <f>[1]CB_Tous!DY9</f>
        <v>0</v>
      </c>
      <c r="AH10" s="1">
        <f>[1]CB_Tous!DZ9</f>
        <v>99.2</v>
      </c>
      <c r="AI10" s="1" t="str">
        <f>[1]CB_Tous!EA9</f>
        <v>C</v>
      </c>
      <c r="AJ10" s="42" t="s">
        <v>59</v>
      </c>
      <c r="AK10" s="42"/>
      <c r="AL10" s="42"/>
      <c r="AM10" s="42"/>
      <c r="AN10" s="42"/>
      <c r="AO10" s="42"/>
      <c r="AP10" s="50"/>
      <c r="AQ10" s="54" t="s">
        <v>61</v>
      </c>
      <c r="AR10" s="47" t="s">
        <v>60</v>
      </c>
      <c r="AS10" s="50"/>
    </row>
    <row r="11" spans="1:50" s="1" customFormat="1" ht="28.8" hidden="1" x14ac:dyDescent="0.3">
      <c r="A11" s="1" t="str">
        <f>[1]CB_Tous!A10</f>
        <v>CB-2019-08</v>
      </c>
      <c r="B11" s="1">
        <f>[1]CB_Tous!B10</f>
        <v>0</v>
      </c>
      <c r="C11" s="1" t="str">
        <f>[1]CB_Tous!C10</f>
        <v>x</v>
      </c>
      <c r="D11" s="1" t="str">
        <f>[1]CB_Tous!D10</f>
        <v>SFP</v>
      </c>
      <c r="E11" s="1" t="str">
        <f>[1]CB_Tous!E10</f>
        <v>Conservation et biodiversité</v>
      </c>
      <c r="F11" s="1" t="str">
        <f>[1]CB_Tous!F10</f>
        <v>DGGFH</v>
      </c>
      <c r="G11" s="1" t="str">
        <f>[1]CB_Tous!G10</f>
        <v>DEFTHA</v>
      </c>
      <c r="H11" s="1" t="str">
        <f>[1]CB_Tous!H10</f>
        <v>non</v>
      </c>
      <c r="I11" s="1" t="str">
        <f>[1]CB_Tous!I10</f>
        <v>5 ans</v>
      </c>
      <c r="J11" s="1" t="str">
        <f>[1]CB_Tous!J10</f>
        <v>3 ans sur 5</v>
      </c>
      <c r="K11" s="1" t="str">
        <f>[1]CB_Tous!K10</f>
        <v>En continu</v>
      </c>
      <c r="L11" s="1" t="str">
        <f>[1]CB_Tous!L10</f>
        <v>Projet ponctuel (durée déterminée, réalisé une seule fois, production de livrables, etc.)</v>
      </c>
      <c r="M11" s="32" t="str">
        <f>[1]CB_Tous!M10</f>
        <v>Acquisition de connaissances de l'activité et de la démographie de certaines maternités de chauves-souris</v>
      </c>
      <c r="N11" s="1" t="str">
        <f>[1]CB_Tous!N10</f>
        <v>Depuis l’arrivée du syndrome du museau blanc (SMB) en Amérique du Nord, nous assistons à l’effondrement de plusieurs populations de chauves-souris Myotis, avec un risque possible d’extinction. En effet, suite aux mortalités initiales d’environ 95 % causées par le syndrome, il a été évalué  que les taux de mortalité post SMB devait se maintienir en-dessous de 5 % et idéalement 2 % afin de maintenir les populations. Il est également important de bien évaluer le taux de recrutement, étant donné qu’on prévoit une baisse de la proportion des femelles Myotis gestantes et du nombre de leurs juvéniles suite au SMB.  Malheureusement, la démographie des populations de chauves-souris a été peu étudiée jusqu’à maintenant, et ce, particulièrement au Québec. Il existe donc peu de données sur ces populations avant l’arrivée du SMB. Le suivi des maternités instauré en 2012 améliore les données démographiques que nous possédons sur les chauves-souris mais il ne permet pas de comprendre les mécanismes de certains changements à travers ces maternités.</v>
      </c>
      <c r="O11" s="1" t="str">
        <f>[1]CB_Tous!O10</f>
        <v xml:space="preserve">L'objectif du projet est de mieux documenter l'activité annuelle (la présence dans la maternité) et inter annuelle (taux de retour d'une année à l'autre) dans certaines maternités avec et sans SMB afin de pouvoir mieux interpréter les observations faites à grande échelle dans le suivi des maternités.  Le réseau des maternités permet de doccumenter les populations à l'échelle de la province, mais informe peu sur les mécanismes qui expliquent les tendances démographiques observées, une lacune que le présent projet vise à combler. Nous avons initié en 2017 un projet d'acquisition de connaissances permettant de mieux documenter l'activité des femelles Myotis dans les maternités estivales (présentes durant l'été, changement d'activité lors des naissances), et le taux de retour annuel qui permettra d'évaluer le taux de recrutement (nouveau ou perte d'individus). Ultimement ce projet vise à préciser des données sur le recrutement afin de mieux évaluer le rétablissement des populations de Myotis.  L'activité des femelles est évaluée par l’installation de transpondeurs (pit-tag) et d’une antenne à l’entrée des maternités.  Depuis 2017-2018, nous avons fait des captures dans trois sites où le SMB est présent depuis longtemps (R12, R10, R05), et trois sites sur l’île d’Anticosti (R09) le SMB est normalement absent. En plus de continuer ces suivis, nous aimerions ajouter un site dans le sud du Québec (à déterminer) et un site nordique (Mabille R09). </v>
      </c>
      <c r="P11" s="1" t="str">
        <f>[1]CB_Tous!P10</f>
        <v xml:space="preserve">Ce projet permettra la mise en place d’un dispositif de suivi automatisé qui permettra de prendre des données répétées mensuellement et annuellement sur l’activité des chauves-souris dans différentes régions du Québec. Ultimement la publication d’articles scientifiques, notamment dans le cadre du doctorat d’Amélie Fontaine, sera réalisé. Il permet également de réaliser des actions inscrites dans le plan de rétablissement des chauves-souris Myotis au niveau de l'acquisition de connaissances. </v>
      </c>
      <c r="Q11" s="1" t="str">
        <f>[1]CB_Tous!Q10</f>
        <v>(À compléter ultérieurement, lors de la reddition de comptes)</v>
      </c>
      <c r="R11" s="1" t="str">
        <f>[1]CB_Tous!R10</f>
        <v>Anouk Simard</v>
      </c>
      <c r="S11" s="1">
        <f>[1]CB_Tous!S10</f>
        <v>0</v>
      </c>
      <c r="T11" s="1" t="str">
        <f>[1]CB_Tous!DL10</f>
        <v>NA</v>
      </c>
      <c r="U11" s="1" t="str">
        <f>[1]CB_Tous!DM10</f>
        <v>NA</v>
      </c>
      <c r="V11" s="1">
        <f>[1]CB_Tous!DN10</f>
        <v>0</v>
      </c>
      <c r="W11" s="1">
        <f>[1]CB_Tous!DO10</f>
        <v>0</v>
      </c>
      <c r="X11" s="1">
        <f>[1]CB_Tous!DP10</f>
        <v>0</v>
      </c>
      <c r="Y11" s="1">
        <f>[1]CB_Tous!DQ10</f>
        <v>0</v>
      </c>
      <c r="Z11" s="1">
        <f>[1]CB_Tous!DR10</f>
        <v>0</v>
      </c>
      <c r="AA11" s="1">
        <f>[1]CB_Tous!DS10</f>
        <v>0</v>
      </c>
      <c r="AB11" s="1">
        <f>[1]CB_Tous!DT10</f>
        <v>0</v>
      </c>
      <c r="AC11" s="1">
        <f>[1]CB_Tous!DU10</f>
        <v>0</v>
      </c>
      <c r="AD11" s="1">
        <f>[1]CB_Tous!DV10</f>
        <v>0</v>
      </c>
      <c r="AE11" s="1">
        <f>[1]CB_Tous!DW10</f>
        <v>0</v>
      </c>
      <c r="AF11" s="1">
        <f>[1]CB_Tous!DX10</f>
        <v>0</v>
      </c>
      <c r="AG11" s="1">
        <f>[1]CB_Tous!DY10</f>
        <v>0</v>
      </c>
      <c r="AH11" s="1">
        <f>[1]CB_Tous!DZ10</f>
        <v>0</v>
      </c>
      <c r="AI11" s="1" t="str">
        <f>[1]CB_Tous!EA10</f>
        <v>NA</v>
      </c>
      <c r="AJ11" s="42"/>
      <c r="AK11" s="42"/>
      <c r="AL11" s="42"/>
      <c r="AM11" s="42"/>
      <c r="AN11" s="42"/>
      <c r="AO11" s="42"/>
      <c r="AP11" s="50"/>
      <c r="AQ11" s="54" t="s">
        <v>61</v>
      </c>
      <c r="AR11" s="42"/>
      <c r="AS11" s="42"/>
    </row>
    <row r="12" spans="1:50" s="1" customFormat="1" ht="28.8" x14ac:dyDescent="0.3">
      <c r="A12" s="41" t="str">
        <f>[1]CB_Tous!A11</f>
        <v>CB-2019-09</v>
      </c>
      <c r="B12" s="1">
        <f>[1]CB_Tous!B11</f>
        <v>0</v>
      </c>
      <c r="C12" s="1">
        <f>[1]CB_Tous!C11</f>
        <v>0</v>
      </c>
      <c r="D12" s="1" t="str">
        <f>[1]CB_Tous!D11</f>
        <v>SFP</v>
      </c>
      <c r="E12" s="1" t="str">
        <f>[1]CB_Tous!E11</f>
        <v>Conservation et biodiversité</v>
      </c>
      <c r="F12" s="1" t="str">
        <f>[1]CB_Tous!F11</f>
        <v>DGGFH</v>
      </c>
      <c r="G12" s="1" t="str">
        <f>[1]CB_Tous!G11</f>
        <v>DEFTHA</v>
      </c>
      <c r="H12" s="1" t="str">
        <f>[1]CB_Tous!H11</f>
        <v>non</v>
      </c>
      <c r="I12" s="1" t="str">
        <f>[1]CB_Tous!I11</f>
        <v>5 ans</v>
      </c>
      <c r="J12" s="1" t="str">
        <f>[1]CB_Tous!J11</f>
        <v>4 ans sur 5</v>
      </c>
      <c r="K12" s="1" t="str">
        <f>[1]CB_Tous!K11</f>
        <v>En continu</v>
      </c>
      <c r="L12" s="1" t="str">
        <f>[1]CB_Tous!L11</f>
        <v>Projet ponctuel (durée déterminée, réalisé une seule fois, production de livrables, etc.)</v>
      </c>
      <c r="M12" s="32" t="str">
        <f>[1]CB_Tous!M11</f>
        <v>Mise en oeuvre du suivi de la biodiversité au Québec dans le cadre des changements climatiques</v>
      </c>
      <c r="N12" s="1" t="str">
        <f>[1]CB_Tous!N11</f>
        <v xml:space="preserve">Nous vivons actuellement une crise environnementale mondiale dont un enjeu majeur est le déclin de la biodiversité, en plus des impacts additionnels des changements climatiques (CC). Les conséquences seront importantes pour nos sociétés, car nous dépendons des services rendus par les écosystèmes.  La communauté scientifique fait état de la nécessité de se doter d’un système global de suivi de la biodiversité, similairement à ce qui existe actuellement pour suivre les CC (GIEC). L’instauration d’un suivi de la biodiversité est une des principales mesures d’adaptation aux CC valorisée à l’échelle internationale. Au Québec, bien qu’il existe plusieurs suivis spécifiques ceci n’est malheureusement pas suffisant. Dans ce contexte, il est impératif de se doter de moyens pour évaluer l’effet global des CC et de certaines autres pressions anthropiques sur la biodiversité afin d'identifier les enjeux qui en découlent. L’information générée par un tel suivi servira à soutenir une prise de décision éclairée et à être proactif dans la gestion et la conservation de la biodiversité, contribuant au bien-être et à la prospérité des Québécois. Dans le cadre du Plan d’action sur les changements climatiques 2013-2020 (PACC 13-20) le MFFP  et le ministère  de l’Environnement et de la Lutte contre les changements climatiques (MELCC) procèdent à la mise en œuvre d’un réseau de suivi de la biodiversité (ci-après Suivi BdQc) structuré et intégrateur qui s’étendrait dans tout le Québec. </v>
      </c>
      <c r="O12" s="1" t="str">
        <f>[1]CB_Tous!O11</f>
        <v xml:space="preserve">L’objectif du présent projet est de se doter de la capacité de suivre les changements de biodiversité dans les écosystèmes et ainsi, d’identifier des signes précurseurs de changements sur les espèces fauniques et leurs habitats afin de pouvoir adapter les politiques décisionnelles en temps opportun. À l’heure actuelle, plusieurs étapes de la mise en place du suivi BdQc ont été réalisées ou sont en cours de développement, soit : 1. définir les objectifs, 2. sélectionner les indicateurs de suivi, 3. déterminer les sites de suivi, 4. développer des outils de gestion et de traitement de données et 5. valoriser et communiquer les données. En 2016-2017, les premiers jalons du suivi BdQc ont permis à la DGGFH de peaufiner les différents protocoles. En 2018, nous avons étendu le suivi à 5 nouvelles régions avec la participation des équipes régionales du MFFP et à 4 parcs nationaux avec la participation de la Sépaq. Par le biais du Plan Nord, 4 secteurs ont aussi été couverts au Nunavik, impliquant différents partenaires. En 2019, nous allons continuer le partenariat avec 4 régions ayant débutées l'an passé (R07, R11, R16 et R10), et 4 régions additionnelles (R09, R01, R02, R15) et 4 parcs nationaux. Au Nunavik, nous visons entre 5  secteurs. </v>
      </c>
      <c r="P12" s="1" t="str">
        <f>[1]CB_Tous!P11</f>
        <v xml:space="preserve"> 1) La mise en place de nouvelles cellules du suivi de la biodiversité dans différentes régions est un livrable de l’Action 29.2.1 du PACC 13-20. 2) Les données récoltées seront  intégrées à un outil de gestion de données et  l’analyse automatisée de certains indicateurs de biodiversité sera présenté sur un portail. 3) À chaque année nous produisons une nouvelle version du document de mise en œuvre qui fait état des avancements annuels.  4) Différentes réalisations sont aussi prévues: ex. le développement d’algorithmes pour l'analyse automatisée d'images et d’enregistrements acoustiques (ex. chiroptères, anoures) et un projet de maîtrise analysant les donneés d'insectes, 5) un rapport final sera soumis en mars 2021.</v>
      </c>
      <c r="Q12" s="1" t="str">
        <f>[1]CB_Tous!Q11</f>
        <v>(À compléter ultérieurement, lors de la reddition de comptes)</v>
      </c>
      <c r="R12" s="1" t="str">
        <f>[1]CB_Tous!R11</f>
        <v>Anouk Simard</v>
      </c>
      <c r="S12" s="1">
        <f>[1]CB_Tous!S11</f>
        <v>0</v>
      </c>
      <c r="T12" s="1" t="str">
        <f>[1]CB_Tous!DL11</f>
        <v>R-08</v>
      </c>
      <c r="U12" s="1" t="str">
        <f>[1]CB_Tous!DM11</f>
        <v>Jean Lapointe</v>
      </c>
      <c r="V12" s="1">
        <f>[1]CB_Tous!DN11</f>
        <v>13</v>
      </c>
      <c r="W12" s="1">
        <f>[1]CB_Tous!DO11</f>
        <v>10</v>
      </c>
      <c r="X12" s="1">
        <f>[1]CB_Tous!DP11</f>
        <v>0</v>
      </c>
      <c r="Y12" s="1">
        <f>[1]CB_Tous!DQ11</f>
        <v>0</v>
      </c>
      <c r="Z12" s="1">
        <f>[1]CB_Tous!DR11</f>
        <v>0</v>
      </c>
      <c r="AA12" s="1">
        <f>[1]CB_Tous!DS11</f>
        <v>5830</v>
      </c>
      <c r="AB12" s="1">
        <f>[1]CB_Tous!DT11</f>
        <v>0</v>
      </c>
      <c r="AC12" s="1">
        <f>[1]CB_Tous!DU11</f>
        <v>0</v>
      </c>
      <c r="AD12" s="1">
        <f>[1]CB_Tous!DV11</f>
        <v>5280</v>
      </c>
      <c r="AE12" s="1">
        <f>[1]CB_Tous!DW11</f>
        <v>132</v>
      </c>
      <c r="AF12" s="1">
        <f>[1]CB_Tous!DX11</f>
        <v>550</v>
      </c>
      <c r="AG12" s="1">
        <f>[1]CB_Tous!DY11</f>
        <v>350</v>
      </c>
      <c r="AH12" s="1">
        <f>[1]CB_Tous!DZ11</f>
        <v>482</v>
      </c>
      <c r="AI12" s="1" t="str">
        <f>[1]CB_Tous!EA11</f>
        <v>C</v>
      </c>
      <c r="AJ12" s="42" t="s">
        <v>59</v>
      </c>
      <c r="AK12" s="42"/>
      <c r="AL12" s="42"/>
      <c r="AM12" s="42"/>
      <c r="AN12" s="42"/>
      <c r="AO12" s="42"/>
      <c r="AP12" s="50"/>
      <c r="AQ12" s="54" t="s">
        <v>61</v>
      </c>
      <c r="AR12" s="47" t="s">
        <v>60</v>
      </c>
      <c r="AS12" s="50"/>
    </row>
    <row r="13" spans="1:50" s="1" customFormat="1" ht="28.8" hidden="1" x14ac:dyDescent="0.3">
      <c r="A13" s="1" t="str">
        <f>[1]CB_Tous!A12</f>
        <v>CB-2019-10</v>
      </c>
      <c r="B13" s="1">
        <f>[1]CB_Tous!B12</f>
        <v>0</v>
      </c>
      <c r="C13" s="1" t="str">
        <f>[1]CB_Tous!C12</f>
        <v>x</v>
      </c>
      <c r="D13" s="1" t="str">
        <f>[1]CB_Tous!D12</f>
        <v>SOR</v>
      </c>
      <c r="E13" s="1" t="str">
        <f>[1]CB_Tous!E12</f>
        <v>Conservation et biodiversité</v>
      </c>
      <c r="F13" s="1" t="str">
        <f>[1]CB_Tous!F12</f>
        <v>Secteur sud-ouest</v>
      </c>
      <c r="G13" s="1" t="str">
        <f>[1]CB_Tous!G12</f>
        <v>R-07 Outaouais</v>
      </c>
      <c r="H13" s="1" t="str">
        <f>[1]CB_Tous!H12</f>
        <v>non</v>
      </c>
      <c r="I13" s="1" t="str">
        <f>[1]CB_Tous!I12</f>
        <v>2 ans</v>
      </c>
      <c r="J13" s="1" t="str">
        <f>[1]CB_Tous!J12</f>
        <v>Dernière année</v>
      </c>
      <c r="K13" s="1" t="str">
        <f>[1]CB_Tous!K12</f>
        <v>En continu</v>
      </c>
      <c r="L13" s="1" t="str">
        <f>[1]CB_Tous!L12</f>
        <v>Projet ponctuel (durée déterminée, réalisé une seule fois, production de livrables, etc.)</v>
      </c>
      <c r="M13" s="32" t="str">
        <f>[1]CB_Tous!M12</f>
        <v>Protocole relatif à la protection de la rainette faux-grillon de l'Ouest sur le territoire de la Ville de Gatineau</v>
      </c>
      <c r="N13" s="1" t="str">
        <f>[1]CB_Tous!N12</f>
        <v xml:space="preserve">Dans le cadre du processus ayant mené à l’émission du certificat d’autorisation permettant la construction du complexe quatre glaces du secteur de la Cité, la Ville de Gatineau, le Ministère de l’Environnement et de la Lutte contre les changements climatiques (MELCC) et le Ministère des Forêts, de la Faune et des Parcs (MFFP) ont signé le « Protocole relatif à la protection de la rainette faux-grillon de l’Ouest (RFG) sur le territoire de la Ville de Gatineau ».
Par ce protocole, la Ville de Gatineau convient qu’elle mettra en œuvre des mesures concrètes afin d’assurer la préservation et la pérennité des habitats et des populations de la RFG dans le but de renverser le déclin de l’espèce sur son territoire. Le MELCC et le MFFP accompagneront la Ville de Gatineau dans l’atteinte des objectifs du protocole, tout en respectant les champs d’application de leur législation respective.
</v>
      </c>
      <c r="O13" s="1" t="str">
        <f>[1]CB_Tous!O12</f>
        <v xml:space="preserve">Objectifs du protocole d'entente:
1. À partir des connaissances existantes sur les habitats et les populations de la rainette faux-grillon de l'Ouest, établir un portrait et un diagnostic de l'état de l'espèce sur le territoire et convenir des actions de protection, de restauration, de création de nouveaux habitats et de suivi des populations et habitats, ainsi que celles d'acquisition additionnelle de connaissances, qui devront être réalisées afin de maintenir l'état et le nombre de métapopulations de cette espèce sur le territoire de la Ville de Gatineau; La documentation des occurrences (populations) fait l'objet d'un projet en cours au CDPNQ (P. Lamarre et coll). La connaissance générée dans le cadre de ce projet du CDPNQ servira donc au présent objectif de diagnostic. Ainsi, le travail requis pour cet objectif ne constitue pas entièrement un ajout à la charge de travail puisqu'il figure déjà à la programmation de la DEFTHA.
2. La mise en place de mesures concrètes par la Ville de Gatineau sur son territoire d'ici les 24 prochains mois afin de protéger les habitats et les populations de la rainette faux-grillon de l'Ouest.
3. Évaluer les coûts, les sources et les modalités de financement des mesures convenues au point 1. </v>
      </c>
      <c r="P13" s="1" t="str">
        <f>[1]CB_Tous!P12</f>
        <v>Un portrait et un plan d'action de protection de la rainette faux-grillon de l'Ouest sur le territoire de la Ville de Gatineau sont attendus pour fin janvier 2019. Le suivi de la rainette faux-grillon de l'Ouest est prévu par le MFFP en 2019 pour documenter sa présence ou son absence dans certains secteurs (ou occurrences). Enfin, la mise en place de mesures concrètes par la Ville de Gatineau sur son territoire est attendue d'ici janvier 2020 afin de protéger les habitats et les populations de la rainette faux-grillon de l'Ouest.</v>
      </c>
      <c r="Q13" s="1" t="str">
        <f>[1]CB_Tous!Q12</f>
        <v>(À compléter ultérieurement, lors de la reddition de comptes)</v>
      </c>
      <c r="R13" s="1" t="str">
        <f>[1]CB_Tous!R12</f>
        <v>Anaïs Courteille</v>
      </c>
      <c r="S13" s="1" t="str">
        <f>[1]CB_Tous!S12</f>
        <v>R-07 Outaouais</v>
      </c>
      <c r="T13" s="1" t="str">
        <f>[1]CB_Tous!DL12</f>
        <v>NA</v>
      </c>
      <c r="U13" s="1" t="str">
        <f>[1]CB_Tous!DM12</f>
        <v>NA</v>
      </c>
      <c r="V13" s="1">
        <f>[1]CB_Tous!DN12</f>
        <v>0</v>
      </c>
      <c r="W13" s="1">
        <f>[1]CB_Tous!DO12</f>
        <v>0</v>
      </c>
      <c r="X13" s="1">
        <f>[1]CB_Tous!DP12</f>
        <v>0</v>
      </c>
      <c r="Y13" s="1">
        <f>[1]CB_Tous!DQ12</f>
        <v>0</v>
      </c>
      <c r="Z13" s="1">
        <f>[1]CB_Tous!DR12</f>
        <v>0</v>
      </c>
      <c r="AA13" s="1">
        <f>[1]CB_Tous!DS12</f>
        <v>0</v>
      </c>
      <c r="AB13" s="1">
        <f>[1]CB_Tous!DT12</f>
        <v>0</v>
      </c>
      <c r="AC13" s="1">
        <f>[1]CB_Tous!DU12</f>
        <v>0</v>
      </c>
      <c r="AD13" s="1">
        <f>[1]CB_Tous!DV12</f>
        <v>0</v>
      </c>
      <c r="AE13" s="1">
        <f>[1]CB_Tous!DW12</f>
        <v>0</v>
      </c>
      <c r="AF13" s="1">
        <f>[1]CB_Tous!DX12</f>
        <v>0</v>
      </c>
      <c r="AG13" s="1">
        <f>[1]CB_Tous!DY12</f>
        <v>0</v>
      </c>
      <c r="AH13" s="1">
        <f>[1]CB_Tous!DZ12</f>
        <v>0</v>
      </c>
      <c r="AI13" s="1" t="str">
        <f>[1]CB_Tous!EA12</f>
        <v>NA</v>
      </c>
      <c r="AJ13" s="42"/>
      <c r="AK13" s="42"/>
      <c r="AL13" s="42"/>
      <c r="AM13" s="42"/>
      <c r="AN13" s="42"/>
      <c r="AO13" s="42"/>
      <c r="AP13" s="50"/>
      <c r="AQ13" s="54" t="s">
        <v>61</v>
      </c>
      <c r="AR13" s="42"/>
      <c r="AS13" s="42"/>
    </row>
    <row r="14" spans="1:50" s="1" customFormat="1" ht="28.8" hidden="1" x14ac:dyDescent="0.3">
      <c r="A14" s="1" t="str">
        <f>[1]CB_Tous!A13</f>
        <v>CB-2019-11</v>
      </c>
      <c r="B14" s="1">
        <f>[1]CB_Tous!B13</f>
        <v>0</v>
      </c>
      <c r="C14" s="1" t="str">
        <f>[1]CB_Tous!C13</f>
        <v>x</v>
      </c>
      <c r="D14" s="1" t="str">
        <f>[1]CB_Tous!D13</f>
        <v>SOR</v>
      </c>
      <c r="E14" s="1" t="str">
        <f>[1]CB_Tous!E13</f>
        <v>Conservation et biodiversité</v>
      </c>
      <c r="F14" s="1" t="str">
        <f>[1]CB_Tous!F13</f>
        <v>Secteur sud-ouest</v>
      </c>
      <c r="G14" s="1" t="str">
        <f>[1]CB_Tous!G13</f>
        <v>R-07 Outaouais</v>
      </c>
      <c r="H14" s="1" t="str">
        <f>[1]CB_Tous!H13</f>
        <v>non</v>
      </c>
      <c r="I14" s="1" t="str">
        <f>[1]CB_Tous!I13</f>
        <v>Projet récurrent</v>
      </c>
      <c r="J14" s="1" t="str">
        <f>[1]CB_Tous!J13</f>
        <v>Projet récurrent</v>
      </c>
      <c r="K14" s="1" t="str">
        <f>[1]CB_Tous!K13</f>
        <v>Mai</v>
      </c>
      <c r="L14" s="1" t="str">
        <f>[1]CB_Tous!L13</f>
        <v>Suivi récurrent (travaux de terrain, acquisition de données, rapport d'activité, etc.)</v>
      </c>
      <c r="M14" s="32" t="str">
        <f>[1]CB_Tous!M13</f>
        <v xml:space="preserve">Estimé de la population de la tortue des bois dans un habitat faunique légal de la rivière Coulonge </v>
      </c>
      <c r="N14" s="1" t="str">
        <f>[1]CB_Tous!N13</f>
        <v>La tortue des bois est une espèce désignée vulnérable au Québec. Sur une base quinquennale, un estimé du nombre de tortues est prévu sur différentes rivières au Québec afin de documenter l'état des populations. Ce projet s'inscrit dans un objectif visé par l'Équipe de rétablissement des tortues, qui est de mettre en place un réseau de populations témoins dans la province. La rivière Coulonge, en Outaouais, a été identifiée pour faire partie de ce réseau. Plusieurs habitats fauniques de la tortue des bois ont été légalement désignés sur cette rivière. Un estimé du nombre de tortues est prévu afin de documenter l'état de population de la tortue des bois sur cette rivière.</v>
      </c>
      <c r="O14" s="1" t="str">
        <f>[1]CB_Tous!O13</f>
        <v xml:space="preserve">Les objectifs du suivi de la population de tortue des bois sont les suivants:
1. Effectuer un estimé de la population de tortue des bois dans la rivière Coulonge (inventaire mené conjointemant avec différents partenaires);
2. Intégrer les données à la base de données BORAQ et au CDPNQ (les données obtenues sur le terrain seront saisies et transmises au central);
3. Suivre une population où ont lieu des opérations forestières en terre publique et où un chemin a été construit dans l'habitat (avec dérogation et mesure d'atténuation) 
4. Contribuer au réseau de populations témoins de la tortue des bois dans la province. 
</v>
      </c>
      <c r="P14" s="1" t="str">
        <f>[1]CB_Tous!P13</f>
        <v xml:space="preserve">Les livrables sont la réalisation d'un inventaire (mai 2019), la saisie et l'envoi des données au responsable de la base de données BORAQ (décembre 2019) et l'analyse statistique (SCBMH) pour estimer la taille de la population (février 2020).
</v>
      </c>
      <c r="Q14" s="1" t="str">
        <f>[1]CB_Tous!Q13</f>
        <v>(À compléter ultérieurement, lors de la reddition de comptes)</v>
      </c>
      <c r="R14" s="1" t="str">
        <f>[1]CB_Tous!R13</f>
        <v>Anaïs Courteille</v>
      </c>
      <c r="S14" s="1" t="str">
        <f>[1]CB_Tous!S13</f>
        <v>R-07 Outaouais</v>
      </c>
      <c r="T14" s="1" t="str">
        <f>[1]CB_Tous!DL13</f>
        <v>NA</v>
      </c>
      <c r="U14" s="1" t="str">
        <f>[1]CB_Tous!DM13</f>
        <v>NA</v>
      </c>
      <c r="V14" s="1">
        <f>[1]CB_Tous!DN13</f>
        <v>0</v>
      </c>
      <c r="W14" s="1">
        <f>[1]CB_Tous!DO13</f>
        <v>0</v>
      </c>
      <c r="X14" s="1">
        <f>[1]CB_Tous!DP13</f>
        <v>0</v>
      </c>
      <c r="Y14" s="1">
        <f>[1]CB_Tous!DQ13</f>
        <v>0</v>
      </c>
      <c r="Z14" s="1">
        <f>[1]CB_Tous!DR13</f>
        <v>0</v>
      </c>
      <c r="AA14" s="1">
        <f>[1]CB_Tous!DS13</f>
        <v>0</v>
      </c>
      <c r="AB14" s="1">
        <f>[1]CB_Tous!DT13</f>
        <v>0</v>
      </c>
      <c r="AC14" s="1">
        <f>[1]CB_Tous!DU13</f>
        <v>0</v>
      </c>
      <c r="AD14" s="1">
        <f>[1]CB_Tous!DV13</f>
        <v>0</v>
      </c>
      <c r="AE14" s="1">
        <f>[1]CB_Tous!DW13</f>
        <v>0</v>
      </c>
      <c r="AF14" s="1">
        <f>[1]CB_Tous!DX13</f>
        <v>0</v>
      </c>
      <c r="AG14" s="1">
        <f>[1]CB_Tous!DY13</f>
        <v>0</v>
      </c>
      <c r="AH14" s="1">
        <f>[1]CB_Tous!DZ13</f>
        <v>0</v>
      </c>
      <c r="AI14" s="1" t="str">
        <f>[1]CB_Tous!EA13</f>
        <v>NA</v>
      </c>
      <c r="AJ14" s="42"/>
      <c r="AK14" s="42"/>
      <c r="AL14" s="42"/>
      <c r="AM14" s="42"/>
      <c r="AN14" s="42"/>
      <c r="AO14" s="42"/>
      <c r="AP14" s="50"/>
      <c r="AQ14" s="54" t="s">
        <v>61</v>
      </c>
      <c r="AR14" s="42"/>
      <c r="AS14" s="42"/>
    </row>
    <row r="15" spans="1:50" s="1" customFormat="1" ht="28.8" hidden="1" x14ac:dyDescent="0.3">
      <c r="A15" s="1" t="str">
        <f>[1]CB_Tous!A14</f>
        <v>CB-2019-12</v>
      </c>
      <c r="B15" s="1">
        <f>[1]CB_Tous!B14</f>
        <v>0</v>
      </c>
      <c r="C15" s="1" t="str">
        <f>[1]CB_Tous!C14</f>
        <v>x</v>
      </c>
      <c r="D15" s="1" t="str">
        <f>[1]CB_Tous!D14</f>
        <v>SOR</v>
      </c>
      <c r="E15" s="1" t="str">
        <f>[1]CB_Tous!E14</f>
        <v>Conservation et biodiversité</v>
      </c>
      <c r="F15" s="1" t="str">
        <f>[1]CB_Tous!F14</f>
        <v>Secteur sud-est</v>
      </c>
      <c r="G15" s="1" t="str">
        <f>[1]CB_Tous!G14</f>
        <v>R-01 Bas-Saint-Laurent</v>
      </c>
      <c r="H15" s="1">
        <f>[1]CB_Tous!H14</f>
        <v>0</v>
      </c>
      <c r="I15" s="1" t="str">
        <f>[1]CB_Tous!I14</f>
        <v>5 ans</v>
      </c>
      <c r="J15" s="1" t="str">
        <f>[1]CB_Tous!J14</f>
        <v>2 ans sur 5</v>
      </c>
      <c r="K15" s="1" t="str">
        <f>[1]CB_Tous!K14</f>
        <v>Mai</v>
      </c>
      <c r="L15" s="1" t="str">
        <f>[1]CB_Tous!L14</f>
        <v>Projet ponctuel (durée déterminée, réalisé une seule fois, production de livrables, etc.)</v>
      </c>
      <c r="M15" s="32" t="str">
        <f>[1]CB_Tous!M14</f>
        <v>Activités de rétablissement de la population de mulettes-perlières de l'Est en amont du lac Matane.</v>
      </c>
      <c r="N15" s="1" t="str">
        <f>[1]CB_Tous!N14</f>
        <v>La mulette-perlière de l'Est est une espèce de bivalve susceptible d'être désignée menacée ou vulnérable. Afin de compléter leur cycle vital, les mulettes-perlières de l'Est doivent obligatoirement être en présence de saumon atlantique ou une autre espèce de salmonidé compatible. Or, depuis la construction du barrage du lac Matane en 1995, une population de mulettes-perlières de l'Est établie en amont sur la rivière Matane, est coupée de tout contact avec le saumon atlantique. Les inventaires réalisés par le MFFP en 2010 et 2016, indiquent clairement l'absence  totale de mulettes de moins de vingt ans, confirmant l'incapacité des mulettes d'accomplir leur cycle vital. L'habitat de la rivière Matane en amont du barrage est d'excellente qualité et la densité de la population est suffisante pour assurer sa survie, si l'accès du saumon est rétabli. Les densités recueillies en 2010 et 2016 aux mêmes sites indiquent une baisse importante de la densité en 2016. La mulettes-perlière de l'Est est une espèce longévive. Environ 20 ans sont nécessaires pour générer un adulte reproducteur. Pour les prochaines décennies, tout indique que les densités vont continuer de diminuer, à moins que différentes actions pour relancer le cycle de reproduction des mulettes soient mises en place (rétablir la présence du saumon, mise en contact de glochidies avec des saumons, etc.).</v>
      </c>
      <c r="O15" s="1" t="str">
        <f>[1]CB_Tous!O14</f>
        <v xml:space="preserve">L'objectif principal du projet est de rétablir la présence de jeunes saumons en amont du barrage du lac Matane afin de rétablir le cycle reproducteur de mulettes-perlières de l'Est. Comme les glochidies tendent à s'enkyster préférablement sur de jeunes saumons (0+, 1+), les actions doivent nécessairement favoriser la présence de saumons juvéniles en amont du barrage. En 2017, les saumons de la rivière Matane ont été intégrés au plan de production piscicole à la pisciculture de Tadoussac. Les ensemencements des premiers alevins issus de la pisciculture ont eu lieu à l'été 2018. L'année 2019 représente la deuxième année d'ensemencement. Les alevins sont déversés en amont du lac Matane dans les endroits où les colonies de mulettes sont présentes. Pour évaluer le succès d'inoculation par les mulettes, des tacons seront prélevés par la pêche à l'électricité au cours de l'automne. Le but est d'évaluer visuellement la présence de glochidies enkystées dans les branchies des jeunes poissons, ce qui permettra d'évaluer l'efficacité des interventions.  En lien avec la fiche CB-2019-21 des actions seront réalisées pour documenter de la période où les mulettes libèrent les glochidies et évaluer pour divers sites, si la qualité du substrat  permet le développement des juvéniles. Ces informations seront utiles dans les prochaines années pour maximiser les chances de succès de rétablissement des mulettes. </v>
      </c>
      <c r="P15" s="1" t="str">
        <f>[1]CB_Tous!P14</f>
        <v xml:space="preserve">Mars 2020: Production d'un rapport précisant les efforts d'ensemencements de saumons déployés en 2019, une évaluation du succès des opérations d'ensemencement et d'inoculation par les mulettes (glochidies enkystées sur les branchies des saumons juvéniles). </v>
      </c>
      <c r="Q15" s="1" t="str">
        <f>[1]CB_Tous!Q14</f>
        <v>(À compléter ultérieurement, lors de la reddition de comptes)</v>
      </c>
      <c r="R15" s="1" t="str">
        <f>[1]CB_Tous!R14</f>
        <v>Geneviève Bourget (DGFa-01)</v>
      </c>
      <c r="S15" s="1">
        <f>[1]CB_Tous!S14</f>
        <v>0</v>
      </c>
      <c r="T15" s="1" t="str">
        <f>[1]CB_Tous!DL14</f>
        <v>NA</v>
      </c>
      <c r="U15" s="1" t="str">
        <f>[1]CB_Tous!DM14</f>
        <v>NA</v>
      </c>
      <c r="V15" s="1">
        <f>[1]CB_Tous!DN14</f>
        <v>0</v>
      </c>
      <c r="W15" s="1">
        <f>[1]CB_Tous!DO14</f>
        <v>0</v>
      </c>
      <c r="X15" s="1">
        <f>[1]CB_Tous!DP14</f>
        <v>0</v>
      </c>
      <c r="Y15" s="1">
        <f>[1]CB_Tous!DQ14</f>
        <v>0</v>
      </c>
      <c r="Z15" s="1">
        <f>[1]CB_Tous!DR14</f>
        <v>0</v>
      </c>
      <c r="AA15" s="1">
        <f>[1]CB_Tous!DS14</f>
        <v>0</v>
      </c>
      <c r="AB15" s="1">
        <f>[1]CB_Tous!DT14</f>
        <v>0</v>
      </c>
      <c r="AC15" s="1">
        <f>[1]CB_Tous!DU14</f>
        <v>0</v>
      </c>
      <c r="AD15" s="1">
        <f>[1]CB_Tous!DV14</f>
        <v>0</v>
      </c>
      <c r="AE15" s="1">
        <f>[1]CB_Tous!DW14</f>
        <v>0</v>
      </c>
      <c r="AF15" s="1">
        <f>[1]CB_Tous!DX14</f>
        <v>0</v>
      </c>
      <c r="AG15" s="1">
        <f>[1]CB_Tous!DY14</f>
        <v>0</v>
      </c>
      <c r="AH15" s="1">
        <f>[1]CB_Tous!DZ14</f>
        <v>0</v>
      </c>
      <c r="AI15" s="1" t="str">
        <f>[1]CB_Tous!EA14</f>
        <v>NA</v>
      </c>
      <c r="AJ15" s="42"/>
      <c r="AK15" s="42"/>
      <c r="AL15" s="42"/>
      <c r="AM15" s="42"/>
      <c r="AN15" s="42"/>
      <c r="AO15" s="42"/>
      <c r="AP15" s="50"/>
      <c r="AQ15" s="54" t="s">
        <v>61</v>
      </c>
      <c r="AR15" s="42"/>
      <c r="AS15" s="50"/>
    </row>
    <row r="16" spans="1:50" s="1" customFormat="1" ht="27.6" x14ac:dyDescent="0.3">
      <c r="A16" s="41" t="str">
        <f>[1]CB_Tous!A15</f>
        <v>CB-2019-13</v>
      </c>
      <c r="B16" s="1">
        <f>[1]CB_Tous!B15</f>
        <v>0</v>
      </c>
      <c r="C16" s="1">
        <f>[1]CB_Tous!C15</f>
        <v>0</v>
      </c>
      <c r="D16" s="1" t="str">
        <f>[1]CB_Tous!D15</f>
        <v>SFP</v>
      </c>
      <c r="E16" s="1" t="str">
        <f>[1]CB_Tous!E15</f>
        <v>Conservation et biodiversité</v>
      </c>
      <c r="F16" s="1" t="str">
        <f>[1]CB_Tous!F15</f>
        <v>DGGFH</v>
      </c>
      <c r="G16" s="1" t="str">
        <f>[1]CB_Tous!G15</f>
        <v>DEFTHA</v>
      </c>
      <c r="H16" s="1">
        <f>[1]CB_Tous!H15</f>
        <v>0</v>
      </c>
      <c r="I16" s="1" t="str">
        <f>[1]CB_Tous!I15</f>
        <v>Projet récurrent</v>
      </c>
      <c r="J16" s="1" t="str">
        <f>[1]CB_Tous!J15</f>
        <v>Projet récurrent</v>
      </c>
      <c r="K16" s="1" t="str">
        <f>[1]CB_Tous!K15</f>
        <v>Avril</v>
      </c>
      <c r="L16" s="1" t="str">
        <f>[1]CB_Tous!L15</f>
        <v>Suivi récurrent (travaux de terrain, acquisition de données, rapport d'activité, etc.)</v>
      </c>
      <c r="M16" s="32" t="str">
        <f>[1]CB_Tous!M15</f>
        <v>Suivi de la nidification et de la productivité de l'aigle royal (et du faucon pèlerin) au Québec</v>
      </c>
      <c r="N16" s="1" t="str">
        <f>[1]CB_Tous!N15</f>
        <v>En raison de leur faible abondance, l’aigle royal et le faucon pèlerin sont désignés vulnérable et font l’objet de plans de rétablissement. Pour répondre aux priorités des plans, il est nécessaire d'acquérir une meilleure connaissance de la répartition de ces espèces, des tendances des populations et de la sélection d’habitat. 
Afin de répondre à ces priorités d’acquisition de connaissances, le MFFP a mis en place dès 2009 un programme d’étude national sur l’espèce, qui comporte deux volets. Le premier vise à documenter la productivité des nids de l’espèce, un indicateur important de la tendance d’une population. Le second volet vise à comprendre l’utilisation de l’habitat par l’espèce, tant sur ses aires de nidification que le long de son corridor migratoire qui s’étend jusqu’aux États-Unis.
Les données colligées au cours de de ce projet, seront analysées dans le cadre d’un doctorat (déjà débuté) cosupervisé par un professeur de l’université de Moncton et un chercheur du MFFP. Les livrables permettront de supporter plusieurs des actions prioritaires identifiées dans le plan de rétablissement et également de supporter le personnel du MFFP lors des études d’impacts de projets de développement.</v>
      </c>
      <c r="O16" s="1" t="str">
        <f>[1]CB_Tous!O15</f>
        <v>-Effectuer le suivi de la nidification et documenter la productivité de l'aigle royal au Québec.
- Intégrer les données à SOS-POP.
- Dans la région Nord-du-Québec uniquement : installer 10 émetteurs télémétriques sur des individus adultes en 2019.
Pour le faucon pèlerin:
-Effectuer le suivi de la nidification de quelques nids témoin dans certaines régions</v>
      </c>
      <c r="P16" s="1" t="str">
        <f>[1]CB_Tous!P15</f>
        <v>Inventaires complétés
Données saisies et envoyées au chargé de projet et à SOS-Pop
Émetteurs installés sur les individus</v>
      </c>
      <c r="Q16" s="1" t="str">
        <f>[1]CB_Tous!Q15</f>
        <v>(À compléter ultérieurement, lors de la reddition de comptes)</v>
      </c>
      <c r="R16" s="1" t="str">
        <f>[1]CB_Tous!R15</f>
        <v>Jérôme Lemaître</v>
      </c>
      <c r="S16" s="1">
        <f>[1]CB_Tous!S15</f>
        <v>0</v>
      </c>
      <c r="T16" s="1" t="str">
        <f>[1]CB_Tous!DL15</f>
        <v>R-08</v>
      </c>
      <c r="U16" s="1" t="str">
        <f>[1]CB_Tous!DM15</f>
        <v>J. Lapointe</v>
      </c>
      <c r="V16" s="1">
        <f>[1]CB_Tous!DN15</f>
        <v>16</v>
      </c>
      <c r="W16" s="1">
        <f>[1]CB_Tous!DO15</f>
        <v>0</v>
      </c>
      <c r="X16" s="1">
        <f>[1]CB_Tous!DP15</f>
        <v>4</v>
      </c>
      <c r="Y16" s="1">
        <f>[1]CB_Tous!DQ15</f>
        <v>0</v>
      </c>
      <c r="Z16" s="1">
        <f>[1]CB_Tous!DR15</f>
        <v>1260</v>
      </c>
      <c r="AA16" s="1">
        <f>[1]CB_Tous!DS15</f>
        <v>4620</v>
      </c>
      <c r="AB16" s="1">
        <f>[1]CB_Tous!DT15</f>
        <v>0</v>
      </c>
      <c r="AC16" s="1">
        <f>[1]CB_Tous!DU15</f>
        <v>0</v>
      </c>
      <c r="AD16" s="1">
        <f>[1]CB_Tous!DV15</f>
        <v>4620</v>
      </c>
      <c r="AE16" s="1">
        <f>[1]CB_Tous!DW15</f>
        <v>0</v>
      </c>
      <c r="AF16" s="1">
        <f>[1]CB_Tous!DX15</f>
        <v>0</v>
      </c>
      <c r="AG16" s="1">
        <f>[1]CB_Tous!DY15</f>
        <v>0</v>
      </c>
      <c r="AH16" s="1">
        <f>[1]CB_Tous!DZ15</f>
        <v>0</v>
      </c>
      <c r="AI16" s="1" t="str">
        <f>[1]CB_Tous!EA15</f>
        <v>C</v>
      </c>
      <c r="AJ16" s="42" t="s">
        <v>59</v>
      </c>
      <c r="AK16" s="42"/>
      <c r="AL16" s="42"/>
      <c r="AM16" s="42"/>
      <c r="AN16" s="42"/>
      <c r="AO16" s="42"/>
      <c r="AP16" s="50"/>
      <c r="AQ16" s="54" t="s">
        <v>61</v>
      </c>
      <c r="AR16" s="47" t="s">
        <v>60</v>
      </c>
      <c r="AS16" s="50"/>
    </row>
    <row r="17" spans="1:45" s="1" customFormat="1" ht="27.6" hidden="1" x14ac:dyDescent="0.3">
      <c r="A17" s="1" t="str">
        <f>[1]CB_Tous!A16</f>
        <v>CB-2019-14</v>
      </c>
      <c r="B17" s="1" t="str">
        <f>[1]CB_Tous!B16</f>
        <v>x</v>
      </c>
      <c r="C17" s="1">
        <f>[1]CB_Tous!C16</f>
        <v>0</v>
      </c>
      <c r="D17" s="1" t="str">
        <f>[1]CB_Tous!D16</f>
        <v>SFP</v>
      </c>
      <c r="E17" s="1" t="str">
        <f>[1]CB_Tous!E16</f>
        <v>Conservation et biodiversité</v>
      </c>
      <c r="F17" s="1" t="str">
        <f>[1]CB_Tous!F16</f>
        <v>DGGFH</v>
      </c>
      <c r="G17" s="1" t="str">
        <f>[1]CB_Tous!G16</f>
        <v>DEFTHA</v>
      </c>
      <c r="H17" s="1" t="str">
        <f>[1]CB_Tous!H16</f>
        <v>non</v>
      </c>
      <c r="I17" s="1" t="str">
        <f>[1]CB_Tous!I16</f>
        <v>Projet récurrent</v>
      </c>
      <c r="J17" s="1" t="str">
        <f>[1]CB_Tous!J16</f>
        <v>Projet récurrent</v>
      </c>
      <c r="K17" s="1" t="str">
        <f>[1]CB_Tous!K16</f>
        <v>En continu</v>
      </c>
      <c r="L17" s="1">
        <f>[1]CB_Tous!L16</f>
        <v>0</v>
      </c>
      <c r="M17" s="32" t="str">
        <f>[1]CB_Tous!M16</f>
        <v>Contribution financière pour des activités de conservation en herpétofaune</v>
      </c>
      <c r="N17" s="1" t="str">
        <f>[1]CB_Tous!N16</f>
        <v xml:space="preserve">Le projet vise à soutenir des organismes qui réalisent des actions de conservation en herpétofaune (suivi des populations, gestion des données nécessaires à la conservation des ampĥibiens et des reptiles, aménagements et restauration d'habitats). Cette somme serait répartie entre divers organismes qui réalisent chacun un projet clé en conservation de l'herpétofaune et qui contribuent à la mise en oeuvre d'actions de rétablissement et à la réalisation de la mission faunique du ministère des Forêts, de la Faune et des Parcs (MFFP). Par exemple, les suivis de population d'anoures permettent de quantifier la tendance des populations et ainsi poser un diagnostic sur l'état des populations, alors que la plateforme Carapace sert à répertorier les points chauds de mortalité de tortues sur les routes afin de cibler des endroits propices à des aménagements visant à atténuer cette menace. Or, pour ces organismes oeuvrant en conservation, la recherche de financement permettant d'assurer la réalisation de leurs travaux constitue chaque année un défi. Certaines activités récurrentes, comme le suivi de populations, sont particulièrement difficiles à financer par l'entremise de programmes destinés aux espèces en situation précaire. L'arrêt ou la diminution de leurs activités peut avoir un impact important sur la réalisation des mandats du MFFP, dont le suivi de l'état des populations fauniques. Cela peut également réduire la mise en oeuvre des actions inscrites aux plans de rétablissement des espèces vulnérables ou menacées. </v>
      </c>
      <c r="O17" s="1" t="str">
        <f>[1]CB_Tous!O16</f>
        <v xml:space="preserve">Depuis deux ans (2017-2018 et 2018-2019), le MFFP a soutenu financièrement différents organismes de conservation en herpétofaune pour une somme annuelle entre 55k et 60k$. Ces organismes sont: Société d'histoire naturelle de la Vallée du Saint-Laurent (route d'écoute d'anoures, Atlas des amphibiens et reptiles du Québec), Conservation de la nature Canada (plateforme Carapace pour la signalisation des tortues sur les routes), Ciel et Terre (conservation et aménagement de corridors fauniques pour la rainette faux-grillon) et Zoo de Granby (suivi de ponte de la tortue-molle à épines et stratégie de marketing social pour la tortue-molle à épines ). L'objectif pour 2019-2020 est de poursuivre cet appui auprès de tels organismes afin d'augmenter notre niveau de connaissance sur les espèces d'amphibiens et reptiles à statut précaire et de poursuivre les actions de conservation définis aux différents plans de rétablissement.  </v>
      </c>
      <c r="P17" s="1" t="str">
        <f>[1]CB_Tous!P16</f>
        <v>En début d'année 2019-2020: Recommander au ministère des Forêts, de la Faune et des Parcs d'octroyer une aide financière à quelques organismes clés en conservation de l'herpétofaune, en considérant la contribution relative des organismes et de leurs projets à l'atteinte des objectifs de rétablissement des espèces d'amphibiens et de reptiles menacées ou vulnérables et à la réalisation d'activités importantes pour la mission faunique du MFFP. Consulter les responsables régionaux associés aux projets des organismes.</v>
      </c>
      <c r="Q17" s="1" t="str">
        <f>[1]CB_Tous!Q16</f>
        <v>(À compléter ultérieurement, lors de la reddition de comptes)</v>
      </c>
      <c r="R17" s="1" t="str">
        <f>[1]CB_Tous!R16</f>
        <v>Catherine Doucet</v>
      </c>
      <c r="S17" s="1" t="str">
        <f>[1]CB_Tous!S16</f>
        <v>DEFTHA</v>
      </c>
      <c r="T17" s="1" t="str">
        <f>[1]CB_Tous!DL16</f>
        <v>NA</v>
      </c>
      <c r="U17" s="1" t="str">
        <f>[1]CB_Tous!DM16</f>
        <v>NA</v>
      </c>
      <c r="V17" s="1">
        <f>[1]CB_Tous!DN16</f>
        <v>0</v>
      </c>
      <c r="W17" s="1">
        <f>[1]CB_Tous!DO16</f>
        <v>0</v>
      </c>
      <c r="X17" s="1">
        <f>[1]CB_Tous!DP16</f>
        <v>0</v>
      </c>
      <c r="Y17" s="1">
        <f>[1]CB_Tous!DQ16</f>
        <v>0</v>
      </c>
      <c r="Z17" s="1">
        <f>[1]CB_Tous!DR16</f>
        <v>0</v>
      </c>
      <c r="AA17" s="1">
        <f>[1]CB_Tous!DS16</f>
        <v>0</v>
      </c>
      <c r="AB17" s="1">
        <f>[1]CB_Tous!DT16</f>
        <v>0</v>
      </c>
      <c r="AC17" s="1">
        <f>[1]CB_Tous!DU16</f>
        <v>0</v>
      </c>
      <c r="AD17" s="1">
        <f>[1]CB_Tous!DV16</f>
        <v>0</v>
      </c>
      <c r="AE17" s="1">
        <f>[1]CB_Tous!DW16</f>
        <v>0</v>
      </c>
      <c r="AF17" s="1">
        <f>[1]CB_Tous!DX16</f>
        <v>0</v>
      </c>
      <c r="AG17" s="1">
        <f>[1]CB_Tous!DY16</f>
        <v>0</v>
      </c>
      <c r="AH17" s="1">
        <f>[1]CB_Tous!DZ16</f>
        <v>0</v>
      </c>
      <c r="AI17" s="1" t="str">
        <f>[1]CB_Tous!EA16</f>
        <v>NA</v>
      </c>
      <c r="AJ17" s="42"/>
      <c r="AK17" s="42"/>
      <c r="AL17" s="42"/>
      <c r="AM17" s="42"/>
      <c r="AN17" s="42"/>
      <c r="AO17" s="42"/>
      <c r="AP17" s="50"/>
      <c r="AQ17" s="55" t="s">
        <v>59</v>
      </c>
      <c r="AR17" s="42"/>
      <c r="AS17" s="42"/>
    </row>
    <row r="18" spans="1:45" s="1" customFormat="1" ht="27.6" hidden="1" x14ac:dyDescent="0.3">
      <c r="A18" s="1" t="str">
        <f>[1]CB_Tous!A17</f>
        <v>CB-2019-15</v>
      </c>
      <c r="B18" s="1">
        <f>[1]CB_Tous!B17</f>
        <v>0</v>
      </c>
      <c r="C18" s="1" t="str">
        <f>[1]CB_Tous!C17</f>
        <v>X</v>
      </c>
      <c r="D18" s="1" t="str">
        <f>[1]CB_Tous!D17</f>
        <v>SFP</v>
      </c>
      <c r="E18" s="1" t="str">
        <f>[1]CB_Tous!E17</f>
        <v>Conservation et biodiversité</v>
      </c>
      <c r="F18" s="1" t="str">
        <f>[1]CB_Tous!F17</f>
        <v>DGGFH</v>
      </c>
      <c r="G18" s="1" t="str">
        <f>[1]CB_Tous!G17</f>
        <v>DEFTHA</v>
      </c>
      <c r="H18" s="1" t="str">
        <f>[1]CB_Tous!H17</f>
        <v>oui</v>
      </c>
      <c r="I18" s="1" t="str">
        <f>[1]CB_Tous!I17</f>
        <v>2 ans</v>
      </c>
      <c r="J18" s="1" t="str">
        <f>[1]CB_Tous!J17</f>
        <v>1 an sur 2</v>
      </c>
      <c r="K18" s="1" t="str">
        <f>[1]CB_Tous!K17</f>
        <v>Avril</v>
      </c>
      <c r="L18" s="1" t="str">
        <f>[1]CB_Tous!L17</f>
        <v>Projet ponctuel (durée déterminée, réalisé une seule fois, production de livrables, etc.)</v>
      </c>
      <c r="M18" s="32" t="str">
        <f>[1]CB_Tous!M17</f>
        <v>Amélioration de la gestion des bases de données relatives aux espèces inexploitées</v>
      </c>
      <c r="N18" s="1" t="str">
        <f>[1]CB_Tous!N17</f>
        <v xml:space="preserve">Le MFFP a pour mission d'assurer la conservation des espèces fauniques et leurs habitats au Québec. Pour cela, il doit posséder la connaissance lui permettant de situer les espèces et leurs habitats sur le territoire, ainsi que celle lui permettant d'évaluer l'état des populations, pour ultimement pouvoir statuer sur le statut des espèces au Québec. Ceci repose sur l’accès à des données fiables, complètes et structurées. Ces données  proviennent de sources diverses, notamment des résultats des travaux d’inventaires du Ministère (régions/centre), des travaux de consultants ou d’organismes encadrés par des permis SEG ou encore d’observations citoyennes. Une partie des données ainsi récoltées sont saisie dans diverses banques centralisées  (BORAQ, MMACH, SOS-POP, Maternités et hibernacles de chauve-souris, etc.) qui permettent principalement de recueillir l’information relatives à la localisation des espèces. Les principales problématiques avec la gestion actuelle des données de biodiversité sont les suivantes :
• Les banques centrales actuelles ne permettent pas de documenter l’effort d’échantillonnage ni les données d’absences.
• Elles ne permettent pas de recueillir l’information prise sur des individus (longueur, poids, etc.)
• Elles n’appartiennent pas toutes au Ministère (Ex. SOS-POP) et repose donc sur une tierce partie, ce qui rend le Ministère vulnérable en cas d’incapacité du partenaire à remplir son mandat.
• Elles ne peuvent pas toutes être modifiées facilement (Ex. MMACH, SOS-POP) pour répondre aux besoins organisationnels
• La saisi et la validation des données des consultants (permis SEG) est dépendante de la capacité régionales à réaliser le travail. Considérant le travail important que ça représente, les données sont souvent saisies mais non validées, ce qui entraine des erreurs. 
</v>
      </c>
      <c r="O18" s="1" t="str">
        <f>[1]CB_Tous!O17</f>
        <v xml:space="preserve">1. Améliorer la gestion des données par la mise en place d'une base de données structurées en mode relationnel permettant d’accueillir toutes les données récoltées relatives aux espèces non exploités (Amphibiens et reptiles, oiseaux, micromammifères, chiroptères, etc.)
2. Assurer l’autonomie du MFFP dans la gestion de ses données de missions
3. Assurer une cohérence dans les modes de fonctionnement présentement en cours au niveau de la gestion de données (CDPNQ, Géobase-Faune, etc.).
Pour se faire, un projet pilote sera réaliser en 2019-2020 en collaboration avec le Centre de la science de la biodiversité du Québec en utilisant les données d’amphibiens et reptiles (actuellement BORAQ) qui visera à :
- Créer la base de données relationnelle et convertir les données de BORAQ dans celle-ci et ajouter les données non actuellement centralisées
- Développer les gabarits et formulaires pour la saisie Web et/ou géomatique (incluant application mobile) en intégrant les besoins reliés aux protocoles d’inventaires pour les différentes espèces.
- Développer les gabarits et formulaire pour l’intégration des données de permis SEG directement par l’externe
- Mettre en place le mécanisme permettant l’intégration des données au CDPNQ et dans la GéobaseFaune
</v>
      </c>
      <c r="P18" s="1" t="str">
        <f>[1]CB_Tous!P17</f>
        <v xml:space="preserve">Base de données centralisée sur les amphibiens et reptiles structurées et à jour (incluant les données régionales)
Solutions web et géomatique disponible au MFFP pour l'intégration des données d'inventaires d'amphibiens et reptiles
Solution web accesssible pour l'intégration des données de permis SEG directement de l'externe.
Guide et formation des gestionnaires de données pour la modification des bases de données, des formulaires et des gabarits, ainsi que pour la saisie des données.
Évaluation des coûts pour la mise en place d'une solution similaire pour l'ensemble des données relatives aux espèces inexploitées
</v>
      </c>
      <c r="Q18" s="1" t="str">
        <f>[1]CB_Tous!Q17</f>
        <v>(À compléter ultérieurement, lors de la reddition de comptes)</v>
      </c>
      <c r="R18" s="1" t="str">
        <f>[1]CB_Tous!R17</f>
        <v xml:space="preserve">Anne-Marie Gosselin </v>
      </c>
      <c r="S18" s="1" t="str">
        <f>[1]CB_Tous!S17</f>
        <v>DEFTHA</v>
      </c>
      <c r="T18" s="1" t="str">
        <f>[1]CB_Tous!DL17</f>
        <v>NA</v>
      </c>
      <c r="U18" s="1" t="str">
        <f>[1]CB_Tous!DM17</f>
        <v>NA</v>
      </c>
      <c r="V18" s="1">
        <f>[1]CB_Tous!DN17</f>
        <v>0</v>
      </c>
      <c r="W18" s="1">
        <f>[1]CB_Tous!DO17</f>
        <v>0</v>
      </c>
      <c r="X18" s="1">
        <f>[1]CB_Tous!DP17</f>
        <v>0</v>
      </c>
      <c r="Y18" s="1">
        <f>[1]CB_Tous!DQ17</f>
        <v>0</v>
      </c>
      <c r="Z18" s="1">
        <f>[1]CB_Tous!DR17</f>
        <v>0</v>
      </c>
      <c r="AA18" s="1">
        <f>[1]CB_Tous!DS17</f>
        <v>0</v>
      </c>
      <c r="AB18" s="1">
        <f>[1]CB_Tous!DT17</f>
        <v>0</v>
      </c>
      <c r="AC18" s="1">
        <f>[1]CB_Tous!DU17</f>
        <v>0</v>
      </c>
      <c r="AD18" s="1">
        <f>[1]CB_Tous!DV17</f>
        <v>0</v>
      </c>
      <c r="AE18" s="1">
        <f>[1]CB_Tous!DW17</f>
        <v>0</v>
      </c>
      <c r="AF18" s="1">
        <f>[1]CB_Tous!DX17</f>
        <v>0</v>
      </c>
      <c r="AG18" s="1">
        <f>[1]CB_Tous!DY17</f>
        <v>0</v>
      </c>
      <c r="AH18" s="1">
        <f>[1]CB_Tous!DZ17</f>
        <v>0</v>
      </c>
      <c r="AI18" s="1" t="str">
        <f>[1]CB_Tous!EA17</f>
        <v>NA</v>
      </c>
      <c r="AJ18" s="42"/>
      <c r="AK18" s="42"/>
      <c r="AL18" s="42"/>
      <c r="AM18" s="42"/>
      <c r="AN18" s="42"/>
      <c r="AO18" s="42"/>
      <c r="AP18" s="50"/>
      <c r="AQ18" s="54" t="s">
        <v>61</v>
      </c>
      <c r="AR18" s="42"/>
      <c r="AS18" s="50"/>
    </row>
    <row r="19" spans="1:45" s="1" customFormat="1" ht="28.8" x14ac:dyDescent="0.3">
      <c r="A19" s="41" t="str">
        <f>[1]CB_Tous!A18</f>
        <v>CB-2019-16</v>
      </c>
      <c r="B19" s="1">
        <f>[1]CB_Tous!B18</f>
        <v>0</v>
      </c>
      <c r="C19" s="1" t="str">
        <f>[1]CB_Tous!C18</f>
        <v>x</v>
      </c>
      <c r="D19" s="1" t="str">
        <f>[1]CB_Tous!D18</f>
        <v>SFP</v>
      </c>
      <c r="E19" s="1" t="str">
        <f>[1]CB_Tous!E18</f>
        <v>Conservation et biodiversité</v>
      </c>
      <c r="F19" s="1" t="str">
        <f>[1]CB_Tous!F18</f>
        <v>DGGFH</v>
      </c>
      <c r="G19" s="1" t="str">
        <f>[1]CB_Tous!G18</f>
        <v>DGGFH</v>
      </c>
      <c r="H19" s="1" t="str">
        <f>[1]CB_Tous!H18</f>
        <v>non</v>
      </c>
      <c r="I19" s="1" t="str">
        <f>[1]CB_Tous!I18</f>
        <v>1 an</v>
      </c>
      <c r="J19" s="1" t="str">
        <f>[1]CB_Tous!J18</f>
        <v>Projet récurrent</v>
      </c>
      <c r="K19" s="1" t="str">
        <f>[1]CB_Tous!K18</f>
        <v>Avril</v>
      </c>
      <c r="L19" s="1" t="str">
        <f>[1]CB_Tous!L18</f>
        <v>Suivi récurrent (travaux de terrain, acquisition de données, rapport d'activité, etc.)</v>
      </c>
      <c r="M19" s="32" t="str">
        <f>[1]CB_Tous!M18</f>
        <v>Désignation des espèces menacées ou vulnérables et mise en œuvre des plans de rétablissement des espèces désignées menacées ou vulnérables au Québec.</v>
      </c>
      <c r="N19" s="1" t="str">
        <f>[1]CB_Tous!N18</f>
        <v>Cette fiche intègre les ressources nécessaires à la désignation des espèces selon la Loi sur les espèces menacées ou vulnérables (LEMV), à la mise à jour de la Liste de la faune vertébrée du Québec (LFVQ) et la Liste des espèces susceptibles d'être désignées menacées ou vulnérables. Le rétablissement concerne notamment les espèces désignées menacées ou vulnérables (EMV) conformément à la LEMV. Une équipe de rétablissement est un groupe de personnes représentant divers organismes de conservation, gouvernementaux et d'individus qui participent activement au rétablissement de ces espèces. L'équipe de rétablissement a pour mandat de produire et de mettre en oeuvre les plans de rétablissement. Les directions régionales sont des acteurs essentiels à la mise en oeuvre de ces plans. Elle sont représentées au sein des 14 équipes de rétablissement du Québec. L'ensemble des ressources combinées du centre et des régions permet de réaliser des actions d'acquisition de connaissances, de sensibilisation et de protection des habitats.  Finalement, cette fiche intègre les ressources humaines nécessaires à la validation des rapports du COSEPAC, aux programmes de rétablissement, aux plans d'action et aux plans de gestion, produits en regard de la Loi sur les espèces en péril (LEP). Cette fiche concerne les activités générales associées aux EMV; d'autres fiches seront créées pour la réalisation de projets spécifiques.</v>
      </c>
      <c r="O19" s="1" t="str">
        <f>[1]CB_Tous!O18</f>
        <v xml:space="preserve">Ces actions constituent le cœur de la désignation et du rétablissement des espèces fauniques au Québec et ont des retombées environnementales majeures.                                                                                                                                                       1) Fournir une expertise lors du processus de désignation et de la mise à jour de la Listes de la faune vertébrée et de la Liste des espèces susceptibles d'être désignées menacées ou vulnérables.                                                                                         2) Contribuer aux activités des équipes de rétablissement et à la mise en œuvre des actions de rétablissement.                                                                                                                                                                                                                                        3) Contribuer à la mise à jour des plans de rétablissement et à la production des bilans du rétablissement.
4) Fournir une expertise lors de la révision des documents fédéraux en lien avec la LEP. </v>
      </c>
      <c r="P19" s="1" t="str">
        <f>[1]CB_Tous!P18</f>
        <v>Échéancier: 31 mars 2020. 1) Élaboration de commentaires relativement aux consultations nécessaires au processus de désignation en vertu de la LEMV, à la mise à jour de la LFVQ et de la Liste des espèces susceptibles d'être désignées comme menacées ou vulnérables. 2) Poursuite de la réalisation de la mise en œuvre des plans de rétablissement des EMV, travail réalisé par les 14 équipes de rétablissement pour 29 espèces. À plus long terme, le résultat attendu est le rétablissement des espèces. 3) Mises à jour de certains plans de rétablissement des EMV publiées, de même que de certains bilans du rétablissement. 4) Élaboration de divers commentaires relatifs à l'application de la LEP au niveau fédéral.</v>
      </c>
      <c r="Q19" s="1" t="str">
        <f>[1]CB_Tous!Q18</f>
        <v>(À compléter ultérieurement, lors de la reddition de comptes)</v>
      </c>
      <c r="R19" s="1" t="str">
        <f>[1]CB_Tous!R18</f>
        <v>Isabelle Gauthier, Coordonnatrice provinciale des EMV.</v>
      </c>
      <c r="S19" s="1" t="str">
        <f>[1]CB_Tous!S18</f>
        <v>DGGFH</v>
      </c>
      <c r="T19" s="1" t="str">
        <f>[1]CB_Tous!DL18</f>
        <v>R-08</v>
      </c>
      <c r="U19" s="1" t="str">
        <f>[1]CB_Tous!DM18</f>
        <v>Données à confirmer</v>
      </c>
      <c r="V19" s="1">
        <f>[1]CB_Tous!DN18</f>
        <v>16</v>
      </c>
      <c r="W19" s="1">
        <f>[1]CB_Tous!DO18</f>
        <v>32</v>
      </c>
      <c r="X19" s="1">
        <f>[1]CB_Tous!DP18</f>
        <v>0</v>
      </c>
      <c r="Y19" s="1">
        <f>[1]CB_Tous!DQ18</f>
        <v>0</v>
      </c>
      <c r="Z19" s="1">
        <f>[1]CB_Tous!DR18</f>
        <v>0</v>
      </c>
      <c r="AA19" s="1">
        <f>[1]CB_Tous!DS18</f>
        <v>13280</v>
      </c>
      <c r="AB19" s="1">
        <f>[1]CB_Tous!DT18</f>
        <v>0</v>
      </c>
      <c r="AC19" s="1">
        <f>[1]CB_Tous!DU18</f>
        <v>0</v>
      </c>
      <c r="AD19" s="1">
        <f>[1]CB_Tous!DV18</f>
        <v>13280</v>
      </c>
      <c r="AE19" s="1">
        <f>[1]CB_Tous!DW18</f>
        <v>0</v>
      </c>
      <c r="AF19" s="1">
        <f>[1]CB_Tous!DX18</f>
        <v>0</v>
      </c>
      <c r="AG19" s="1">
        <f>[1]CB_Tous!DY18</f>
        <v>0</v>
      </c>
      <c r="AH19" s="1">
        <f>[1]CB_Tous!DZ18</f>
        <v>0</v>
      </c>
      <c r="AI19" s="1" t="str">
        <f>[1]CB_Tous!EA18</f>
        <v>C</v>
      </c>
      <c r="AJ19" s="42" t="s">
        <v>59</v>
      </c>
      <c r="AK19" s="42"/>
      <c r="AL19" s="42"/>
      <c r="AM19" s="42"/>
      <c r="AN19" s="42"/>
      <c r="AO19" s="42"/>
      <c r="AP19" s="50"/>
      <c r="AQ19" s="54" t="s">
        <v>61</v>
      </c>
      <c r="AR19" s="47" t="s">
        <v>60</v>
      </c>
      <c r="AS19" s="50"/>
    </row>
    <row r="20" spans="1:45" s="1" customFormat="1" ht="28.8" x14ac:dyDescent="0.3">
      <c r="A20" s="41" t="str">
        <f>[1]CB_Tous!A19</f>
        <v>CB-2019-17</v>
      </c>
      <c r="B20" s="1">
        <f>[1]CB_Tous!B19</f>
        <v>0</v>
      </c>
      <c r="C20" s="1" t="str">
        <f>[1]CB_Tous!C19</f>
        <v>X</v>
      </c>
      <c r="D20" s="1" t="str">
        <f>[1]CB_Tous!D19</f>
        <v>SFP</v>
      </c>
      <c r="E20" s="1" t="str">
        <f>[1]CB_Tous!E19</f>
        <v>Conservation et biodiversité</v>
      </c>
      <c r="F20" s="1" t="str">
        <f>[1]CB_Tous!F19</f>
        <v>DGGFH</v>
      </c>
      <c r="G20" s="1" t="str">
        <f>[1]CB_Tous!G19</f>
        <v>DEFTHA</v>
      </c>
      <c r="H20" s="1" t="str">
        <f>[1]CB_Tous!H19</f>
        <v>oui</v>
      </c>
      <c r="I20" s="1" t="str">
        <f>[1]CB_Tous!I19</f>
        <v>2 ans</v>
      </c>
      <c r="J20" s="1" t="str">
        <f>[1]CB_Tous!J19</f>
        <v>1 an sur 2</v>
      </c>
      <c r="K20" s="1" t="str">
        <f>[1]CB_Tous!K19</f>
        <v>Avril</v>
      </c>
      <c r="L20" s="1" t="str">
        <f>[1]CB_Tous!L19</f>
        <v>Projet ponctuel (durée déterminée, réalisé une seule fois, production de livrables, etc.)</v>
      </c>
      <c r="M20" s="32" t="str">
        <f>[1]CB_Tous!M19</f>
        <v>Élaboration de modèles de qualité de l'habitat (MQH) pour les EMVS, mise à jour de protocoles et validation sur le terrain (phases 1 et 2).</v>
      </c>
      <c r="N20" s="1" t="str">
        <f>[1]CB_Tous!N19</f>
        <v>Phase 1 (2019-2020): Lors de la consultation des régions sur le sujet des inventaires et de la prise de données sur le terrain, il est ressorti que les méthodes d'inventaire et de prise de données varient d'une région à l'autre. Cette problématique devient critique lorsque nous devons assurer une cohérence dans nos exigences pour assurer la qualité des résultats des études d’impacts et fournir des outils aux analystes régionaux pour l’évaluation et l’analyse des projets qui leur sont soumis pour avis ou autorisation. 
De plus, le CDPNQ doit compiler les données des régions, des consultants et des divers autres organismes. Il devient difficile de valider les données et ces dernières ne permettent pas de les comparer. Il est ainsi difficile d'utiliser les données pour la conservation des EMVS.
D'autre part, il y a un besoin criant de développer des outils pour améliorer le succès de détection des EMVS. Les modèles de qualité de l'habitat (MQH) aideront à préciser les sites d'inventaire, à identifier des habitats potentiels lors de l'émission d'avis fauniques pour différents projets et orienteront la mise en place de mesures de protection dans les habitats potentiels des EMVS.
Phase 2 (2020-2021): Valider les MQH développés et l'efficacité des protocoles et des fiches terrain. à l'aide des MQH, des inventaires (traditionnels ou ADNe) à des endroits ciblés seront identifier pour 2020-2021.
La présente fiche de programmation concerne la phase 1 uniquement.</v>
      </c>
      <c r="O20" s="1" t="str">
        <f>[1]CB_Tous!O19</f>
        <v xml:space="preserve">Les protocoles du MFFP seront mis à jour afin de standardiser la prise de données à l'échelle provinciale, selon les besoins régionaux et du CDPNQ (pour l'analyse des menaces et des études d’impacts, entre autres). Une application et des fiches de terrain en format électronique seront développées. Les protocoles viseront également à obtenir une approbation du CPA pour l'ensemble des espèces étudiées par la DEFTHA et les régions.
Il est prévu de développer des modèles de qualité de l'habitat (MQH), via des revues de la littératures, les occurrences du CDPNQ et les domaine vitaux des espèces. Ces MQH permettront de cartographier des habitats potentiels pour orienter les inventaires, les avis fauniques et les mesures de protection à mettre en place.  
Phase 1 (2019-2020):
- Faire le bilan des protocoles et des MQH existants et des besoins.
- Identifier les espèces prioritaires.
- Mise à jour des protocoles d'inventaire existants.
- Développer ou bonifier les MQH des EMVS identifiés lors des discussion du Comité Capital Faune.
</v>
      </c>
      <c r="P20" s="1" t="str">
        <f>[1]CB_Tous!P19</f>
        <v>Phase 1 (2019-2020): Développement des modèles (MQH), protocoles, fiches terrain électronique et application cellulaire ou IPad. 
Phase 2 (2020-2021): Validation des MQH, des protocoles et des fiches de terrain (versions papier et électronique). Inventaires fauniques ciblés.</v>
      </c>
      <c r="Q20" s="1" t="str">
        <f>[1]CB_Tous!Q19</f>
        <v>(À compléter ultérieurement, lors de la reddition de comptes)</v>
      </c>
      <c r="R20" s="1" t="str">
        <f>[1]CB_Tous!R19</f>
        <v>Patrick Charbonneau</v>
      </c>
      <c r="S20" s="1" t="str">
        <f>[1]CB_Tous!S19</f>
        <v>DEFTHA</v>
      </c>
      <c r="T20" s="1" t="str">
        <f>[1]CB_Tous!DL19</f>
        <v>R-08</v>
      </c>
      <c r="U20" s="1" t="str">
        <f>[1]CB_Tous!DM19</f>
        <v>Jean Lapointe</v>
      </c>
      <c r="V20" s="1">
        <f>[1]CB_Tous!DN19</f>
        <v>0</v>
      </c>
      <c r="W20" s="1">
        <f>[1]CB_Tous!DO19</f>
        <v>10</v>
      </c>
      <c r="X20" s="1">
        <f>[1]CB_Tous!DP19</f>
        <v>0</v>
      </c>
      <c r="Y20" s="1">
        <f>[1]CB_Tous!DQ19</f>
        <v>0</v>
      </c>
      <c r="Z20" s="1">
        <f>[1]CB_Tous!DR19</f>
        <v>0</v>
      </c>
      <c r="AA20" s="1">
        <f>[1]CB_Tous!DS19</f>
        <v>3100</v>
      </c>
      <c r="AB20" s="1">
        <f>[1]CB_Tous!DT19</f>
        <v>0</v>
      </c>
      <c r="AC20" s="1">
        <f>[1]CB_Tous!DU19</f>
        <v>0</v>
      </c>
      <c r="AD20" s="1">
        <f>[1]CB_Tous!DV19</f>
        <v>0</v>
      </c>
      <c r="AE20" s="1">
        <f>[1]CB_Tous!DW19</f>
        <v>0</v>
      </c>
      <c r="AF20" s="1">
        <f>[1]CB_Tous!DX19</f>
        <v>3100</v>
      </c>
      <c r="AG20" s="1">
        <f>[1]CB_Tous!DY19</f>
        <v>0</v>
      </c>
      <c r="AH20" s="1">
        <f>[1]CB_Tous!DZ19</f>
        <v>0</v>
      </c>
      <c r="AI20" s="1" t="str">
        <f>[1]CB_Tous!EA19</f>
        <v>C</v>
      </c>
      <c r="AJ20" s="42" t="s">
        <v>59</v>
      </c>
      <c r="AK20" s="42"/>
      <c r="AL20" s="42"/>
      <c r="AM20" s="42"/>
      <c r="AN20" s="42"/>
      <c r="AO20" s="42"/>
      <c r="AP20" s="50"/>
      <c r="AQ20" s="54" t="s">
        <v>61</v>
      </c>
      <c r="AR20" s="47" t="s">
        <v>60</v>
      </c>
      <c r="AS20" s="50"/>
    </row>
    <row r="21" spans="1:45" s="1" customFormat="1" ht="27.6" x14ac:dyDescent="0.3">
      <c r="A21" s="41" t="str">
        <f>[1]CB_Tous!A20</f>
        <v>CB-2019-18</v>
      </c>
      <c r="B21" s="1">
        <f>[1]CB_Tous!B20</f>
        <v>0</v>
      </c>
      <c r="C21" s="1" t="str">
        <f>[1]CB_Tous!C20</f>
        <v>X</v>
      </c>
      <c r="D21" s="1" t="str">
        <f>[1]CB_Tous!D20</f>
        <v>SFP</v>
      </c>
      <c r="E21" s="1" t="str">
        <f>[1]CB_Tous!E20</f>
        <v>Conservation et biodiversité</v>
      </c>
      <c r="F21" s="1" t="str">
        <f>[1]CB_Tous!F20</f>
        <v>DGGFH</v>
      </c>
      <c r="G21" s="1" t="str">
        <f>[1]CB_Tous!G20</f>
        <v>DEFTHA</v>
      </c>
      <c r="H21" s="1" t="str">
        <f>[1]CB_Tous!H20</f>
        <v>oui</v>
      </c>
      <c r="I21" s="1" t="str">
        <f>[1]CB_Tous!I20</f>
        <v>1 an</v>
      </c>
      <c r="J21" s="1" t="str">
        <f>[1]CB_Tous!J20</f>
        <v>Dernière année</v>
      </c>
      <c r="K21" s="1" t="str">
        <f>[1]CB_Tous!K20</f>
        <v>Avril</v>
      </c>
      <c r="L21" s="1" t="str">
        <f>[1]CB_Tous!L20</f>
        <v>Projet ponctuel (durée déterminée, réalisé une seule fois, production de livrables, etc.)</v>
      </c>
      <c r="M21" s="32" t="str">
        <f>[1]CB_Tous!M20</f>
        <v xml:space="preserve">Élaboration d'un guide des mesures de protection pour les EMVS et leurs habitat </v>
      </c>
      <c r="N21" s="1" t="str">
        <f>[1]CB_Tous!N20</f>
        <v xml:space="preserve">Dans le cadre de projets de développement, le MFFP est appelé à se prononcer sur les mesures de protection ou d'atténuation à mettre en place afin de protéger les EMVS et leurs habitats. Afin de pouvoir prendre des décisions éclairées, les analystes doivent bien comprendre les projets, mais aussi connaître toutes les mesures possibles à mettre en place. Il existe présentement plusieurs documents pouvant guider les analystes, mais aucun d'entre eux n'est complet ni disponible dans toutes les régions. Dans un premier temps l'information disponible sera colligée et les régions seront consultées afin de bien cerner leurs besoins. Un guide sera par la suite élaboré. </v>
      </c>
      <c r="O21" s="1" t="str">
        <f>[1]CB_Tous!O20</f>
        <v>1) Rassembler l'information disponible dans les différentes régions.
2) Consulter les régions afin de connaître les besoins et les objectifs que le document doit rencontrer.
3) Produire un document synthèse des mesures de protection et d'atténuation pouvant être mises en place afin d'assurer la conservation des EMVS.
4) Identifier et prioriser les mesures necessitant une évaluation de leurs efficacité</v>
      </c>
      <c r="P21" s="1" t="str">
        <f>[1]CB_Tous!P20</f>
        <v>Guide des mesures de protection et d'atténuation pour les espèces à statut précaire. Un document PDF rassemblant toutes les mesures par taxons sera produit pour la fin de l'année financière 2019-2020.</v>
      </c>
      <c r="Q21" s="1" t="str">
        <f>[1]CB_Tous!Q20</f>
        <v>(À compléter ultérieurement, lors de la reddition de comptes)</v>
      </c>
      <c r="R21" s="1" t="str">
        <f>[1]CB_Tous!R20</f>
        <v>Sonia Labrecque</v>
      </c>
      <c r="S21" s="1" t="str">
        <f>[1]CB_Tous!S20</f>
        <v>DEFTHA</v>
      </c>
      <c r="T21" s="1" t="str">
        <f>[1]CB_Tous!DL20</f>
        <v>R-08</v>
      </c>
      <c r="U21" s="1" t="str">
        <f>[1]CB_Tous!DM20</f>
        <v>Jean Lapointe</v>
      </c>
      <c r="V21" s="1">
        <f>[1]CB_Tous!DN20</f>
        <v>0</v>
      </c>
      <c r="W21" s="1">
        <f>[1]CB_Tous!DO20</f>
        <v>3</v>
      </c>
      <c r="X21" s="1">
        <f>[1]CB_Tous!DP20</f>
        <v>0</v>
      </c>
      <c r="Y21" s="1">
        <f>[1]CB_Tous!DQ20</f>
        <v>0</v>
      </c>
      <c r="Z21" s="1">
        <f>[1]CB_Tous!DR20</f>
        <v>0</v>
      </c>
      <c r="AA21" s="1">
        <f>[1]CB_Tous!DS20</f>
        <v>930</v>
      </c>
      <c r="AB21" s="1">
        <f>[1]CB_Tous!DT20</f>
        <v>0</v>
      </c>
      <c r="AC21" s="1">
        <f>[1]CB_Tous!DU20</f>
        <v>0</v>
      </c>
      <c r="AD21" s="1">
        <f>[1]CB_Tous!DV20</f>
        <v>0</v>
      </c>
      <c r="AE21" s="1">
        <f>[1]CB_Tous!DW20</f>
        <v>0</v>
      </c>
      <c r="AF21" s="1">
        <f>[1]CB_Tous!DX20</f>
        <v>930</v>
      </c>
      <c r="AG21" s="1">
        <f>[1]CB_Tous!DY20</f>
        <v>0</v>
      </c>
      <c r="AH21" s="1">
        <f>[1]CB_Tous!DZ20</f>
        <v>0</v>
      </c>
      <c r="AI21" s="1" t="str">
        <f>[1]CB_Tous!EA20</f>
        <v>C</v>
      </c>
      <c r="AJ21" s="42" t="s">
        <v>59</v>
      </c>
      <c r="AK21" s="42"/>
      <c r="AL21" s="42"/>
      <c r="AM21" s="42"/>
      <c r="AN21" s="42"/>
      <c r="AO21" s="42"/>
      <c r="AP21" s="50"/>
      <c r="AQ21" s="54" t="s">
        <v>61</v>
      </c>
      <c r="AR21" s="47" t="s">
        <v>60</v>
      </c>
      <c r="AS21" s="50"/>
    </row>
    <row r="22" spans="1:45" s="1" customFormat="1" ht="28.8" hidden="1" x14ac:dyDescent="0.3">
      <c r="A22" s="1" t="str">
        <f>[1]CB_Tous!A21</f>
        <v>CB-2019-19</v>
      </c>
      <c r="B22" s="1" t="str">
        <f>[1]CB_Tous!B21</f>
        <v>x</v>
      </c>
      <c r="C22" s="1">
        <f>[1]CB_Tous!C21</f>
        <v>0</v>
      </c>
      <c r="D22" s="1" t="str">
        <f>[1]CB_Tous!D21</f>
        <v>SFP</v>
      </c>
      <c r="E22" s="1" t="str">
        <f>[1]CB_Tous!E21</f>
        <v>Conservation et biodiversité</v>
      </c>
      <c r="F22" s="1" t="str">
        <f>[1]CB_Tous!F21</f>
        <v>DGGFH</v>
      </c>
      <c r="G22" s="1" t="str">
        <f>[1]CB_Tous!G21</f>
        <v>DEFTHA</v>
      </c>
      <c r="H22" s="1" t="str">
        <f>[1]CB_Tous!H21</f>
        <v>oui</v>
      </c>
      <c r="I22" s="1" t="str">
        <f>[1]CB_Tous!I21</f>
        <v>1 an</v>
      </c>
      <c r="J22" s="1" t="str">
        <f>[1]CB_Tous!J21</f>
        <v>Dernière année</v>
      </c>
      <c r="K22" s="1" t="str">
        <f>[1]CB_Tous!K21</f>
        <v>En continu</v>
      </c>
      <c r="L22" s="1">
        <f>[1]CB_Tous!L21</f>
        <v>0</v>
      </c>
      <c r="M22" s="32" t="str">
        <f>[1]CB_Tous!M21</f>
        <v>Activités au Québec pour souligner les 30 ans du Plan conjoint des habitats de l'Est - besoin en communication</v>
      </c>
      <c r="N22" s="1" t="str">
        <f>[1]CB_Tous!N21</f>
        <v xml:space="preserve">Le Plan conjoint des habitats de l’Est (PCHE) a été établi en 1989 afin d’exécuter des projets de conservation des milieux humides de l’est du Canada dans le cadre du Plan nord-américain de gestion de la sauvagine – un partenariat international entre le Canada, les États-Unis et le Mexique visant la conservation des milieux humides et des habitats associés au profit de la sauvagine. Le PCHE est un partenariat entre des organisations gouvernementales et non gouvernementales et couvre le territoire de six provinces (Ontario, Québec, Nouveau-Brunswick, Nouvelle-Écosse, Île-du-Prince-Édouard et Terre-Neuve-et-Labrador). 
Au Québec, les partenaires sont : Canards Illimités Canada, Conservation de la nature Canada, Environnement et Changement climatique Canada - Service canadien de la faune, Fondation de la faune du Québec, ministère des Forêts, de la Faune et des Parcs et ministère de l'Environnement et de la Lutte contre les changements climatiques. Les actions menées dans le cadre du PCHE (protection, restauration, mise en valeur, intendance, éducation) permettent d’offrir des habitats de qualité pour la sauvagine et autres espèces associées aux milieux humides, tout en procurant de nouveaux territoires aux citoyens pour la pratique d'activités avec ou sans prélèvement de la faune. L’année 2019 représente 30 ans de partenariat et les six organisations impliquées désirent souligner leurs succès par la tenue de différentes activités. 
</v>
      </c>
      <c r="O22" s="1" t="str">
        <f>[1]CB_Tous!O21</f>
        <v xml:space="preserve">Le budget requis permettra de financer une partie* des  activités spécifiques (par ex. : tenue d'un évènement, rédaction de fiches, diffusion d'information) qui seront convenues sous peu entre les six partenaires du PCHE au Québec. Les messages clés seront ajustés en fonction de la clientèle visée : partenaires/collaborateurs, grand public/visiteur et la classe politique (si possible). Concernant les documents qui seront produits (par ex. : communiqué de presse, fiches), il est envisagé de les diffuser le plus largement possible, par l’entremise du site internet du PCHE (www.ehjv.ca/fr) ainsi que par les différents moyens de diffusion des partenaires du PCHE. Cette diffusion permettra alors de joindre des milliers de personnes, au Québec mais également au-delà de la frontière provinciale. De telles activités de communication permettront de mettre en avant plan le rôle que joue le Ministère dans ce partenariat de longue date et qui assure la présidence du comité directeur du PCHE au Québec. 
* il est prévu que le coût des activités soit partagé entre les partenaires du PCHE-Québec
</v>
      </c>
      <c r="P22" s="1" t="str">
        <f>[1]CB_Tous!P21</f>
        <v>Tenue d'activités (2019 et début 2020), incluant diffusion d'information, permettant de célébrer au Québec les 30 ans d’existence du Plan conjoint des habitats de l’Est.</v>
      </c>
      <c r="Q22" s="1" t="str">
        <f>[1]CB_Tous!Q21</f>
        <v>(À compléter ultérieurement, lors de la reddition de comptes)</v>
      </c>
      <c r="R22" s="1" t="str">
        <f>[1]CB_Tous!R21</f>
        <v>Catherine Poussart</v>
      </c>
      <c r="S22" s="1" t="str">
        <f>[1]CB_Tous!S21</f>
        <v>DEFTHA</v>
      </c>
      <c r="T22" s="1" t="str">
        <f>[1]CB_Tous!DL21</f>
        <v>NA</v>
      </c>
      <c r="U22" s="1" t="str">
        <f>[1]CB_Tous!DM21</f>
        <v>NA</v>
      </c>
      <c r="V22" s="1">
        <f>[1]CB_Tous!DN21</f>
        <v>0</v>
      </c>
      <c r="W22" s="1">
        <f>[1]CB_Tous!DO21</f>
        <v>0</v>
      </c>
      <c r="X22" s="1">
        <f>[1]CB_Tous!DP21</f>
        <v>0</v>
      </c>
      <c r="Y22" s="1">
        <f>[1]CB_Tous!DQ21</f>
        <v>0</v>
      </c>
      <c r="Z22" s="1">
        <f>[1]CB_Tous!DR21</f>
        <v>0</v>
      </c>
      <c r="AA22" s="1">
        <f>[1]CB_Tous!DS21</f>
        <v>0</v>
      </c>
      <c r="AB22" s="1">
        <f>[1]CB_Tous!DT21</f>
        <v>0</v>
      </c>
      <c r="AC22" s="1">
        <f>[1]CB_Tous!DU21</f>
        <v>0</v>
      </c>
      <c r="AD22" s="1">
        <f>[1]CB_Tous!DV21</f>
        <v>0</v>
      </c>
      <c r="AE22" s="1">
        <f>[1]CB_Tous!DW21</f>
        <v>0</v>
      </c>
      <c r="AF22" s="1">
        <f>[1]CB_Tous!DX21</f>
        <v>0</v>
      </c>
      <c r="AG22" s="1">
        <f>[1]CB_Tous!DY21</f>
        <v>0</v>
      </c>
      <c r="AH22" s="1">
        <f>[1]CB_Tous!DZ21</f>
        <v>0</v>
      </c>
      <c r="AI22" s="1" t="str">
        <f>[1]CB_Tous!EA21</f>
        <v>NA</v>
      </c>
      <c r="AJ22" s="42"/>
      <c r="AK22" s="42"/>
      <c r="AL22" s="42"/>
      <c r="AM22" s="42"/>
      <c r="AN22" s="42"/>
      <c r="AO22" s="42"/>
      <c r="AP22" s="50"/>
      <c r="AQ22" s="54" t="s">
        <v>61</v>
      </c>
      <c r="AR22" s="42"/>
      <c r="AS22" s="42"/>
    </row>
    <row r="23" spans="1:45" s="1" customFormat="1" hidden="1" x14ac:dyDescent="0.3">
      <c r="A23" s="1" t="str">
        <f>[1]CB_Tous!A22</f>
        <v>CB-2019-20</v>
      </c>
      <c r="B23" s="1">
        <f>[1]CB_Tous!B22</f>
        <v>0</v>
      </c>
      <c r="C23" s="1">
        <f>[1]CB_Tous!C22</f>
        <v>0</v>
      </c>
      <c r="D23" s="1">
        <f>[1]CB_Tous!D22</f>
        <v>0</v>
      </c>
      <c r="E23" s="1" t="str">
        <f>[1]CB_Tous!E22</f>
        <v>Conservation et biodiversité</v>
      </c>
      <c r="F23" s="1">
        <f>[1]CB_Tous!F22</f>
        <v>0</v>
      </c>
      <c r="G23" s="1">
        <f>[1]CB_Tous!G22</f>
        <v>0</v>
      </c>
      <c r="H23" s="1">
        <f>[1]CB_Tous!H22</f>
        <v>0</v>
      </c>
      <c r="I23" s="1">
        <f>[1]CB_Tous!I22</f>
        <v>0</v>
      </c>
      <c r="J23" s="1">
        <f>[1]CB_Tous!J22</f>
        <v>0</v>
      </c>
      <c r="K23" s="1">
        <f>[1]CB_Tous!K22</f>
        <v>0</v>
      </c>
      <c r="L23" s="1">
        <f>[1]CB_Tous!L22</f>
        <v>0</v>
      </c>
      <c r="M23" s="32">
        <f>[1]CB_Tous!M22</f>
        <v>0</v>
      </c>
      <c r="N23" s="1">
        <f>[1]CB_Tous!N22</f>
        <v>0</v>
      </c>
      <c r="O23" s="1">
        <f>[1]CB_Tous!O22</f>
        <v>0</v>
      </c>
      <c r="P23" s="1">
        <f>[1]CB_Tous!P22</f>
        <v>0</v>
      </c>
      <c r="Q23" s="1" t="str">
        <f>[1]CB_Tous!Q22</f>
        <v>(À compléter ultérieurement, lors de la reddition de comptes)</v>
      </c>
      <c r="R23" s="1">
        <f>[1]CB_Tous!R22</f>
        <v>0</v>
      </c>
      <c r="S23" s="1">
        <f>[1]CB_Tous!S22</f>
        <v>0</v>
      </c>
      <c r="T23" s="1" t="str">
        <f>[1]CB_Tous!DL22</f>
        <v>NA</v>
      </c>
      <c r="U23" s="1" t="str">
        <f>[1]CB_Tous!DM22</f>
        <v>NA</v>
      </c>
      <c r="V23" s="1">
        <f>[1]CB_Tous!DN22</f>
        <v>0</v>
      </c>
      <c r="W23" s="1">
        <f>[1]CB_Tous!DO22</f>
        <v>0</v>
      </c>
      <c r="X23" s="1">
        <f>[1]CB_Tous!DP22</f>
        <v>0</v>
      </c>
      <c r="Y23" s="1">
        <f>[1]CB_Tous!DQ22</f>
        <v>0</v>
      </c>
      <c r="Z23" s="1">
        <f>[1]CB_Tous!DR22</f>
        <v>0</v>
      </c>
      <c r="AA23" s="1">
        <f>[1]CB_Tous!DS22</f>
        <v>0</v>
      </c>
      <c r="AB23" s="1">
        <f>[1]CB_Tous!DT22</f>
        <v>0</v>
      </c>
      <c r="AC23" s="1">
        <f>[1]CB_Tous!DU22</f>
        <v>0</v>
      </c>
      <c r="AD23" s="1">
        <f>[1]CB_Tous!DV22</f>
        <v>0</v>
      </c>
      <c r="AE23" s="1">
        <f>[1]CB_Tous!DW22</f>
        <v>0</v>
      </c>
      <c r="AF23" s="1">
        <f>[1]CB_Tous!DX22</f>
        <v>0</v>
      </c>
      <c r="AG23" s="1">
        <f>[1]CB_Tous!DY22</f>
        <v>0</v>
      </c>
      <c r="AH23" s="1">
        <f>[1]CB_Tous!DZ22</f>
        <v>0</v>
      </c>
      <c r="AI23" s="1" t="str">
        <f>[1]CB_Tous!EA22</f>
        <v>NA</v>
      </c>
      <c r="AJ23" s="42"/>
      <c r="AK23" s="42"/>
      <c r="AL23" s="42"/>
      <c r="AM23" s="42"/>
      <c r="AN23" s="42"/>
      <c r="AO23" s="42"/>
      <c r="AP23" s="50"/>
      <c r="AQ23" s="56" t="s">
        <v>152</v>
      </c>
      <c r="AR23" s="42"/>
      <c r="AS23" s="42"/>
    </row>
    <row r="24" spans="1:45" s="1" customFormat="1" ht="27.6" x14ac:dyDescent="0.3">
      <c r="A24" s="41" t="str">
        <f>[1]CB_Tous!A23</f>
        <v>CB-2019-21</v>
      </c>
      <c r="B24" s="1">
        <f>[1]CB_Tous!B23</f>
        <v>0</v>
      </c>
      <c r="C24" s="1" t="str">
        <f>[1]CB_Tous!C23</f>
        <v>x</v>
      </c>
      <c r="D24" s="1" t="str">
        <f>[1]CB_Tous!D23</f>
        <v>SFP</v>
      </c>
      <c r="E24" s="1" t="str">
        <f>[1]CB_Tous!E23</f>
        <v>Conservation et biodiversité</v>
      </c>
      <c r="F24" s="1" t="str">
        <f>[1]CB_Tous!F23</f>
        <v>DGGFH</v>
      </c>
      <c r="G24" s="1" t="str">
        <f>[1]CB_Tous!G23</f>
        <v>DEFA</v>
      </c>
      <c r="H24" s="1" t="str">
        <f>[1]CB_Tous!H23</f>
        <v>oui</v>
      </c>
      <c r="I24" s="1" t="str">
        <f>[1]CB_Tous!I23</f>
        <v>2 ans</v>
      </c>
      <c r="J24" s="1" t="str">
        <f>[1]CB_Tous!J23</f>
        <v>1 an sur 2</v>
      </c>
      <c r="K24" s="1" t="str">
        <f>[1]CB_Tous!K23</f>
        <v>Mai</v>
      </c>
      <c r="L24" s="1" t="str">
        <f>[1]CB_Tous!L23</f>
        <v>Projet ponctuel (durée déterminée, réalisé une seule fois, production de livrables, etc.)</v>
      </c>
      <c r="M24" s="32" t="str">
        <f>[1]CB_Tous!M23</f>
        <v>Activités d'acquisition de connaissances sur la mulette-perlière de l'Est</v>
      </c>
      <c r="N24" s="1" t="str">
        <f>[1]CB_Tous!N23</f>
        <v>La mulette-perlière de l'Est est susceptible d'être désignée menacée ou vulnérable au Québec. Les larves de cette mulette doivent parasiter un salmonidé compatible pour se métamorphoser en juvéniles. Elle a une large distribution au Québec, mais elle est disparue de plusieurs rivières. Un déclin a été constaté dans plusieurs cours d'eau, sa répartition est disjointe et plusieurs populations sont isolées. Lors de l'étude génétique des populations effectuée en 2016, le MFFP a noté une absence ou un faible recrutement pour plusieurs populations, qui pourrait être causé par une problématique de poissons hôtes ou un substrat devenu inadéquat pour le développement des juvéniles. Ceux-ci ont besoin d’un substrat bien oxygéné et non compacté de particules fines pour se développer durant les 5 premières années où ils vivent enfouis dans le substrat. Des actions de rétablissement de l'espèce ont débuté sur la rivière Matane (décrits dans la fiche CB-2019-12), mais la période de reproduction de l'espèce doit être documentée afin d'inoculer les poissons hôtes, de larves de mulettes. De plus, une nouvelle population a été découverte en 2018 dans le bassin versant de l'Outaouais et constitue la population la plus à l'ouest connue au Canada. La répartition de l'espèce n'est pas documentée pour certaines régions ou secteurs potentiels. L'amorce d'ADNe de cette espèce est présentement en développement. Si les tests sont concluants, comme c'est le cas pour les amorces de moules développées jusqu'à maintenant, cette méthode pourrait être utilisée en complément des inventaires traditionnels.</v>
      </c>
      <c r="O24" s="1" t="str">
        <f>[1]CB_Tous!O23</f>
        <v>Divers travaux d'acquisition de connaissances sont prévus pour répondre aux besoins de gestion de cette espèce en déclin, dont documenter sa répartition au moyen d'inventaires traditionnels et de la méthode d'ADNe. Documenter la période de reproduction par l'examen du marsupium des femelles et du stade de maturité des larves, et ce, pour diverses populations, dont les rivières Matane et Kinonge et autres à déterminer. Documenter la composition des colonies pour quantifier la présence de juvéniles en utilisant la méthode par quadrats avec tamisage de substrat pour divers sites où un problème de recrutement est suspecté. Évaluation de la qualité de l'habitat de ces mêmes sites, par la prise de divers paramètres physicochimiques et physiques du substrat (protocole européen). Prélèvement d'hémolymphe de mulette-perlière de l'Est de la population découverte en 2018 sur la rivière Kinonge (population isolée la plus à l'ouest au Canada), les rivières Jacques-Cartier et du Gouffre. L'ajout de ces trois populations à l'étude génétique réalisée en 2016 permettra de les comparer aux huit autres analysées en 2016 et de vérifier si ces populations sont différenciées, tel que pour deux de nos populations (rivières Berthier et Malbaie). Ces informations sont importantes pour orienter le renforcement des populations. Il s'agit de la dernière opportunité pour inclure des populations à l'étude mondiale. Ces activités ont été jugées prioritaires lors de l'analyse des projets supportés par la mesure Capital Faune.</v>
      </c>
      <c r="P24" s="1" t="str">
        <f>[1]CB_Tous!P23</f>
        <v>Production d'un rapport présentant les résultats des divers travaux d'acquisition de connaissances qui seront réalisés au cours de ce projet pour les différentes populations. Un article sur la mulette-perlière de l'Est au Québec sera co écrit avec André Martel du Musée canadien de la nature. Toutes ces informations serviront à la rédaction du rapport sur la situation de l'espèce.</v>
      </c>
      <c r="Q24" s="1" t="str">
        <f>[1]CB_Tous!Q23</f>
        <v>(À compléter ultérieurement, lors de la reddition de comptes)</v>
      </c>
      <c r="R24" s="1" t="str">
        <f>[1]CB_Tous!R23</f>
        <v>Annie Paquet,  DEFA</v>
      </c>
      <c r="S24" s="1">
        <f>[1]CB_Tous!S23</f>
        <v>0</v>
      </c>
      <c r="T24" s="1" t="str">
        <f>[1]CB_Tous!DL23</f>
        <v>R-08</v>
      </c>
      <c r="U24" s="1" t="str">
        <f>[1]CB_Tous!DM23</f>
        <v>Jean Lapointe</v>
      </c>
      <c r="V24" s="1">
        <f>[1]CB_Tous!DN23</f>
        <v>2</v>
      </c>
      <c r="W24" s="1">
        <f>[1]CB_Tous!DO23</f>
        <v>2</v>
      </c>
      <c r="X24" s="1">
        <f>[1]CB_Tous!DP23</f>
        <v>0</v>
      </c>
      <c r="Y24" s="1">
        <f>[1]CB_Tous!DQ23</f>
        <v>0</v>
      </c>
      <c r="Z24" s="1">
        <f>[1]CB_Tous!DR23</f>
        <v>0</v>
      </c>
      <c r="AA24" s="1">
        <f>[1]CB_Tous!DS23</f>
        <v>1040</v>
      </c>
      <c r="AB24" s="1">
        <f>[1]CB_Tous!DT23</f>
        <v>0</v>
      </c>
      <c r="AC24" s="1">
        <f>[1]CB_Tous!DU23</f>
        <v>0</v>
      </c>
      <c r="AD24" s="1">
        <f>[1]CB_Tous!DV23</f>
        <v>1040</v>
      </c>
      <c r="AE24" s="1">
        <f>[1]CB_Tous!DW23</f>
        <v>0</v>
      </c>
      <c r="AF24" s="1">
        <f>[1]CB_Tous!DX23</f>
        <v>0</v>
      </c>
      <c r="AG24" s="1">
        <f>[1]CB_Tous!DY23</f>
        <v>500</v>
      </c>
      <c r="AH24" s="1">
        <f>[1]CB_Tous!DZ23</f>
        <v>500</v>
      </c>
      <c r="AI24" s="1" t="str">
        <f>[1]CB_Tous!EA23</f>
        <v>C</v>
      </c>
      <c r="AJ24" s="42" t="s">
        <v>59</v>
      </c>
      <c r="AK24" s="42"/>
      <c r="AL24" s="42"/>
      <c r="AM24" s="42"/>
      <c r="AN24" s="42"/>
      <c r="AO24" s="42"/>
      <c r="AP24" s="50"/>
      <c r="AQ24" s="54" t="s">
        <v>61</v>
      </c>
      <c r="AR24" s="47" t="s">
        <v>60</v>
      </c>
      <c r="AS24" s="50"/>
    </row>
    <row r="25" spans="1:45" s="1" customFormat="1" ht="27.6" x14ac:dyDescent="0.3">
      <c r="A25" s="41" t="str">
        <f>[1]CB_Tous!A24</f>
        <v>CB-2019-22</v>
      </c>
      <c r="B25" s="1">
        <f>[1]CB_Tous!B24</f>
        <v>0</v>
      </c>
      <c r="C25" s="1" t="str">
        <f>[1]CB_Tous!C24</f>
        <v>x</v>
      </c>
      <c r="D25" s="1" t="str">
        <f>[1]CB_Tous!D24</f>
        <v>SFP</v>
      </c>
      <c r="E25" s="1" t="str">
        <f>[1]CB_Tous!E24</f>
        <v>Conservation et biodiversité</v>
      </c>
      <c r="F25" s="1" t="str">
        <f>[1]CB_Tous!F24</f>
        <v>DGGFH</v>
      </c>
      <c r="G25" s="1" t="str">
        <f>[1]CB_Tous!G24</f>
        <v>DEFA</v>
      </c>
      <c r="H25" s="1" t="str">
        <f>[1]CB_Tous!H24</f>
        <v>oui</v>
      </c>
      <c r="I25" s="1" t="str">
        <f>[1]CB_Tous!I24</f>
        <v>2 ans</v>
      </c>
      <c r="J25" s="1" t="str">
        <f>[1]CB_Tous!J24</f>
        <v>1 an sur 2</v>
      </c>
      <c r="K25" s="1" t="str">
        <f>[1]CB_Tous!K24</f>
        <v>Juin</v>
      </c>
      <c r="L25" s="1" t="str">
        <f>[1]CB_Tous!L24</f>
        <v>Activité autre (comité, groupe de travail, etc.)</v>
      </c>
      <c r="M25" s="32" t="str">
        <f>[1]CB_Tous!M24</f>
        <v>Formation sur les moules d'eau douce (identification des espèces et inventaires)</v>
      </c>
      <c r="N25" s="1" t="str">
        <f>[1]CB_Tous!N24</f>
        <v>Les moules d'eau douce sont l'un des groupes d'espèces les plus en déclin au Québec. Huit espèces sont inscrites sur la liste des espèces de la faune susceptibles d’être désignées comme menacées ou vulnérables. La répartition de plusieurs espèces nécessite d'être précisée, l'état des populations, le recrutement et les menaces locales doivent être documentés. Cela permettra d'alimenter la banque de données des moules et le Centre de données sur le patrimone naturel du Québec pour évaluer la précarité des espèces, rédiger les rapports de situation et que ces espèces soient prises en compte dans les études d'impacts et les autres projets de développement. L'implication des directions régionales est essentielle pour réaliser ces travaux. Les formations sur les moules d'eau douce ont débuté en 2003 au sein du MFFP et la dernière formation offerte au personnel régional remonte à 2008. Depuis, il y a eu plusieurs départs à la retraite et de nouveaux employés. Certaines directions régionales n'ont pas ou peu de personnel formé. Certains employés du Secteur de la faune et des parcs travaillant en milieu aquatique doivent également être formés. Cette formation est nécessaire pour être en mesure d'identifier les espèces et d'apprendre les bonnes pratiques et techniques pour réaliser des inventaires. Cette formation, combinée à la réalisation d'inventaires annuels par le personnel formé, permettra de développer l'autonomie régionale en matière d'acquisition de connaissances sur les moules d'eau douce. Cette activité a été jugée prioritaire lors de l'analyse des projets supportés par la mesure Capital Faune.</v>
      </c>
      <c r="O25" s="1" t="str">
        <f>[1]CB_Tous!O24</f>
        <v>La DEFA souhaite former le personnel régional et central au cours des 2 prochaines années. La formation est d'une durée de deux jours (groupe de huit personnes maximum). La première journée est axée sur la biologie et l'identification des différentes espèces de moules et se déroule à Québec. La deuxième journée consiste en une sortie terrain, où deux sites seront visités pour apprendre les techniques d'inventaires (lieux à déterminer). La DEFA souhaite former deux employés dans chaque DGFa, en plus du personnel de la DEFA.</v>
      </c>
      <c r="P25" s="1" t="str">
        <f>[1]CB_Tous!P24</f>
        <v>Deux formations auront lieu en 2019-2020 et deux formations en 2020-2021. Les formations se dérouleront entre mi-juin et mi-août</v>
      </c>
      <c r="Q25" s="1" t="str">
        <f>[1]CB_Tous!Q24</f>
        <v>(À compléter ultérieurement, lors de la reddition de comptes)</v>
      </c>
      <c r="R25" s="1" t="str">
        <f>[1]CB_Tous!R24</f>
        <v>Annie Paquet, DEFA</v>
      </c>
      <c r="S25" s="1">
        <f>[1]CB_Tous!S24</f>
        <v>0</v>
      </c>
      <c r="T25" s="1" t="str">
        <f>[1]CB_Tous!DL24</f>
        <v>R-08</v>
      </c>
      <c r="U25" s="1" t="str">
        <f>[1]CB_Tous!DM24</f>
        <v>Jean Lapointe</v>
      </c>
      <c r="V25" s="1">
        <f>[1]CB_Tous!DN24</f>
        <v>8</v>
      </c>
      <c r="W25" s="1">
        <f>[1]CB_Tous!DO24</f>
        <v>0</v>
      </c>
      <c r="X25" s="1">
        <f>[1]CB_Tous!DP24</f>
        <v>1</v>
      </c>
      <c r="Y25" s="1">
        <f>[1]CB_Tous!DQ24</f>
        <v>0</v>
      </c>
      <c r="Z25" s="1">
        <f>[1]CB_Tous!DR24</f>
        <v>315</v>
      </c>
      <c r="AA25" s="1">
        <f>[1]CB_Tous!DS24</f>
        <v>1995</v>
      </c>
      <c r="AB25" s="1">
        <f>[1]CB_Tous!DT24</f>
        <v>0</v>
      </c>
      <c r="AC25" s="1">
        <f>[1]CB_Tous!DU24</f>
        <v>0</v>
      </c>
      <c r="AD25" s="1">
        <f>[1]CB_Tous!DV24</f>
        <v>1680</v>
      </c>
      <c r="AE25" s="1">
        <f>[1]CB_Tous!DW24</f>
        <v>0</v>
      </c>
      <c r="AF25" s="1">
        <f>[1]CB_Tous!DX24</f>
        <v>315</v>
      </c>
      <c r="AG25" s="1">
        <f>[1]CB_Tous!DY24</f>
        <v>2500</v>
      </c>
      <c r="AH25" s="1">
        <f>[1]CB_Tous!DZ24</f>
        <v>2500</v>
      </c>
      <c r="AI25" s="1" t="str">
        <f>[1]CB_Tous!EA24</f>
        <v>C</v>
      </c>
      <c r="AJ25" s="42" t="s">
        <v>59</v>
      </c>
      <c r="AK25" s="42"/>
      <c r="AL25" s="42"/>
      <c r="AM25" s="42"/>
      <c r="AN25" s="42"/>
      <c r="AO25" s="42"/>
      <c r="AP25" s="50"/>
      <c r="AQ25" s="54" t="s">
        <v>61</v>
      </c>
      <c r="AR25" s="47" t="s">
        <v>60</v>
      </c>
      <c r="AS25" s="50"/>
    </row>
    <row r="26" spans="1:45" s="1" customFormat="1" hidden="1" x14ac:dyDescent="0.3">
      <c r="A26" s="1" t="str">
        <f>[1]CB_Tous!A25</f>
        <v>CB-2019-23</v>
      </c>
      <c r="B26" s="1">
        <f>[1]CB_Tous!B25</f>
        <v>0</v>
      </c>
      <c r="C26" s="1">
        <f>[1]CB_Tous!C25</f>
        <v>0</v>
      </c>
      <c r="D26" s="1">
        <f>[1]CB_Tous!D25</f>
        <v>0</v>
      </c>
      <c r="E26" s="1" t="str">
        <f>[1]CB_Tous!E25</f>
        <v>Conservation et biodiversité</v>
      </c>
      <c r="F26" s="1">
        <f>[1]CB_Tous!F25</f>
        <v>0</v>
      </c>
      <c r="G26" s="1">
        <f>[1]CB_Tous!G25</f>
        <v>0</v>
      </c>
      <c r="H26" s="1">
        <f>[1]CB_Tous!H25</f>
        <v>0</v>
      </c>
      <c r="I26" s="1">
        <f>[1]CB_Tous!I25</f>
        <v>0</v>
      </c>
      <c r="J26" s="1">
        <f>[1]CB_Tous!J25</f>
        <v>0</v>
      </c>
      <c r="K26" s="1">
        <f>[1]CB_Tous!K25</f>
        <v>0</v>
      </c>
      <c r="L26" s="1">
        <f>[1]CB_Tous!L25</f>
        <v>0</v>
      </c>
      <c r="M26" s="32">
        <f>[1]CB_Tous!M25</f>
        <v>0</v>
      </c>
      <c r="N26" s="1">
        <f>[1]CB_Tous!N25</f>
        <v>0</v>
      </c>
      <c r="O26" s="1">
        <f>[1]CB_Tous!O25</f>
        <v>0</v>
      </c>
      <c r="P26" s="1">
        <f>[1]CB_Tous!P25</f>
        <v>0</v>
      </c>
      <c r="Q26" s="1" t="str">
        <f>[1]CB_Tous!Q25</f>
        <v>(À compléter ultérieurement, lors de la reddition de comptes)</v>
      </c>
      <c r="R26" s="1" t="str">
        <f>[1]CB_Tous!R25</f>
        <v>(nom du responsable)</v>
      </c>
      <c r="S26" s="1">
        <f>[1]CB_Tous!S25</f>
        <v>0</v>
      </c>
      <c r="T26" s="1" t="str">
        <f>[1]CB_Tous!DL25</f>
        <v>NA</v>
      </c>
      <c r="U26" s="1" t="str">
        <f>[1]CB_Tous!DM25</f>
        <v>NA</v>
      </c>
      <c r="V26" s="1">
        <f>[1]CB_Tous!DN25</f>
        <v>0</v>
      </c>
      <c r="W26" s="1">
        <f>[1]CB_Tous!DO25</f>
        <v>0</v>
      </c>
      <c r="X26" s="1">
        <f>[1]CB_Tous!DP25</f>
        <v>0</v>
      </c>
      <c r="Y26" s="1">
        <f>[1]CB_Tous!DQ25</f>
        <v>0</v>
      </c>
      <c r="Z26" s="1">
        <f>[1]CB_Tous!DR25</f>
        <v>0</v>
      </c>
      <c r="AA26" s="1">
        <f>[1]CB_Tous!DS25</f>
        <v>0</v>
      </c>
      <c r="AB26" s="1">
        <f>[1]CB_Tous!DT25</f>
        <v>0</v>
      </c>
      <c r="AC26" s="1">
        <f>[1]CB_Tous!DU25</f>
        <v>0</v>
      </c>
      <c r="AD26" s="1">
        <f>[1]CB_Tous!DV25</f>
        <v>0</v>
      </c>
      <c r="AE26" s="1">
        <f>[1]CB_Tous!DW25</f>
        <v>0</v>
      </c>
      <c r="AF26" s="1">
        <f>[1]CB_Tous!DX25</f>
        <v>0</v>
      </c>
      <c r="AG26" s="1">
        <f>[1]CB_Tous!DY25</f>
        <v>0</v>
      </c>
      <c r="AH26" s="1">
        <f>[1]CB_Tous!DZ25</f>
        <v>0</v>
      </c>
      <c r="AI26" s="1" t="str">
        <f>[1]CB_Tous!EA25</f>
        <v>NA</v>
      </c>
      <c r="AJ26" s="42"/>
      <c r="AK26" s="42"/>
      <c r="AL26" s="42"/>
      <c r="AM26" s="42"/>
      <c r="AN26" s="42"/>
      <c r="AO26" s="42"/>
      <c r="AP26" s="50"/>
      <c r="AQ26" s="56" t="s">
        <v>152</v>
      </c>
      <c r="AR26" s="42"/>
      <c r="AS26" s="42"/>
    </row>
    <row r="27" spans="1:45" s="1" customFormat="1" ht="28.8" hidden="1" x14ac:dyDescent="0.3">
      <c r="A27" s="1" t="str">
        <f>[1]CB_Tous!A26</f>
        <v>CB-2019-24</v>
      </c>
      <c r="B27" s="1">
        <f>[1]CB_Tous!B26</f>
        <v>0</v>
      </c>
      <c r="C27" s="1" t="str">
        <f>[1]CB_Tous!C26</f>
        <v>x</v>
      </c>
      <c r="D27" s="1" t="str">
        <f>[1]CB_Tous!D26</f>
        <v>SFP</v>
      </c>
      <c r="E27" s="1" t="str">
        <f>[1]CB_Tous!E26</f>
        <v>Conservation et biodiversité</v>
      </c>
      <c r="F27" s="1" t="str">
        <f>[1]CB_Tous!F26</f>
        <v>DGGFH</v>
      </c>
      <c r="G27" s="1" t="str">
        <f>[1]CB_Tous!G26</f>
        <v>DEFTHA</v>
      </c>
      <c r="H27" s="1" t="str">
        <f>[1]CB_Tous!H26</f>
        <v>oui</v>
      </c>
      <c r="I27" s="1" t="str">
        <f>[1]CB_Tous!I26</f>
        <v>3 ans</v>
      </c>
      <c r="J27" s="1" t="str">
        <f>[1]CB_Tous!J26</f>
        <v>1 an sur 3</v>
      </c>
      <c r="K27" s="1" t="str">
        <f>[1]CB_Tous!K26</f>
        <v>Avril</v>
      </c>
      <c r="L27" s="1" t="str">
        <f>[1]CB_Tous!L26</f>
        <v>Projet ponctuel (durée déterminée, réalisé une seule fois, production de livrables, etc.)</v>
      </c>
      <c r="M27" s="32" t="str">
        <f>[1]CB_Tous!M26</f>
        <v>Développement de la méthode d'inventaire et suivi de population par ADNe pour les tortues du Québec</v>
      </c>
      <c r="N27" s="1" t="str">
        <f>[1]CB_Tous!N26</f>
        <v>La mise en place de méthodes d'inventaire efficaces et d'un programme de suivi des populations des espèces menacées et vulnérables est une priorité pour mesurer les tendances de populations et les impacts des plans de rétablissement. Il s'agit également d'un besoin prioritaire identifié avec les directions régionales dans le cadre de Capital Faune. La détection de la tortue musquée nécessite un grand effort d'échantillonnage qui pourrait être diminué avec l'ADNe.  La tortue géographique partage les mêmes habitats que la tortue musquée. Nous développerons donc la méthode d'ADNe pour la détection de deux espèces en même temps. La détection de la tortue molle par ADNe serait utile dans certains contextes (habitats, période de l'année) où elle est difficile à observée exposée au soleil. Parmi les 5 espèces de tortues menacées ou vulnérables, seule la tortue des bois bénéficie d'un  programe de suivi en démarrage (8 tronçons). L'effort nécessaire limite le nombre de sites qu'il est possible de suivre. Nous évaluerons donc le potentiel de l'ADNe pour réduire l'effort  et permettre une couverture plus représentative à l'échelle du Québec. Le suivi des populations de tortue mouchetée par méthode traditionelle est énormément énergivore et aucun programme n'a été mis en place à ce jour. La méthode d'ADNe a été testée et fonctionne pour détecter la présence de l'espèce. Des améliorations au protocole devront être testées afin d'avoir une meilleure évaluation de l'abondance relative et concevoir un programme de suivi pour cette espèce.</v>
      </c>
      <c r="O27" s="1" t="str">
        <f>[1]CB_Tous!O26</f>
        <v xml:space="preserve">1) Tester la détection de la tortue-molle à épines par ADNe dans l'étang Reynolds au Lac Champlain . Analyses ADNe réalisées par la DEFA. Travaux terrain DGFa-05-06-13-6 et la DEFTHA.
2) Développer et valider les protocole d'inventaire par ADNe pour la tortue musquée et et la tortue géographique sur la rivière des Outaouais (deux espèces présentes dans les mêmes habitats au lac des Chats). Analyses ADNe réalisées par l'Université du Québec en Outaouais. Échantillonnage d'eau fait en collaboration entre UQO, DGFa-07 et DEFTHA.
3) Développer et valider le protocole de suivi des populations de tortues mouchetées par ADNe en Outaouais en comparant l'abondance relative obtenue par ADNe vs méthode traditionnelle (piégeage). Un projet de recherche sera réalisé en partenariat avec l'Université du Québec en Outaouais. La DGFa-07 et la DEFTHA participeront au travaux terrain ainsi qu'au développement et suivi du projet. 
4) Comparer les résultats de la méthode traditionnel (CMR) et de l'ADNe pour le suivi de population de tortue des bois sur la rivière Sutton en Montérégie (résultats de 2013 vs 2019). En plus, les résultats de CMR 2019 seront comparés aux résultats de 2018 pour vérifier le déclin de 25 à 6 tortues entre 2013 et 2018. Analyses ADNe réalisées par la DEFA. Travaux terrain par la DGFa-05-06-13-6, la DEFTHA et partenaire externe.
</v>
      </c>
      <c r="P27" s="1" t="str">
        <f>[1]CB_Tous!P26</f>
        <v xml:space="preserve">1) Description des méthodes et résultats des analyses d'ADNe pour la tortue-molle (détection et abondance relative). Mars 2020. 
2) Rapport des méthodes et résultats des tests de détection par ADNe. Protocole d'échantillonnage et d'analyse d'ADNe pour ces espèces. Mars 2020.
3) Mémoire de maîtrise et protocole de suivi de l'abondance relative de tortue mouchetée par ADNe au Qubéec. Mars 2022.
4) a) Résultat des analyse CMR; b) Analyses des échantillonsr d'eau pour détection et abondance relative ADNe; c) intégration des données à la base de données BORAQ et au CDPNQ. Comparaison des résultats de tendances de population 2013-2019 obtenues avec le suivi par CMR vs ADNe. Mars 2020
</v>
      </c>
      <c r="Q27" s="1" t="str">
        <f>[1]CB_Tous!Q26</f>
        <v>(À compléter ultérieurement, lors de la reddition de comptes)</v>
      </c>
      <c r="R27" s="1" t="str">
        <f>[1]CB_Tous!R26</f>
        <v>Yohann Dubois</v>
      </c>
      <c r="S27" s="1" t="str">
        <f>[1]CB_Tous!S26</f>
        <v>DGGFH</v>
      </c>
      <c r="T27" s="1" t="str">
        <f>[1]CB_Tous!DL26</f>
        <v>NA</v>
      </c>
      <c r="U27" s="1" t="str">
        <f>[1]CB_Tous!DM26</f>
        <v>NA</v>
      </c>
      <c r="V27" s="1">
        <f>[1]CB_Tous!DN26</f>
        <v>0</v>
      </c>
      <c r="W27" s="1">
        <f>[1]CB_Tous!DO26</f>
        <v>0</v>
      </c>
      <c r="X27" s="1">
        <f>[1]CB_Tous!DP26</f>
        <v>0</v>
      </c>
      <c r="Y27" s="1">
        <f>[1]CB_Tous!DQ26</f>
        <v>0</v>
      </c>
      <c r="Z27" s="1">
        <f>[1]CB_Tous!DR26</f>
        <v>0</v>
      </c>
      <c r="AA27" s="1">
        <f>[1]CB_Tous!DS26</f>
        <v>0</v>
      </c>
      <c r="AB27" s="1">
        <f>[1]CB_Tous!DT26</f>
        <v>0</v>
      </c>
      <c r="AC27" s="1">
        <f>[1]CB_Tous!DU26</f>
        <v>0</v>
      </c>
      <c r="AD27" s="1">
        <f>[1]CB_Tous!DV26</f>
        <v>0</v>
      </c>
      <c r="AE27" s="1">
        <f>[1]CB_Tous!DW26</f>
        <v>0</v>
      </c>
      <c r="AF27" s="1">
        <f>[1]CB_Tous!DX26</f>
        <v>0</v>
      </c>
      <c r="AG27" s="1">
        <f>[1]CB_Tous!DY26</f>
        <v>0</v>
      </c>
      <c r="AH27" s="1">
        <f>[1]CB_Tous!DZ26</f>
        <v>0</v>
      </c>
      <c r="AI27" s="1" t="str">
        <f>[1]CB_Tous!EA26</f>
        <v>NA</v>
      </c>
      <c r="AJ27" s="42"/>
      <c r="AK27" s="42"/>
      <c r="AL27" s="42"/>
      <c r="AM27" s="42"/>
      <c r="AN27" s="42"/>
      <c r="AO27" s="42"/>
      <c r="AP27" s="50"/>
      <c r="AQ27" s="54" t="s">
        <v>61</v>
      </c>
      <c r="AR27" s="42"/>
      <c r="AS27" s="42"/>
    </row>
    <row r="28" spans="1:45" s="1" customFormat="1" ht="27.6" hidden="1" x14ac:dyDescent="0.3">
      <c r="A28" s="1" t="str">
        <f>[1]CB_Tous!A27</f>
        <v>CB-2019-25</v>
      </c>
      <c r="B28" s="1">
        <f>[1]CB_Tous!B27</f>
        <v>0</v>
      </c>
      <c r="C28" s="1" t="str">
        <f>[1]CB_Tous!C27</f>
        <v>x</v>
      </c>
      <c r="D28" s="1" t="str">
        <f>[1]CB_Tous!D27</f>
        <v>SOR</v>
      </c>
      <c r="E28" s="1" t="str">
        <f>[1]CB_Tous!E27</f>
        <v>Conservation et biodiversité</v>
      </c>
      <c r="F28" s="1" t="str">
        <f>[1]CB_Tous!F27</f>
        <v>Secteur métro et sud</v>
      </c>
      <c r="G28" s="1" t="str">
        <f>[1]CB_Tous!G27</f>
        <v>R-05-06-13-16 Estrie--Montréal--Laval--Montérégie</v>
      </c>
      <c r="H28" s="1" t="str">
        <f>[1]CB_Tous!H27</f>
        <v>non</v>
      </c>
      <c r="I28" s="1" t="str">
        <f>[1]CB_Tous!I27</f>
        <v>Projet récurrent</v>
      </c>
      <c r="J28" s="1" t="str">
        <f>[1]CB_Tous!J27</f>
        <v>Projet récurrent</v>
      </c>
      <c r="K28" s="1" t="str">
        <f>[1]CB_Tous!K27</f>
        <v>Avril</v>
      </c>
      <c r="L28" s="1" t="str">
        <f>[1]CB_Tous!L27</f>
        <v>Suivi récurrent (travaux de terrain, acquisition de données, rapport d'activité, etc.)</v>
      </c>
      <c r="M28" s="32" t="str">
        <f>[1]CB_Tous!M27</f>
        <v>Suivi d'efficacité des aménagements d'habitats de rainette faux-grillon</v>
      </c>
      <c r="N28" s="1" t="str">
        <f>[1]CB_Tous!N27</f>
        <v xml:space="preserve">Les projets de conservation pour la rainette faux grillon de l'Ouest (RFGO) délimitent des périmètres, proposent des aménagements et des modes de gestion et de mise en valeur. L’aménagement, la restauration et la gestion des habitats conservés peuvent être des outils favorables au rétablissement des populations mais la gestion du risque d’intervenir dans un contexte de multiples menaces impose de documenter les expérimentations, le taux de succès des aménagements et de développer des approches adaptées. L’absence de connaissances approfondies sur la dynamique de ces milieux temporaires dans un contexte de changements climatiques nécessite un programme d’acquisition de connaissance à long terme. Un protocole de suivi a été rédigé pour favoriser un suivi standardisé des aménagements d’habitat de la rainette faux grillon de l’Ouest (RFGO) dans un contexte de création, de restauration et de gestion des habitats. </v>
      </c>
      <c r="O28" s="1" t="str">
        <f>[1]CB_Tous!O27</f>
        <v xml:space="preserve">1) Terminer la révision du protocole de suivi des aménagements d'habitats de rainette faux-grillon (suivi de l'habitat et non du recrutement) pour le début de la saison de reproduction (DGFa 05-06-13-16 et DEFTHA) 
2) Application du protocole de suivi sur le terrain à un site aménagé en Outaouais (Tecumshe). DGFa-07. 
3) Application du protocole de suivi sur le terrain aux aménagements déjà réalisés en Montérégie.DGFa 05-06-13-16 démarrage et soutien travaux terrain; DEFTHA attribution du contrat pour les travaux de terrain, suivi et support au projet.
</v>
      </c>
      <c r="P28" s="1" t="str">
        <f>[1]CB_Tous!P27</f>
        <v>Version révisée (améliorée) du protocole de suivi des aménagements d'habitats de reproduction pour la rainette faux-grillon. 
Base de données récoltées selon le protocole. 
Rapport technique des sorties terrain présentant les difficultés et pistes d'amélioration du protocole ou des habitats lorsque pertinent, ainsi qu'une évaluation ponctuelle de l'efficacité de l'aménagement à ce jour.</v>
      </c>
      <c r="Q28" s="1" t="str">
        <f>[1]CB_Tous!Q27</f>
        <v>(À compléter ultérieurement, lors de la reddition de comptes)</v>
      </c>
      <c r="R28" s="1" t="str">
        <f>[1]CB_Tous!R27</f>
        <v>Lyne Bouthillier</v>
      </c>
      <c r="S28" s="1" t="str">
        <f>[1]CB_Tous!S27</f>
        <v>R-05-06-13-16 Estrie--Montréal--Laval--Montérégie</v>
      </c>
      <c r="T28" s="1" t="str">
        <f>[1]CB_Tous!DL27</f>
        <v>NA</v>
      </c>
      <c r="U28" s="1" t="str">
        <f>[1]CB_Tous!DM27</f>
        <v>NA</v>
      </c>
      <c r="V28" s="1">
        <f>[1]CB_Tous!DN27</f>
        <v>0</v>
      </c>
      <c r="W28" s="1">
        <f>[1]CB_Tous!DO27</f>
        <v>0</v>
      </c>
      <c r="X28" s="1">
        <f>[1]CB_Tous!DP27</f>
        <v>0</v>
      </c>
      <c r="Y28" s="1">
        <f>[1]CB_Tous!DQ27</f>
        <v>0</v>
      </c>
      <c r="Z28" s="1">
        <f>[1]CB_Tous!DR27</f>
        <v>0</v>
      </c>
      <c r="AA28" s="1">
        <f>[1]CB_Tous!DS27</f>
        <v>0</v>
      </c>
      <c r="AB28" s="1">
        <f>[1]CB_Tous!DT27</f>
        <v>0</v>
      </c>
      <c r="AC28" s="1">
        <f>[1]CB_Tous!DU27</f>
        <v>0</v>
      </c>
      <c r="AD28" s="1">
        <f>[1]CB_Tous!DV27</f>
        <v>0</v>
      </c>
      <c r="AE28" s="1">
        <f>[1]CB_Tous!DW27</f>
        <v>0</v>
      </c>
      <c r="AF28" s="1">
        <f>[1]CB_Tous!DX27</f>
        <v>0</v>
      </c>
      <c r="AG28" s="1">
        <f>[1]CB_Tous!DY27</f>
        <v>0</v>
      </c>
      <c r="AH28" s="1">
        <f>[1]CB_Tous!DZ27</f>
        <v>0</v>
      </c>
      <c r="AI28" s="1" t="str">
        <f>[1]CB_Tous!EA27</f>
        <v>NA</v>
      </c>
      <c r="AJ28" s="42"/>
      <c r="AK28" s="42"/>
      <c r="AL28" s="42"/>
      <c r="AM28" s="42"/>
      <c r="AN28" s="42"/>
      <c r="AO28" s="42"/>
      <c r="AP28" s="50"/>
      <c r="AQ28" s="54" t="s">
        <v>61</v>
      </c>
      <c r="AR28" s="42"/>
      <c r="AS28" s="42"/>
    </row>
    <row r="29" spans="1:45" s="1" customFormat="1" ht="27.6" hidden="1" x14ac:dyDescent="0.3">
      <c r="A29" s="1" t="str">
        <f>[1]CB_Tous!A28</f>
        <v>CB-2019-26</v>
      </c>
      <c r="B29" s="1">
        <f>[1]CB_Tous!B28</f>
        <v>0</v>
      </c>
      <c r="C29" s="1">
        <f>[1]CB_Tous!C28</f>
        <v>0</v>
      </c>
      <c r="D29" s="1" t="str">
        <f>[1]CB_Tous!D28</f>
        <v>SFP</v>
      </c>
      <c r="E29" s="1" t="str">
        <f>[1]CB_Tous!E28</f>
        <v>Conservation et biodiversité</v>
      </c>
      <c r="F29" s="1" t="str">
        <f>[1]CB_Tous!F28</f>
        <v>DGGFH</v>
      </c>
      <c r="G29" s="1" t="str">
        <f>[1]CB_Tous!G28</f>
        <v>DEFTHA</v>
      </c>
      <c r="H29" s="1" t="str">
        <f>[1]CB_Tous!H28</f>
        <v>non</v>
      </c>
      <c r="I29" s="1" t="str">
        <f>[1]CB_Tous!I28</f>
        <v>Projet récurrent</v>
      </c>
      <c r="J29" s="1" t="str">
        <f>[1]CB_Tous!J28</f>
        <v>Projet récurrent</v>
      </c>
      <c r="K29" s="1" t="str">
        <f>[1]CB_Tous!K28</f>
        <v>Avril</v>
      </c>
      <c r="L29" s="1" t="str">
        <f>[1]CB_Tous!L28</f>
        <v>Suivi récurrent (travaux de terrain, acquisition de données, rapport d'activité, etc.)</v>
      </c>
      <c r="M29" s="32" t="str">
        <f>[1]CB_Tous!M28</f>
        <v>Étude de la dynamique hydrique des habitats de reproduction de la rainette faux-grillon</v>
      </c>
      <c r="N29" s="1" t="str">
        <f>[1]CB_Tous!N28</f>
        <v xml:space="preserve">La rainette faux-grillon de l’Ouest est une espèce ayant une faible capacité de dispersion un cycle de vie très court. Elle nécessite des milieux humides ayant une hydropériode temporaire (MHT). Les changements climatiques ont des impacts importants au niveau de la dynamique de l’hydrologie  des MHT. Depuis 1958, la date du début de l’hydropériode tend à être plus précoce et la fluctuation des dates de dégel s’accentue de ± 30 jours depuis 1980. Des projets de développement, des interventions humaines ou naturelles ainsi que les changements climatiques apportent des modificationsdu régime hydrologique dans des secteurs conservés. Des mesures d'atténuation, des aménagements ou des travaux de restaurations doivent donc être  planifiés pour rétablir une dynamique hydrique favorable. Ces actions nécessitent une compréhension de la dynamique hydrique des milieux de reproduction. Un programme de suivi hydrologique des habitats de reproduction a été mis en place en 2015 en Montérégie (DGFa 05-06-13-16). Un projet de recherche sur la dynamique hydrique a été démarré avec l'UQAM en 2017. Un suivi hydrique couplé à une documentation fine de l'état de la population sera démarré en Outaouais (métapopulation Aylmer) pour comprendre et tenter de renverser le déclin observé depuis 2012. La connaissance acquise nous permettra d'évaluer les impacts des modifications futures (anthropiques et climatiques) et planifier les mesures d'adaptation pour maintenir une dynamique favorable.  </v>
      </c>
      <c r="O29" s="1" t="str">
        <f>[1]CB_Tous!O28</f>
        <v xml:space="preserve">1) Poursuivre le programme de suivi  hydrologique des habitats de reproduction (habitats témoins, aménagés, avec potentiel d'aménagement) en Montérégie (DGFa 05-06-13-16).
2) Finaliser le projet de recherche sur la dynamique hydrique des habitats de rainette faux-grillon avec (UQAM,DGFa 05-06-13-16, DEFTHA) .
3) Entammer un suivi hdyrologique des habitats de reproduction, couplé à une documentation fine de l'état de la population, dans la plus grande métapopulation d'Aylmer en Outaouais. Reprendre le suivi hydrologique des habitats de reproduction dans l'emprise de la ligne de transport d'Hydro-Québec à Gatineau où auront lieu des travaux de remplacement des pylones au 2019. (DGFa 07, DEFTHA). 
</v>
      </c>
      <c r="P29" s="1" t="str">
        <f>[1]CB_Tous!P28</f>
        <v>1) Données brutes et résultats des analyses des données annuelles de la dynamique hydrique des sites de reproduction témoins, aménagés et avec potentiel d'aménagement.  Mars 2020.
2)  Mémoire de maitrise et  rapport sur la modélisation  de la dynamique hydrologique par l'UQAM. Mars 2020.
3) Données brutes et résultats des analyses des données de la dynamique hydrique des sites de reproduction. Rapport présentant la disponibilité et l'occupation des sites de reproduction dans la métapopulation d'Aylmer, ainsi que les hypothèses pour expliquer le déclin observé depuis 2012.</v>
      </c>
      <c r="Q29" s="1" t="str">
        <f>[1]CB_Tous!Q28</f>
        <v>(À compléter ultérieurement, lors de la reddition de comptes)A46:CP70A39A46:CP67A46:CP66A46:CP65A46:CP64</v>
      </c>
      <c r="R29" s="1" t="str">
        <f>[1]CB_Tous!R28</f>
        <v>Yohann Dubois</v>
      </c>
      <c r="S29" s="1" t="str">
        <f>[1]CB_Tous!S28</f>
        <v>DEFTHA</v>
      </c>
      <c r="T29" s="1" t="str">
        <f>[1]CB_Tous!DL28</f>
        <v>NA</v>
      </c>
      <c r="U29" s="1" t="str">
        <f>[1]CB_Tous!DM28</f>
        <v>NA</v>
      </c>
      <c r="V29" s="1">
        <f>[1]CB_Tous!DN28</f>
        <v>0</v>
      </c>
      <c r="W29" s="1">
        <f>[1]CB_Tous!DO28</f>
        <v>0</v>
      </c>
      <c r="X29" s="1">
        <f>[1]CB_Tous!DP28</f>
        <v>0</v>
      </c>
      <c r="Y29" s="1">
        <f>[1]CB_Tous!DQ28</f>
        <v>0</v>
      </c>
      <c r="Z29" s="1">
        <f>[1]CB_Tous!DR28</f>
        <v>0</v>
      </c>
      <c r="AA29" s="1">
        <f>[1]CB_Tous!DS28</f>
        <v>0</v>
      </c>
      <c r="AB29" s="1">
        <f>[1]CB_Tous!DT28</f>
        <v>0</v>
      </c>
      <c r="AC29" s="1">
        <f>[1]CB_Tous!DU28</f>
        <v>0</v>
      </c>
      <c r="AD29" s="1">
        <f>[1]CB_Tous!DV28</f>
        <v>0</v>
      </c>
      <c r="AE29" s="1">
        <f>[1]CB_Tous!DW28</f>
        <v>0</v>
      </c>
      <c r="AF29" s="1">
        <f>[1]CB_Tous!DX28</f>
        <v>0</v>
      </c>
      <c r="AG29" s="1">
        <f>[1]CB_Tous!DY28</f>
        <v>0</v>
      </c>
      <c r="AH29" s="1">
        <f>[1]CB_Tous!DZ28</f>
        <v>0</v>
      </c>
      <c r="AI29" s="1" t="str">
        <f>[1]CB_Tous!EA28</f>
        <v>NA</v>
      </c>
      <c r="AJ29" s="42"/>
      <c r="AK29" s="42"/>
      <c r="AL29" s="42"/>
      <c r="AM29" s="42"/>
      <c r="AN29" s="42"/>
      <c r="AO29" s="42"/>
      <c r="AP29" s="50"/>
      <c r="AQ29" s="54" t="s">
        <v>61</v>
      </c>
      <c r="AR29" s="42"/>
      <c r="AS29" s="42"/>
    </row>
    <row r="30" spans="1:45" s="1" customFormat="1" hidden="1" x14ac:dyDescent="0.3">
      <c r="A30" s="1" t="str">
        <f>[1]CB_Tous!A29</f>
        <v>CB-2019-27</v>
      </c>
      <c r="B30" s="1">
        <f>[1]CB_Tous!B29</f>
        <v>0</v>
      </c>
      <c r="C30" s="1">
        <f>[1]CB_Tous!C29</f>
        <v>0</v>
      </c>
      <c r="D30" s="1">
        <f>[1]CB_Tous!D29</f>
        <v>0</v>
      </c>
      <c r="E30" s="1" t="str">
        <f>[1]CB_Tous!E29</f>
        <v>Conservation et biodiversité</v>
      </c>
      <c r="F30" s="1">
        <f>[1]CB_Tous!F29</f>
        <v>0</v>
      </c>
      <c r="G30" s="1">
        <f>[1]CB_Tous!G29</f>
        <v>0</v>
      </c>
      <c r="H30" s="1">
        <f>[1]CB_Tous!H29</f>
        <v>0</v>
      </c>
      <c r="I30" s="1">
        <f>[1]CB_Tous!I29</f>
        <v>0</v>
      </c>
      <c r="J30" s="1">
        <f>[1]CB_Tous!J29</f>
        <v>0</v>
      </c>
      <c r="K30" s="1">
        <f>[1]CB_Tous!K29</f>
        <v>0</v>
      </c>
      <c r="L30" s="1">
        <f>[1]CB_Tous!L29</f>
        <v>0</v>
      </c>
      <c r="M30" s="32">
        <f>[1]CB_Tous!M29</f>
        <v>0</v>
      </c>
      <c r="N30" s="1">
        <f>[1]CB_Tous!N29</f>
        <v>0</v>
      </c>
      <c r="O30" s="1">
        <f>[1]CB_Tous!O29</f>
        <v>0</v>
      </c>
      <c r="P30" s="1">
        <f>[1]CB_Tous!P29</f>
        <v>0</v>
      </c>
      <c r="Q30" s="1" t="str">
        <f>[1]CB_Tous!Q29</f>
        <v>(À compléter ultérieurement, lors de la reddition de comptes)</v>
      </c>
      <c r="R30" s="1" t="str">
        <f>[1]CB_Tous!R29</f>
        <v>(nom du responsable)</v>
      </c>
      <c r="S30" s="1">
        <f>[1]CB_Tous!S29</f>
        <v>0</v>
      </c>
      <c r="T30" s="1" t="str">
        <f>[1]CB_Tous!DL29</f>
        <v>NA</v>
      </c>
      <c r="U30" s="1" t="str">
        <f>[1]CB_Tous!DM29</f>
        <v>NA</v>
      </c>
      <c r="V30" s="1">
        <f>[1]CB_Tous!DN29</f>
        <v>0</v>
      </c>
      <c r="W30" s="1">
        <f>[1]CB_Tous!DO29</f>
        <v>0</v>
      </c>
      <c r="X30" s="1">
        <f>[1]CB_Tous!DP29</f>
        <v>0</v>
      </c>
      <c r="Y30" s="1">
        <f>[1]CB_Tous!DQ29</f>
        <v>0</v>
      </c>
      <c r="Z30" s="1">
        <f>[1]CB_Tous!DR29</f>
        <v>0</v>
      </c>
      <c r="AA30" s="1">
        <f>[1]CB_Tous!DS29</f>
        <v>0</v>
      </c>
      <c r="AB30" s="1">
        <f>[1]CB_Tous!DT29</f>
        <v>0</v>
      </c>
      <c r="AC30" s="1">
        <f>[1]CB_Tous!DU29</f>
        <v>0</v>
      </c>
      <c r="AD30" s="1">
        <f>[1]CB_Tous!DV29</f>
        <v>0</v>
      </c>
      <c r="AE30" s="1">
        <f>[1]CB_Tous!DW29</f>
        <v>0</v>
      </c>
      <c r="AF30" s="1">
        <f>[1]CB_Tous!DX29</f>
        <v>0</v>
      </c>
      <c r="AG30" s="1">
        <f>[1]CB_Tous!DY29</f>
        <v>0</v>
      </c>
      <c r="AH30" s="1">
        <f>[1]CB_Tous!DZ29</f>
        <v>0</v>
      </c>
      <c r="AI30" s="1" t="str">
        <f>[1]CB_Tous!EA29</f>
        <v>NA</v>
      </c>
      <c r="AJ30" s="42"/>
      <c r="AK30" s="42"/>
      <c r="AL30" s="42"/>
      <c r="AM30" s="42"/>
      <c r="AN30" s="42"/>
      <c r="AO30" s="42"/>
      <c r="AP30" s="50"/>
      <c r="AQ30" s="56" t="s">
        <v>152</v>
      </c>
      <c r="AR30" s="42"/>
      <c r="AS30" s="42"/>
    </row>
    <row r="31" spans="1:45" s="1" customFormat="1" hidden="1" x14ac:dyDescent="0.3">
      <c r="A31" s="1" t="str">
        <f>[1]CB_Tous!A30</f>
        <v>CB-2019-28</v>
      </c>
      <c r="B31" s="1">
        <f>[1]CB_Tous!B30</f>
        <v>0</v>
      </c>
      <c r="C31" s="1">
        <f>[1]CB_Tous!C30</f>
        <v>0</v>
      </c>
      <c r="D31" s="1">
        <f>[1]CB_Tous!D30</f>
        <v>0</v>
      </c>
      <c r="E31" s="1" t="str">
        <f>[1]CB_Tous!E30</f>
        <v>Conservation et biodiversité</v>
      </c>
      <c r="F31" s="1">
        <f>[1]CB_Tous!F30</f>
        <v>0</v>
      </c>
      <c r="G31" s="1">
        <f>[1]CB_Tous!G30</f>
        <v>0</v>
      </c>
      <c r="H31" s="1">
        <f>[1]CB_Tous!H30</f>
        <v>0</v>
      </c>
      <c r="I31" s="1">
        <f>[1]CB_Tous!I30</f>
        <v>0</v>
      </c>
      <c r="J31" s="1">
        <f>[1]CB_Tous!J30</f>
        <v>0</v>
      </c>
      <c r="K31" s="1">
        <f>[1]CB_Tous!K30</f>
        <v>0</v>
      </c>
      <c r="L31" s="1">
        <f>[1]CB_Tous!L30</f>
        <v>0</v>
      </c>
      <c r="M31" s="32">
        <f>[1]CB_Tous!M30</f>
        <v>0</v>
      </c>
      <c r="N31" s="1">
        <f>[1]CB_Tous!N30</f>
        <v>0</v>
      </c>
      <c r="O31" s="1">
        <f>[1]CB_Tous!O30</f>
        <v>0</v>
      </c>
      <c r="P31" s="1">
        <f>[1]CB_Tous!P30</f>
        <v>0</v>
      </c>
      <c r="Q31" s="1" t="str">
        <f>[1]CB_Tous!Q30</f>
        <v>(À compléter ultérieurement, lors de la reddition de comptes)</v>
      </c>
      <c r="R31" s="1" t="str">
        <f>[1]CB_Tous!R30</f>
        <v>(nom du responsable)</v>
      </c>
      <c r="S31" s="1">
        <f>[1]CB_Tous!S30</f>
        <v>0</v>
      </c>
      <c r="T31" s="1" t="str">
        <f>[1]CB_Tous!DL30</f>
        <v>NA</v>
      </c>
      <c r="U31" s="1" t="str">
        <f>[1]CB_Tous!DM30</f>
        <v>NA</v>
      </c>
      <c r="V31" s="1">
        <f>[1]CB_Tous!DN30</f>
        <v>0</v>
      </c>
      <c r="W31" s="1">
        <f>[1]CB_Tous!DO30</f>
        <v>0</v>
      </c>
      <c r="X31" s="1">
        <f>[1]CB_Tous!DP30</f>
        <v>0</v>
      </c>
      <c r="Y31" s="1">
        <f>[1]CB_Tous!DQ30</f>
        <v>0</v>
      </c>
      <c r="Z31" s="1">
        <f>[1]CB_Tous!DR30</f>
        <v>0</v>
      </c>
      <c r="AA31" s="1">
        <f>[1]CB_Tous!DS30</f>
        <v>0</v>
      </c>
      <c r="AB31" s="1">
        <f>[1]CB_Tous!DT30</f>
        <v>0</v>
      </c>
      <c r="AC31" s="1">
        <f>[1]CB_Tous!DU30</f>
        <v>0</v>
      </c>
      <c r="AD31" s="1">
        <f>[1]CB_Tous!DV30</f>
        <v>0</v>
      </c>
      <c r="AE31" s="1">
        <f>[1]CB_Tous!DW30</f>
        <v>0</v>
      </c>
      <c r="AF31" s="1">
        <f>[1]CB_Tous!DX30</f>
        <v>0</v>
      </c>
      <c r="AG31" s="1">
        <f>[1]CB_Tous!DY30</f>
        <v>0</v>
      </c>
      <c r="AH31" s="1">
        <f>[1]CB_Tous!DZ30</f>
        <v>0</v>
      </c>
      <c r="AI31" s="1" t="str">
        <f>[1]CB_Tous!EA30</f>
        <v>NA</v>
      </c>
      <c r="AJ31" s="42"/>
      <c r="AK31" s="42"/>
      <c r="AL31" s="42"/>
      <c r="AM31" s="42"/>
      <c r="AN31" s="42"/>
      <c r="AO31" s="42"/>
      <c r="AP31" s="50"/>
      <c r="AQ31" s="56" t="s">
        <v>152</v>
      </c>
      <c r="AR31" s="42"/>
      <c r="AS31" s="42"/>
    </row>
    <row r="32" spans="1:45" s="1" customFormat="1" ht="27.6" hidden="1" x14ac:dyDescent="0.3">
      <c r="A32" s="1" t="str">
        <f>[1]CB_Tous!A31</f>
        <v>CB-2019-29</v>
      </c>
      <c r="B32" s="1">
        <f>[1]CB_Tous!B31</f>
        <v>0</v>
      </c>
      <c r="C32" s="1" t="str">
        <f>[1]CB_Tous!C31</f>
        <v>x</v>
      </c>
      <c r="D32" s="1" t="str">
        <f>[1]CB_Tous!D31</f>
        <v>SOR</v>
      </c>
      <c r="E32" s="1" t="str">
        <f>[1]CB_Tous!E31</f>
        <v>Conservation et biodiversité</v>
      </c>
      <c r="F32" s="1" t="str">
        <f>[1]CB_Tous!F31</f>
        <v>Secteur central</v>
      </c>
      <c r="G32" s="1" t="str">
        <f>[1]CB_Tous!G31</f>
        <v>R-05-06-13-16 Estrie--Montréal--Laval--Montérégie</v>
      </c>
      <c r="H32" s="1" t="str">
        <f>[1]CB_Tous!H31</f>
        <v>oui</v>
      </c>
      <c r="I32" s="1" t="str">
        <f>[1]CB_Tous!I31</f>
        <v>2 ans</v>
      </c>
      <c r="J32" s="1" t="str">
        <f>[1]CB_Tous!J31</f>
        <v>1 an sur 2</v>
      </c>
      <c r="K32" s="1" t="str">
        <f>[1]CB_Tous!K31</f>
        <v>Mai</v>
      </c>
      <c r="L32" s="1" t="str">
        <f>[1]CB_Tous!L31</f>
        <v>Projet ponctuel (durée déterminée, réalisé une seule fois, production de livrables, etc.)</v>
      </c>
      <c r="M32" s="32" t="str">
        <f>[1]CB_Tous!M31</f>
        <v>Évaluation de la relocalisation comme mesure de protection pour la couleuvre brune</v>
      </c>
      <c r="N32" s="1" t="str">
        <f>[1]CB_Tous!N31</f>
        <v>Les régions de la Montérégie, Montréal et Laval abritent le plus grand nombre d’espèces à statut précaire tout en faisant face aux plus grandes pressions anthropiques pour le développement urbain et industriel.
Lors de ces perturbations, différents moyens sont pris pour limiter les impacts négatifs sur les espèces présentes ainsi que sur leur habitat. Dans les cas exceptionnels où l'ensemble de l'habitat est détruit, on doit évaluer l'option de relocaliser les individus. Les plus grandes menaces pour les couleuvres brunes sont la perte, la modification et la fragmentation de leurs habitats, ainsi que les mortalités sur les routes. Dans la majorité des cas, on privilégie de les déplacer dans les limites de leur habitat et d'empêcher leur retour en clôturant la zone pendant la période des travaux. Toutefois, il arrive qu'on doit penser à relocaliser les individus. À ce jour, il y a peu de littérature sur le sujet et celle disponible montre que le taux de réussite est faible. Pour ces études, il n'y a cependant pas de suivi à long terme et il manque d'information sur les précautions prises pour vérifier l'habitat d'accueil ou le nombre d'individus à déplacer. Un projet a donc été élaboré pour vérifier la possibilité de relocaliser des couleuvres brunes et de faire un suivi sur les taux de survie. Une première étape consiste à identifier un site exempt de couleuvres brunes et de caractériser l'habitat d'accueil. On pourra par la suite bonifier cet habitat si nécessaire en ajoutant des abris ou des hibernacles. Advenant que le site choisi n'est pas propice, d'autres sites seront identifiés pour évaluer leur potentiel l'année suivante.</v>
      </c>
      <c r="O32" s="1" t="str">
        <f>[1]CB_Tous!O31</f>
        <v xml:space="preserve">1- Déterminer les avantages et inconvénients, les conditions favorables ou défavorables ainsi que les solutions alternatives à la relocalisation comme mesure de protection pour les couleuvres brunes. Inclure une revue de littérature sur la relocalisation de l'herpétofaune. DGFa05-06-13-16 (soutien scientifique), DEFTHA (soutien scientifique et attribution contrat)
2- Évaluer le potentiel d'habitat pour la couleuvre brune sur les  îles ayant un statut de conservation et où la présence de la couleuvre brune n'est pas connue (p.ex. localisation des îles vs zone inondable, historique utilisation anthropique vs biodiversité en place). DGFa05-06-13-16 (soutien scientifique), DEFTHA (soutien scientifique et attribution contrat).
3- Effectuer une visite terrain de reconnaissance sur l'île Bonfoin pour caractériser l'habitat, évaluer le potentiel et planifier un inventaire futur si ce dernier s'avère pertinent . DGFa05-06-13-16 et DEFTHA (travaux terrain et rapport).
</v>
      </c>
      <c r="P32" s="1" t="str">
        <f>[1]CB_Tous!P31</f>
        <v xml:space="preserve">1- Rapport sur la relocalisation comme mesure de protection pour les couleuvres brunes. Décembre 2019.
2- Rapport d'analyse du potentiel des îles pour la réintroduction de couleuvre brune. Décembre 2019.
3- Rapport des travaux de terrain à l'île Bonfoin (caractérisation d'habitat et planification d'inventaire). Janvier 2020.
</v>
      </c>
      <c r="Q32" s="1" t="str">
        <f>[1]CB_Tous!Q31</f>
        <v>(À compléter ultérieurement, lors de la reddition de comptes)</v>
      </c>
      <c r="R32" s="1" t="str">
        <f>[1]CB_Tous!R31</f>
        <v>(nom du responsable) Nathalie Tessier</v>
      </c>
      <c r="S32" s="1" t="str">
        <f>[1]CB_Tous!S31</f>
        <v>R-05-06-13-16 Estrie--Montréal--Laval--Montérégie</v>
      </c>
      <c r="T32" s="1" t="str">
        <f>[1]CB_Tous!DL31</f>
        <v>NA</v>
      </c>
      <c r="U32" s="1" t="str">
        <f>[1]CB_Tous!DM31</f>
        <v>NA</v>
      </c>
      <c r="V32" s="1">
        <f>[1]CB_Tous!DN31</f>
        <v>0</v>
      </c>
      <c r="W32" s="1">
        <f>[1]CB_Tous!DO31</f>
        <v>0</v>
      </c>
      <c r="X32" s="1">
        <f>[1]CB_Tous!DP31</f>
        <v>0</v>
      </c>
      <c r="Y32" s="1">
        <f>[1]CB_Tous!DQ31</f>
        <v>0</v>
      </c>
      <c r="Z32" s="1">
        <f>[1]CB_Tous!DR31</f>
        <v>0</v>
      </c>
      <c r="AA32" s="1">
        <f>[1]CB_Tous!DS31</f>
        <v>0</v>
      </c>
      <c r="AB32" s="1">
        <f>[1]CB_Tous!DT31</f>
        <v>0</v>
      </c>
      <c r="AC32" s="1">
        <f>[1]CB_Tous!DU31</f>
        <v>0</v>
      </c>
      <c r="AD32" s="1">
        <f>[1]CB_Tous!DV31</f>
        <v>0</v>
      </c>
      <c r="AE32" s="1">
        <f>[1]CB_Tous!DW31</f>
        <v>0</v>
      </c>
      <c r="AF32" s="1">
        <f>[1]CB_Tous!DX31</f>
        <v>0</v>
      </c>
      <c r="AG32" s="1">
        <f>[1]CB_Tous!DY31</f>
        <v>0</v>
      </c>
      <c r="AH32" s="1">
        <f>[1]CB_Tous!DZ31</f>
        <v>0</v>
      </c>
      <c r="AI32" s="1" t="str">
        <f>[1]CB_Tous!EA31</f>
        <v>NA</v>
      </c>
      <c r="AJ32" s="42"/>
      <c r="AK32" s="42"/>
      <c r="AL32" s="42"/>
      <c r="AM32" s="42"/>
      <c r="AN32" s="42"/>
      <c r="AO32" s="42"/>
      <c r="AP32" s="50"/>
      <c r="AQ32" s="54" t="s">
        <v>61</v>
      </c>
      <c r="AR32" s="42"/>
      <c r="AS32" s="42"/>
    </row>
    <row r="33" spans="1:45" s="1" customFormat="1" ht="28.8" hidden="1" x14ac:dyDescent="0.3">
      <c r="A33" s="1" t="str">
        <f>[1]CB_Tous!A32</f>
        <v>CB-2019-30</v>
      </c>
      <c r="B33" s="1">
        <f>[1]CB_Tous!B32</f>
        <v>0</v>
      </c>
      <c r="C33" s="1" t="str">
        <f>[1]CB_Tous!C32</f>
        <v>x</v>
      </c>
      <c r="D33" s="1" t="str">
        <f>[1]CB_Tous!D32</f>
        <v>SOR</v>
      </c>
      <c r="E33" s="1" t="str">
        <f>[1]CB_Tous!E32</f>
        <v>Conservation et biodiversité</v>
      </c>
      <c r="F33" s="1" t="str">
        <f>[1]CB_Tous!F32</f>
        <v>Secteur central</v>
      </c>
      <c r="G33" s="1" t="str">
        <f>[1]CB_Tous!G32</f>
        <v>R-05-06-13-16 Estrie--Montréal--Laval--Montérégie</v>
      </c>
      <c r="H33" s="1" t="str">
        <f>[1]CB_Tous!H32</f>
        <v>oui</v>
      </c>
      <c r="I33" s="1" t="str">
        <f>[1]CB_Tous!I32</f>
        <v>5 ans</v>
      </c>
      <c r="J33" s="1" t="str">
        <f>[1]CB_Tous!J32</f>
        <v>1 an sur 5</v>
      </c>
      <c r="K33" s="1" t="str">
        <f>[1]CB_Tous!K32</f>
        <v>Avril</v>
      </c>
      <c r="L33" s="1" t="str">
        <f>[1]CB_Tous!L32</f>
        <v>Suivi récurrent (travaux de terrain, acquisition de données, rapport d'activité, etc.)</v>
      </c>
      <c r="M33" s="32" t="str">
        <f>[1]CB_Tous!M32</f>
        <v>Évaluation de l'efficacité des mesures de protection forestières appliquées dans le cadre de la dérogation pour les salamandres de ruisseaux en Estrie</v>
      </c>
      <c r="N33" s="1" t="str">
        <f>[1]CB_Tous!N32</f>
        <v xml:space="preserve">À la suite de plusieurs années d'applications des modalités prévues à l'Entente administrative pour la protection des espèces à statut ou susceptibles d'être désignées (Entente EMV), certains enjeux opérationnels importants lors de l'application de la mesure de protection des salamandres de ruisseaux ont été soulevés par l'Unité de gestion de l'Estrie. Une proposition de mesures expérimentales de protection des salamandres de ruisseaux a été soumise pour ce territoire par la DGFa et la DGFo de l'Estrie, via une dérogation. Il est essentiel d'adopter des mesures de protection adéquates pour les salamandres de ruisseaux qui permettent une planification simplifiée et optimale des opérations forestières voisinant les habitats à protéger. Un suivi de l'application et l'évaluation de l'efficacité des nouvelles mesures seront entrepris en 2019-2020 pour s'assurer du maintien d'habitats propices et de populations viables pour les espèces de salamandres de ruisseaux.  L'année un du projet vise à convenir des mesures de protections dérogatoires et du suivi à effectuer. </v>
      </c>
      <c r="O33" s="1" t="str">
        <f>[1]CB_Tous!O32</f>
        <v xml:space="preserve"> 1- Suivi de l'efficacité des mesures appliquées dans le cadre de la dérogation   2- Révision de l'Entente EMV en ce qui concerne la mesure de protection des salamandres de ruisseaux en forêt publique</v>
      </c>
      <c r="P33" s="1" t="str">
        <f>[1]CB_Tous!P32</f>
        <v>Production d'une dérogation générale annuelle à la mesure de protection des salamandres de ruisseaux en Estrie (printemps 2019); Rapport d'inventaire avant travaux forestiers (hiver 2019-printemps 2020); Rapports d'inventaire de salamandres de ruisseaux et son habitat suite aux travaux (2020 et plus).</v>
      </c>
      <c r="Q33" s="1" t="str">
        <f>[1]CB_Tous!Q32</f>
        <v>(À compléter ultérieurement, lors de la reddition de comptes)</v>
      </c>
      <c r="R33" s="1" t="str">
        <f>[1]CB_Tous!R32</f>
        <v>Marie-Josée Goulet</v>
      </c>
      <c r="S33" s="1" t="str">
        <f>[1]CB_Tous!S32</f>
        <v>R-05-06-13-16 Estrie--Montréal--Laval--Montérégie</v>
      </c>
      <c r="T33" s="1" t="str">
        <f>[1]CB_Tous!DL32</f>
        <v>NA</v>
      </c>
      <c r="U33" s="1" t="str">
        <f>[1]CB_Tous!DM32</f>
        <v>NA</v>
      </c>
      <c r="V33" s="1">
        <f>[1]CB_Tous!DN32</f>
        <v>0</v>
      </c>
      <c r="W33" s="1">
        <f>[1]CB_Tous!DO32</f>
        <v>0</v>
      </c>
      <c r="X33" s="1">
        <f>[1]CB_Tous!DP32</f>
        <v>0</v>
      </c>
      <c r="Y33" s="1">
        <f>[1]CB_Tous!DQ32</f>
        <v>0</v>
      </c>
      <c r="Z33" s="1">
        <f>[1]CB_Tous!DR32</f>
        <v>0</v>
      </c>
      <c r="AA33" s="1">
        <f>[1]CB_Tous!DS32</f>
        <v>0</v>
      </c>
      <c r="AB33" s="1">
        <f>[1]CB_Tous!DT32</f>
        <v>0</v>
      </c>
      <c r="AC33" s="1">
        <f>[1]CB_Tous!DU32</f>
        <v>0</v>
      </c>
      <c r="AD33" s="1">
        <f>[1]CB_Tous!DV32</f>
        <v>0</v>
      </c>
      <c r="AE33" s="1">
        <f>[1]CB_Tous!DW32</f>
        <v>0</v>
      </c>
      <c r="AF33" s="1">
        <f>[1]CB_Tous!DX32</f>
        <v>0</v>
      </c>
      <c r="AG33" s="1">
        <f>[1]CB_Tous!DY32</f>
        <v>0</v>
      </c>
      <c r="AH33" s="1">
        <f>[1]CB_Tous!DZ32</f>
        <v>0</v>
      </c>
      <c r="AI33" s="1" t="str">
        <f>[1]CB_Tous!EA32</f>
        <v>NA</v>
      </c>
      <c r="AJ33" s="42"/>
      <c r="AK33" s="42"/>
      <c r="AL33" s="42"/>
      <c r="AM33" s="42"/>
      <c r="AN33" s="42"/>
      <c r="AO33" s="42"/>
      <c r="AP33" s="50"/>
      <c r="AQ33" s="54" t="s">
        <v>61</v>
      </c>
      <c r="AR33" s="42"/>
      <c r="AS33" s="42"/>
    </row>
    <row r="34" spans="1:45" s="1" customFormat="1" ht="27.6" hidden="1" x14ac:dyDescent="0.3">
      <c r="A34" s="1" t="str">
        <f>[1]CB_Tous!A33</f>
        <v>CB-2019-31</v>
      </c>
      <c r="B34" s="1">
        <f>[1]CB_Tous!B33</f>
        <v>0</v>
      </c>
      <c r="C34" s="1" t="str">
        <f>[1]CB_Tous!C33</f>
        <v>x</v>
      </c>
      <c r="D34" s="1" t="str">
        <f>[1]CB_Tous!D33</f>
        <v>SOR</v>
      </c>
      <c r="E34" s="1" t="str">
        <f>[1]CB_Tous!E33</f>
        <v>Conservation et biodiversité</v>
      </c>
      <c r="F34" s="1" t="str">
        <f>[1]CB_Tous!F33</f>
        <v>Secteur métro et sud</v>
      </c>
      <c r="G34" s="1" t="str">
        <f>[1]CB_Tous!G33</f>
        <v>R-05-06-13-16 Estrie--Montréal--Laval--Montérégie</v>
      </c>
      <c r="H34" s="1" t="str">
        <f>[1]CB_Tous!H33</f>
        <v>oui</v>
      </c>
      <c r="I34" s="1" t="str">
        <f>[1]CB_Tous!I33</f>
        <v>4 ans</v>
      </c>
      <c r="J34" s="1" t="str">
        <f>[1]CB_Tous!J33</f>
        <v>1 an sur 4</v>
      </c>
      <c r="K34" s="1" t="str">
        <f>[1]CB_Tous!K33</f>
        <v>Avril</v>
      </c>
      <c r="L34" s="1" t="str">
        <f>[1]CB_Tous!L33</f>
        <v>Projet ponctuel (durée déterminée, réalisé une seule fois, production de livrables, etc.)</v>
      </c>
      <c r="M34" s="32" t="str">
        <f>[1]CB_Tous!M33</f>
        <v>Développement du protocole d'élevage et réintroduction pour la rainette faux-grillon</v>
      </c>
      <c r="N34" s="1" t="str">
        <f>[1]CB_Tous!N33</f>
        <v xml:space="preserve">Dans le contexte où les populations de rainette faux-grillon sont en constant déclin depuis les dernières décennies, il est pertinent de développer des techniques de reproduction et de réintroduction en milieu naturel  pour contribuer à la survie et au rétablissement de l'espèce au Québec. La méthode AMPHIPLEX développée par Vance Trudeau (Univ Ottawa) est utilisée ailleurs et a été testée avec succès sur la rainette. Le projet vise l’élaboration et l’expérimentation d'un programme de reproduction assistée et réintroduction de rainettes faux grillon (RFG) en milieu naturel ou aménagé. Cette étude s’appuiera sur la participation des experts dans le domaine. Deux projets de maitrise (codirection Université Ottawa et Laval) sont prévus pour traiter des aspects d’élevage, de réintroduction, de milieux récepteur et de suivi. Notre projet répond à plusieurs mesures décrites dans le plan de rétablissement de la rainette faux grillon au Québec 2019-2029.                                                                                                                                   La reproduction assistée a été employée dans plusieurs programmes visant à soutenir les populations d’amphibiens en difficulté (n=39 selon Griffiths et Pavajeau, 2008). Au Canada, des projets expérimentaux de reproduction assistée ont également vu le jour, dont celui impliquant la grenouille léopard (Lithobates pipiens) et la grenouille maculée de l’Orégon (Rana pretiosa) en Colombie-Britannique (Trudeau et al. 2013). 
</v>
      </c>
      <c r="O34" s="1" t="str">
        <f>[1]CB_Tous!O33</f>
        <v xml:space="preserve">2019-20: 
1) Réaliser les travaux terrains pour corriger certaines problématiques avec les aménagements d'habitats réalisés au Mont Saint-Bruno dans un objectif de réintroduction future (deviendrait un des sites d'étude pour tester la réintroduction). DGFa 05-06-13-16.
2) Tester des méthodes de capture en milieu naturel en prévision de l'approvisionnement en individus pour le programme de reproduction assistée et élevage que nous voulons développé dans le cadre de ce projet. DGFa 05-06-13-16  démarrage et supervision des travaux terrain, DEFTHA attribution du contrat travaux terrain et support au projet.
3) Développement du projet de 4ans : formation de l'équipe de recherche, atelier de travail avec les collaborateurs externes, recrutement étudiants projet de maîtrise, développement des orientations et objectifs des projets de maîtrise Univ Ottawa et Laval
Période 2020-2023: Il est visé avoir deux projets étudiants de deux ans. La dernière année serait consacrée aux  premiers tests d'application terrain des concepts développer dans les projets de maîtrise (lien section commentaire).
</v>
      </c>
      <c r="P34" s="1" t="str">
        <f>[1]CB_Tous!P33</f>
        <v>2019-20 
1) Rapport des travaux de correctifs réalisés aux aménagements du Mont Saint-Bruno. Décembre 2019
2) Rapport avec les résultats des tests de méthodes de capture. Mars 2020
3) Rapport de l'atelier de travail et rapport intérimaire sur le développement du projet (proposé de recherche, etc). Mars 2020
Au terme du projet (2023): mémoire de maîtrise, protocole et rapports sur la reproduction assistée, sur l'élevage en captivité.</v>
      </c>
      <c r="Q34" s="1" t="str">
        <f>[1]CB_Tous!Q33</f>
        <v>(À compléter ultérieurement, lors de la reddition de comptes)</v>
      </c>
      <c r="R34" s="1" t="str">
        <f>[1]CB_Tous!R33</f>
        <v>Lyne Bouthillier</v>
      </c>
      <c r="S34" s="1" t="str">
        <f>[1]CB_Tous!S33</f>
        <v>R-05-06-13-16 Estrie--Montréal--Laval--Montérégie</v>
      </c>
      <c r="T34" s="1" t="str">
        <f>[1]CB_Tous!DL33</f>
        <v>NA</v>
      </c>
      <c r="U34" s="1" t="str">
        <f>[1]CB_Tous!DM33</f>
        <v>NA</v>
      </c>
      <c r="V34" s="1">
        <f>[1]CB_Tous!DN33</f>
        <v>0</v>
      </c>
      <c r="W34" s="1">
        <f>[1]CB_Tous!DO33</f>
        <v>0</v>
      </c>
      <c r="X34" s="1">
        <f>[1]CB_Tous!DP33</f>
        <v>0</v>
      </c>
      <c r="Y34" s="1">
        <f>[1]CB_Tous!DQ33</f>
        <v>0</v>
      </c>
      <c r="Z34" s="1">
        <f>[1]CB_Tous!DR33</f>
        <v>0</v>
      </c>
      <c r="AA34" s="1">
        <f>[1]CB_Tous!DS33</f>
        <v>0</v>
      </c>
      <c r="AB34" s="1">
        <f>[1]CB_Tous!DT33</f>
        <v>0</v>
      </c>
      <c r="AC34" s="1">
        <f>[1]CB_Tous!DU33</f>
        <v>0</v>
      </c>
      <c r="AD34" s="1">
        <f>[1]CB_Tous!DV33</f>
        <v>0</v>
      </c>
      <c r="AE34" s="1">
        <f>[1]CB_Tous!DW33</f>
        <v>0</v>
      </c>
      <c r="AF34" s="1">
        <f>[1]CB_Tous!DX33</f>
        <v>0</v>
      </c>
      <c r="AG34" s="1">
        <f>[1]CB_Tous!DY33</f>
        <v>0</v>
      </c>
      <c r="AH34" s="1">
        <f>[1]CB_Tous!DZ33</f>
        <v>0</v>
      </c>
      <c r="AI34" s="1" t="str">
        <f>[1]CB_Tous!EA33</f>
        <v>NA</v>
      </c>
      <c r="AJ34" s="42"/>
      <c r="AK34" s="42"/>
      <c r="AL34" s="42"/>
      <c r="AM34" s="42"/>
      <c r="AN34" s="42"/>
      <c r="AO34" s="42"/>
      <c r="AP34" s="50"/>
      <c r="AQ34" s="54" t="s">
        <v>61</v>
      </c>
      <c r="AR34" s="42"/>
      <c r="AS34" s="42"/>
    </row>
    <row r="35" spans="1:45" s="1" customFormat="1" hidden="1" x14ac:dyDescent="0.3">
      <c r="A35" s="1" t="str">
        <f>[1]CB_Tous!A34</f>
        <v>CB-2019-32</v>
      </c>
      <c r="B35" s="1">
        <f>[1]CB_Tous!B34</f>
        <v>0</v>
      </c>
      <c r="C35" s="1">
        <f>[1]CB_Tous!C34</f>
        <v>0</v>
      </c>
      <c r="D35" s="1">
        <f>[1]CB_Tous!D34</f>
        <v>0</v>
      </c>
      <c r="E35" s="1" t="str">
        <f>[1]CB_Tous!E34</f>
        <v>Conservation et biodiversité</v>
      </c>
      <c r="F35" s="1">
        <f>[1]CB_Tous!F34</f>
        <v>0</v>
      </c>
      <c r="G35" s="1">
        <f>[1]CB_Tous!G34</f>
        <v>0</v>
      </c>
      <c r="H35" s="1">
        <f>[1]CB_Tous!H34</f>
        <v>0</v>
      </c>
      <c r="I35" s="1">
        <f>[1]CB_Tous!I34</f>
        <v>0</v>
      </c>
      <c r="J35" s="1">
        <f>[1]CB_Tous!J34</f>
        <v>0</v>
      </c>
      <c r="K35" s="1">
        <f>[1]CB_Tous!K34</f>
        <v>0</v>
      </c>
      <c r="L35" s="1">
        <f>[1]CB_Tous!L34</f>
        <v>0</v>
      </c>
      <c r="M35" s="32">
        <f>[1]CB_Tous!M34</f>
        <v>0</v>
      </c>
      <c r="N35" s="1">
        <f>[1]CB_Tous!N34</f>
        <v>0</v>
      </c>
      <c r="O35" s="1">
        <f>[1]CB_Tous!O34</f>
        <v>0</v>
      </c>
      <c r="P35" s="1">
        <f>[1]CB_Tous!P34</f>
        <v>0</v>
      </c>
      <c r="Q35" s="1" t="str">
        <f>[1]CB_Tous!Q34</f>
        <v>(À compléter ultérieurement, lors de la reddition de comptes)</v>
      </c>
      <c r="R35" s="1" t="str">
        <f>[1]CB_Tous!R34</f>
        <v>(nom du responsable)</v>
      </c>
      <c r="S35" s="1">
        <f>[1]CB_Tous!S34</f>
        <v>0</v>
      </c>
      <c r="T35" s="1" t="str">
        <f>[1]CB_Tous!DL34</f>
        <v>NA</v>
      </c>
      <c r="U35" s="1" t="str">
        <f>[1]CB_Tous!DM34</f>
        <v>NA</v>
      </c>
      <c r="V35" s="1">
        <f>[1]CB_Tous!DN34</f>
        <v>0</v>
      </c>
      <c r="W35" s="1">
        <f>[1]CB_Tous!DO34</f>
        <v>0</v>
      </c>
      <c r="X35" s="1">
        <f>[1]CB_Tous!DP34</f>
        <v>0</v>
      </c>
      <c r="Y35" s="1">
        <f>[1]CB_Tous!DQ34</f>
        <v>0</v>
      </c>
      <c r="Z35" s="1">
        <f>[1]CB_Tous!DR34</f>
        <v>0</v>
      </c>
      <c r="AA35" s="1">
        <f>[1]CB_Tous!DS34</f>
        <v>0</v>
      </c>
      <c r="AB35" s="1">
        <f>[1]CB_Tous!DT34</f>
        <v>0</v>
      </c>
      <c r="AC35" s="1">
        <f>[1]CB_Tous!DU34</f>
        <v>0</v>
      </c>
      <c r="AD35" s="1">
        <f>[1]CB_Tous!DV34</f>
        <v>0</v>
      </c>
      <c r="AE35" s="1">
        <f>[1]CB_Tous!DW34</f>
        <v>0</v>
      </c>
      <c r="AF35" s="1">
        <f>[1]CB_Tous!DX34</f>
        <v>0</v>
      </c>
      <c r="AG35" s="1">
        <f>[1]CB_Tous!DY34</f>
        <v>0</v>
      </c>
      <c r="AH35" s="1">
        <f>[1]CB_Tous!DZ34</f>
        <v>0</v>
      </c>
      <c r="AI35" s="1" t="str">
        <f>[1]CB_Tous!EA34</f>
        <v>NA</v>
      </c>
      <c r="AJ35" s="42"/>
      <c r="AK35" s="42"/>
      <c r="AL35" s="42"/>
      <c r="AM35" s="42"/>
      <c r="AN35" s="42"/>
      <c r="AO35" s="42"/>
      <c r="AP35" s="50"/>
      <c r="AQ35" s="56" t="s">
        <v>152</v>
      </c>
      <c r="AR35" s="42"/>
      <c r="AS35" s="42"/>
    </row>
    <row r="36" spans="1:45" s="1" customFormat="1" ht="27.6" x14ac:dyDescent="0.3">
      <c r="A36" s="41" t="str">
        <f>[1]CB_Tous!A35</f>
        <v>CB-2019-33</v>
      </c>
      <c r="B36" s="1">
        <f>[1]CB_Tous!B35</f>
        <v>0</v>
      </c>
      <c r="C36" s="1" t="str">
        <f>[1]CB_Tous!C35</f>
        <v>x</v>
      </c>
      <c r="D36" s="1" t="str">
        <f>[1]CB_Tous!D35</f>
        <v>SOR</v>
      </c>
      <c r="E36" s="1" t="str">
        <f>[1]CB_Tous!E35</f>
        <v>Conservation et biodiversité</v>
      </c>
      <c r="F36" s="1" t="str">
        <f>[1]CB_Tous!F35</f>
        <v>Secteur sud-est</v>
      </c>
      <c r="G36" s="1" t="str">
        <f>[1]CB_Tous!G35</f>
        <v>R-11 Gaspésie--Iles-de-la-Madeleine</v>
      </c>
      <c r="H36" s="1" t="str">
        <f>[1]CB_Tous!H35</f>
        <v>oui</v>
      </c>
      <c r="I36" s="1" t="str">
        <f>[1]CB_Tous!I35</f>
        <v>1 an</v>
      </c>
      <c r="J36" s="1">
        <f>[1]CB_Tous!J35</f>
        <v>0</v>
      </c>
      <c r="K36" s="1" t="str">
        <f>[1]CB_Tous!K35</f>
        <v>Mars</v>
      </c>
      <c r="L36" s="1" t="str">
        <f>[1]CB_Tous!L35</f>
        <v>Activité autre (comité, groupe de travail, etc.)</v>
      </c>
      <c r="M36" s="32" t="str">
        <f>[1]CB_Tous!M35</f>
        <v>Mise en oeuvre des actions de rétablisssement du caribou de la Gaspésie</v>
      </c>
      <c r="N36" s="1" t="str">
        <f>[1]CB_Tous!N35</f>
        <v>Le plan de rétablissement du caribou de la Gaspésie 2019-2029 recommande une série d'actions favorisant le rétablissement de cette population menacée de caribou. Le ministère a donc produit un plan d'action  visant à répondre à ces recommandations, tout en prenant en compte le contexte socio-économique régional, et ainsi poursuivre les efforts de rétablissement. Divers comités de travail seront ainsi mis sur pied pour assurer la mise en oeuvre de ce plan d'action. En raison de la poursuite du déclin de cette population, il apparait nécessaire de prévoir des mesures de gestion particulières afin d'assurer son maintien dans l'écosystème. De plus, la poursuite des activités d'acquisition de connaissance  et de suivi est nécessaire afin de se doter d'outils optimaux d'aide à la décision dans le choix des mesures de gestion et de rétablissement.</v>
      </c>
      <c r="O36" s="1" t="str">
        <f>[1]CB_Tous!O35</f>
        <v xml:space="preserve">Les objectifs seraient: a) Identifier les lacunes dans les connaissances qui seraient nécessaires à la mise en oeuvre du plan d'action ministériel et les projets potentiels pour les combler; b) Identifer les suivis nécessaires à l'évalutation des mesures de rétablissement déployés; c) Proposer les mesures de gestion appropriées selon des seuils critiques de taille de la population. Un comité sertait formé pour répondre aux objectifs. </v>
      </c>
      <c r="P36" s="1" t="str">
        <f>[1]CB_Tous!P35</f>
        <v>Pour mars 2020, déposer une proposition d'acquisition de connaissance, de suivis des actions de rétablissement ainsi que de sauvegarde incluant un schéma décisionnel.</v>
      </c>
      <c r="Q36" s="1" t="str">
        <f>[1]CB_Tous!Q35</f>
        <v>(À compléter ultérieurement, lors de la reddition de comptes)</v>
      </c>
      <c r="R36" s="1" t="str">
        <f>[1]CB_Tous!R35</f>
        <v>Mathieu Morin DGFa-11</v>
      </c>
      <c r="S36" s="1">
        <f>[1]CB_Tous!S35</f>
        <v>0</v>
      </c>
      <c r="T36" s="1" t="str">
        <f>[1]CB_Tous!DL35</f>
        <v>R-08</v>
      </c>
      <c r="U36" s="1" t="str">
        <f>[1]CB_Tous!DM35</f>
        <v>Stéphanie Pellerin</v>
      </c>
      <c r="V36" s="1">
        <f>[1]CB_Tous!DN35</f>
        <v>0</v>
      </c>
      <c r="W36" s="1">
        <f>[1]CB_Tous!DO35</f>
        <v>15</v>
      </c>
      <c r="X36" s="1">
        <f>[1]CB_Tous!DP35</f>
        <v>0</v>
      </c>
      <c r="Y36" s="1">
        <f>[1]CB_Tous!DQ35</f>
        <v>0</v>
      </c>
      <c r="Z36" s="1">
        <f>[1]CB_Tous!DR35</f>
        <v>0</v>
      </c>
      <c r="AA36" s="1">
        <f>[1]CB_Tous!DS35</f>
        <v>4650</v>
      </c>
      <c r="AB36" s="1">
        <f>[1]CB_Tous!DT35</f>
        <v>0</v>
      </c>
      <c r="AC36" s="1">
        <f>[1]CB_Tous!DU35</f>
        <v>0</v>
      </c>
      <c r="AD36" s="1">
        <f>[1]CB_Tous!DV35</f>
        <v>4650</v>
      </c>
      <c r="AE36" s="1">
        <f>[1]CB_Tous!DW35</f>
        <v>0</v>
      </c>
      <c r="AF36" s="1">
        <f>[1]CB_Tous!DX35</f>
        <v>0</v>
      </c>
      <c r="AG36" s="1">
        <f>[1]CB_Tous!DY35</f>
        <v>0</v>
      </c>
      <c r="AH36" s="1">
        <f>[1]CB_Tous!DZ35</f>
        <v>0</v>
      </c>
      <c r="AI36" s="1" t="str">
        <f>[1]CB_Tous!EA35</f>
        <v>C</v>
      </c>
      <c r="AJ36" s="42" t="s">
        <v>59</v>
      </c>
      <c r="AK36" s="42"/>
      <c r="AL36" s="42"/>
      <c r="AM36" s="42"/>
      <c r="AN36" s="42"/>
      <c r="AO36" s="42"/>
      <c r="AP36" s="50"/>
      <c r="AQ36" s="54" t="s">
        <v>61</v>
      </c>
      <c r="AR36" s="47" t="s">
        <v>60</v>
      </c>
      <c r="AS36" s="50"/>
    </row>
    <row r="37" spans="1:45" s="1" customFormat="1" ht="27.6" x14ac:dyDescent="0.3">
      <c r="A37" s="41" t="str">
        <f>[1]CB_Tous!A36</f>
        <v>CB-2019-34</v>
      </c>
      <c r="B37" s="1">
        <f>[1]CB_Tous!B36</f>
        <v>0</v>
      </c>
      <c r="C37" s="1" t="str">
        <f>[1]CB_Tous!C36</f>
        <v>X</v>
      </c>
      <c r="D37" s="1" t="str">
        <f>[1]CB_Tous!D36</f>
        <v>SFP</v>
      </c>
      <c r="E37" s="1" t="str">
        <f>[1]CB_Tous!E36</f>
        <v>Conservation et biodiversité</v>
      </c>
      <c r="F37" s="1" t="str">
        <f>[1]CB_Tous!F36</f>
        <v>DGGFH</v>
      </c>
      <c r="G37" s="1" t="str">
        <f>[1]CB_Tous!G36</f>
        <v>DGGFH</v>
      </c>
      <c r="H37" s="1" t="str">
        <f>[1]CB_Tous!H36</f>
        <v>non</v>
      </c>
      <c r="I37" s="1" t="str">
        <f>[1]CB_Tous!I36</f>
        <v>Projet récurrent</v>
      </c>
      <c r="J37" s="1" t="str">
        <f>[1]CB_Tous!J36</f>
        <v>Projet récurrent</v>
      </c>
      <c r="K37" s="1" t="str">
        <f>[1]CB_Tous!K36</f>
        <v>En continu</v>
      </c>
      <c r="L37" s="1" t="str">
        <f>[1]CB_Tous!L36</f>
        <v>Activité autre (comité, groupe de travail, etc.)</v>
      </c>
      <c r="M37" s="32" t="str">
        <f>[1]CB_Tous!M36</f>
        <v>Centre de données sur le patrimoine naturel du Québec(CDPNQ)</v>
      </c>
      <c r="N37" s="1" t="str">
        <f>[1]CB_Tous!N36</f>
        <v xml:space="preserve">Le CDPNQ est un système d'information sur la biodiversité de portée provinciale qui se consacre à la documentation, à l'analyse et à la diffusion quotidienne de l'information relative aux espèces à statut précaire. Au MFFP, le personnel de la DGGFH (SFP) s'assure notamment du bon fonctionnement du système, de la mise à jour des banques de données sources (ex. BORAQ, MMACH), de la production de l'information relative aux espèces et aux occurences, ainsi que des processus de diffusion. À ce personnel, s'ajoute des répondants des directions régionales de la faune (SOR), lesquels répondent aux demandes d'information du CDPNQ, ainsi que de nombreux collaborateurs qui intègrent les données d'observations dans les banques sources du CDPNQ. À ce jour, le CDPNQ comptent environ 5 800 occurences pour près de 90 espèces fauniques à statut précaire. Les données compilées et diffusées au CDPNQ sont essentielles afin d'assurer la prise en compte des espèces à statut précaire dans les activités de développement ainsi que dans la planification territoriale (ex. Mesure de protection en milieu forestier). À cet effet, le MFFP a répondu, en 2017, à 3276 demandes d'information. Afin que le CDPNQ remplisse pleinement sa mission, il est essentiel que les données régionales d'observation soient intégrées aux banques sources, que les occurences soient mises à jour régulièrement et que les processus de diffusion soient efficaces. </v>
      </c>
      <c r="O37" s="1" t="str">
        <f>[1]CB_Tous!O36</f>
        <v>1. Répondre aux demandes d'information du CDPNQ, contribuer à l'amélioration et à l'harmonisation des réponses entre les régions et dresser un portrait sommaire des demandes d'informations recueillies par les répondants du CDPNQ (centraux et régionaux) ;
2. S'assurer de la transmission ou de l'intégration des données nécessaires à la création d'occurences dans les banques de données sources du CDPNQ par les responsables régionaux et centraux ;
3. Mettre à jour les occurences pour les espèces suivies au CDPNQ (DGGFH)
4. Contribuer au bon fonctionnement du CDPNQ, notamment par des rencontres d'échanges centre-régions permettant d'informer sur l'état d'avancement du CDPNQ et d'identifier les préoccupations et les solutions régionales permettant de mieux répondre aux besoins.</v>
      </c>
      <c r="P37" s="1" t="str">
        <f>[1]CB_Tous!P36</f>
        <v>Réponses aux demandes d'information CDPNQ et support à la clientèle (ainsi qu'aux collègues);
Mise à jour des banques de données sources (BORAQ, MMACH, IFA (pour le BD poisson), SOS-POP, Maternités et hibernacles de chauves-souris, etc.)
Production des occurences, mise à jour des spécifications d'occurrences, gestion des banques sources;
Participation aux rencontres centre-région de l'équipe CDPNQ;
Rapport annuel du CDPNQ.</v>
      </c>
      <c r="Q37" s="1" t="str">
        <f>[1]CB_Tous!Q36</f>
        <v>(À compléter ultérieurement, lors de la reddition de comptes)</v>
      </c>
      <c r="R37" s="1" t="str">
        <f>[1]CB_Tous!R36</f>
        <v>Anne-Marie Gosselin</v>
      </c>
      <c r="S37" s="1" t="str">
        <f>[1]CB_Tous!S36</f>
        <v>DEFTHA</v>
      </c>
      <c r="T37" s="1" t="str">
        <f>[1]CB_Tous!DL36</f>
        <v>R-08</v>
      </c>
      <c r="U37" s="1" t="str">
        <f>[1]CB_Tous!DM36</f>
        <v>Savannah Bussières</v>
      </c>
      <c r="V37" s="1">
        <f>[1]CB_Tous!DN36</f>
        <v>11</v>
      </c>
      <c r="W37" s="1">
        <f>[1]CB_Tous!DO36</f>
        <v>0</v>
      </c>
      <c r="X37" s="1">
        <f>[1]CB_Tous!DP36</f>
        <v>0</v>
      </c>
      <c r="Y37" s="1">
        <f>[1]CB_Tous!DQ36</f>
        <v>0</v>
      </c>
      <c r="Z37" s="1">
        <f>[1]CB_Tous!DR36</f>
        <v>0</v>
      </c>
      <c r="AA37" s="1">
        <f>[1]CB_Tous!DS36</f>
        <v>2310</v>
      </c>
      <c r="AB37" s="1">
        <f>[1]CB_Tous!DT36</f>
        <v>0</v>
      </c>
      <c r="AC37" s="1">
        <f>[1]CB_Tous!DU36</f>
        <v>0</v>
      </c>
      <c r="AD37" s="1">
        <f>[1]CB_Tous!DV36</f>
        <v>2310</v>
      </c>
      <c r="AE37" s="1">
        <f>[1]CB_Tous!DW36</f>
        <v>0</v>
      </c>
      <c r="AF37" s="1">
        <f>[1]CB_Tous!DX36</f>
        <v>0</v>
      </c>
      <c r="AG37" s="1">
        <f>[1]CB_Tous!DY36</f>
        <v>0</v>
      </c>
      <c r="AH37" s="1">
        <f>[1]CB_Tous!DZ36</f>
        <v>0</v>
      </c>
      <c r="AI37" s="1" t="str">
        <f>[1]CB_Tous!EA36</f>
        <v>C</v>
      </c>
      <c r="AJ37" s="42" t="s">
        <v>59</v>
      </c>
      <c r="AK37" s="42"/>
      <c r="AL37" s="42"/>
      <c r="AM37" s="42"/>
      <c r="AN37" s="42"/>
      <c r="AO37" s="42"/>
      <c r="AP37" s="50"/>
      <c r="AQ37" s="54" t="s">
        <v>61</v>
      </c>
      <c r="AR37" s="47" t="s">
        <v>60</v>
      </c>
      <c r="AS37" s="50"/>
    </row>
    <row r="38" spans="1:45" s="1" customFormat="1" x14ac:dyDescent="0.3">
      <c r="A38" s="41" t="str">
        <f>[1]CB_Tous!A37</f>
        <v>CB-2019-35</v>
      </c>
      <c r="B38" s="1">
        <f>[1]CB_Tous!B37</f>
        <v>0</v>
      </c>
      <c r="C38" s="1" t="str">
        <f>[1]CB_Tous!C37</f>
        <v>X</v>
      </c>
      <c r="D38" s="1" t="str">
        <f>[1]CB_Tous!D37</f>
        <v>SFP</v>
      </c>
      <c r="E38" s="1" t="str">
        <f>[1]CB_Tous!E37</f>
        <v>Conservation et biodiversité</v>
      </c>
      <c r="F38" s="1" t="str">
        <f>[1]CB_Tous!F37</f>
        <v>DGGFH</v>
      </c>
      <c r="G38" s="1" t="str">
        <f>[1]CB_Tous!G37</f>
        <v>DGGFH</v>
      </c>
      <c r="H38" s="1" t="str">
        <f>[1]CB_Tous!H37</f>
        <v>non</v>
      </c>
      <c r="I38" s="1" t="str">
        <f>[1]CB_Tous!I37</f>
        <v>Projet récurrent</v>
      </c>
      <c r="J38" s="1" t="str">
        <f>[1]CB_Tous!J37</f>
        <v>Projet récurrent</v>
      </c>
      <c r="K38" s="1" t="str">
        <f>[1]CB_Tous!K37</f>
        <v>En continu</v>
      </c>
      <c r="L38" s="1" t="str">
        <f>[1]CB_Tous!L37</f>
        <v>Activité autre (comité, groupe de travail, etc.)</v>
      </c>
      <c r="M38" s="32" t="str">
        <f>[1]CB_Tous!M37</f>
        <v>Suivi des dossiers liés à la garde en captivité d'animaux</v>
      </c>
      <c r="N38" s="1" t="str">
        <f>[1]CB_Tous!N37</f>
        <v>La garde en captivité d'animaux sauvages est reliée à plusieurs activités économiques, tels que des activités touristiques ou de loisirs. Mais la garde d'espèces sauvages peut présenter certains risques :
• pour la santé et la sécurité du public (transmission de zoonose, évasion et attaque d’animaux dangereux);
• pour la santé et au bien-être des animaux (une préoccupation sociale grandissante);
• pour la conservation de la faune (introduction d’espèces envahissantes, de maladie de la faune et prélèvement d’espèces menacées ou vulnérables).
Tel que prévu par la Loi sur la conservation et la mise en valeur de la faune, le ministère est responsable de l'encadrement de la garde en captivité d'animaux sauvages. À cet effet un régime de permis est en place et des normes et des conditions de gardes sont applicables à la garde d'animaux.
Les DGFa sont déjà responsable de l'émission des permis de garde en captivité d'animaux, et le SFP est responsable de la coordination provinciale du dossier.</v>
      </c>
      <c r="O38" s="1" t="str">
        <f>[1]CB_Tous!O37</f>
        <v>Encadrer les activités en ciblant les sitautions qui posent des risques significatifs pour la conservation de la faune, la santé et la sécurité du public et le bien-être des animaux gardés.
Informer les clientèles et agir de façon préventive pour éviter l'apparition de problèmes futurs, et ce particulièrement en ce qui à trait à l'introduction d'espèces exotiques envahissantes (p. ex. : sangliers, cerfs rouges).</v>
      </c>
      <c r="P38" s="1" t="str">
        <f>[1]CB_Tous!P37</f>
        <v>Émission et renouvellement des permis, suivi des dossiers.</v>
      </c>
      <c r="Q38" s="1" t="str">
        <f>[1]CB_Tous!Q37</f>
        <v>(À compléter ultérieurement, lors de la reddition de comptes)</v>
      </c>
      <c r="R38" s="1" t="str">
        <f>[1]CB_Tous!R37</f>
        <v>Frédérick Lelièvre</v>
      </c>
      <c r="S38" s="1" t="str">
        <f>[1]CB_Tous!S37</f>
        <v>DEFTHA</v>
      </c>
      <c r="T38" s="1" t="str">
        <f>[1]CB_Tous!DL37</f>
        <v>R-08</v>
      </c>
      <c r="U38" s="1" t="str">
        <f>[1]CB_Tous!DM37</f>
        <v>J.-S. Naud / C. Trudeau</v>
      </c>
      <c r="V38" s="1">
        <f>[1]CB_Tous!DN37</f>
        <v>8</v>
      </c>
      <c r="W38" s="1">
        <f>[1]CB_Tous!DO37</f>
        <v>4</v>
      </c>
      <c r="X38" s="1">
        <f>[1]CB_Tous!DP37</f>
        <v>0</v>
      </c>
      <c r="Y38" s="1">
        <f>[1]CB_Tous!DQ37</f>
        <v>0</v>
      </c>
      <c r="Z38" s="1">
        <f>[1]CB_Tous!DR37</f>
        <v>0</v>
      </c>
      <c r="AA38" s="1">
        <f>[1]CB_Tous!DS37</f>
        <v>2920</v>
      </c>
      <c r="AB38" s="1">
        <f>[1]CB_Tous!DT37</f>
        <v>0</v>
      </c>
      <c r="AC38" s="1">
        <f>[1]CB_Tous!DU37</f>
        <v>0</v>
      </c>
      <c r="AD38" s="1">
        <f>[1]CB_Tous!DV37</f>
        <v>2920</v>
      </c>
      <c r="AE38" s="1">
        <f>[1]CB_Tous!DW37</f>
        <v>0</v>
      </c>
      <c r="AF38" s="1">
        <f>[1]CB_Tous!DX37</f>
        <v>0</v>
      </c>
      <c r="AG38" s="1">
        <f>[1]CB_Tous!DY37</f>
        <v>0</v>
      </c>
      <c r="AH38" s="1">
        <f>[1]CB_Tous!DZ37</f>
        <v>0</v>
      </c>
      <c r="AI38" s="1" t="str">
        <f>[1]CB_Tous!EA37</f>
        <v>C</v>
      </c>
      <c r="AJ38" s="42"/>
      <c r="AK38" s="42"/>
      <c r="AL38" s="42"/>
      <c r="AM38" s="42"/>
      <c r="AN38" s="42"/>
      <c r="AO38" s="42"/>
      <c r="AP38" s="50"/>
      <c r="AQ38" s="56" t="s">
        <v>152</v>
      </c>
      <c r="AR38" s="47" t="s">
        <v>60</v>
      </c>
      <c r="AS38" s="42"/>
    </row>
    <row r="39" spans="1:45" s="1" customFormat="1" hidden="1" x14ac:dyDescent="0.3">
      <c r="A39" s="1" t="str">
        <f>[1]CB_Tous!A38</f>
        <v>CB-2019-36</v>
      </c>
      <c r="B39" s="1" t="str">
        <f>[1]CB_Tous!B38</f>
        <v>X</v>
      </c>
      <c r="C39" s="1">
        <f>[1]CB_Tous!C38</f>
        <v>0</v>
      </c>
      <c r="D39" s="1" t="str">
        <f>[1]CB_Tous!D38</f>
        <v>SFP</v>
      </c>
      <c r="E39" s="1" t="str">
        <f>[1]CB_Tous!E38</f>
        <v>Conservation et biodiversité</v>
      </c>
      <c r="F39" s="1" t="str">
        <f>[1]CB_Tous!F38</f>
        <v>DGGFH</v>
      </c>
      <c r="G39" s="1" t="str">
        <f>[1]CB_Tous!G38</f>
        <v>DGGFH</v>
      </c>
      <c r="H39" s="1" t="str">
        <f>[1]CB_Tous!H38</f>
        <v>non</v>
      </c>
      <c r="I39" s="1" t="str">
        <f>[1]CB_Tous!I38</f>
        <v>3 ans</v>
      </c>
      <c r="J39" s="1" t="str">
        <f>[1]CB_Tous!J38</f>
        <v>1 an sur 3</v>
      </c>
      <c r="K39" s="1" t="str">
        <f>[1]CB_Tous!K38</f>
        <v>Avril</v>
      </c>
      <c r="L39" s="1" t="str">
        <f>[1]CB_Tous!L38</f>
        <v>Activité autre (comité, groupe de travail, etc.)</v>
      </c>
      <c r="M39" s="32" t="str">
        <f>[1]CB_Tous!M38</f>
        <v>Stratégie québécoise sur la santé des animaux sauvages</v>
      </c>
      <c r="N39" s="1" t="str">
        <f>[1]CB_Tous!N38</f>
        <v>La Stratégie québécoise sur la santé des animaux sauvage permet de mettre en place le programme de base de surveillance de la santé de la faune et donne accès au ministère au service de nécropsie de la Faculté de médecine vétérinaire de l'Université de Montréal ce qui permet d'obtenir des diagnostic sur des animaux sauvages morts ou malades afin de permet le suivi de la santé de la faune au Québec.</v>
      </c>
      <c r="O39" s="1" t="str">
        <f>[1]CB_Tous!O38</f>
        <v>Avoir accès à un service diagnostic pour les animaux sauvages
Soumission de cas à la FMV et réception des rapports de nécrospie
Réalisation du bilan à la fin de l'entente</v>
      </c>
      <c r="P39" s="1" t="str">
        <f>[1]CB_Tous!P38</f>
        <v>Rapport de nécropsie pour chaque cas soumis
Bilan de l'entente 2019-2024</v>
      </c>
      <c r="Q39" s="1" t="str">
        <f>[1]CB_Tous!Q38</f>
        <v>(À compléter ultérieurement, lors de la reddition de comptes)</v>
      </c>
      <c r="R39" s="1" t="str">
        <f>[1]CB_Tous!R38</f>
        <v>Céline Isaaz</v>
      </c>
      <c r="S39" s="1" t="str">
        <f>[1]CB_Tous!S38</f>
        <v>DEFTHA</v>
      </c>
      <c r="T39" s="1" t="str">
        <f>[1]CB_Tous!DL38</f>
        <v>NA</v>
      </c>
      <c r="U39" s="1" t="str">
        <f>[1]CB_Tous!DM38</f>
        <v>NA</v>
      </c>
      <c r="V39" s="1">
        <f>[1]CB_Tous!DN38</f>
        <v>0</v>
      </c>
      <c r="W39" s="1">
        <f>[1]CB_Tous!DO38</f>
        <v>0</v>
      </c>
      <c r="X39" s="1">
        <f>[1]CB_Tous!DP38</f>
        <v>0</v>
      </c>
      <c r="Y39" s="1">
        <f>[1]CB_Tous!DQ38</f>
        <v>0</v>
      </c>
      <c r="Z39" s="1">
        <f>[1]CB_Tous!DR38</f>
        <v>0</v>
      </c>
      <c r="AA39" s="1">
        <f>[1]CB_Tous!DS38</f>
        <v>0</v>
      </c>
      <c r="AB39" s="1">
        <f>[1]CB_Tous!DT38</f>
        <v>0</v>
      </c>
      <c r="AC39" s="1">
        <f>[1]CB_Tous!DU38</f>
        <v>0</v>
      </c>
      <c r="AD39" s="1">
        <f>[1]CB_Tous!DV38</f>
        <v>0</v>
      </c>
      <c r="AE39" s="1">
        <f>[1]CB_Tous!DW38</f>
        <v>0</v>
      </c>
      <c r="AF39" s="1">
        <f>[1]CB_Tous!DX38</f>
        <v>0</v>
      </c>
      <c r="AG39" s="1">
        <f>[1]CB_Tous!DY38</f>
        <v>0</v>
      </c>
      <c r="AH39" s="1">
        <f>[1]CB_Tous!DZ38</f>
        <v>0</v>
      </c>
      <c r="AI39" s="1" t="str">
        <f>[1]CB_Tous!EA38</f>
        <v>NA</v>
      </c>
      <c r="AJ39" s="42"/>
      <c r="AK39" s="42"/>
      <c r="AL39" s="42"/>
      <c r="AM39" s="42"/>
      <c r="AN39" s="42"/>
      <c r="AO39" s="42"/>
      <c r="AP39" s="50"/>
      <c r="AQ39" s="56" t="s">
        <v>152</v>
      </c>
      <c r="AR39" s="42"/>
      <c r="AS39" s="42"/>
    </row>
    <row r="40" spans="1:45" s="1" customFormat="1" hidden="1" x14ac:dyDescent="0.3">
      <c r="A40" s="1">
        <f>[1]CB_Tous!A39</f>
        <v>0</v>
      </c>
      <c r="B40" s="1">
        <f>[1]CB_Tous!B39</f>
        <v>0</v>
      </c>
      <c r="C40" s="1">
        <f>[1]CB_Tous!C39</f>
        <v>0</v>
      </c>
      <c r="D40" s="1">
        <f>[1]CB_Tous!D39</f>
        <v>0</v>
      </c>
      <c r="E40" s="1">
        <f>[1]CB_Tous!E39</f>
        <v>0</v>
      </c>
      <c r="F40" s="1">
        <f>[1]CB_Tous!F39</f>
        <v>0</v>
      </c>
      <c r="G40" s="1">
        <f>[1]CB_Tous!G39</f>
        <v>0</v>
      </c>
      <c r="H40" s="1">
        <f>[1]CB_Tous!H39</f>
        <v>0</v>
      </c>
      <c r="I40" s="1">
        <f>[1]CB_Tous!I39</f>
        <v>0</v>
      </c>
      <c r="J40" s="1">
        <f>[1]CB_Tous!J39</f>
        <v>0</v>
      </c>
      <c r="K40" s="1">
        <f>[1]CB_Tous!K39</f>
        <v>0</v>
      </c>
      <c r="L40" s="1">
        <f>[1]CB_Tous!L39</f>
        <v>0</v>
      </c>
      <c r="M40" s="32">
        <f>[1]CB_Tous!M39</f>
        <v>0</v>
      </c>
      <c r="N40" s="1">
        <f>[1]CB_Tous!N39</f>
        <v>0</v>
      </c>
      <c r="O40" s="1">
        <f>[1]CB_Tous!O39</f>
        <v>0</v>
      </c>
      <c r="P40" s="1">
        <f>[1]CB_Tous!P39</f>
        <v>0</v>
      </c>
      <c r="Q40" s="1">
        <f>[1]CB_Tous!Q39</f>
        <v>0</v>
      </c>
      <c r="R40" s="1">
        <f>[1]CB_Tous!R39</f>
        <v>0</v>
      </c>
      <c r="S40" s="1">
        <f>[1]CB_Tous!S39</f>
        <v>0</v>
      </c>
      <c r="T40" s="1">
        <f>[1]CB_Tous!DL39</f>
        <v>0</v>
      </c>
      <c r="U40" s="1">
        <f>[1]CB_Tous!DM39</f>
        <v>0</v>
      </c>
      <c r="V40" s="1">
        <f>[1]CB_Tous!DN39</f>
        <v>0</v>
      </c>
      <c r="W40" s="1">
        <f>[1]CB_Tous!DO39</f>
        <v>0</v>
      </c>
      <c r="X40" s="1">
        <f>[1]CB_Tous!DP39</f>
        <v>0</v>
      </c>
      <c r="Y40" s="1">
        <f>[1]CB_Tous!DQ39</f>
        <v>0</v>
      </c>
      <c r="Z40" s="1">
        <f>[1]CB_Tous!DR39</f>
        <v>0</v>
      </c>
      <c r="AA40" s="1">
        <f>[1]CB_Tous!DS39</f>
        <v>0</v>
      </c>
      <c r="AB40" s="1">
        <f>[1]CB_Tous!DT39</f>
        <v>0</v>
      </c>
      <c r="AC40" s="1">
        <f>[1]CB_Tous!DU39</f>
        <v>0</v>
      </c>
      <c r="AD40" s="1">
        <f>[1]CB_Tous!DV39</f>
        <v>0</v>
      </c>
      <c r="AE40" s="1">
        <f>[1]CB_Tous!DW39</f>
        <v>0</v>
      </c>
      <c r="AF40" s="1">
        <f>[1]CB_Tous!DX39</f>
        <v>0</v>
      </c>
      <c r="AG40" s="1">
        <f>[1]CB_Tous!DY39</f>
        <v>0</v>
      </c>
      <c r="AH40" s="1">
        <f>[1]CB_Tous!DZ39</f>
        <v>0</v>
      </c>
      <c r="AI40" s="1">
        <f>[1]CB_Tous!EA39</f>
        <v>0</v>
      </c>
      <c r="AJ40" s="42"/>
      <c r="AK40" s="42"/>
      <c r="AL40" s="42"/>
      <c r="AM40" s="42"/>
      <c r="AN40" s="42"/>
      <c r="AO40" s="42"/>
      <c r="AP40" s="50"/>
      <c r="AQ40" s="56" t="s">
        <v>152</v>
      </c>
      <c r="AR40" s="42"/>
      <c r="AS40" s="42"/>
    </row>
    <row r="41" spans="1:45" s="1" customFormat="1" hidden="1" x14ac:dyDescent="0.3">
      <c r="A41" s="1">
        <f>[1]CB_Tous!A40</f>
        <v>0</v>
      </c>
      <c r="B41" s="1">
        <f>[1]CB_Tous!B40</f>
        <v>0</v>
      </c>
      <c r="C41" s="1">
        <f>[1]CB_Tous!C40</f>
        <v>0</v>
      </c>
      <c r="D41" s="1">
        <f>[1]CB_Tous!D40</f>
        <v>0</v>
      </c>
      <c r="E41" s="1">
        <f>[1]CB_Tous!E40</f>
        <v>0</v>
      </c>
      <c r="F41" s="1">
        <f>[1]CB_Tous!F40</f>
        <v>0</v>
      </c>
      <c r="G41" s="1">
        <f>[1]CB_Tous!G40</f>
        <v>0</v>
      </c>
      <c r="H41" s="1">
        <f>[1]CB_Tous!H40</f>
        <v>0</v>
      </c>
      <c r="I41" s="1">
        <f>[1]CB_Tous!I40</f>
        <v>0</v>
      </c>
      <c r="J41" s="1">
        <f>[1]CB_Tous!J40</f>
        <v>0</v>
      </c>
      <c r="K41" s="1">
        <f>[1]CB_Tous!K40</f>
        <v>0</v>
      </c>
      <c r="L41" s="1">
        <f>[1]CB_Tous!L40</f>
        <v>0</v>
      </c>
      <c r="M41" s="32">
        <f>[1]CB_Tous!M40</f>
        <v>0</v>
      </c>
      <c r="N41" s="1">
        <f>[1]CB_Tous!N40</f>
        <v>0</v>
      </c>
      <c r="O41" s="1">
        <f>[1]CB_Tous!O40</f>
        <v>0</v>
      </c>
      <c r="P41" s="1">
        <f>[1]CB_Tous!P40</f>
        <v>0</v>
      </c>
      <c r="Q41" s="1">
        <f>[1]CB_Tous!Q40</f>
        <v>0</v>
      </c>
      <c r="R41" s="1">
        <f>[1]CB_Tous!R40</f>
        <v>0</v>
      </c>
      <c r="S41" s="1">
        <f>[1]CB_Tous!S40</f>
        <v>0</v>
      </c>
      <c r="T41" s="1">
        <f>[1]CB_Tous!DL40</f>
        <v>0</v>
      </c>
      <c r="U41" s="1">
        <f>[1]CB_Tous!DM40</f>
        <v>0</v>
      </c>
      <c r="V41" s="1">
        <f>[1]CB_Tous!DN40</f>
        <v>0</v>
      </c>
      <c r="W41" s="1">
        <f>[1]CB_Tous!DO40</f>
        <v>0</v>
      </c>
      <c r="X41" s="1">
        <f>[1]CB_Tous!DP40</f>
        <v>0</v>
      </c>
      <c r="Y41" s="1">
        <f>[1]CB_Tous!DQ40</f>
        <v>0</v>
      </c>
      <c r="Z41" s="1">
        <f>[1]CB_Tous!DR40</f>
        <v>0</v>
      </c>
      <c r="AA41" s="1">
        <f>[1]CB_Tous!DS40</f>
        <v>0</v>
      </c>
      <c r="AB41" s="1">
        <f>[1]CB_Tous!DT40</f>
        <v>0</v>
      </c>
      <c r="AC41" s="1">
        <f>[1]CB_Tous!DU40</f>
        <v>0</v>
      </c>
      <c r="AD41" s="1">
        <f>[1]CB_Tous!DV40</f>
        <v>0</v>
      </c>
      <c r="AE41" s="1">
        <f>[1]CB_Tous!DW40</f>
        <v>0</v>
      </c>
      <c r="AF41" s="1">
        <f>[1]CB_Tous!DX40</f>
        <v>0</v>
      </c>
      <c r="AG41" s="1">
        <f>[1]CB_Tous!DY40</f>
        <v>0</v>
      </c>
      <c r="AH41" s="1">
        <f>[1]CB_Tous!DZ40</f>
        <v>0</v>
      </c>
      <c r="AI41" s="1">
        <f>[1]CB_Tous!EA40</f>
        <v>0</v>
      </c>
      <c r="AJ41" s="42"/>
      <c r="AK41" s="42"/>
      <c r="AL41" s="42"/>
      <c r="AM41" s="42"/>
      <c r="AN41" s="42"/>
      <c r="AO41" s="42"/>
      <c r="AP41" s="50"/>
      <c r="AQ41" s="56" t="s">
        <v>152</v>
      </c>
      <c r="AR41" s="42"/>
      <c r="AS41" s="42"/>
    </row>
    <row r="42" spans="1:45" s="1" customFormat="1" hidden="1" x14ac:dyDescent="0.3">
      <c r="A42" s="1">
        <f>[1]CB_Tous!A41</f>
        <v>0</v>
      </c>
      <c r="B42" s="1">
        <f>[1]CB_Tous!B41</f>
        <v>0</v>
      </c>
      <c r="C42" s="1">
        <f>[1]CB_Tous!C41</f>
        <v>0</v>
      </c>
      <c r="D42" s="1">
        <f>[1]CB_Tous!D41</f>
        <v>0</v>
      </c>
      <c r="E42" s="1">
        <f>[1]CB_Tous!E41</f>
        <v>0</v>
      </c>
      <c r="F42" s="1">
        <f>[1]CB_Tous!F41</f>
        <v>0</v>
      </c>
      <c r="G42" s="1">
        <f>[1]CB_Tous!G41</f>
        <v>0</v>
      </c>
      <c r="H42" s="1">
        <f>[1]CB_Tous!H41</f>
        <v>0</v>
      </c>
      <c r="I42" s="1">
        <f>[1]CB_Tous!I41</f>
        <v>0</v>
      </c>
      <c r="J42" s="1">
        <f>[1]CB_Tous!J41</f>
        <v>0</v>
      </c>
      <c r="K42" s="1">
        <f>[1]CB_Tous!K41</f>
        <v>0</v>
      </c>
      <c r="L42" s="1">
        <f>[1]CB_Tous!L41</f>
        <v>0</v>
      </c>
      <c r="M42" s="32">
        <f>[1]CB_Tous!M41</f>
        <v>0</v>
      </c>
      <c r="N42" s="1">
        <f>[1]CB_Tous!N41</f>
        <v>0</v>
      </c>
      <c r="O42" s="1">
        <f>[1]CB_Tous!O41</f>
        <v>0</v>
      </c>
      <c r="P42" s="1">
        <f>[1]CB_Tous!P41</f>
        <v>0</v>
      </c>
      <c r="Q42" s="1">
        <f>[1]CB_Tous!Q41</f>
        <v>0</v>
      </c>
      <c r="R42" s="1">
        <f>[1]CB_Tous!R41</f>
        <v>0</v>
      </c>
      <c r="S42" s="1">
        <f>[1]CB_Tous!S41</f>
        <v>0</v>
      </c>
      <c r="T42" s="1">
        <f>[1]CB_Tous!DL41</f>
        <v>0</v>
      </c>
      <c r="U42" s="1">
        <f>[1]CB_Tous!DM41</f>
        <v>0</v>
      </c>
      <c r="V42" s="1">
        <f>[1]CB_Tous!DN41</f>
        <v>0</v>
      </c>
      <c r="W42" s="1">
        <f>[1]CB_Tous!DO41</f>
        <v>0</v>
      </c>
      <c r="X42" s="1">
        <f>[1]CB_Tous!DP41</f>
        <v>0</v>
      </c>
      <c r="Y42" s="1">
        <f>[1]CB_Tous!DQ41</f>
        <v>0</v>
      </c>
      <c r="Z42" s="1">
        <f>[1]CB_Tous!DR41</f>
        <v>0</v>
      </c>
      <c r="AA42" s="1">
        <f>[1]CB_Tous!DS41</f>
        <v>0</v>
      </c>
      <c r="AB42" s="1">
        <f>[1]CB_Tous!DT41</f>
        <v>0</v>
      </c>
      <c r="AC42" s="1">
        <f>[1]CB_Tous!DU41</f>
        <v>0</v>
      </c>
      <c r="AD42" s="1">
        <f>[1]CB_Tous!DV41</f>
        <v>0</v>
      </c>
      <c r="AE42" s="1">
        <f>[1]CB_Tous!DW41</f>
        <v>0</v>
      </c>
      <c r="AF42" s="1">
        <f>[1]CB_Tous!DX41</f>
        <v>0</v>
      </c>
      <c r="AG42" s="1">
        <f>[1]CB_Tous!DY41</f>
        <v>0</v>
      </c>
      <c r="AH42" s="1">
        <f>[1]CB_Tous!DZ41</f>
        <v>0</v>
      </c>
      <c r="AI42" s="1">
        <f>[1]CB_Tous!EA41</f>
        <v>0</v>
      </c>
      <c r="AJ42" s="42"/>
      <c r="AK42" s="42"/>
      <c r="AL42" s="42"/>
      <c r="AM42" s="42"/>
      <c r="AN42" s="42"/>
      <c r="AO42" s="42"/>
      <c r="AP42" s="50"/>
      <c r="AQ42" s="56" t="s">
        <v>152</v>
      </c>
      <c r="AR42" s="42"/>
      <c r="AS42" s="42"/>
    </row>
    <row r="43" spans="1:45" s="1" customFormat="1" hidden="1" x14ac:dyDescent="0.3">
      <c r="A43" s="1">
        <f>[1]CB_Tous!A42</f>
        <v>0</v>
      </c>
      <c r="B43" s="1">
        <f>[1]CB_Tous!B42</f>
        <v>0</v>
      </c>
      <c r="C43" s="1">
        <f>[1]CB_Tous!C42</f>
        <v>0</v>
      </c>
      <c r="D43" s="1">
        <f>[1]CB_Tous!D42</f>
        <v>0</v>
      </c>
      <c r="E43" s="1">
        <f>[1]CB_Tous!E42</f>
        <v>0</v>
      </c>
      <c r="F43" s="1">
        <f>[1]CB_Tous!F42</f>
        <v>0</v>
      </c>
      <c r="G43" s="1">
        <f>[1]CB_Tous!G42</f>
        <v>0</v>
      </c>
      <c r="H43" s="1">
        <f>[1]CB_Tous!H42</f>
        <v>0</v>
      </c>
      <c r="I43" s="1">
        <f>[1]CB_Tous!I42</f>
        <v>0</v>
      </c>
      <c r="J43" s="1">
        <f>[1]CB_Tous!J42</f>
        <v>0</v>
      </c>
      <c r="K43" s="1">
        <f>[1]CB_Tous!K42</f>
        <v>0</v>
      </c>
      <c r="L43" s="1">
        <f>[1]CB_Tous!L42</f>
        <v>0</v>
      </c>
      <c r="M43" s="32">
        <f>[1]CB_Tous!M42</f>
        <v>0</v>
      </c>
      <c r="N43" s="1">
        <f>[1]CB_Tous!N42</f>
        <v>0</v>
      </c>
      <c r="O43" s="1">
        <f>[1]CB_Tous!O42</f>
        <v>0</v>
      </c>
      <c r="P43" s="1">
        <f>[1]CB_Tous!P42</f>
        <v>0</v>
      </c>
      <c r="Q43" s="1">
        <f>[1]CB_Tous!Q42</f>
        <v>0</v>
      </c>
      <c r="R43" s="1">
        <f>[1]CB_Tous!R42</f>
        <v>0</v>
      </c>
      <c r="S43" s="1">
        <f>[1]CB_Tous!S42</f>
        <v>0</v>
      </c>
      <c r="T43" s="1">
        <f>[1]CB_Tous!DL42</f>
        <v>0</v>
      </c>
      <c r="U43" s="1">
        <f>[1]CB_Tous!DM42</f>
        <v>0</v>
      </c>
      <c r="V43" s="1">
        <f>[1]CB_Tous!DN42</f>
        <v>0</v>
      </c>
      <c r="W43" s="1">
        <f>[1]CB_Tous!DO42</f>
        <v>0</v>
      </c>
      <c r="X43" s="1">
        <f>[1]CB_Tous!DP42</f>
        <v>0</v>
      </c>
      <c r="Y43" s="1">
        <f>[1]CB_Tous!DQ42</f>
        <v>0</v>
      </c>
      <c r="Z43" s="1">
        <f>[1]CB_Tous!DR42</f>
        <v>0</v>
      </c>
      <c r="AA43" s="1">
        <f>[1]CB_Tous!DS42</f>
        <v>0</v>
      </c>
      <c r="AB43" s="1">
        <f>[1]CB_Tous!DT42</f>
        <v>0</v>
      </c>
      <c r="AC43" s="1">
        <f>[1]CB_Tous!DU42</f>
        <v>0</v>
      </c>
      <c r="AD43" s="1">
        <f>[1]CB_Tous!DV42</f>
        <v>0</v>
      </c>
      <c r="AE43" s="1">
        <f>[1]CB_Tous!DW42</f>
        <v>0</v>
      </c>
      <c r="AF43" s="1">
        <f>[1]CB_Tous!DX42</f>
        <v>0</v>
      </c>
      <c r="AG43" s="1">
        <f>[1]CB_Tous!DY42</f>
        <v>0</v>
      </c>
      <c r="AH43" s="1">
        <f>[1]CB_Tous!DZ42</f>
        <v>0</v>
      </c>
      <c r="AI43" s="1">
        <f>[1]CB_Tous!EA42</f>
        <v>0</v>
      </c>
      <c r="AJ43" s="42"/>
      <c r="AK43" s="42"/>
      <c r="AL43" s="42"/>
      <c r="AM43" s="42"/>
      <c r="AN43" s="42"/>
      <c r="AO43" s="42"/>
      <c r="AP43" s="50"/>
      <c r="AQ43" s="56" t="s">
        <v>152</v>
      </c>
      <c r="AR43" s="42"/>
      <c r="AS43" s="42"/>
    </row>
    <row r="44" spans="1:45" s="1" customFormat="1" ht="27.6" hidden="1" x14ac:dyDescent="0.3">
      <c r="A44" s="1" t="str">
        <f>[2]FA_Tous!A3</f>
        <v>FA-2019-01</v>
      </c>
      <c r="B44" s="1">
        <f>[2]FA_Tous!B3</f>
        <v>0</v>
      </c>
      <c r="C44" s="1">
        <f>[2]FA_Tous!C3</f>
        <v>0</v>
      </c>
      <c r="D44" s="1" t="str">
        <f>[2]FA_Tous!D3</f>
        <v>SFP</v>
      </c>
      <c r="E44" s="1" t="str">
        <f>[2]FA_Tous!E3</f>
        <v>Faune aquatique</v>
      </c>
      <c r="F44" s="1" t="str">
        <f>[2]FA_Tous!F3</f>
        <v>DGGFH</v>
      </c>
      <c r="G44" s="1" t="str">
        <f>[2]FA_Tous!G3</f>
        <v>DEFA</v>
      </c>
      <c r="H44" s="1" t="str">
        <f>[2]FA_Tous!H3</f>
        <v>non</v>
      </c>
      <c r="I44" s="1" t="str">
        <f>[2]FA_Tous!I3</f>
        <v>Projet récurrent</v>
      </c>
      <c r="J44" s="1" t="str">
        <f>[2]FA_Tous!J3</f>
        <v>Projet récurrent</v>
      </c>
      <c r="K44" s="1" t="str">
        <f>[2]FA_Tous!K3</f>
        <v>En continu</v>
      </c>
      <c r="L44" s="1" t="str">
        <f>[2]FA_Tous!L3</f>
        <v>Suivi récurrent (travaux de terrain, acquisition de données, rapport d'activité, etc.)</v>
      </c>
      <c r="M44" s="32" t="str">
        <f>[2]FA_Tous!M3</f>
        <v>Suivi des populations et développement de la pêche au bar rayé au Québec</v>
      </c>
      <c r="N44" s="1" t="str">
        <f>[2]FA_Tous!N3</f>
        <v xml:space="preserve">Deux populations de bars rayés fréquentent le territoire québécois : la population du fleuve Saint-Laurent, en rétablissement, et la population du sud du golfe du Saint-Laurent, abondante et en santé. Compte tenu du chevauchement des aires de répartition des deux populations, une gestion fine des deux populations est de mise. La population du fleuve Saint-Laurent, bien que toujours à statut précaire, voit ses effectifs augmenter et tout porte à croire qu'elle atteindra les cibles de rétablissement fixées par Pêches et Océans Canada au cours des prochaines années. Ainsi, des efforts significatifs doivent être déployés afin d'identifier des seuils de conservation et d'exploitation. Ces connaissances permettront d'assurer le maintien de la population de bar rayé du fleuve Saint-Laurent, tout en assurant une exploitation durable lorsque celle-ci sera possible.
La pêche sportive visant la population de bar rayé du sud du golfe Saint-Laurent est, quant à elle, en plein essor depuis son ouverture en 2013. Les changements importants d'abondance et de répartition de l'espèce, observés grâce aux suivis biologiques, demandent toutefois des ajustements fréquents des modalités encadrant l'exploitation de l'espèce afin d'en assurer une gestion durable. </v>
      </c>
      <c r="O44" s="1" t="str">
        <f>[2]FA_Tous!O3</f>
        <v>1) Suivre l'état de la population de bar rayé du fleuve Saint-Laurent et mettre à jour les indicateurs biodémographiques (ex. : abondance des jeunes de l'année);
2) Identifier la population d'origine des individus fréquentant les régions de la Capitale-Nationale-Chaudière-Appalaches, du Saguenay et du Bas-Saint-Laurent (volet chimie des écailles);
3) Évaluer la répartition spatio-temporelle du bar rayé au Québec en période d'eau libre et hivernale (volets télémétrie et ADN environnemental);
4) Évaluer la faisabilité d'étendre la zone de pêche avec rétention du bar rayé de la population du sud du golfe sans nuire à la survie et au rétablissement de la population du fleuve Saint-Laurent;
5) Mener l'enquête de pêche annuelle visant à mesurer les paramètres de la pêche sportive au bar rayé et la satisfaction de la clientèle;
6) Tenir une réunion annuelle du comité scientifique bar rayé à Québec et des réunions statutaires (visioconférence) au besoin.</v>
      </c>
      <c r="P44" s="1" t="str">
        <f>[2]FA_Tous!P3</f>
        <v>1) analyse de la répartition spatio-temporelle des bars rayés au Québec (2020-03-31); 2) bilan annuel du suivi de l'abondance des jeunes de l'année du fleuve Saint-Laurent (2020-03-31); 3) bilan de la présence des reproducteurs aux frayères connues et validation d'autres secteurs de fraie potentiels (2021-06-30); 4) bilan annuel des captures accidentelles dans les pêches sportives et commerciales (2020-03-31); 5) rapport interne présentant l'état de situation du bar rayé et évaluation de la faisabilité d'étendre la pêche sportive (2020-03-31); 6) rapport de l'enquête de pêche annuelle (2020-03-31).</v>
      </c>
      <c r="Q44" s="1" t="str">
        <f>[2]FA_Tous!Q3</f>
        <v>(À compléter ultérieurement, lors de la reddition de comptes)</v>
      </c>
      <c r="R44" s="1" t="str">
        <f>[2]FA_Tous!R3</f>
        <v>Michel Legault</v>
      </c>
      <c r="S44" s="1" t="str">
        <f>[2]FA_Tous!S3</f>
        <v>DEFA</v>
      </c>
      <c r="T44" s="1" t="str">
        <f>[2]FA_Tous!DL3</f>
        <v>NA</v>
      </c>
      <c r="U44" s="1" t="str">
        <f>[2]FA_Tous!DM3</f>
        <v>NA</v>
      </c>
      <c r="V44" s="1">
        <f>[2]FA_Tous!DN3</f>
        <v>0</v>
      </c>
      <c r="W44" s="1">
        <f>[2]FA_Tous!DO3</f>
        <v>0</v>
      </c>
      <c r="X44" s="1">
        <f>[2]FA_Tous!DP3</f>
        <v>0</v>
      </c>
      <c r="Y44" s="1">
        <f>[2]FA_Tous!DQ3</f>
        <v>0</v>
      </c>
      <c r="Z44" s="1">
        <f>[2]FA_Tous!DR3</f>
        <v>0</v>
      </c>
      <c r="AA44" s="1">
        <f>[2]FA_Tous!DS3</f>
        <v>0</v>
      </c>
      <c r="AB44" s="1">
        <f>[2]FA_Tous!DT3</f>
        <v>0</v>
      </c>
      <c r="AC44" s="1">
        <f>[2]FA_Tous!DU3</f>
        <v>0</v>
      </c>
      <c r="AD44" s="1">
        <f>[2]FA_Tous!DV3</f>
        <v>0</v>
      </c>
      <c r="AE44" s="1">
        <f>[2]FA_Tous!DW3</f>
        <v>0</v>
      </c>
      <c r="AF44" s="1">
        <f>[2]FA_Tous!DX3</f>
        <v>0</v>
      </c>
      <c r="AG44" s="1">
        <f>[2]FA_Tous!DY3</f>
        <v>0</v>
      </c>
      <c r="AH44" s="1">
        <f>[2]FA_Tous!DZ3</f>
        <v>0</v>
      </c>
      <c r="AI44" s="1" t="str">
        <f>[2]FA_Tous!EA3</f>
        <v>NA</v>
      </c>
      <c r="AJ44" s="42"/>
      <c r="AK44" s="42"/>
      <c r="AL44" s="42"/>
      <c r="AM44" s="42"/>
      <c r="AN44" s="42"/>
      <c r="AO44" s="42"/>
      <c r="AP44" s="50"/>
      <c r="AQ44" s="54" t="s">
        <v>61</v>
      </c>
      <c r="AR44" s="42"/>
      <c r="AS44" s="50"/>
    </row>
    <row r="45" spans="1:45" s="1" customFormat="1" hidden="1" x14ac:dyDescent="0.3">
      <c r="A45" s="1" t="str">
        <f>[2]FA_Tous!A4</f>
        <v>FA-2019-02</v>
      </c>
      <c r="B45" s="1">
        <f>[2]FA_Tous!B4</f>
        <v>0</v>
      </c>
      <c r="C45" s="1">
        <f>[2]FA_Tous!C4</f>
        <v>0</v>
      </c>
      <c r="D45" s="1">
        <f>[2]FA_Tous!D4</f>
        <v>0</v>
      </c>
      <c r="E45" s="1" t="str">
        <f>[2]FA_Tous!E4</f>
        <v>Faune aquatique</v>
      </c>
      <c r="F45" s="1">
        <f>[2]FA_Tous!F4</f>
        <v>0</v>
      </c>
      <c r="G45" s="1">
        <f>[2]FA_Tous!G4</f>
        <v>0</v>
      </c>
      <c r="H45" s="1">
        <f>[2]FA_Tous!H4</f>
        <v>0</v>
      </c>
      <c r="I45" s="1">
        <f>[2]FA_Tous!I4</f>
        <v>0</v>
      </c>
      <c r="J45" s="1">
        <f>[2]FA_Tous!J4</f>
        <v>0</v>
      </c>
      <c r="K45" s="1">
        <f>[2]FA_Tous!K4</f>
        <v>0</v>
      </c>
      <c r="L45" s="1">
        <f>[2]FA_Tous!L4</f>
        <v>0</v>
      </c>
      <c r="M45" s="32">
        <f>[2]FA_Tous!M4</f>
        <v>0</v>
      </c>
      <c r="N45" s="1">
        <f>[2]FA_Tous!N4</f>
        <v>0</v>
      </c>
      <c r="O45" s="1">
        <f>[2]FA_Tous!O4</f>
        <v>0</v>
      </c>
      <c r="P45" s="1">
        <f>[2]FA_Tous!P4</f>
        <v>0</v>
      </c>
      <c r="Q45" s="1" t="str">
        <f>[2]FA_Tous!Q4</f>
        <v>(À compléter ultérieurement, lors de la reddition de comptes)</v>
      </c>
      <c r="R45" s="1" t="str">
        <f>[2]FA_Tous!R4</f>
        <v>(nom du responsable)</v>
      </c>
      <c r="S45" s="1">
        <f>[2]FA_Tous!S4</f>
        <v>0</v>
      </c>
      <c r="T45" s="1" t="str">
        <f>[2]FA_Tous!DL4</f>
        <v>NA</v>
      </c>
      <c r="U45" s="1" t="str">
        <f>[2]FA_Tous!DM4</f>
        <v>NA</v>
      </c>
      <c r="V45" s="1">
        <f>[2]FA_Tous!DN4</f>
        <v>0</v>
      </c>
      <c r="W45" s="1">
        <f>[2]FA_Tous!DO4</f>
        <v>0</v>
      </c>
      <c r="X45" s="1">
        <f>[2]FA_Tous!DP4</f>
        <v>0</v>
      </c>
      <c r="Y45" s="1">
        <f>[2]FA_Tous!DQ4</f>
        <v>0</v>
      </c>
      <c r="Z45" s="1">
        <f>[2]FA_Tous!DR4</f>
        <v>0</v>
      </c>
      <c r="AA45" s="1">
        <f>[2]FA_Tous!DS4</f>
        <v>0</v>
      </c>
      <c r="AB45" s="1">
        <f>[2]FA_Tous!DT4</f>
        <v>0</v>
      </c>
      <c r="AC45" s="1">
        <f>[2]FA_Tous!DU4</f>
        <v>0</v>
      </c>
      <c r="AD45" s="1">
        <f>[2]FA_Tous!DV4</f>
        <v>0</v>
      </c>
      <c r="AE45" s="1">
        <f>[2]FA_Tous!DW4</f>
        <v>0</v>
      </c>
      <c r="AF45" s="1">
        <f>[2]FA_Tous!DX4</f>
        <v>0</v>
      </c>
      <c r="AG45" s="1">
        <f>[2]FA_Tous!DY4</f>
        <v>0</v>
      </c>
      <c r="AH45" s="1">
        <f>[2]FA_Tous!DZ4</f>
        <v>0</v>
      </c>
      <c r="AI45" s="1" t="str">
        <f>[2]FA_Tous!EA4</f>
        <v>NA</v>
      </c>
      <c r="AJ45" s="42"/>
      <c r="AK45" s="42"/>
      <c r="AL45" s="42"/>
      <c r="AM45" s="42"/>
      <c r="AN45" s="42"/>
      <c r="AO45" s="42"/>
      <c r="AP45" s="50"/>
      <c r="AQ45" s="56" t="s">
        <v>152</v>
      </c>
      <c r="AR45" s="42"/>
      <c r="AS45" s="42"/>
    </row>
    <row r="46" spans="1:45" s="1" customFormat="1" hidden="1" x14ac:dyDescent="0.3">
      <c r="A46" s="1" t="str">
        <f>[2]FA_Tous!A5</f>
        <v>FA-2019-03</v>
      </c>
      <c r="B46" s="1">
        <f>[2]FA_Tous!B5</f>
        <v>0</v>
      </c>
      <c r="C46" s="1">
        <f>[2]FA_Tous!C5</f>
        <v>0</v>
      </c>
      <c r="D46" s="1">
        <f>[2]FA_Tous!D5</f>
        <v>0</v>
      </c>
      <c r="E46" s="1" t="str">
        <f>[2]FA_Tous!E5</f>
        <v>Faune aquatique</v>
      </c>
      <c r="F46" s="1">
        <f>[2]FA_Tous!F5</f>
        <v>0</v>
      </c>
      <c r="G46" s="1">
        <f>[2]FA_Tous!G5</f>
        <v>0</v>
      </c>
      <c r="H46" s="1">
        <f>[2]FA_Tous!H5</f>
        <v>0</v>
      </c>
      <c r="I46" s="1">
        <f>[2]FA_Tous!I5</f>
        <v>0</v>
      </c>
      <c r="J46" s="1">
        <f>[2]FA_Tous!J5</f>
        <v>0</v>
      </c>
      <c r="K46" s="1">
        <f>[2]FA_Tous!K5</f>
        <v>0</v>
      </c>
      <c r="L46" s="1">
        <f>[2]FA_Tous!L5</f>
        <v>0</v>
      </c>
      <c r="M46" s="32">
        <f>[2]FA_Tous!M5</f>
        <v>0</v>
      </c>
      <c r="N46" s="1">
        <f>[2]FA_Tous!N5</f>
        <v>0</v>
      </c>
      <c r="O46" s="1">
        <f>[2]FA_Tous!O5</f>
        <v>0</v>
      </c>
      <c r="P46" s="1">
        <f>[2]FA_Tous!P5</f>
        <v>0</v>
      </c>
      <c r="Q46" s="1" t="str">
        <f>[2]FA_Tous!Q5</f>
        <v>(À compléter ultérieurement, lors de la reddition de comptes)</v>
      </c>
      <c r="R46" s="1">
        <f>[2]FA_Tous!R5</f>
        <v>0</v>
      </c>
      <c r="S46" s="1">
        <f>[2]FA_Tous!S5</f>
        <v>0</v>
      </c>
      <c r="T46" s="1" t="str">
        <f>[2]FA_Tous!DL5</f>
        <v>NA</v>
      </c>
      <c r="U46" s="1" t="str">
        <f>[2]FA_Tous!DM5</f>
        <v>NA</v>
      </c>
      <c r="V46" s="1">
        <f>[2]FA_Tous!DN5</f>
        <v>0</v>
      </c>
      <c r="W46" s="1">
        <f>[2]FA_Tous!DO5</f>
        <v>0</v>
      </c>
      <c r="X46" s="1">
        <f>[2]FA_Tous!DP5</f>
        <v>0</v>
      </c>
      <c r="Y46" s="1">
        <f>[2]FA_Tous!DQ5</f>
        <v>0</v>
      </c>
      <c r="Z46" s="1">
        <f>[2]FA_Tous!DR5</f>
        <v>0</v>
      </c>
      <c r="AA46" s="1">
        <f>[2]FA_Tous!DS5</f>
        <v>0</v>
      </c>
      <c r="AB46" s="1">
        <f>[2]FA_Tous!DT5</f>
        <v>0</v>
      </c>
      <c r="AC46" s="1">
        <f>[2]FA_Tous!DU5</f>
        <v>0</v>
      </c>
      <c r="AD46" s="1">
        <f>[2]FA_Tous!DV5</f>
        <v>0</v>
      </c>
      <c r="AE46" s="1">
        <f>[2]FA_Tous!DW5</f>
        <v>0</v>
      </c>
      <c r="AF46" s="1">
        <f>[2]FA_Tous!DX5</f>
        <v>0</v>
      </c>
      <c r="AG46" s="1">
        <f>[2]FA_Tous!DY5</f>
        <v>0</v>
      </c>
      <c r="AH46" s="1">
        <f>[2]FA_Tous!DZ5</f>
        <v>0</v>
      </c>
      <c r="AI46" s="1" t="str">
        <f>[2]FA_Tous!EA5</f>
        <v>NA</v>
      </c>
      <c r="AJ46" s="42"/>
      <c r="AK46" s="42"/>
      <c r="AL46" s="42"/>
      <c r="AM46" s="42"/>
      <c r="AN46" s="42"/>
      <c r="AO46" s="42"/>
      <c r="AP46" s="50"/>
      <c r="AQ46" s="56" t="s">
        <v>152</v>
      </c>
      <c r="AR46" s="42"/>
      <c r="AS46" s="42"/>
    </row>
    <row r="47" spans="1:45" s="1" customFormat="1" ht="27.6" hidden="1" x14ac:dyDescent="0.3">
      <c r="A47" s="1" t="str">
        <f>[2]FA_Tous!A6</f>
        <v>FA-2019-04</v>
      </c>
      <c r="B47" s="1" t="str">
        <f>[2]FA_Tous!B6</f>
        <v>X</v>
      </c>
      <c r="C47" s="1" t="str">
        <f>[2]FA_Tous!C6</f>
        <v>X</v>
      </c>
      <c r="D47" s="1" t="str">
        <f>[2]FA_Tous!D6</f>
        <v>SFP</v>
      </c>
      <c r="E47" s="1" t="str">
        <f>[2]FA_Tous!E6</f>
        <v>Faune aquatique</v>
      </c>
      <c r="F47" s="1" t="str">
        <f>[2]FA_Tous!F6</f>
        <v>DGGFH</v>
      </c>
      <c r="G47" s="1" t="str">
        <f>[2]FA_Tous!G6</f>
        <v>DEFA</v>
      </c>
      <c r="H47" s="1" t="str">
        <f>[2]FA_Tous!H6</f>
        <v>oui</v>
      </c>
      <c r="I47" s="1" t="str">
        <f>[2]FA_Tous!I6</f>
        <v>Projet récurrent</v>
      </c>
      <c r="J47" s="1" t="str">
        <f>[2]FA_Tous!J6</f>
        <v>Projet récurrent</v>
      </c>
      <c r="K47" s="1" t="str">
        <f>[2]FA_Tous!K6</f>
        <v>Mai</v>
      </c>
      <c r="L47" s="1" t="str">
        <f>[2]FA_Tous!L6</f>
        <v>Suivi récurrent (travaux de terrain, acquisition de données, rapport d'activité, etc.)</v>
      </c>
      <c r="M47" s="32" t="str">
        <f>[2]FA_Tous!M6</f>
        <v>Plan d'action du MFFP sur l'anguille d'Amérique au Québec</v>
      </c>
      <c r="N47" s="1" t="str">
        <f>[2]FA_Tous!N6</f>
        <v xml:space="preserve">Au cours des 20 dernières années, un déclin majeur de l’anguille d’Amérique a été observé dans la partie supérieure du fleuve Saint-Laurent et du lac Ontario. L’abondance de la population adulte reproductrice produite dans cette région du Saint-Laurent, qui contribue pour 30 % de la production d'oeufs produits annuellement par l'espèce, a chuté de 85 %. Les causes du déclin de l’anguille d’Amérique sont multiples, mais six causes principales sont reconnues : la fragmentation d'habitats, la mortalité par turbinage, les parasites, la pêche, la contamination et les changements climatiques. Au Québec, les valeurs de débarquements des dernières décennies (environ 400 t. par année) représentaient une importante activité économique. Actuellement, la récolte commerciale au Québec se situe à moins de 40 t, ce qui représente une valeur de moins de 500 k$ par an. L’état actuel des stocks compromet grandement la pérennité de la pêcherie commerciale à l’anguille au Québec. Plusieurs éléments relatifs à la situation de l’anguille d’Amérique au Québec ont grandement évolué au cours des dernières années et sont décrits dans l'État de situation de l'anguille d'Amérique (Anguilla rostrata) au Québec. Basé sur ce constat, le MFFP a développé un plan d’action pour cette espèce (en rédaction). Le projet s'inscrit dans l'objectif #3.2 du Plan d'action ministériel de développement durable et dans l'orientation #4 du Plan stratégique ministériel.
</v>
      </c>
      <c r="O47" s="1" t="str">
        <f>[2]FA_Tous!O6</f>
        <v>L'objectif global du Plan d'action du MFFP sur l'anguille d'Amérique 2019-2023 est d'assurer le rétablissement et la gestion durable de l'espèce. Les objectifs visés pour 2019-2020 sont de concerter les actions du plan d'action du MFFP avec les orientations de Pêches et Océans Canada (MPO) et du ministère de l’Environnement, de la Protection de la nature et des Parcs de l'Ontario (MECP) ainsi que de réaliser, ou d'amorcer, 15 activités identifiées au Plan d'action du MFFP pour 2019-2020 orientées autour de six grands thèmes: 1) Améliorer la gestion des barrages; 2) Rechercher des concentrations de civelles à des fins d'ensemencements; 3) Identifier les bassins versants à remettre en production; 4) Rétablir et maintenir la connectivité d'habitats; 5) Suivre des indicateurs de population; 6) Mettre à jour des connaissances en terme de distribution et d'exploitation de l'anguille au Québec.</v>
      </c>
      <c r="P47" s="1" t="str">
        <f>[2]FA_Tous!P6</f>
        <v>1) Le Plan d'action du MFFP sur l'anguille d'Amérique; 2) Deux réunions de travail du comité scientifique sur l'anguille d'Amérique; 3) Une rencontre avec des représentants du MPO et du Ministère des ressources naturelles et de la foresterie de l'Ontario; 4) Deux guides des bonnes pratiques (réfection et construction de barrages et de ponceaux); 5) Un bilan des campagnes de recherche de concentrations de civelles à l'embouchure des rivières Betsiamites, Outarde et Manicouagan; 6) Une carte où sont priorisées les tributaires du Saint-Laurent où redonner l'accès aux habitats de croissance; 6) Une liste des tributaires où mettre en place un suivi du recrutement; 7) Un rapport de la caractérisation de la pêche commerciale aux Îles-de-la-Madeleine. Échéance: 31 mars 2020.</v>
      </c>
      <c r="Q47" s="1" t="str">
        <f>[2]FA_Tous!Q6</f>
        <v>(À compléter ultérieurement, lors de la reddition de comptes)</v>
      </c>
      <c r="R47" s="1" t="str">
        <f>[2]FA_Tous!R6</f>
        <v>Dalie Côté-Vaillancourt</v>
      </c>
      <c r="S47" s="1" t="str">
        <f>[2]FA_Tous!S6</f>
        <v>DEFA</v>
      </c>
      <c r="T47" s="1" t="str">
        <f>[2]FA_Tous!DL6</f>
        <v>NA</v>
      </c>
      <c r="U47" s="1" t="str">
        <f>[2]FA_Tous!DM6</f>
        <v>NA</v>
      </c>
      <c r="V47" s="1">
        <f>[2]FA_Tous!DN6</f>
        <v>0</v>
      </c>
      <c r="W47" s="1">
        <f>[2]FA_Tous!DO6</f>
        <v>0</v>
      </c>
      <c r="X47" s="1">
        <f>[2]FA_Tous!DP6</f>
        <v>0</v>
      </c>
      <c r="Y47" s="1">
        <f>[2]FA_Tous!DQ6</f>
        <v>0</v>
      </c>
      <c r="Z47" s="1">
        <f>[2]FA_Tous!DR6</f>
        <v>0</v>
      </c>
      <c r="AA47" s="1">
        <f>[2]FA_Tous!DS6</f>
        <v>0</v>
      </c>
      <c r="AB47" s="1">
        <f>[2]FA_Tous!DT6</f>
        <v>0</v>
      </c>
      <c r="AC47" s="1">
        <f>[2]FA_Tous!DU6</f>
        <v>0</v>
      </c>
      <c r="AD47" s="1">
        <f>[2]FA_Tous!DV6</f>
        <v>0</v>
      </c>
      <c r="AE47" s="1">
        <f>[2]FA_Tous!DW6</f>
        <v>0</v>
      </c>
      <c r="AF47" s="1">
        <f>[2]FA_Tous!DX6</f>
        <v>0</v>
      </c>
      <c r="AG47" s="1">
        <f>[2]FA_Tous!DY6</f>
        <v>0</v>
      </c>
      <c r="AH47" s="1">
        <f>[2]FA_Tous!DZ6</f>
        <v>0</v>
      </c>
      <c r="AI47" s="1" t="str">
        <f>[2]FA_Tous!EA6</f>
        <v>NA</v>
      </c>
      <c r="AJ47" s="42"/>
      <c r="AK47" s="42"/>
      <c r="AL47" s="42"/>
      <c r="AM47" s="42"/>
      <c r="AN47" s="42"/>
      <c r="AO47" s="42"/>
      <c r="AP47" s="50"/>
      <c r="AQ47" s="54" t="s">
        <v>61</v>
      </c>
      <c r="AR47" s="42"/>
      <c r="AS47" s="50"/>
    </row>
    <row r="48" spans="1:45" s="1" customFormat="1" ht="27.6" hidden="1" x14ac:dyDescent="0.3">
      <c r="A48" s="1" t="str">
        <f>[2]FA_Tous!A7</f>
        <v>FA-2019-05</v>
      </c>
      <c r="B48" s="1" t="str">
        <f>[2]FA_Tous!B7</f>
        <v>X</v>
      </c>
      <c r="C48" s="1" t="str">
        <f>[2]FA_Tous!C7</f>
        <v>X</v>
      </c>
      <c r="D48" s="1" t="str">
        <f>[2]FA_Tous!D7</f>
        <v>SFP</v>
      </c>
      <c r="E48" s="1" t="str">
        <f>[2]FA_Tous!E7</f>
        <v>Faune aquatique</v>
      </c>
      <c r="F48" s="1" t="str">
        <f>[2]FA_Tous!F7</f>
        <v>DGGFH</v>
      </c>
      <c r="G48" s="1" t="str">
        <f>[2]FA_Tous!G7</f>
        <v>DEFA</v>
      </c>
      <c r="H48" s="1" t="str">
        <f>[2]FA_Tous!H7</f>
        <v>oui</v>
      </c>
      <c r="I48" s="1" t="str">
        <f>[2]FA_Tous!I7</f>
        <v>3 ans</v>
      </c>
      <c r="J48" s="1" t="str">
        <f>[2]FA_Tous!J7</f>
        <v>1 an sur 3</v>
      </c>
      <c r="K48" s="1" t="str">
        <f>[2]FA_Tous!K7</f>
        <v>Avril</v>
      </c>
      <c r="L48" s="1" t="str">
        <f>[2]FA_Tous!L7</f>
        <v>Suivi récurrent (travaux de terrain, acquisition de données, rapport d'activité, etc.)</v>
      </c>
      <c r="M48" s="32" t="str">
        <f>[2]FA_Tous!M7</f>
        <v>Plan d'action sur l'omble de fontaine anadrome</v>
      </c>
      <c r="N48" s="1" t="str">
        <f>[2]FA_Tous!N7</f>
        <v>L'exploitation de l’omble de fontaine anadrome (OFA) a vu sa popularité grimper à la suite du déclin des populations de saumon atlantique en offrant une opportunité de pêche à la mouche semblable. Un portrait de la situation de l'OFA au Québec a été réalisé en 2017 sur la base des données disponibles, demeurant fragmentaires ou inexistantes dans plusieurs cas. L’exercice a démontré une diminution de l’abondance et de la taille dans certaines populations d’OFA parmi celles bénéficiant d'un suivi de l’exploitation ou d'un suivi scientifique. La mise en lumière de l’ampleur des lacunes au niveau des suivis de l’OFA à l’échelle provinciale et du manque de cohérence interrégionale dans les actions déjà mises en place sur certaines rivières a mobilisé le Comité scientifique sur le saumon atlantique et l’omble de fontaine anadrome pour l’élaboration immédiate d’un plan d’action sur l’OFA à l’échelle de la province. Celui-ci vise notamment à répertorier les populations à la grandeur de la province, à documenter les besoins de l'espèce en matière d’habitat et à mettre en place des suivis spécifiques à l’OFA. L'acquisition de connaissances rigoureuses sur les populations d'OFA permettra ensuite d'établir un plan de gestion efficace et adapté à la réalité des différentes populations d’OFA ainsi qu’aux réalités socio-économiques régionales.</v>
      </c>
      <c r="O48" s="1" t="str">
        <f>[2]FA_Tous!O7</f>
        <v xml:space="preserve">1. Préciser la répartition, l’utilisation et la caractérisation de l'habitat de l’OFA : a) Élaborer une enquête de pêche, identifier les collaborateurs et les partenaires ainsi que planifier les inventaires terrain pour caractériser l'utilisation des bassins versants; b) Entamer la récolte de données permettant le développement d’une méthode de distinction entre écotypes résident et migrant; c) Développer un suivi télémétrique couplé à une caractérisation des paramètres biotiques et abiotiques essentiels aux divers stades de vie afin de délimiter les zones et les périodes d’utilisation de l’habitat.      
2. Instaurer un suivi de l’abondance et de la démographie de populations témoins : a) Adapter le suivi des reproducteurs en montaison sur les rivières témoins du saumon atlantique et entamer l’installation de structures sur des rivières témoins spécifiques à l’OFA; b) Valider et adapter l’utilisation d'une trappe rotative pour le suivi des juvéniles et des reproducteurs en dévalaison sur les rivières accueillant des structures existantes.      
3. Uniformiser le suivi de l’exploitation récréative et commerciale : a) Développer des stratégies de sensibilisation et des protocoles adaptés aux délégataires et à la clientèle pour l’établissement d’un suivi normalisé à la grandeur du territoire (libre et structuré); b) Élaborer une enquête de pêche récréative et identifier les collaborateurs et les partenaires permettantle un suivi en territoire libre (incluant la pêche en estuaire); c) Initier une collaboration avec le MAPAQ et la communauté de pêcheurs commerciaux à l’OFA sur la Basse-Côte-Nord pour instaurer un suivi des captures. 
</v>
      </c>
      <c r="P48" s="1" t="str">
        <f>[2]FA_Tous!P7</f>
        <v xml:space="preserve">• Rédiger le Plan d’action (2019-03-31);
• Établir les collaborations et les partenariats (2020-03-31);
• Produire les plans d’échantillonnage et identifier les secteurs visés pour les actions d’acquisition des connaissances dès avril 2019 (2019-03-31);
• Production d'affiches, d'encarts publicitaires et de capsules web pour la sensibilisation et le suivi normalisé (2019-12-15);
• Saisie des données préliminaires (enquêtes de pêche, inventaires terrain et suivis démographiques; 2020-03-31).
</v>
      </c>
      <c r="Q48" s="1" t="str">
        <f>[2]FA_Tous!Q7</f>
        <v>(À compléter ultérieurement, lors de la reddition de comptes)</v>
      </c>
      <c r="R48" s="1" t="str">
        <f>[2]FA_Tous!R7</f>
        <v>Marie-France Barrette</v>
      </c>
      <c r="S48" s="1" t="str">
        <f>[2]FA_Tous!S7</f>
        <v>DEFA</v>
      </c>
      <c r="T48" s="1" t="str">
        <f>[2]FA_Tous!DL7</f>
        <v>NA</v>
      </c>
      <c r="U48" s="1" t="str">
        <f>[2]FA_Tous!DM7</f>
        <v>NA</v>
      </c>
      <c r="V48" s="1">
        <f>[2]FA_Tous!DN7</f>
        <v>0</v>
      </c>
      <c r="W48" s="1">
        <f>[2]FA_Tous!DO7</f>
        <v>0</v>
      </c>
      <c r="X48" s="1">
        <f>[2]FA_Tous!DP7</f>
        <v>0</v>
      </c>
      <c r="Y48" s="1">
        <f>[2]FA_Tous!DQ7</f>
        <v>0</v>
      </c>
      <c r="Z48" s="1">
        <f>[2]FA_Tous!DR7</f>
        <v>0</v>
      </c>
      <c r="AA48" s="1">
        <f>[2]FA_Tous!DS7</f>
        <v>0</v>
      </c>
      <c r="AB48" s="1">
        <f>[2]FA_Tous!DT7</f>
        <v>0</v>
      </c>
      <c r="AC48" s="1">
        <f>[2]FA_Tous!DU7</f>
        <v>0</v>
      </c>
      <c r="AD48" s="1">
        <f>[2]FA_Tous!DV7</f>
        <v>0</v>
      </c>
      <c r="AE48" s="1">
        <f>[2]FA_Tous!DW7</f>
        <v>0</v>
      </c>
      <c r="AF48" s="1">
        <f>[2]FA_Tous!DX7</f>
        <v>0</v>
      </c>
      <c r="AG48" s="1">
        <f>[2]FA_Tous!DY7</f>
        <v>0</v>
      </c>
      <c r="AH48" s="1">
        <f>[2]FA_Tous!DZ7</f>
        <v>0</v>
      </c>
      <c r="AI48" s="1" t="str">
        <f>[2]FA_Tous!EA7</f>
        <v>NA</v>
      </c>
      <c r="AJ48" s="42"/>
      <c r="AK48" s="42"/>
      <c r="AL48" s="42"/>
      <c r="AM48" s="42"/>
      <c r="AN48" s="42"/>
      <c r="AO48" s="42"/>
      <c r="AP48" s="50"/>
      <c r="AQ48" s="54" t="s">
        <v>61</v>
      </c>
      <c r="AR48" s="42"/>
      <c r="AS48" s="50"/>
    </row>
    <row r="49" spans="1:45" s="1" customFormat="1" ht="28.8" x14ac:dyDescent="0.3">
      <c r="A49" s="41" t="str">
        <f>[2]FA_Tous!A8</f>
        <v>FA-2019-06</v>
      </c>
      <c r="B49" s="1" t="str">
        <f>[2]FA_Tous!B8</f>
        <v>x</v>
      </c>
      <c r="C49" s="1" t="str">
        <f>[2]FA_Tous!C8</f>
        <v>x</v>
      </c>
      <c r="D49" s="1" t="str">
        <f>[2]FA_Tous!D8</f>
        <v>SFP</v>
      </c>
      <c r="E49" s="1" t="str">
        <f>[2]FA_Tous!E8</f>
        <v>Faune aquatique</v>
      </c>
      <c r="F49" s="1" t="str">
        <f>[2]FA_Tous!F8</f>
        <v>DGGFH</v>
      </c>
      <c r="G49" s="1" t="str">
        <f>[2]FA_Tous!G8</f>
        <v>DEFA</v>
      </c>
      <c r="H49" s="1" t="str">
        <f>[2]FA_Tous!H8</f>
        <v>oui</v>
      </c>
      <c r="I49" s="1" t="str">
        <f>[2]FA_Tous!I8</f>
        <v>1 an</v>
      </c>
      <c r="J49" s="1" t="str">
        <f>[2]FA_Tous!J8</f>
        <v>Dernière année</v>
      </c>
      <c r="K49" s="1" t="str">
        <f>[2]FA_Tous!K8</f>
        <v>Août</v>
      </c>
      <c r="L49" s="1" t="str">
        <f>[2]FA_Tous!L8</f>
        <v>Projet ponctuel (durée déterminée, réalisé une seule fois, production de livrables, etc.)</v>
      </c>
      <c r="M49" s="32" t="str">
        <f>[2]FA_Tous!M8</f>
        <v>Hyperplasie folliculaire thyroïdienne chez l'omble de fontaine du lac Florentin</v>
      </c>
      <c r="N49" s="1" t="str">
        <f>[2]FA_Tous!N8</f>
        <v xml:space="preserve">En 2010, la population naturelle d’omble de fontaine du lac Florentien (Abitibi-Témiscamingue) a été restaurée par ensemencement de poissons (souche du lac Florentien) élevés en station piscicole. En 2016 et 2017, des anomalies ont été observées sous la mâchoire de plusieurs individus. En 2017, des spécimens ont été analysés au Centre québécois sur la santé des animaux sauvages (CQSAS). Selon ces analyses, les masses seraient dues à une augmentation de la taille de la glande thyroïde (hyperplasie folliculaire thyroïdienne). Quelques hypothèses sont possibles pour expliquer l’apparition d'une telle anomalie chez les poissons, telles qu'une eau pauvre en iode ou une alimentation carencée en iode.  
Plusieurs questions sont en suspens quant à la cause de cette anomalie chez les poissons du lac Florentien et aux impacts d’une telle anomalie. Entre autres, le MFFP se questionne sur le risque associé à l’ensemencement de poissons provenant de cette même lignée. 
Selon les experts du CQSAS et du MFFP, il s’agit d’une condition inhabituelle qui mérite une attention particulière.  À notre connaissance, aucun cas d’hyperplasie thyroïdienne n’a été rapporté chez des ombles de fontaine en milieu naturel. La seule documentation de cette condition en milieu naturel concerne des saumons sauvages des Grands Lacs dans les années 1970.  De plus, l’apparence externe des poissons capturés lors de la pêche sportive constitue un critère déterminant de la satisfaction des pêcheurs et de la qualité de l’expérience de pêche en plus de générer des questionnements et de l'inquiétude chez ceux-ci. </v>
      </c>
      <c r="O49" s="1" t="str">
        <f>[2]FA_Tous!O8</f>
        <v xml:space="preserve">L’objectif de cette étude consiste à mieux caractériser l’hyperplasie folliculaire thyroïdienne présente chez les ombles de fontaine du lac Florentien, en établissant une prévalence (nombre de poissons atteints sur le nombre total de poissons du lac) et en fournissant une description histopathologique détaillée de la lésion. La cause de cette lésion sera aussi explorée, par un dosage de l’iode dans l’eau et un dosage de l’iode dans les escargots, source alimentaire des poissons.  
</v>
      </c>
      <c r="P49" s="1" t="str">
        <f>[2]FA_Tous!P8</f>
        <v xml:space="preserve">Au mois d'août 2019, des ombles de fontaine seront capturés dans le lac Florentien par la DGFa-08 (lors d'une pêche expérimentale - 7 et 8 août) et par des pêcheurs sportifs (fin de semaine du 9 au 11 août). Des vétérinaires du CQSAS présents sur les lieux lors de l'échantillonnage des poissons seront responsables des mesures, des examens et des prélèvements, avec l’aide du personnel du MFFP. L’histologie et l’analyse des données seront effectuées par le CQSAS alors que le MFFP sera responsable de la détermination de l'âge des poissons. Un rapport sera finalement rédigé par le CQSAS. Les résultats de l’étude seront aussi publiés dans la littérature scientifique. </v>
      </c>
      <c r="Q49" s="1" t="str">
        <f>[2]FA_Tous!Q8</f>
        <v>(À compléter ultérieurement, lors de la reddition de comptes)</v>
      </c>
      <c r="R49" s="1" t="str">
        <f>[2]FA_Tous!R8</f>
        <v>Catherine Brisson-Bonenfant, Service de la gestion des espèces aquatiques (7116)</v>
      </c>
      <c r="S49" s="1">
        <f>[2]FA_Tous!S8</f>
        <v>0</v>
      </c>
      <c r="T49" s="1" t="str">
        <f>[2]FA_Tous!DL8</f>
        <v>R-08</v>
      </c>
      <c r="U49" s="1" t="str">
        <f>[2]FA_Tous!DM8</f>
        <v>Jean-Pierre Hamel</v>
      </c>
      <c r="V49" s="1">
        <f>[2]FA_Tous!DN8</f>
        <v>14</v>
      </c>
      <c r="W49" s="1">
        <f>[2]FA_Tous!DO8</f>
        <v>5</v>
      </c>
      <c r="X49" s="1">
        <f>[2]FA_Tous!DP8</f>
        <v>8</v>
      </c>
      <c r="Y49" s="1">
        <f>[2]FA_Tous!DQ8</f>
        <v>1</v>
      </c>
      <c r="Z49" s="1">
        <f>[2]FA_Tous!DR8</f>
        <v>2830</v>
      </c>
      <c r="AA49" s="1">
        <f>[2]FA_Tous!DS8</f>
        <v>7320</v>
      </c>
      <c r="AB49" s="1">
        <f>[2]FA_Tous!DT8</f>
        <v>0</v>
      </c>
      <c r="AC49" s="1">
        <f>[2]FA_Tous!DU8</f>
        <v>0</v>
      </c>
      <c r="AD49" s="1">
        <f>[2]FA_Tous!DV8</f>
        <v>7320</v>
      </c>
      <c r="AE49" s="1">
        <f>[2]FA_Tous!DW8</f>
        <v>0</v>
      </c>
      <c r="AF49" s="1">
        <f>[2]FA_Tous!DX8</f>
        <v>0</v>
      </c>
      <c r="AG49" s="1">
        <f>[2]FA_Tous!DY8</f>
        <v>0</v>
      </c>
      <c r="AH49" s="1">
        <f>[2]FA_Tous!DZ8</f>
        <v>0</v>
      </c>
      <c r="AI49" s="1" t="str">
        <f>[2]FA_Tous!EA8</f>
        <v>C</v>
      </c>
      <c r="AJ49" s="42" t="s">
        <v>61</v>
      </c>
      <c r="AK49" s="42"/>
      <c r="AL49" s="42"/>
      <c r="AM49" s="42"/>
      <c r="AN49" s="42"/>
      <c r="AO49" s="42"/>
      <c r="AP49" s="50" t="s">
        <v>99</v>
      </c>
      <c r="AQ49" s="54" t="s">
        <v>61</v>
      </c>
      <c r="AR49" s="47" t="s">
        <v>60</v>
      </c>
      <c r="AS49" s="50"/>
    </row>
    <row r="50" spans="1:45" s="1" customFormat="1" ht="27.6" x14ac:dyDescent="0.3">
      <c r="A50" s="41" t="str">
        <f>[2]FA_Tous!A9</f>
        <v>FA-2019-07</v>
      </c>
      <c r="B50" s="1" t="str">
        <f>[2]FA_Tous!B9</f>
        <v>X</v>
      </c>
      <c r="C50" s="1" t="str">
        <f>[2]FA_Tous!C9</f>
        <v>X</v>
      </c>
      <c r="D50" s="1" t="str">
        <f>[2]FA_Tous!D9</f>
        <v>SFP</v>
      </c>
      <c r="E50" s="1" t="str">
        <f>[2]FA_Tous!E9</f>
        <v>Faune aquatique</v>
      </c>
      <c r="F50" s="1" t="str">
        <f>[2]FA_Tous!F9</f>
        <v>DGGFH</v>
      </c>
      <c r="G50" s="1" t="str">
        <f>[2]FA_Tous!G9</f>
        <v>DEFA</v>
      </c>
      <c r="H50" s="1" t="str">
        <f>[2]FA_Tous!H9</f>
        <v>non</v>
      </c>
      <c r="I50" s="1" t="str">
        <f>[2]FA_Tous!I9</f>
        <v>Projet récurrent</v>
      </c>
      <c r="J50" s="1" t="str">
        <f>[2]FA_Tous!J9</f>
        <v>Projet récurrent</v>
      </c>
      <c r="K50" s="1" t="str">
        <f>[2]FA_Tous!K9</f>
        <v>Avril</v>
      </c>
      <c r="L50" s="1" t="str">
        <f>[2]FA_Tous!L9</f>
        <v>Suivi récurrent (travaux de terrain, acquisition de données, rapport d'activité, etc.)</v>
      </c>
      <c r="M50" s="32" t="str">
        <f>[2]FA_Tous!M9</f>
        <v>Ensemencements de plans d'eau conformément au plan de gestion du touladi</v>
      </c>
      <c r="N50" s="1" t="str">
        <f>[2]FA_Tous!N9</f>
        <v>Dans le cadre de l'élaboration du plan de gestion du touladi au Québec 2014-2020, la mise en place d'un programme d'ensemencement, de repeuplement et de mise en valeur a été considérée comme un élément crucial pour la restauration du touladi au Québec. À cette fin, le MFFP a identifié certains plans d'eau pour lesquels des ensemencements de repeuplement étaient nécessaires afin de rétablir la population de touladi de très faible densité et de retrouver une offre de pêche intéressante. D'autres plans d'eau ont été ciblés pour des ensemencements de mise en valeur, ceci afin d'augmenter l'offre de pêche dans des secteurs achalandés, réduire la pression sur les lacs en surexploitation et contribuer à l'activité économique régionale. 
Afin de préserver l'intégrité génétique des populations, l'utilisation d'une lignée indigène est cependant nécessaire. De plus, pour les ensemencements de repeuplement, la lignée spécifique du plan d'eau visé doit préférablement être utilisée afin de maximiser la réussite du processus de restauration. Les ensemencements de touladis, qu'ils soient aux fins de repeuplement ou de mise en valeur, nécessitent ainsi la récolte d'oeufs et de laitance sur des touladis sauvages (indigènes).</v>
      </c>
      <c r="O50" s="1" t="str">
        <f>[2]FA_Tous!O9</f>
        <v xml:space="preserve">Un plan de production piscicole de 10 ans a été élaboré. Le choix des plans d'eau ciblés a été fait selon des critères établis par le comité provincial d'élaboration du plan de gestion du touladi. Le programme prévoit l'ensemencement de plus de 240 000 touladis dans plus de 50 plans d'eau répartis dans huit régions du Québec. Près de la moitié de ces plans d’eau seront ensemencés à des fins de repeuplement et l’autre pour de la mise en valeur.
Les déversements ayant lieu aux deux ans, ce sera plus de 92 000 touladis qui seront ensemencés dans 34 plans d'eau au printemps 2019. À l'automne, les produits sexuels seront prélevés sur des touladis provenant de sept lacs dans différentes régions afin de produire, dans les stations piscicoles gouvernementales, les touladis qui seront destinés aux ensemencements de 2021.
</v>
      </c>
      <c r="P50" s="1" t="str">
        <f>[2]FA_Tous!P9</f>
        <v>Marquage de plus de 92 000 touladis et ensemencements dans 34 plans d'eau.
Récolte de produits sexuels sur sept lacs à touladi permettant la production de 140 000 touladis.</v>
      </c>
      <c r="Q50" s="1" t="str">
        <f>[2]FA_Tous!Q9</f>
        <v>(À compléter ultérieurement, lors de la reddition de comptes)</v>
      </c>
      <c r="R50" s="1" t="str">
        <f>[2]FA_Tous!R9</f>
        <v>Stéphanie Gagné</v>
      </c>
      <c r="S50" s="1" t="str">
        <f>[2]FA_Tous!S9</f>
        <v>DEFA</v>
      </c>
      <c r="T50" s="1" t="str">
        <f>[2]FA_Tous!DL9</f>
        <v>R-08</v>
      </c>
      <c r="U50" s="1" t="str">
        <f>[2]FA_Tous!DM9</f>
        <v>Alain Fort</v>
      </c>
      <c r="V50" s="1">
        <f>[2]FA_Tous!DN9</f>
        <v>50</v>
      </c>
      <c r="W50" s="1">
        <f>[2]FA_Tous!DO9</f>
        <v>5</v>
      </c>
      <c r="X50" s="1">
        <f>[2]FA_Tous!DP9</f>
        <v>40</v>
      </c>
      <c r="Y50" s="1">
        <f>[2]FA_Tous!DQ9</f>
        <v>4</v>
      </c>
      <c r="Z50" s="1">
        <f>[2]FA_Tous!DR9</f>
        <v>13840</v>
      </c>
      <c r="AA50" s="1">
        <f>[2]FA_Tous!DS9</f>
        <v>25890</v>
      </c>
      <c r="AB50" s="1">
        <f>[2]FA_Tous!DT9</f>
        <v>13840</v>
      </c>
      <c r="AC50" s="1">
        <f>[2]FA_Tous!DU9</f>
        <v>4500</v>
      </c>
      <c r="AD50" s="1">
        <f>[2]FA_Tous!DV9</f>
        <v>12050</v>
      </c>
      <c r="AE50" s="1">
        <f>[2]FA_Tous!DW9</f>
        <v>0</v>
      </c>
      <c r="AF50" s="1">
        <f>[2]FA_Tous!DX9</f>
        <v>0</v>
      </c>
      <c r="AG50" s="1">
        <f>[2]FA_Tous!DY9</f>
        <v>0</v>
      </c>
      <c r="AH50" s="1">
        <f>[2]FA_Tous!DZ9</f>
        <v>4500</v>
      </c>
      <c r="AI50" s="1" t="str">
        <f>[2]FA_Tous!EA9</f>
        <v>C</v>
      </c>
      <c r="AJ50" s="42" t="s">
        <v>59</v>
      </c>
      <c r="AK50" s="42"/>
      <c r="AL50" s="42"/>
      <c r="AM50" s="42"/>
      <c r="AN50" s="42"/>
      <c r="AO50" s="42"/>
      <c r="AP50" s="50"/>
      <c r="AQ50" s="54" t="s">
        <v>61</v>
      </c>
      <c r="AR50" s="47" t="s">
        <v>60</v>
      </c>
      <c r="AS50" s="50"/>
    </row>
    <row r="51" spans="1:45" s="1" customFormat="1" ht="27.6" hidden="1" x14ac:dyDescent="0.3">
      <c r="A51" s="41" t="str">
        <f>[2]FA_Tous!A10</f>
        <v>FA-2019-08</v>
      </c>
      <c r="B51" s="1" t="str">
        <f>[2]FA_Tous!B10</f>
        <v>X</v>
      </c>
      <c r="C51" s="1" t="str">
        <f>[2]FA_Tous!C10</f>
        <v>X</v>
      </c>
      <c r="D51" s="1" t="str">
        <f>[2]FA_Tous!D10</f>
        <v>SFP</v>
      </c>
      <c r="E51" s="1" t="str">
        <f>[2]FA_Tous!E10</f>
        <v>Faune aquatique</v>
      </c>
      <c r="F51" s="1" t="str">
        <f>[2]FA_Tous!F10</f>
        <v>DGGFH</v>
      </c>
      <c r="G51" s="1" t="str">
        <f>[2]FA_Tous!G10</f>
        <v>DEFA</v>
      </c>
      <c r="H51" s="1" t="str">
        <f>[2]FA_Tous!H10</f>
        <v>non</v>
      </c>
      <c r="I51" s="1" t="str">
        <f>[2]FA_Tous!I10</f>
        <v>3 ans</v>
      </c>
      <c r="J51" s="1" t="str">
        <f>[2]FA_Tous!J10</f>
        <v>Dernière année</v>
      </c>
      <c r="K51" s="1" t="str">
        <f>[2]FA_Tous!K10</f>
        <v>En continu</v>
      </c>
      <c r="L51" s="1" t="str">
        <f>[2]FA_Tous!L10</f>
        <v>Activité autre (comité, groupe de travail, etc.)</v>
      </c>
      <c r="M51" s="32" t="str">
        <f>[2]FA_Tous!M10</f>
        <v>Plan de gestion de l'omble de fontaine</v>
      </c>
      <c r="N51" s="1" t="str">
        <f>[2]FA_Tous!N10</f>
        <v>L'omble de fontaine est la principale espèce de poisson pêchée au Québec, générant des retombées économiques de l'ordre de 340 M$ annuellement. Toutefois, les populations d'omble de fontaine démontrent des signes de déclin depuis plusieurs années. Compte tenu de son importance socio-économique, il est impératif de travailler à l'élaboration du premier plan de gestion de l'omble de fontaine afin de maintenir, voire augmenter, les retombées économiques découlant de cette ressource. 
Le plan de gestion s'avère être un outil de prédilection pour concilier les objectifs de conservation et de mise en valeur de la ressource afin d'en assurer une exploitation durable et de qualité. Les travaux entourant le plan de gestion de l'omble de fontaine seront d'une ampleur sans précédent compte tenu de l’importance de la clientèle (un million de pêcheurs), de sa répartition provinciale et des réalités régionales très variées. Par ailleurs, la mise en oeuvre de ce plan de gestion, prévue en avril 2020, nécessitera l'élaboration et la diffusion d'outils de communication divers afin de s'assurer de rejoindre les clientèles.</v>
      </c>
      <c r="O51" s="1" t="str">
        <f>[2]FA_Tous!O10</f>
        <v>Les travaux encadrant l'élaboration du Plan de gestion de l'omble de fontaine suivent le cycle d'un plan de gestion faunique développé par la DGGFH. À la suite de l'identification des objectifs et des orientations du plan de gestion et des consultations des clientèles ainsi que des intervenants sur les modalités de gestion requises, les prochaines étapes consistent à déposer les recommandations pour approbation par les autorités et à effectuer les demandes de modifications réglementaires pour la mise en oeuvre du plan de gestion en avril 2020. Un plan de communication sera également élaboré afin de bien informer la clientèle.
Il est possible qu'une dernière rencontre physique soit nécessaire afin de finaliser le plan de mise en oeuvre du plan de gestion de l'omble de fontaine 2020-2028. En effet, outre certaines modalités entourant la gestion de la pêche sportive, d'autres enjeux doivent être adressés pour la gestion de cette espèce. Les DGFa et les différents secteurs du SFP pourront être sollicités pour initier le traitement de certains de ces enjeux : gestion des permis d'ensemencement, sensibilisation aux saines pratiques de remise à l'eau, optimisation des stratégies d'aménagement de l'habitat, de la gestion par quota et de la récolte des données d'exploitation dans les TFS, etc.</v>
      </c>
      <c r="P51" s="1" t="str">
        <f>[2]FA_Tous!P10</f>
        <v>Dépôt des recommandations au ministre pour le Plan de gestion de l'omble de fontaine 2020-2028;
Demandes de modifications réglementaires;
Outils de communication divers.</v>
      </c>
      <c r="Q51" s="1" t="str">
        <f>[2]FA_Tous!Q10</f>
        <v>(À compléter ultérieurement, lors de la reddition de comptes)</v>
      </c>
      <c r="R51" s="1" t="str">
        <f>[2]FA_Tous!R10</f>
        <v>Stéphanie Gagné</v>
      </c>
      <c r="S51" s="1" t="str">
        <f>[2]FA_Tous!S10</f>
        <v>DEFA</v>
      </c>
      <c r="T51" s="1" t="str">
        <f>[2]FA_Tous!DL10</f>
        <v>R-08</v>
      </c>
      <c r="U51" s="1" t="str">
        <f>[2]FA_Tous!DM10</f>
        <v>Jean-Pierre Hamel</v>
      </c>
      <c r="V51" s="1">
        <f>[2]FA_Tous!DN10</f>
        <v>0</v>
      </c>
      <c r="W51" s="1">
        <f>[2]FA_Tous!DO10</f>
        <v>10</v>
      </c>
      <c r="X51" s="1">
        <f>[2]FA_Tous!DP10</f>
        <v>0</v>
      </c>
      <c r="Y51" s="1">
        <f>[2]FA_Tous!DQ10</f>
        <v>0</v>
      </c>
      <c r="Z51" s="1">
        <f>[2]FA_Tous!DR10</f>
        <v>0</v>
      </c>
      <c r="AA51" s="1">
        <f>[2]FA_Tous!DS10</f>
        <v>3100</v>
      </c>
      <c r="AB51" s="1">
        <f>[2]FA_Tous!DT10</f>
        <v>0</v>
      </c>
      <c r="AC51" s="1">
        <f>[2]FA_Tous!DU10</f>
        <v>0</v>
      </c>
      <c r="AD51" s="1">
        <f>[2]FA_Tous!DV10</f>
        <v>3100</v>
      </c>
      <c r="AE51" s="1">
        <f>[2]FA_Tous!DW10</f>
        <v>0</v>
      </c>
      <c r="AF51" s="1">
        <f>[2]FA_Tous!DX10</f>
        <v>0</v>
      </c>
      <c r="AG51" s="1">
        <f>[2]FA_Tous!DY10</f>
        <v>0</v>
      </c>
      <c r="AH51" s="1">
        <f>[2]FA_Tous!DZ10</f>
        <v>0</v>
      </c>
      <c r="AI51" s="1" t="str">
        <f>[2]FA_Tous!EA10</f>
        <v>C</v>
      </c>
      <c r="AJ51" s="42" t="s">
        <v>59</v>
      </c>
      <c r="AK51" s="42"/>
      <c r="AL51" s="42"/>
      <c r="AM51" s="42"/>
      <c r="AN51" s="42"/>
      <c r="AO51" s="42"/>
      <c r="AP51" s="50"/>
      <c r="AQ51" s="55" t="s">
        <v>59</v>
      </c>
      <c r="AR51" s="42"/>
      <c r="AS51" s="42"/>
    </row>
    <row r="52" spans="1:45" s="1" customFormat="1" ht="27.6" x14ac:dyDescent="0.3">
      <c r="A52" s="41" t="str">
        <f>[2]FA_Tous!A11</f>
        <v>FA-2019-09</v>
      </c>
      <c r="B52" s="1" t="str">
        <f>[2]FA_Tous!B11</f>
        <v>X</v>
      </c>
      <c r="C52" s="1" t="str">
        <f>[2]FA_Tous!C11</f>
        <v>X</v>
      </c>
      <c r="D52" s="1" t="str">
        <f>[2]FA_Tous!D11</f>
        <v>SFP</v>
      </c>
      <c r="E52" s="1" t="str">
        <f>[2]FA_Tous!E11</f>
        <v>Faune aquatique</v>
      </c>
      <c r="F52" s="1" t="str">
        <f>[2]FA_Tous!F11</f>
        <v>DGGFH</v>
      </c>
      <c r="G52" s="1" t="str">
        <f>[2]FA_Tous!G11</f>
        <v>DEFA</v>
      </c>
      <c r="H52" s="1" t="str">
        <f>[2]FA_Tous!H11</f>
        <v>non</v>
      </c>
      <c r="I52" s="1" t="str">
        <f>[2]FA_Tous!I11</f>
        <v>2 ans</v>
      </c>
      <c r="J52" s="1" t="str">
        <f>[2]FA_Tous!J11</f>
        <v>Dernière année</v>
      </c>
      <c r="K52" s="1" t="str">
        <f>[2]FA_Tous!K11</f>
        <v>En continu</v>
      </c>
      <c r="L52" s="1" t="str">
        <f>[2]FA_Tous!L11</f>
        <v>Activité autre (comité, groupe de travail, etc.)</v>
      </c>
      <c r="M52" s="32" t="str">
        <f>[2]FA_Tous!M11</f>
        <v>Bilan à mi-parcours du plan de gestion du touladi 2014-2020</v>
      </c>
      <c r="N52" s="1" t="str">
        <f>[2]FA_Tous!N11</f>
        <v xml:space="preserve">Le Plan de gestion du touladi au Québec 2014-2020 a permis de dresser le portrait de l'état des populations de touladi et de proposer des actions visant à rétablir les populations et d'améliorer l'offre de pêche pour cette espèce. Ainsi, depuis 2014, des limites de tailles sont imposées lors de la récolte de touladi par la pêche sportive, et ce, dans toutes les zones de pêche. Également, le MFFP a mis en place un programme d'ensemencements de repeuplement et de mise en valeur du touladi afin d'accélérer le processus de restauration des populations et de soutenir la pêche sportive.
Le bilan à mi-parcours du Plan de gestion a permis de constater qu'il n'était pas possible d'évaluer clairement l'efficacité des modalités mises en place en 2014 après seulement quatre ans d'application. Il est donc proposé de prolonger le plan de gestion jusqu'en 2024 (durée totale de 10 ans). Ce bilan a toutefois permis d'identifier des incohérences sur la façon dont sont appliquées les orientations du Plan de gestion, de même que certaines problématiques d'application réglementaire. Des outils d'aide à la décision ont donc été développés, en collaboration avec les directions de gestion de la faune, afin d'uniformiser la compréhension et l'application du Plan de gestion 2014-2024.
</v>
      </c>
      <c r="O52" s="1" t="str">
        <f>[2]FA_Tous!O11</f>
        <v>Afin d'assurer la conformité des modalités réglementaires avec les orientations de gestion en place depuis 2014 et les outils d'analyse développés, de même que pour corriger certaines problématiques d'application réglementaire, des modifications réglementaires seront soumises à des consultations auprès des clientèles régionales touchées. Conséquemment, des demandes de modifications réglementaires seront déposées par les DGFa auprès du service des affailres législatives fauniques. Des outils de communication seront également développés afin d'informer la clientèle sur la prolongation du Plan de gestion du touladi 2014-2020 jusqu'en 2024 et des ajustements règlementaires qui seront en vigueur à partir du 1er avril 2020.
Le bilan à mi-parcours est également l'occasion de réajuster ou de réaffirmer certaines orientations extérieures à la gestion de la pêche sportive. Une ou deux rencontres par visioconférence sont prévues pour discuter, par exemple, des nouvelles connaissances en matière d'impact des ensemencements, de l'encadrement des ensemencements de mise en valeur, du développement de la villégiature sur les lacs à touladi et des ententes de gestion du niveau d'eau sur les lacs réservoirs.</v>
      </c>
      <c r="P52" s="1" t="str">
        <f>[2]FA_Tous!P11</f>
        <v>Demandes de modifications réglementaires;
Outils de communications divers.</v>
      </c>
      <c r="Q52" s="1" t="str">
        <f>[2]FA_Tous!Q11</f>
        <v>(À compléter ultérieurement, lors de la reddition de comptes)</v>
      </c>
      <c r="R52" s="1" t="str">
        <f>[2]FA_Tous!R11</f>
        <v>Stéphanie Gagné</v>
      </c>
      <c r="S52" s="1" t="str">
        <f>[2]FA_Tous!S11</f>
        <v>DEFA</v>
      </c>
      <c r="T52" s="1" t="str">
        <f>[2]FA_Tous!DL11</f>
        <v>R-08</v>
      </c>
      <c r="U52" s="1" t="str">
        <f>[2]FA_Tous!DM11</f>
        <v>Alain Fort</v>
      </c>
      <c r="V52" s="1">
        <f>[2]FA_Tous!DN11</f>
        <v>0</v>
      </c>
      <c r="W52" s="1">
        <f>[2]FA_Tous!DO11</f>
        <v>3</v>
      </c>
      <c r="X52" s="1">
        <f>[2]FA_Tous!DP11</f>
        <v>0</v>
      </c>
      <c r="Y52" s="1">
        <f>[2]FA_Tous!DQ11</f>
        <v>0</v>
      </c>
      <c r="Z52" s="1">
        <f>[2]FA_Tous!DR11</f>
        <v>0</v>
      </c>
      <c r="AA52" s="1">
        <f>[2]FA_Tous!DS11</f>
        <v>930</v>
      </c>
      <c r="AB52" s="1">
        <f>[2]FA_Tous!DT11</f>
        <v>0</v>
      </c>
      <c r="AC52" s="1">
        <f>[2]FA_Tous!DU11</f>
        <v>0</v>
      </c>
      <c r="AD52" s="1">
        <f>[2]FA_Tous!DV11</f>
        <v>930</v>
      </c>
      <c r="AE52" s="1">
        <f>[2]FA_Tous!DW11</f>
        <v>0</v>
      </c>
      <c r="AF52" s="1">
        <f>[2]FA_Tous!DX11</f>
        <v>0</v>
      </c>
      <c r="AG52" s="1">
        <f>[2]FA_Tous!DY11</f>
        <v>0</v>
      </c>
      <c r="AH52" s="1">
        <f>[2]FA_Tous!DZ11</f>
        <v>0</v>
      </c>
      <c r="AI52" s="1" t="str">
        <f>[2]FA_Tous!EA11</f>
        <v>C</v>
      </c>
      <c r="AJ52" s="42" t="s">
        <v>59</v>
      </c>
      <c r="AK52" s="42"/>
      <c r="AL52" s="42"/>
      <c r="AM52" s="42"/>
      <c r="AN52" s="42"/>
      <c r="AO52" s="42"/>
      <c r="AP52" s="50"/>
      <c r="AQ52" s="54" t="s">
        <v>61</v>
      </c>
      <c r="AR52" s="47" t="s">
        <v>60</v>
      </c>
      <c r="AS52" s="50"/>
    </row>
    <row r="53" spans="1:45" s="1" customFormat="1" ht="27.6" hidden="1" x14ac:dyDescent="0.3">
      <c r="A53" s="41" t="str">
        <f>[2]FA_Tous!A12</f>
        <v>FA-2019-10</v>
      </c>
      <c r="B53" s="1" t="str">
        <f>[2]FA_Tous!B12</f>
        <v>X</v>
      </c>
      <c r="C53" s="1" t="str">
        <f>[2]FA_Tous!C12</f>
        <v>X</v>
      </c>
      <c r="D53" s="1" t="str">
        <f>[2]FA_Tous!D12</f>
        <v>SFP</v>
      </c>
      <c r="E53" s="1" t="str">
        <f>[2]FA_Tous!E12</f>
        <v>Faune aquatique</v>
      </c>
      <c r="F53" s="1" t="str">
        <f>[2]FA_Tous!F12</f>
        <v>DGGFH</v>
      </c>
      <c r="G53" s="1" t="str">
        <f>[2]FA_Tous!G12</f>
        <v>DEFA</v>
      </c>
      <c r="H53" s="1" t="str">
        <f>[2]FA_Tous!H12</f>
        <v>non</v>
      </c>
      <c r="I53" s="1" t="str">
        <f>[2]FA_Tous!I12</f>
        <v>Projet récurrent</v>
      </c>
      <c r="J53" s="1" t="str">
        <f>[2]FA_Tous!J12</f>
        <v>Projet récurrent</v>
      </c>
      <c r="K53" s="1" t="str">
        <f>[2]FA_Tous!K12</f>
        <v>En continu</v>
      </c>
      <c r="L53" s="1" t="str">
        <f>[2]FA_Tous!L12</f>
        <v>Suivi récurrent (travaux de terrain, acquisition de données, rapport d'activité, etc.)</v>
      </c>
      <c r="M53" s="32" t="str">
        <f>[2]FA_Tous!M12</f>
        <v>Plans d'ensemencements des territoires fauniques structurés</v>
      </c>
      <c r="N53" s="1" t="str">
        <f>[2]FA_Tous!N12</f>
        <v>L'ensemencement de poissons peut, dans certains cas, s'avérer une solution appropriée pour assurer la mise en valeur des populations de poissons, notamment pour soutenir l’offre de pêche ou augmenter l'attrait des pêcheurs. Toutefois, les ensemencements doivent être réalisés en réduisant au minimum les inconvénients qui y sont associés pour assurer l'autoperpétuation des populations de poissons indigènes. En 2008, le MFFP a publié un document intitulé : « Les lignes directrices sur les ensemencements de poissons » qui présente les orientations en matière d'ensemencement et les actions retenues afin d'atteindre les objectifs visés. Les ensemencements doivent notamment être réalisés selon les principes du développement durable, protéger l’intégrité écologique et génétique des populations indigènes, soutenir l'offre de pêche lorsque l’habitat est dégradé de façon irréversible ou qu’il est impossible d’équilibrer l’offre et la demande, ainsi qu'optimiser la performance des ensemencements. Une des actions retenues pour y parvenir est la conception de plans d'ensemencements dans les réserves fauniques et les zecs. La réalisation d'un plan d'ensemencement pour ces territoires est d'ailleurs inscrite dans la Loi sur la conservation et la mise en valeur de la faune. Il s'agit également d'un objectif identifié par le Plan de gestion de l'omble de fontaine au Québec 2020-2028 qui vise à conserver les populations à haut rendement de pêche et à mieux ensemencer l'omble de fontaine.</v>
      </c>
      <c r="O53" s="1" t="str">
        <f>[2]FA_Tous!O12</f>
        <v>Dans le cadre du Plan de gestion de l'omble de fontaine, un plan d'action sur 8 ans a été établi afin de compléter 90 % des plans d'ensemencement requis d'ici 2026. Ces plans sont réalisés conjointement par les DGFa concernées et le gestionnaire du territoire, selon un modèle déjà développé par le SFP. Ils visent à encadrer les ensemencements dans les TFS afin de protéger certains plans d’eau particuliers, tout en favorisant le développement de la pêche dans les secteurs où l’offre est inférieure à la demande. Ils constituent une part intégrante des plans d'exploitation des ressources fauniques de ces territoires. Ils seront produits à l'aide des données les plus récentes en termes d'habitat et de rendement de pêche, tout en intégrant les connaissances du territoire et les préoccupations des intervenants dans le dossier. Le SFP apportera un support aux professionnels en région et assurera la publication des plans d'ensemencements qui acquerront un statut légal dès leur publication sur le site Internet du MFFP. Dix plans dans cinq régions différentes seront publiés au cours de la prochaine année. Ces plans d'ensemencements permettront d'apporter un encadrement légal aux pratiques d'ensemencements réalisés dans les TFS et ainsi optimiser les retombées économiques reliées à la pêche, de même qu'assurer la conservation des populations de poissons indigènes, le maintien de la biodiversité et l'efficacité des ensemencements.</v>
      </c>
      <c r="P53" s="1" t="str">
        <f>[2]FA_Tous!P12</f>
        <v>Publication de dix plans d'ensemencement et de leur cartographie associée sur le site Internet du MFFP.
Installation des pancartes aux accueils des TFS indiquant la présence d'un plan d'ensemencement sur le territoire.</v>
      </c>
      <c r="Q53" s="1" t="str">
        <f>[2]FA_Tous!Q12</f>
        <v>(À compléter ultérieurement, lors de la reddition de comptes)</v>
      </c>
      <c r="R53" s="1" t="str">
        <f>[2]FA_Tous!R12</f>
        <v>Stéphanie Gagné</v>
      </c>
      <c r="S53" s="1" t="str">
        <f>[2]FA_Tous!S12</f>
        <v>DEFA</v>
      </c>
      <c r="T53" s="1" t="str">
        <f>[2]FA_Tous!DL12</f>
        <v>R-08</v>
      </c>
      <c r="U53" s="1" t="str">
        <f>[2]FA_Tous!DM12</f>
        <v>Jean-Pierre Hamel</v>
      </c>
      <c r="V53" s="1">
        <f>[2]FA_Tous!DN12</f>
        <v>7</v>
      </c>
      <c r="W53" s="1">
        <f>[2]FA_Tous!DO12</f>
        <v>15</v>
      </c>
      <c r="X53" s="1">
        <f>[2]FA_Tous!DP12</f>
        <v>0</v>
      </c>
      <c r="Y53" s="1">
        <f>[2]FA_Tous!DQ12</f>
        <v>0</v>
      </c>
      <c r="Z53" s="1">
        <f>[2]FA_Tous!DR12</f>
        <v>0</v>
      </c>
      <c r="AA53" s="1">
        <f>[2]FA_Tous!DS12</f>
        <v>6120</v>
      </c>
      <c r="AB53" s="1">
        <f>[2]FA_Tous!DT12</f>
        <v>0</v>
      </c>
      <c r="AC53" s="1">
        <f>[2]FA_Tous!DU12</f>
        <v>0</v>
      </c>
      <c r="AD53" s="1">
        <f>[2]FA_Tous!DV12</f>
        <v>6120</v>
      </c>
      <c r="AE53" s="1">
        <f>[2]FA_Tous!DW12</f>
        <v>0</v>
      </c>
      <c r="AF53" s="1">
        <f>[2]FA_Tous!DX12</f>
        <v>0</v>
      </c>
      <c r="AG53" s="1">
        <f>[2]FA_Tous!DY12</f>
        <v>0</v>
      </c>
      <c r="AH53" s="1">
        <f>[2]FA_Tous!DZ12</f>
        <v>0</v>
      </c>
      <c r="AI53" s="1" t="str">
        <f>[2]FA_Tous!EA12</f>
        <v>C</v>
      </c>
      <c r="AJ53" s="42" t="s">
        <v>59</v>
      </c>
      <c r="AK53" s="42"/>
      <c r="AL53" s="42"/>
      <c r="AM53" s="42"/>
      <c r="AN53" s="42"/>
      <c r="AO53" s="42"/>
      <c r="AP53" s="50"/>
      <c r="AQ53" s="55" t="s">
        <v>59</v>
      </c>
      <c r="AR53" s="42"/>
      <c r="AS53" s="42"/>
    </row>
    <row r="54" spans="1:45" s="1" customFormat="1" ht="27.6" x14ac:dyDescent="0.3">
      <c r="A54" s="41" t="str">
        <f>[2]FA_Tous!A13</f>
        <v>FA-2019-11</v>
      </c>
      <c r="B54" s="1">
        <f>[2]FA_Tous!B13</f>
        <v>0</v>
      </c>
      <c r="C54" s="1" t="str">
        <f>[2]FA_Tous!C13</f>
        <v>x</v>
      </c>
      <c r="D54" s="1" t="str">
        <f>[2]FA_Tous!D13</f>
        <v>SFP</v>
      </c>
      <c r="E54" s="1" t="str">
        <f>[2]FA_Tous!E13</f>
        <v>Faune aquatique</v>
      </c>
      <c r="F54" s="1" t="str">
        <f>[2]FA_Tous!F13</f>
        <v>DGGFH</v>
      </c>
      <c r="G54" s="1" t="str">
        <f>[2]FA_Tous!G13</f>
        <v>DEFA</v>
      </c>
      <c r="H54" s="1" t="str">
        <f>[2]FA_Tous!H13</f>
        <v>non</v>
      </c>
      <c r="I54" s="1" t="str">
        <f>[2]FA_Tous!I13</f>
        <v>Projet récurrent</v>
      </c>
      <c r="J54" s="1" t="str">
        <f>[2]FA_Tous!J13</f>
        <v>Projet récurrent</v>
      </c>
      <c r="K54" s="1" t="str">
        <f>[2]FA_Tous!K13</f>
        <v>En continu</v>
      </c>
      <c r="L54" s="1" t="str">
        <f>[2]FA_Tous!L13</f>
        <v>Activité autre (comité, groupe de travail, etc.)</v>
      </c>
      <c r="M54" s="32" t="str">
        <f>[2]FA_Tous!M13</f>
        <v>Gestion des poissons appâts et pêche hivernale</v>
      </c>
      <c r="N54" s="1" t="str">
        <f>[2]FA_Tous!N13</f>
        <v>L’utilisation des poissons appâts est reconnue comme étant un vecteur favorisant l’introduction et la propagation d’espèces aquatiques envahissantes et d’organismes pathogènes (virus, bactéries et parasites) dans les plans d’eau. Afin de réduire ces risques, un resserrement de la réglementation entourant cette méthode de pêche est entré en vigueur le 1er avril 2017. Ainsi, depuis cette date, l’utilisation des poissons appâts vivants à la pêche sportive est entièrement interdite au Québec, de même que celle des poissons appâts morts en saison estivale. Seule l'utilisation des poissons appâts morts en saison hivernale demeure permise dans les zones de pêche où cette pratique était déjà autorisée. 
La mise en place de ces modifications réglementaires a des conséquences sur les pêcheurs sportifs et commerciaux qui doivent adapter leurs pratiques de pêche et sur l'industrie qui offre des services liés à la pêche, surtout en saison hivernale. Par conséquent, il s'avère essentiel pour le MFFP d'accompagner ces nouvelles mesures par des actions qui faciliteront la transition de la clientèle et minimiseront les répercussions sur les différents acteurs du milieu de la pêche.</v>
      </c>
      <c r="O54" s="1" t="str">
        <f>[2]FA_Tous!O13</f>
        <v>1) Poursuivre les travaux du comité centre-régions visant à actualiser les modalités de gestion des poissons appâts qui encadrent la possession, l'auto-approvisionnement et l'exploitation commerciale des poissons appâts (minimalement une rencontre physique à Québec est à prévoir); 2) Mettre en oeuvre les recommandations formulées au point 1; 3) Finaliser la publication des résultats obtenus dans le cadre du projet de recherche visant à identifier des leurres alternatifs aux poissons appâts vivants réalisés à l'hiver 2018; 4) Réaliser des actions de communication destinées à informer la clientèle sur les méthodes de pêche disponibles en saison hivernale; 5) Continuer l’accompagnement de l’industrie de la pêche sportive vers la commercialisation des poissons appâts morts et l'utilisation de méthodes de pêche alternative; 6) Finaliser le portrait de la pêche hivernale au Québec en acquérant davantage de connaissances sur la pratique actuelle et les axes de développement potentiels.</v>
      </c>
      <c r="P54" s="1" t="str">
        <f>[2]FA_Tous!P13</f>
        <v xml:space="preserve">1) Dépôt final des recommandations du comité centre-régions (mai 2019; une version préliminaire sera déposée le 31 mars 2019); 2) Mise en oeuvre des recommandations du comité (mars 2020); 3) Rencontre de l'industrie et consultations des partenaires fauniques au besoin (mars 2020); 4) Publication d’un rapport présentant les résultats de l'étude sur les leurres alternatifs aux poissons appâts vivants en hiver (septembre 2019); 5) Élaboration et diffusion de produits de communication (mars 2020); 6) Inventaire des cabanes de pêche visant à bonifier le portrait de la pêche hivernale au Québec (mars 2020); 7) Ébauche d'un article présentant le portait de la pêche hivernale au Québec (mars 2020).  </v>
      </c>
      <c r="Q54" s="1" t="str">
        <f>[2]FA_Tous!Q13</f>
        <v>(À compléter ultérieurement, lors de la reddition de comptes)</v>
      </c>
      <c r="R54" s="1" t="str">
        <f>[2]FA_Tous!R13</f>
        <v>Catherine Brisson-Bonenfant, 7116</v>
      </c>
      <c r="S54" s="1" t="str">
        <f>[2]FA_Tous!S13</f>
        <v>DEFA</v>
      </c>
      <c r="T54" s="1" t="str">
        <f>[2]FA_Tous!DL13</f>
        <v>R-08</v>
      </c>
      <c r="U54" s="1" t="str">
        <f>[2]FA_Tous!DM13</f>
        <v>M. Bélanger</v>
      </c>
      <c r="V54" s="1">
        <f>[2]FA_Tous!DN13</f>
        <v>0</v>
      </c>
      <c r="W54" s="1">
        <f>[2]FA_Tous!DO13</f>
        <v>8</v>
      </c>
      <c r="X54" s="1">
        <f>[2]FA_Tous!DP13</f>
        <v>0</v>
      </c>
      <c r="Y54" s="1">
        <f>[2]FA_Tous!DQ13</f>
        <v>0</v>
      </c>
      <c r="Z54" s="1">
        <f>[2]FA_Tous!DR13</f>
        <v>0</v>
      </c>
      <c r="AA54" s="1">
        <f>[2]FA_Tous!DS13</f>
        <v>2480</v>
      </c>
      <c r="AB54" s="1">
        <f>[2]FA_Tous!DT13</f>
        <v>0</v>
      </c>
      <c r="AC54" s="1">
        <f>[2]FA_Tous!DU13</f>
        <v>0</v>
      </c>
      <c r="AD54" s="1">
        <f>[2]FA_Tous!DV13</f>
        <v>2480</v>
      </c>
      <c r="AE54" s="1">
        <f>[2]FA_Tous!DW13</f>
        <v>2800</v>
      </c>
      <c r="AF54" s="1">
        <f>[2]FA_Tous!DX13</f>
        <v>0</v>
      </c>
      <c r="AG54" s="1">
        <f>[2]FA_Tous!DY13</f>
        <v>0</v>
      </c>
      <c r="AH54" s="1">
        <f>[2]FA_Tous!DZ13</f>
        <v>2800</v>
      </c>
      <c r="AI54" s="1" t="str">
        <f>[2]FA_Tous!EA13</f>
        <v>C</v>
      </c>
      <c r="AJ54" s="42" t="s">
        <v>59</v>
      </c>
      <c r="AK54" s="42"/>
      <c r="AL54" s="42"/>
      <c r="AM54" s="42"/>
      <c r="AN54" s="42"/>
      <c r="AO54" s="42"/>
      <c r="AP54" s="50"/>
      <c r="AQ54" s="54" t="s">
        <v>61</v>
      </c>
      <c r="AR54" s="47" t="s">
        <v>60</v>
      </c>
      <c r="AS54" s="50"/>
    </row>
    <row r="55" spans="1:45" s="1" customFormat="1" ht="27.6" hidden="1" x14ac:dyDescent="0.3">
      <c r="A55" s="1" t="str">
        <f>[2]FA_Tous!A14</f>
        <v>FA-2019-12</v>
      </c>
      <c r="B55" s="1">
        <f>[2]FA_Tous!B14</f>
        <v>0</v>
      </c>
      <c r="C55" s="1" t="str">
        <f>[2]FA_Tous!C14</f>
        <v>X</v>
      </c>
      <c r="D55" s="1" t="str">
        <f>[2]FA_Tous!D14</f>
        <v>SOR</v>
      </c>
      <c r="E55" s="1" t="str">
        <f>[2]FA_Tous!E14</f>
        <v>Faune aquatique</v>
      </c>
      <c r="F55" s="1" t="str">
        <f>[2]FA_Tous!F14</f>
        <v>Secteur nord-est</v>
      </c>
      <c r="G55" s="1" t="str">
        <f>[2]FA_Tous!G14</f>
        <v>R-09 Côte-Nord</v>
      </c>
      <c r="H55" s="1" t="str">
        <f>[2]FA_Tous!H14</f>
        <v>non</v>
      </c>
      <c r="I55" s="1" t="str">
        <f>[2]FA_Tous!I14</f>
        <v>Projet récurrent</v>
      </c>
      <c r="J55" s="1" t="str">
        <f>[2]FA_Tous!J14</f>
        <v>Projet récurrent</v>
      </c>
      <c r="K55" s="1" t="str">
        <f>[2]FA_Tous!K14</f>
        <v>Mai</v>
      </c>
      <c r="L55" s="1" t="str">
        <f>[2]FA_Tous!L14</f>
        <v>Suivi récurrent (travaux de terrain, acquisition de données, rapport d'activité, etc.)</v>
      </c>
      <c r="M55" s="32" t="str">
        <f>[2]FA_Tous!M14</f>
        <v xml:space="preserve">Suivi du saumon atlantique de la Côte-Nord - Rivières témoins </v>
      </c>
      <c r="N55" s="1" t="str">
        <f>[2]FA_Tous!N14</f>
        <v>L'abondance et la dynamique des populations du saumon atlantique de la région de la Côte-Nord, une des plus grandes régions salmonicoles du Québec, demeurent peu connues. Pour combler cette lacune, un suivi a été implanté depuis près de 30 ans sur la rivière de la Trinité en Haute-Côte-Nord et depuis 9 ans sur la rivière du Vieux Fort en Basse-Côte-Nord. Ces suivis permettent de mesurer l'évolution de l'abondance et les taux de survie en mer et en rivière de ces populations. Par ailleurs, les rivières témoins servent de référence et d'outil essentiel permettant d'orienter les mesures de conservations et de gestion, ce qui est primordial dans le cas d'une espèce sensible comme le saumon atlantique. La série de données amassées a, entre autres, permis d'alimenter et de développer les modèles à la base de la gestion de cette espèce au Québec. De plus, les données de montaison obtenues sont utilisées afin d'estimer l'abondance d'autres rivières de façon indirecte, dans une région où très peu de décomptes directs sont effectués. Les données recueillies nous permettent également de vérifier l'hypothèse stipulant que le déclin du saumon atlantique est principalement causé par une hausse des mortalités en mer lors de leur migration. Ce projet est le fruit d'une collaboration entre la Direction de l'expertise sur la faune aquatique (DEFA) et la Direction de la gestion de la faune de la Côte-Nord (DGFa-09) et est effectué en partenariat avec Hydro-Québec.</v>
      </c>
      <c r="O55" s="1" t="str">
        <f>[2]FA_Tous!O14</f>
        <v xml:space="preserve">1- Acquisition de connaissances sur la dynamique et l'état des populations de saumon atlantique par le suivi de la dévalaison des saumoneaux au printemps sur la rivière de la Trinité et d'un suivi de la montaison tout au long de la saison sur les deux rivières (juin à septembre pour de la Trinité et juillet-août pour du Vieux Fort). Ces suivis permettent de prendre des mesures et des prélèvements sur les pour raffiner les connaissances sur la structure de population de ces rivières;
2- Maintien du réseau de suivi et obtention d'information fiable (décompte direct), afin de permettre la mise en application des recommandations du Plan de gestion du saumon atlantique 2016-2026 (rivières témoins);                                                                                                                                                                                  3- Mise en place des modalités de pêche sportive adaptées à l'état des populations, suivant une gestion rivière par rivière, afin d'appliquer les modalités de gestion mises en oeuvre dans le cadre du Plan de gestion du saumon atlantique 2016-2026.                                                                                                                    </v>
      </c>
      <c r="P55" s="1" t="str">
        <f>[2]FA_Tous!P14</f>
        <v>1- Modification de la réglementation: En cours de saison des décisions sont prises concernant les modalités de pêche (échéance: fin juillet)
2- Ces données permettent d'assurer la gestion durable de la pêche au saumon et alimentent le bilan provincial (échéance: janvier 2020);
3- Un rapport d'activité est présenté annuellement à Hydro-Québec, incluant le nombre et la composition (madeleineaux et rédibermarins) des saumons adultes en montaison, le nombre et la composition (sexe-ratio et âges à la smoltification) des saumoneaux en dévalaison, taux de survie en mer et en rivière. (échéance mars 2020)</v>
      </c>
      <c r="Q55" s="1" t="str">
        <f>[2]FA_Tous!Q14</f>
        <v>(À compléter ultérieurement, lors de la reddition de comptes)</v>
      </c>
      <c r="R55" s="1" t="str">
        <f>[2]FA_Tous!R14</f>
        <v>Soazig Le Breton</v>
      </c>
      <c r="S55" s="1" t="str">
        <f>[2]FA_Tous!S14</f>
        <v>R-09 Côte-Nord</v>
      </c>
      <c r="T55" s="1" t="str">
        <f>[2]FA_Tous!DL14</f>
        <v>NA</v>
      </c>
      <c r="U55" s="1" t="str">
        <f>[2]FA_Tous!DM14</f>
        <v>NA</v>
      </c>
      <c r="V55" s="1">
        <f>[2]FA_Tous!DN14</f>
        <v>0</v>
      </c>
      <c r="W55" s="1">
        <f>[2]FA_Tous!DO14</f>
        <v>0</v>
      </c>
      <c r="X55" s="1">
        <f>[2]FA_Tous!DP14</f>
        <v>0</v>
      </c>
      <c r="Y55" s="1">
        <f>[2]FA_Tous!DQ14</f>
        <v>0</v>
      </c>
      <c r="Z55" s="1">
        <f>[2]FA_Tous!DR14</f>
        <v>0</v>
      </c>
      <c r="AA55" s="1">
        <f>[2]FA_Tous!DS14</f>
        <v>0</v>
      </c>
      <c r="AB55" s="1">
        <f>[2]FA_Tous!DT14</f>
        <v>0</v>
      </c>
      <c r="AC55" s="1">
        <f>[2]FA_Tous!DU14</f>
        <v>0</v>
      </c>
      <c r="AD55" s="1">
        <f>[2]FA_Tous!DV14</f>
        <v>0</v>
      </c>
      <c r="AE55" s="1">
        <f>[2]FA_Tous!DW14</f>
        <v>0</v>
      </c>
      <c r="AF55" s="1">
        <f>[2]FA_Tous!DX14</f>
        <v>0</v>
      </c>
      <c r="AG55" s="1">
        <f>[2]FA_Tous!DY14</f>
        <v>0</v>
      </c>
      <c r="AH55" s="1">
        <f>[2]FA_Tous!DZ14</f>
        <v>0</v>
      </c>
      <c r="AI55" s="1" t="str">
        <f>[2]FA_Tous!EA14</f>
        <v>NA</v>
      </c>
      <c r="AJ55" s="42"/>
      <c r="AK55" s="42"/>
      <c r="AL55" s="42"/>
      <c r="AM55" s="42"/>
      <c r="AN55" s="42"/>
      <c r="AO55" s="42"/>
      <c r="AP55" s="50"/>
      <c r="AQ55" s="55" t="s">
        <v>59</v>
      </c>
      <c r="AR55" s="42"/>
      <c r="AS55" s="42"/>
    </row>
    <row r="56" spans="1:45" s="1" customFormat="1" ht="27.6" x14ac:dyDescent="0.3">
      <c r="A56" s="41" t="str">
        <f>[2]FA_Tous!A15</f>
        <v>FA-2019-13</v>
      </c>
      <c r="B56" s="1">
        <f>[2]FA_Tous!B15</f>
        <v>0</v>
      </c>
      <c r="C56" s="1" t="str">
        <f>[2]FA_Tous!C15</f>
        <v>x</v>
      </c>
      <c r="D56" s="1" t="str">
        <f>[2]FA_Tous!D15</f>
        <v>SFP</v>
      </c>
      <c r="E56" s="1" t="str">
        <f>[2]FA_Tous!E15</f>
        <v>Faune aquatique</v>
      </c>
      <c r="F56" s="1" t="str">
        <f>[2]FA_Tous!F15</f>
        <v>DGGFH</v>
      </c>
      <c r="G56" s="1" t="str">
        <f>[2]FA_Tous!G15</f>
        <v>DEFA</v>
      </c>
      <c r="H56" s="1" t="str">
        <f>[2]FA_Tous!H15</f>
        <v>non</v>
      </c>
      <c r="I56" s="1" t="str">
        <f>[2]FA_Tous!I15</f>
        <v>3 ans</v>
      </c>
      <c r="J56" s="1" t="str">
        <f>[2]FA_Tous!J15</f>
        <v>2 ans sur 3</v>
      </c>
      <c r="K56" s="1" t="str">
        <f>[2]FA_Tous!K15</f>
        <v>En continu</v>
      </c>
      <c r="L56" s="1" t="str">
        <f>[2]FA_Tous!L15</f>
        <v>Suivi récurrent (travaux de terrain, acquisition de données, rapport d'activité, etc.)</v>
      </c>
      <c r="M56" s="32" t="str">
        <f>[2]FA_Tous!M15</f>
        <v>Programme québécois de lutte contre les espèces aquatiques envahissantes</v>
      </c>
      <c r="N56" s="1" t="str">
        <f>[2]FA_Tous!N15</f>
        <v xml:space="preserve">Conformément à sa mission, le MFFP doit assurer la conservation de la faune aquatique ainsi que l’apport économique de la pêche sportive. Malheureusement, l’invasion des plans d’eau du Québec par les espèces aquatiques envahissantes (EAE), notamment les carpes asiatiques, constitue une menace importante pour la faune et les habitats aquatiques. Leur introduction peut causer des impacts majeurs aux écosystèmes aquatiques et affecter les pêcheries commerciales, sportives et de subsistances. Des impacts importants peuvent également survenir pour les secteurs de la navigation de plaisance, le récréotourisme et l’utilisation des berges. La prolifération d'EAE au sein d’un nouvel écosystème peut donc causer de sévères pertes d’ordre socio-économiques. Plusieurs EAE sont déjà présentes au Québec, selon différents degrés d’envahissement, notamment la moule zébrée, le cladocère épineux, l’écrevisse à taches rouges, la tanche et la carpe de roseau, pour lesquels le MFFP doit d’agir. Pour faire face à la menace croissante de ces espèces, la programmation 2019-2020 du MFFP prévoit donc des actions de prévention, de surveillance et de contrôle afin de limiter l’introduction, la propagation et les impacts néfastes d’EAE au Québec. Ses actions permettront, entres autres, la mise en œuvre d’un plan d’intervention adéquat contre les carpes asiatiques qui figure aux objectifs de la Stratégie maritime 2015-2020 et dont le manque a été souligné dans le rapport 2016-2017 du Vérificateur général du Québec. De plus, la lutte contre les EAE répond à l’un des enjeux prioritaires du Plan d’action Saint-Laurent 2011-2026, soit d’agir pour la conservation de la biodiversité du fleuve Saint-Laurent. </v>
      </c>
      <c r="O56" s="1" t="str">
        <f>[2]FA_Tous!O15</f>
        <v xml:space="preserve">1 : Prévention de l’introduction et de la propagation des EAE : développer un plan de lutte national contre les principales EAE, développer un plan de sensibilisation du public pour favoriser le nettoyage des embarcations, éviter le relâchement de poissons en nature et poursuivre l’analyse du franchissement des obstacles par les carpes asiatiques, incluant une stratégie contre le libre passage des barrages par les EAE. 
2 : Surveillance de l’arrivée de nouvelles EAE et suivi de l’évolution d’espèces présentes : suivi des mentions du public et des pêcheurs commerciaux, détection hâtive des carpes asiatiques par ADN environnemental dans le fleuve et dans des étangs urbains, développement d’un protocole de pêche aux carpes asiatiques en période de fraie et évaluation de la distribution de la tanche, du cladocère épineux et de la moule zébrée.
3 : Contrôle des EAE introduites afin de minimiser leur impact: suivi de la dispersion de la tanche dans le fleuve Saint-Laurent au front de colonisation de l'espèce, soit le lac Saint-Louis et la rivière des Outaouais.
4 : Acquisition de connaissances pour la gestion de populations envahissantes ou d’impacts : cartographie d’éléments chimiques et isotopiques des masses d’eau servant à l’étude de la dynamique de population de carpes asiatiques et collaboration à deux études sur les impacts de la tanche dans le Saint-Laurent initiées par des partenaires externes.
5 : Maintenir et consolider l’expertise sur les EAE au sein du MFFP : Concertation régulière des professionnels impliqués et diffusion des résultats à l'ensemble du MFFP et des partenaires de lutte contre les EAE.
Résultats et livrables :
Les livrables suivants sont associés aux objectifs décrits: O1) Plan de lutte contre les EAE, divers outils (dépliants, capsules web) en lien avec la sensibilisation du public aux EAE et rapport sur le franchissement d’obstacles par les carpes asiatiques. O2) Résultats de détections hâtives de carpes asiatiques, de la distribution d’autres EAE et plan d’intervention pour les carpes asiatiques au Québec. O3) Bilan des actions de contrôle et recommandations. O4) Articles scientifiques avec revue par les pairs. O5) Consultation régulière des membres du comité scientifique sur l'avancement des actions et la diffusion des divers résultats obtenus.
</v>
      </c>
      <c r="P56" s="1" t="str">
        <f>[2]FA_Tous!P15</f>
        <v>Les livrables suivants sont associés aux objectifs décrits et attendus pour le 31 mars 2020 : 1) Plan de lutte contre les EAE, divers outils (dépliants, capsules web, etc.) en lien avec la sensibilisation du public aux EAE et rapport sur le franchissement d’obstacles par les carpes asiatiques; 2) Résultats de détections hâtives de carpes asiatiques ainsi que de la distribution d’autres EAE et plan d’intervention pour les carpes asiatiques au Québec; 3) Bilan des actions de contrôle et recommandations; 4) Articles scientifiques avec revue par les pairs;  5) Consultation régulière des membres du comité scientifique sur l'avancement des actions et la diffusion des divers résultats obtenus.</v>
      </c>
      <c r="Q56" s="1" t="str">
        <f>[2]FA_Tous!Q15</f>
        <v>(À compléter ultérieurement, lors de la reddition de comptes)</v>
      </c>
      <c r="R56" s="1" t="str">
        <f>[2]FA_Tous!R15</f>
        <v>Annick Drouin</v>
      </c>
      <c r="S56" s="1" t="str">
        <f>[2]FA_Tous!S15</f>
        <v>DEFA</v>
      </c>
      <c r="T56" s="1" t="str">
        <f>[2]FA_Tous!DL15</f>
        <v>R-08</v>
      </c>
      <c r="U56" s="1" t="str">
        <f>[2]FA_Tous!DM15</f>
        <v>Jean-Pierre Hamel</v>
      </c>
      <c r="V56" s="1">
        <f>[2]FA_Tous!DN15</f>
        <v>21</v>
      </c>
      <c r="W56" s="1">
        <f>[2]FA_Tous!DO15</f>
        <v>3</v>
      </c>
      <c r="X56" s="1">
        <f>[2]FA_Tous!DP15</f>
        <v>5</v>
      </c>
      <c r="Y56" s="1">
        <f>[2]FA_Tous!DQ15</f>
        <v>0</v>
      </c>
      <c r="Z56" s="1">
        <f>[2]FA_Tous!DR15</f>
        <v>1575</v>
      </c>
      <c r="AA56" s="1">
        <f>[2]FA_Tous!DS15</f>
        <v>6915</v>
      </c>
      <c r="AB56" s="1">
        <f>[2]FA_Tous!DT15</f>
        <v>0</v>
      </c>
      <c r="AC56" s="1">
        <f>[2]FA_Tous!DU15</f>
        <v>0</v>
      </c>
      <c r="AD56" s="1">
        <f>[2]FA_Tous!DV15</f>
        <v>6915</v>
      </c>
      <c r="AE56" s="1">
        <f>[2]FA_Tous!DW15</f>
        <v>0</v>
      </c>
      <c r="AF56" s="1">
        <f>[2]FA_Tous!DX15</f>
        <v>0</v>
      </c>
      <c r="AG56" s="1">
        <f>[2]FA_Tous!DY15</f>
        <v>1525</v>
      </c>
      <c r="AH56" s="1">
        <f>[2]FA_Tous!DZ15</f>
        <v>1525</v>
      </c>
      <c r="AI56" s="1" t="str">
        <f>[2]FA_Tous!EA15</f>
        <v>C</v>
      </c>
      <c r="AJ56" s="42" t="s">
        <v>59</v>
      </c>
      <c r="AK56" s="42"/>
      <c r="AL56" s="42"/>
      <c r="AM56" s="42"/>
      <c r="AN56" s="42"/>
      <c r="AO56" s="42"/>
      <c r="AP56" s="50"/>
      <c r="AQ56" s="54" t="s">
        <v>61</v>
      </c>
      <c r="AR56" s="47" t="s">
        <v>60</v>
      </c>
      <c r="AS56" s="50"/>
    </row>
    <row r="57" spans="1:45" s="1" customFormat="1" ht="27.6" hidden="1" x14ac:dyDescent="0.3">
      <c r="A57" s="1" t="str">
        <f>[2]FA_Tous!A16</f>
        <v>FA-2019-14</v>
      </c>
      <c r="B57" s="1" t="str">
        <f>[2]FA_Tous!B16</f>
        <v>X</v>
      </c>
      <c r="C57" s="1">
        <f>[2]FA_Tous!C16</f>
        <v>0</v>
      </c>
      <c r="D57" s="1" t="str">
        <f>[2]FA_Tous!D16</f>
        <v>SFP</v>
      </c>
      <c r="E57" s="1" t="str">
        <f>[2]FA_Tous!E16</f>
        <v>Faune aquatique</v>
      </c>
      <c r="F57" s="1" t="str">
        <f>[2]FA_Tous!F16</f>
        <v>DGGFH</v>
      </c>
      <c r="G57" s="1" t="str">
        <f>[2]FA_Tous!G16</f>
        <v>DEFA</v>
      </c>
      <c r="H57" s="1" t="str">
        <f>[2]FA_Tous!H16</f>
        <v>oui</v>
      </c>
      <c r="I57" s="1" t="str">
        <f>[2]FA_Tous!I16</f>
        <v>1 an</v>
      </c>
      <c r="J57" s="1" t="str">
        <f>[2]FA_Tous!J16</f>
        <v>Dernière année</v>
      </c>
      <c r="K57" s="1" t="str">
        <f>[2]FA_Tous!K16</f>
        <v>Avril</v>
      </c>
      <c r="L57" s="1">
        <f>[2]FA_Tous!L16</f>
        <v>0</v>
      </c>
      <c r="M57" s="32" t="str">
        <f>[2]FA_Tous!M16</f>
        <v>Mise à jour de Dynapop</v>
      </c>
      <c r="N57" s="1" t="str">
        <f>[2]FA_Tous!N16</f>
        <v>Depuis une dizaine d'années, le MFFP met en place des plans de gestion afin de mieux encadrer la pêche sportive sur les principales espèces d'intérêt en eaux intérieures (doré, touladi, omble de fontaine, etc.). Les données à la base des orientations de gestion proviennent d’inventaires ichtyologiques normalisés réalisés dans le cadre d'un réseau structuré à l'échelle provinciale. Bien que ce réseau soit coordonné par la DEFA, les directions régionales sont responsables de la collecte et de l'analyse des données à l'échelle locale ou régionale. Afin de les supporter dans cette tâche et d'assurer une cohérence et une expertise scientifique commune et partagée, Dynapop, un logiciel sur la base d'Excel a été développé en 2013. Cet outil permet d'estimer rapidement, et selon des méthodes standardisées, les principaux paramètres de population (abondance, maturité, mortalité, etc.). Il permet également de poser un diagnostic sur l'état des populations de doré et de touladi basé sur les points de référence développés pour les plans de gestion de ces deux espèces. Toutefois, ce logiciel nécessite certaines corrections et mises à jour afin d'intégrer les dernières connaissances en gestion des populations de poissons, de même que pour intégrer l'outil diagnostic pour l'omble de fontaine développé au cours de la dernière année dans le cadre de l'élaboration du plan de gestion de cette espèce.</v>
      </c>
      <c r="O57" s="1" t="str">
        <f>[2]FA_Tous!O16</f>
        <v>Donner un contrat de services pour mettre à jour, corriger et optimiser Dynapop :
1) Corriger certaines problématiques identifiées dans l'estimation des paramètres des bases (formules et macros Excel);
2) mettre à jour les données en intégrant les nouveaux inventaires normalisés disponibles dans IFA (doré, touladi et omble de fontaine);
3) optimiser les fonctionnalités, par exemple en permettant de traiter plusieurs plans d'eau en même temps;
4) Ajouter l'outil diagnostic pour l'omble de fontaine;
5) Rédiger un guide d'utilisateur pour un éventuel pilote du système au sein de la DEFA.</v>
      </c>
      <c r="P57" s="1" t="str">
        <f>[2]FA_Tous!P16</f>
        <v>Logiciel Dynapop corrigé, mis à jour et amélioré ainsi qu'un guide d'utilisateur pour pilote du système.</v>
      </c>
      <c r="Q57" s="1" t="str">
        <f>[2]FA_Tous!Q16</f>
        <v>(À compléter ultérieurement, lors de la reddition de comptes)</v>
      </c>
      <c r="R57" s="1" t="str">
        <f>[2]FA_Tous!R16</f>
        <v>Stéphanie Gagné</v>
      </c>
      <c r="S57" s="1" t="str">
        <f>[2]FA_Tous!S16</f>
        <v>DEFA</v>
      </c>
      <c r="T57" s="1" t="str">
        <f>[2]FA_Tous!DL16</f>
        <v>NA</v>
      </c>
      <c r="U57" s="1" t="str">
        <f>[2]FA_Tous!DM16</f>
        <v>NA</v>
      </c>
      <c r="V57" s="1">
        <f>[2]FA_Tous!DN16</f>
        <v>0</v>
      </c>
      <c r="W57" s="1">
        <f>[2]FA_Tous!DO16</f>
        <v>0</v>
      </c>
      <c r="X57" s="1">
        <f>[2]FA_Tous!DP16</f>
        <v>0</v>
      </c>
      <c r="Y57" s="1">
        <f>[2]FA_Tous!DQ16</f>
        <v>0</v>
      </c>
      <c r="Z57" s="1">
        <f>[2]FA_Tous!DR16</f>
        <v>0</v>
      </c>
      <c r="AA57" s="1">
        <f>[2]FA_Tous!DS16</f>
        <v>0</v>
      </c>
      <c r="AB57" s="1">
        <f>[2]FA_Tous!DT16</f>
        <v>0</v>
      </c>
      <c r="AC57" s="1">
        <f>[2]FA_Tous!DU16</f>
        <v>0</v>
      </c>
      <c r="AD57" s="1">
        <f>[2]FA_Tous!DV16</f>
        <v>0</v>
      </c>
      <c r="AE57" s="1">
        <f>[2]FA_Tous!DW16</f>
        <v>0</v>
      </c>
      <c r="AF57" s="1">
        <f>[2]FA_Tous!DX16</f>
        <v>0</v>
      </c>
      <c r="AG57" s="1">
        <f>[2]FA_Tous!DY16</f>
        <v>0</v>
      </c>
      <c r="AH57" s="1">
        <f>[2]FA_Tous!DZ16</f>
        <v>0</v>
      </c>
      <c r="AI57" s="1" t="str">
        <f>[2]FA_Tous!EA16</f>
        <v>NA</v>
      </c>
      <c r="AJ57" s="42"/>
      <c r="AK57" s="42"/>
      <c r="AL57" s="42"/>
      <c r="AM57" s="42"/>
      <c r="AN57" s="42"/>
      <c r="AO57" s="42"/>
      <c r="AP57" s="50"/>
      <c r="AQ57" s="55" t="s">
        <v>59</v>
      </c>
      <c r="AR57" s="42"/>
      <c r="AS57" s="42"/>
    </row>
    <row r="58" spans="1:45" s="1" customFormat="1" ht="27.6" hidden="1" x14ac:dyDescent="0.3">
      <c r="A58" s="1" t="str">
        <f>[2]FA_Tous!A17</f>
        <v>FA-2019-15</v>
      </c>
      <c r="B58" s="1" t="str">
        <f>[2]FA_Tous!B17</f>
        <v>X</v>
      </c>
      <c r="C58" s="1" t="str">
        <f>[2]FA_Tous!C17</f>
        <v>X</v>
      </c>
      <c r="D58" s="1" t="str">
        <f>[2]FA_Tous!D17</f>
        <v>SFP</v>
      </c>
      <c r="E58" s="1" t="str">
        <f>[2]FA_Tous!E17</f>
        <v>Faune aquatique</v>
      </c>
      <c r="F58" s="1" t="str">
        <f>[2]FA_Tous!F17</f>
        <v>DGGFH</v>
      </c>
      <c r="G58" s="1" t="str">
        <f>[2]FA_Tous!G17</f>
        <v>DEFA</v>
      </c>
      <c r="H58" s="1" t="str">
        <f>[2]FA_Tous!H17</f>
        <v>non</v>
      </c>
      <c r="I58" s="1" t="str">
        <f>[2]FA_Tous!I17</f>
        <v>Projet récurrent</v>
      </c>
      <c r="J58" s="1" t="str">
        <f>[2]FA_Tous!J17</f>
        <v>Projet récurrent</v>
      </c>
      <c r="K58" s="1" t="str">
        <f>[2]FA_Tous!K17</f>
        <v>En continu</v>
      </c>
      <c r="L58" s="1" t="str">
        <f>[2]FA_Tous!L17</f>
        <v>Suivi récurrent (travaux de terrain, acquisition de données, rapport d'activité, etc.)</v>
      </c>
      <c r="M58" s="32" t="str">
        <f>[2]FA_Tous!M17</f>
        <v>Gestion et suivi des poissons du fleuve Saint-Laurent (RSI, RSE, esturgeon jaune et noir)</v>
      </c>
      <c r="N58" s="1" t="str">
        <f>[2]FA_Tous!N17</f>
        <v>Les inventaires ichtyologiques sur le fleuve Saint-Laurent sont effectués par l'intermédiaire de différents réseaux de suivi, dont principalement le Réseau de suivi ichtyologique (RSI) et le Réseau de suivi des poissons de l'estuaire (RSE). Ces réseaux prélèvent, de façon standardisée, des données sur les communautés de poissons pour suivre l'évolution des stocks de poissons exploités, l'évolution des espèces menacées et vulnérables, la présence et l'abondance des espèces aquatiques envahissantes, mesurer l'efficacité des plans de gestion, suivre l'état des habitats et évaluer l'état de santé des poissons. Afin d'alléger les efforts terrain, les secteurs sont échantillonnés en alternance avec une récurrence d'échantillonnage variable en fonction des problématiques spécifiques de gestion de chacun des secteurs (récurrence variable entre 3 et 10 ans). À ces suivis multispécifiques s'ajoutent d'autres suivis plus spécifiques à la gestion des pêches commerciale des esturgeons jaune et noir. Cette fiche regroupe l'ensemble de ces travaux d'acquisition de connaissances sur les poissons du Saint-Laurent et les enjeux de gestion des pêches sportives et commerciales.</v>
      </c>
      <c r="O58" s="1" t="str">
        <f>[2]FA_Tous!O17</f>
        <v xml:space="preserve">Les objectifs spécifiques pour 2019-2020 sont les suivants :
- Réalisation d'une version allégée du RSI au lac Saint-Pierre et au lac Saint-Louis; 
- Réalisation du RSE (en partenariat avec des pêcheurs commerciaux et l'Aquarium du Québec);
- Suivi du recrutement de l'esturgeon jaune (suivi-biannuel);
- Caractérisation de la récolte commerciale d'esturgeon noir (en partenariat avec des pêcheurs repères);
- Travaux de laboratoire, saisie et traitement des données.
</v>
      </c>
      <c r="P58" s="1" t="str">
        <f>[2]FA_Tous!P17</f>
        <v xml:space="preserve">  -Publication d'un rapport sur l'état de la perchaude au lac Saint-Pierre (janvier 2020);
  -Publication du bilan annuel de l'exploitation commerciale à l'esturgeon noir (février 2020);
  -Compilation graphique de l'état des stocks des principales espèces exploitées sportivement et commercialement (mars 2020);
  -Mise à jour de l'indice de recrutement de l'esturgeon jaune (mars 2020).</v>
      </c>
      <c r="Q58" s="1" t="str">
        <f>[2]FA_Tous!Q17</f>
        <v>(À compléter ultérieurement, lors de la reddition de comptes)</v>
      </c>
      <c r="R58" s="1" t="str">
        <f>[2]FA_Tous!R17</f>
        <v xml:space="preserve">Yves Paradis </v>
      </c>
      <c r="S58" s="1" t="str">
        <f>[2]FA_Tous!S17</f>
        <v>DEFA</v>
      </c>
      <c r="T58" s="1" t="str">
        <f>[2]FA_Tous!DL17</f>
        <v>NA</v>
      </c>
      <c r="U58" s="1" t="str">
        <f>[2]FA_Tous!DM17</f>
        <v>NA</v>
      </c>
      <c r="V58" s="1">
        <f>[2]FA_Tous!DN17</f>
        <v>0</v>
      </c>
      <c r="W58" s="1">
        <f>[2]FA_Tous!DO17</f>
        <v>0</v>
      </c>
      <c r="X58" s="1">
        <f>[2]FA_Tous!DP17</f>
        <v>0</v>
      </c>
      <c r="Y58" s="1">
        <f>[2]FA_Tous!DQ17</f>
        <v>0</v>
      </c>
      <c r="Z58" s="1">
        <f>[2]FA_Tous!DR17</f>
        <v>0</v>
      </c>
      <c r="AA58" s="1">
        <f>[2]FA_Tous!DS17</f>
        <v>0</v>
      </c>
      <c r="AB58" s="1">
        <f>[2]FA_Tous!DT17</f>
        <v>0</v>
      </c>
      <c r="AC58" s="1">
        <f>[2]FA_Tous!DU17</f>
        <v>0</v>
      </c>
      <c r="AD58" s="1">
        <f>[2]FA_Tous!DV17</f>
        <v>0</v>
      </c>
      <c r="AE58" s="1">
        <f>[2]FA_Tous!DW17</f>
        <v>0</v>
      </c>
      <c r="AF58" s="1">
        <f>[2]FA_Tous!DX17</f>
        <v>0</v>
      </c>
      <c r="AG58" s="1">
        <f>[2]FA_Tous!DY17</f>
        <v>0</v>
      </c>
      <c r="AH58" s="1">
        <f>[2]FA_Tous!DZ17</f>
        <v>0</v>
      </c>
      <c r="AI58" s="1" t="str">
        <f>[2]FA_Tous!EA17</f>
        <v>NA</v>
      </c>
      <c r="AJ58" s="42"/>
      <c r="AK58" s="42"/>
      <c r="AL58" s="42"/>
      <c r="AM58" s="42"/>
      <c r="AN58" s="42"/>
      <c r="AO58" s="42"/>
      <c r="AP58" s="50"/>
      <c r="AQ58" s="54" t="s">
        <v>61</v>
      </c>
      <c r="AR58" s="42"/>
      <c r="AS58" s="50"/>
    </row>
    <row r="59" spans="1:45" s="1" customFormat="1" ht="27.6" hidden="1" x14ac:dyDescent="0.3">
      <c r="A59" s="41" t="str">
        <f>[2]FA_Tous!A18</f>
        <v>FA-2019-16</v>
      </c>
      <c r="B59" s="1" t="str">
        <f>[2]FA_Tous!B18</f>
        <v>X</v>
      </c>
      <c r="C59" s="1" t="str">
        <f>[2]FA_Tous!C18</f>
        <v>X</v>
      </c>
      <c r="D59" s="1" t="str">
        <f>[2]FA_Tous!D18</f>
        <v>SFP</v>
      </c>
      <c r="E59" s="1" t="str">
        <f>[2]FA_Tous!E18</f>
        <v>Faune aquatique</v>
      </c>
      <c r="F59" s="1" t="str">
        <f>[2]FA_Tous!F18</f>
        <v>DGGFH</v>
      </c>
      <c r="G59" s="1" t="str">
        <f>[2]FA_Tous!G18</f>
        <v>DEFA</v>
      </c>
      <c r="H59" s="1" t="str">
        <f>[2]FA_Tous!H18</f>
        <v>oui</v>
      </c>
      <c r="I59" s="1" t="str">
        <f>[2]FA_Tous!I18</f>
        <v>2 ans</v>
      </c>
      <c r="J59" s="1" t="str">
        <f>[2]FA_Tous!J18</f>
        <v>1 an sur 2</v>
      </c>
      <c r="K59" s="1" t="str">
        <f>[2]FA_Tous!K18</f>
        <v>Mai</v>
      </c>
      <c r="L59" s="1" t="str">
        <f>[2]FA_Tous!L18</f>
        <v>Projet ponctuel (durée déterminée, réalisé une seule fois, production de livrables, etc.)</v>
      </c>
      <c r="M59" s="32" t="str">
        <f>[2]FA_Tous!M18</f>
        <v>Projet pilote pour la gestion des permis d'ensemencement</v>
      </c>
      <c r="N59" s="1" t="str">
        <f>[2]FA_Tous!N18</f>
        <v xml:space="preserve">La production piscicole est une industrie très importante au Québec. Des ensemencements de poissons sont régulièrement utilisés par la clientèle privée ou les gestionnaires des TFS pour soutenir ou améliorer l’offre de pêche. Toutefois, la gestion des permis d'ensemencements d'omble de fontaine, l'espèce la plus ensemencée au Québec, repose entièrement sur les aquaculteurs. Ceux-ci s'auto-délivrent les permis en remplissant à la main des formulaire « en blanc » fournis par le MFFP. Cette façon de faire, en plus d'être illégale, pose des problèmes à plusieurs égards : les permis sont souvent incomplets, illisibles ou les plans d'eau sont mal identifiés. De plus, il est impossible de faire le portrait des ensemencements d'omble de fontaine ou des autres espèces ensemencées, car ces informations ne sont pas colligées dans une base de données provinciale. Ces informations sont pourtant essentielles à la gestion des populations naturelles et à l'évaluation des impacts des ensemencements. La régularisation du processus d'émission des permis d'ensemencement a d'ailleurs été identifiée comme un objectif du Plan de gestion de l'omble de fontaine 2020-2028 pour assurer le respect de l'encadrement législatif et la protection de la biodiversité. Toutefois, le nombre important d'ensemencements d'omble de fontaine réalisés annuellement requiert une procédure automatisée qui n'augmentera pas la charge de travail des DGFa, ni les délais d'obtention des permis auprès de la clientèle. </v>
      </c>
      <c r="O59" s="1" t="str">
        <f>[2]FA_Tous!O18</f>
        <v>Un outil cartographique interactif a été testé de façon préliminaire et répond au besoin identifié par la DEFA et les biologistes des DGFa pour la saisie et la gestion des permis d'ensemencement (omble de fontaine et autres espèces). Cette application web permet une gestion plus intégrée des ensemencements en assurant un traitement rapide et facile des demandes de permis par la clientèle, le respect des lois et des règlements entourant les ensemencements de poissons au Québec, et un meilleur suivi des ensemencements réalisés. Bien qu'avancé et pratiquement fonctionnel, l'application développée nécessite certaines améliorations en vue de simplifier l'expérience de l'utilisateur (aquaculteur ou demandeur du permis et biologistes des DGFa) et assurer leur adhésion à cette nouvelle façon de faire. Diverses fonctionnalités doivent également être développées telles qu'un rapport de vente personnalisé pour les aquaculteurs, l'émission automatique du permis d'ensemencement de l'omble de fontaine lorsqu'aucune contrainte n'a été identifiée sur le plan d'eau visé, et le module permettant aux aquaculteurs de compléter l'information relative à l'ensemencement lorsque celui-ci a été réalisé. Ces travaux seront réalisés en étroite collaboration avec l'industrie afin de s'assurer de répondre à leurs besoins et de leur adhésion à cette nouvelle façon de faire.</v>
      </c>
      <c r="P59" s="1" t="str">
        <f>[2]FA_Tous!P18</f>
        <v>Plateforme web « pilote » pour la saisie des demandes de permis d'ensemencement d'omble de fontaine et d'autres espèces;
Outil cartographique pour l'analyse des demandes de permis d'ensemencement;
Base de données provinciale des ensemencements.</v>
      </c>
      <c r="Q59" s="1" t="str">
        <f>[2]FA_Tous!Q18</f>
        <v>(À compléter ultérieurement, lors de la reddition de comptes)</v>
      </c>
      <c r="R59" s="1" t="str">
        <f>[2]FA_Tous!R18</f>
        <v>Stéphanie Gagné</v>
      </c>
      <c r="S59" s="1" t="str">
        <f>[2]FA_Tous!S18</f>
        <v>DEFA</v>
      </c>
      <c r="T59" s="1" t="str">
        <f>[2]FA_Tous!DL18</f>
        <v>R-08</v>
      </c>
      <c r="U59" s="1">
        <f>[2]FA_Tous!DM18</f>
        <v>0</v>
      </c>
      <c r="V59" s="1">
        <f>[2]FA_Tous!DN18</f>
        <v>1</v>
      </c>
      <c r="W59" s="1">
        <f>[2]FA_Tous!DO18</f>
        <v>1</v>
      </c>
      <c r="X59" s="1">
        <f>[2]FA_Tous!DP18</f>
        <v>0</v>
      </c>
      <c r="Y59" s="1">
        <f>[2]FA_Tous!DQ18</f>
        <v>0</v>
      </c>
      <c r="Z59" s="1">
        <f>[2]FA_Tous!DR18</f>
        <v>0</v>
      </c>
      <c r="AA59" s="1">
        <f>[2]FA_Tous!DS18</f>
        <v>520</v>
      </c>
      <c r="AB59" s="1">
        <f>[2]FA_Tous!DT18</f>
        <v>0</v>
      </c>
      <c r="AC59" s="1">
        <f>[2]FA_Tous!DU18</f>
        <v>0</v>
      </c>
      <c r="AD59" s="1">
        <f>[2]FA_Tous!DV18</f>
        <v>520</v>
      </c>
      <c r="AE59" s="1">
        <f>[2]FA_Tous!DW18</f>
        <v>0</v>
      </c>
      <c r="AF59" s="1">
        <f>[2]FA_Tous!DX18</f>
        <v>0</v>
      </c>
      <c r="AG59" s="1">
        <f>[2]FA_Tous!DY18</f>
        <v>0</v>
      </c>
      <c r="AH59" s="1">
        <f>[2]FA_Tous!DZ18</f>
        <v>0</v>
      </c>
      <c r="AI59" s="1" t="str">
        <f>[2]FA_Tous!EA18</f>
        <v>C</v>
      </c>
      <c r="AJ59" s="42" t="s">
        <v>59</v>
      </c>
      <c r="AK59" s="42"/>
      <c r="AL59" s="42"/>
      <c r="AM59" s="42"/>
      <c r="AN59" s="42"/>
      <c r="AO59" s="42"/>
      <c r="AP59" s="50"/>
      <c r="AQ59" s="55" t="s">
        <v>59</v>
      </c>
      <c r="AR59" s="42"/>
      <c r="AS59" s="42"/>
    </row>
    <row r="60" spans="1:45" s="1" customFormat="1" ht="27.6" hidden="1" x14ac:dyDescent="0.3">
      <c r="A60" s="1" t="str">
        <f>[2]FA_Tous!A19</f>
        <v>FA-2019-17</v>
      </c>
      <c r="B60" s="1" t="str">
        <f>[2]FA_Tous!B19</f>
        <v>x</v>
      </c>
      <c r="C60" s="1" t="str">
        <f>[2]FA_Tous!C19</f>
        <v>x</v>
      </c>
      <c r="D60" s="1" t="str">
        <f>[2]FA_Tous!D19</f>
        <v>SFP</v>
      </c>
      <c r="E60" s="1" t="str">
        <f>[2]FA_Tous!E19</f>
        <v>Faune aquatique</v>
      </c>
      <c r="F60" s="1" t="str">
        <f>[2]FA_Tous!F19</f>
        <v>DGGFH</v>
      </c>
      <c r="G60" s="1" t="str">
        <f>[2]FA_Tous!G19</f>
        <v>DEFA</v>
      </c>
      <c r="H60" s="1" t="str">
        <f>[2]FA_Tous!H19</f>
        <v>oui</v>
      </c>
      <c r="I60" s="1" t="str">
        <f>[2]FA_Tous!I19</f>
        <v>1 an</v>
      </c>
      <c r="J60" s="1" t="str">
        <f>[2]FA_Tous!J19</f>
        <v>Dernière année</v>
      </c>
      <c r="K60" s="1" t="str">
        <f>[2]FA_Tous!K19</f>
        <v>Mai</v>
      </c>
      <c r="L60" s="1" t="str">
        <f>[2]FA_Tous!L19</f>
        <v>Projet ponctuel (durée déterminée, réalisé une seule fois, production de livrables, etc.)</v>
      </c>
      <c r="M60" s="32" t="str">
        <f>[2]FA_Tous!M19</f>
        <v>Identification de nouveaux sites de fraie d'alose savoureuse (Alosa sapidissima)</v>
      </c>
      <c r="N60" s="1" t="str">
        <f>[2]FA_Tous!N19</f>
        <v>En 2003, le comité aviseur sur les espèces menacées et vulnérables a recommandé d’attribuer à l’alose savoureuse le statut d’espèce vulnérable puisque seulement deux frayères connues assurent la reproduction de cette espèce dans le fleuve Saint-Laurent. De plus, toute dégradation des frayères connues ou la construction d’ouvrages limitant l’accès à ces lieux de reproduction pourraient entraîner la disparition de l’espèce dans le fleuve Saint-Laurent. Cependant, la capture de larves à plusieurs endroits dans le fleuve Saint-Laurent et la capture d'aloses matures coulantes lors de projets menés sur la reproduction du bar rayé laissent croire que l’espèce se reproduirait dans d’autres frayères non répertoriées. L’acquisition de connaissances sur les habitats de fraie est la première étape à réaliser pour orienter les futures actions de rétablissement, pour assurer une gestion durable de l'alose savoureuse au Québec et pour être en mesure de réévaluer le statut de conservation qui lui a été attribué.  L'alose savoureuse étant une espèce pêchée sportivement, si une réévaluation de sa situation le permet, sa pêche pourrait faire l'objet d'une stratégie de mise en valeur, mission figurant dans la loi constitutive. La mise en œuvre d'actions favorisant le rétablissement de l'espèce permettra au MFFP de répondre à la recommandation #2 du rapport du Vérificateur général de 2016-2017.</v>
      </c>
      <c r="O60" s="1" t="str">
        <f>[2]FA_Tous!O19</f>
        <v xml:space="preserve">Le projet s'inscrit dans l'objectif global d'assurer le rétablissement et la gestion durable de l’alose savoureuse (Alosa sapidissima) au Québec. Les actions prévues pour l'année 2019-2020 sont :
1) colliger et analyser les données relatives à la reproduction de l'alose acquises dans le cadre de projets ciblés vers d'autres espèces (ex. : bars rayés, RSI, etc.);
2) capturer des adultes en fraie sur les frayères potentielles identifiées lors de projets récents;
3) capturer des oeufs et des larves d'alose sur ces mêmes frayères potentielles.
</v>
      </c>
      <c r="P60" s="1" t="str">
        <f>[2]FA_Tous!P19</f>
        <v>Capture et identification d'adultes reproducteurs, d'œufs et de larves d'alose sur trois sites (mars 2020)</v>
      </c>
      <c r="Q60" s="1" t="str">
        <f>[2]FA_Tous!Q19</f>
        <v>(À compléter ultérieurement, lors de la reddition de comptes)</v>
      </c>
      <c r="R60" s="1" t="str">
        <f>[2]FA_Tous!R19</f>
        <v>Dalie Côté-Vaillancourt</v>
      </c>
      <c r="S60" s="1" t="str">
        <f>[2]FA_Tous!S19</f>
        <v>DEFA</v>
      </c>
      <c r="T60" s="1" t="str">
        <f>[2]FA_Tous!DL19</f>
        <v>NA</v>
      </c>
      <c r="U60" s="1" t="str">
        <f>[2]FA_Tous!DM19</f>
        <v>NA</v>
      </c>
      <c r="V60" s="1">
        <f>[2]FA_Tous!DN19</f>
        <v>0</v>
      </c>
      <c r="W60" s="1">
        <f>[2]FA_Tous!DO19</f>
        <v>0</v>
      </c>
      <c r="X60" s="1">
        <f>[2]FA_Tous!DP19</f>
        <v>0</v>
      </c>
      <c r="Y60" s="1">
        <f>[2]FA_Tous!DQ19</f>
        <v>0</v>
      </c>
      <c r="Z60" s="1">
        <f>[2]FA_Tous!DR19</f>
        <v>0</v>
      </c>
      <c r="AA60" s="1">
        <f>[2]FA_Tous!DS19</f>
        <v>0</v>
      </c>
      <c r="AB60" s="1">
        <f>[2]FA_Tous!DT19</f>
        <v>0</v>
      </c>
      <c r="AC60" s="1">
        <f>[2]FA_Tous!DU19</f>
        <v>0</v>
      </c>
      <c r="AD60" s="1">
        <f>[2]FA_Tous!DV19</f>
        <v>0</v>
      </c>
      <c r="AE60" s="1">
        <f>[2]FA_Tous!DW19</f>
        <v>0</v>
      </c>
      <c r="AF60" s="1">
        <f>[2]FA_Tous!DX19</f>
        <v>0</v>
      </c>
      <c r="AG60" s="1">
        <f>[2]FA_Tous!DY19</f>
        <v>0</v>
      </c>
      <c r="AH60" s="1">
        <f>[2]FA_Tous!DZ19</f>
        <v>0</v>
      </c>
      <c r="AI60" s="1" t="str">
        <f>[2]FA_Tous!EA19</f>
        <v>NA</v>
      </c>
      <c r="AJ60" s="42"/>
      <c r="AK60" s="42"/>
      <c r="AL60" s="42"/>
      <c r="AM60" s="42"/>
      <c r="AN60" s="42"/>
      <c r="AO60" s="42"/>
      <c r="AP60" s="50"/>
      <c r="AQ60" s="54" t="s">
        <v>61</v>
      </c>
      <c r="AR60" s="42"/>
      <c r="AS60" s="42"/>
    </row>
    <row r="61" spans="1:45" s="1" customFormat="1" ht="28.8" hidden="1" x14ac:dyDescent="0.3">
      <c r="A61" s="1" t="str">
        <f>[2]FA_Tous!A20</f>
        <v>FA-2019-18</v>
      </c>
      <c r="B61" s="1">
        <f>[2]FA_Tous!B20</f>
        <v>0</v>
      </c>
      <c r="C61" s="1" t="str">
        <f>[2]FA_Tous!C20</f>
        <v>x</v>
      </c>
      <c r="D61" s="1" t="str">
        <f>[2]FA_Tous!D20</f>
        <v>SFP</v>
      </c>
      <c r="E61" s="1" t="str">
        <f>[2]FA_Tous!E20</f>
        <v>Faune aquatique</v>
      </c>
      <c r="F61" s="1" t="str">
        <f>[2]FA_Tous!F20</f>
        <v>DGGFH</v>
      </c>
      <c r="G61" s="1" t="str">
        <f>[2]FA_Tous!G20</f>
        <v>DEFA</v>
      </c>
      <c r="H61" s="1" t="str">
        <f>[2]FA_Tous!H20</f>
        <v>non</v>
      </c>
      <c r="I61" s="1" t="str">
        <f>[2]FA_Tous!I20</f>
        <v>5 ans</v>
      </c>
      <c r="J61" s="1" t="str">
        <f>[2]FA_Tous!J20</f>
        <v>Dernière année</v>
      </c>
      <c r="K61" s="1" t="str">
        <f>[2]FA_Tous!K20</f>
        <v>En continu</v>
      </c>
      <c r="L61" s="1" t="str">
        <f>[2]FA_Tous!L20</f>
        <v>Suivi récurrent (travaux de terrain, acquisition de données, rapport d'activité, etc.)</v>
      </c>
      <c r="M61" s="32" t="str">
        <f>[2]FA_Tous!M20</f>
        <v>Plan Nord - Identification du potentiel et des enjeux fauniques par des activités de recherche appliquée - Volet aquatique</v>
      </c>
      <c r="N61" s="1" t="str">
        <f>[2]FA_Tous!N20</f>
        <v>Les milieux naturels nordiques sont très sensibles aux perturbations liées au développement anticipé dans le Nord québécois, notamment en raison de leur faible productivité. L’accessibilité croissante à de nouveaux territoires et l'intérêt manifesté par le gouvernement pour le développement économique des territoires nordiques risquent d’entraîner une baisse non négligeable des populations de poissons si les modalités de gestion sont mal adaptées au contexte nordique, faute de connaissances. Une surexploitation des ressources aquatiques par la pêche et la dégradation de leurs habitats associée au développement anticipé (ex. : mines) pourrait avoir des conséquences importantes pour les communautés autochtones, les pourvoiries et les activités récréotouristiques. Afin de répondre à ces enjeux, le MFFP réalisera, avec une aide financière de la Société du Plan Nord (SPN) et la collaboration de différents partenaires, dont les communautés autochtones, des activités d'acquisition de connaissances dans des secteurs prioritaires afin de dresser un portrait des populations de poissons nordiques et de leurs habitats, de développer des outils qui serviront à estimer la productivité des habitats et le potentiel de pêche des principales espèces exploitées, ainsi que de proposer des modalités de gestion des populations et de protection des habitats adaptées aux réalités nordiques. Ces connaissances serviront aussi à réaliser les avis fauniques pour les projets de développement et à évaluer les potentiels de mise en valeur du territoire nordique.</v>
      </c>
      <c r="O61" s="1" t="str">
        <f>[2]FA_Tous!O20</f>
        <v>La programmation quinquennale est articulée autour de quatre objectifs généraux :                                                  1) Rassembler, structurer et analyser les données ainsi que les connaissances existantes sur les populations de poissons et leurs habitats;                                                                                                                                                   2) Acquérir des connaissances sur les populations de poissons et leurs habitats en eaux intérieures dans les principaux secteurs de développement envisagé (eaux intérieures - communautés de poissons);                                                                                                                                                                                   3) Acquérir des connaissances spécifiques sur l'omble chevalier anadrome et ses habitats pour des systèmes hydrographiques d'importance;                                                                                                                                          4) Acquérir des connaissances spécifiques sur le saumon atlantique et son habitat pour un système hydrographique de la baie d'Ungava.</v>
      </c>
      <c r="P61" s="1" t="str">
        <f>[2]FA_Tous!P20</f>
        <v>Un état de référence sera réalisé pour deux secteurs de la région du Nord-du-Québec (Salluit et rivière Koksoak), répondant chacun aux objectifs 3 et 4 de la programmation quinquennale. L'objectif 2, qui a été adressé toutes les années de la programmation jusqu'à maintenant, ne sera pas couvert en 2019 en raison de la capacité organisationnelle et d'une priorisation des objectifs pour l'année 2019-2020. Concernant l'objectif 1, différentes tâches seront réalisées selon la capacité organisationnelle. D'ici la fin mars 2020, un rapport synthèse des activités réalisées durant l'ensemble de la programmation Plan Nord faune aquatique 2015-2020 sera publié. Une base de données géoréférencées de l'ensemble des connaissances acquises sera réalisée d'ici la fin de l'année 2020.</v>
      </c>
      <c r="Q61" s="1" t="str">
        <f>[2]FA_Tous!Q20</f>
        <v>(À compléter ultérieurement, lors de la reddition de comptes)</v>
      </c>
      <c r="R61" s="1" t="str">
        <f>[2]FA_Tous!R20</f>
        <v>Jean-Nicolas Bujold, coordonnateur &amp; Véronique Leclerc</v>
      </c>
      <c r="S61" s="1" t="str">
        <f>[2]FA_Tous!S20</f>
        <v>DEFA</v>
      </c>
      <c r="T61" s="1" t="str">
        <f>[2]FA_Tous!DL20</f>
        <v>NA</v>
      </c>
      <c r="U61" s="1" t="str">
        <f>[2]FA_Tous!DM20</f>
        <v>NA</v>
      </c>
      <c r="V61" s="1">
        <f>[2]FA_Tous!DN20</f>
        <v>0</v>
      </c>
      <c r="W61" s="1">
        <f>[2]FA_Tous!DO20</f>
        <v>0</v>
      </c>
      <c r="X61" s="1">
        <f>[2]FA_Tous!DP20</f>
        <v>0</v>
      </c>
      <c r="Y61" s="1">
        <f>[2]FA_Tous!DQ20</f>
        <v>0</v>
      </c>
      <c r="Z61" s="1">
        <f>[2]FA_Tous!DR20</f>
        <v>0</v>
      </c>
      <c r="AA61" s="1">
        <f>[2]FA_Tous!DS20</f>
        <v>0</v>
      </c>
      <c r="AB61" s="1">
        <f>[2]FA_Tous!DT20</f>
        <v>0</v>
      </c>
      <c r="AC61" s="1">
        <f>[2]FA_Tous!DU20</f>
        <v>0</v>
      </c>
      <c r="AD61" s="1">
        <f>[2]FA_Tous!DV20</f>
        <v>0</v>
      </c>
      <c r="AE61" s="1">
        <f>[2]FA_Tous!DW20</f>
        <v>0</v>
      </c>
      <c r="AF61" s="1">
        <f>[2]FA_Tous!DX20</f>
        <v>0</v>
      </c>
      <c r="AG61" s="1">
        <f>[2]FA_Tous!DY20</f>
        <v>0</v>
      </c>
      <c r="AH61" s="1">
        <f>[2]FA_Tous!DZ20</f>
        <v>0</v>
      </c>
      <c r="AI61" s="1" t="str">
        <f>[2]FA_Tous!EA20</f>
        <v>NA</v>
      </c>
      <c r="AJ61" s="42"/>
      <c r="AK61" s="42"/>
      <c r="AL61" s="42"/>
      <c r="AM61" s="42"/>
      <c r="AN61" s="42"/>
      <c r="AO61" s="42"/>
      <c r="AP61" s="50"/>
      <c r="AQ61" s="54" t="s">
        <v>61</v>
      </c>
      <c r="AR61" s="42"/>
      <c r="AS61" s="42"/>
    </row>
    <row r="62" spans="1:45" s="1" customFormat="1" hidden="1" x14ac:dyDescent="0.3">
      <c r="A62" s="1" t="str">
        <f>[2]FA_Tous!A21</f>
        <v>FA-2019-19</v>
      </c>
      <c r="B62" s="1">
        <f>[2]FA_Tous!B21</f>
        <v>0</v>
      </c>
      <c r="C62" s="1">
        <f>[2]FA_Tous!C21</f>
        <v>0</v>
      </c>
      <c r="D62" s="1">
        <f>[2]FA_Tous!D21</f>
        <v>0</v>
      </c>
      <c r="E62" s="1" t="str">
        <f>[2]FA_Tous!E21</f>
        <v>Faune aquatique</v>
      </c>
      <c r="F62" s="1">
        <f>[2]FA_Tous!F21</f>
        <v>0</v>
      </c>
      <c r="G62" s="1">
        <f>[2]FA_Tous!G21</f>
        <v>0</v>
      </c>
      <c r="H62" s="1">
        <f>[2]FA_Tous!H21</f>
        <v>0</v>
      </c>
      <c r="I62" s="1">
        <f>[2]FA_Tous!I21</f>
        <v>0</v>
      </c>
      <c r="J62" s="1">
        <f>[2]FA_Tous!J21</f>
        <v>0</v>
      </c>
      <c r="K62" s="1">
        <f>[2]FA_Tous!K21</f>
        <v>0</v>
      </c>
      <c r="L62" s="1">
        <f>[2]FA_Tous!L21</f>
        <v>0</v>
      </c>
      <c r="M62" s="32">
        <f>[2]FA_Tous!M21</f>
        <v>0</v>
      </c>
      <c r="N62" s="1">
        <f>[2]FA_Tous!N21</f>
        <v>0</v>
      </c>
      <c r="O62" s="1">
        <f>[2]FA_Tous!O21</f>
        <v>0</v>
      </c>
      <c r="P62" s="1">
        <f>[2]FA_Tous!P21</f>
        <v>0</v>
      </c>
      <c r="Q62" s="1" t="str">
        <f>[2]FA_Tous!Q21</f>
        <v>(À compléter ultérieurement, lors de la reddition de comptes)</v>
      </c>
      <c r="R62" s="1" t="str">
        <f>[2]FA_Tous!R21</f>
        <v>(nom du responsable)</v>
      </c>
      <c r="S62" s="1">
        <f>[2]FA_Tous!S21</f>
        <v>0</v>
      </c>
      <c r="T62" s="1" t="str">
        <f>[2]FA_Tous!DL21</f>
        <v>NA</v>
      </c>
      <c r="U62" s="1" t="str">
        <f>[2]FA_Tous!DM21</f>
        <v>NA</v>
      </c>
      <c r="V62" s="1">
        <f>[2]FA_Tous!DN21</f>
        <v>0</v>
      </c>
      <c r="W62" s="1">
        <f>[2]FA_Tous!DO21</f>
        <v>0</v>
      </c>
      <c r="X62" s="1">
        <f>[2]FA_Tous!DP21</f>
        <v>0</v>
      </c>
      <c r="Y62" s="1">
        <f>[2]FA_Tous!DQ21</f>
        <v>0</v>
      </c>
      <c r="Z62" s="1">
        <f>[2]FA_Tous!DR21</f>
        <v>0</v>
      </c>
      <c r="AA62" s="1">
        <f>[2]FA_Tous!DS21</f>
        <v>0</v>
      </c>
      <c r="AB62" s="1">
        <f>[2]FA_Tous!DT21</f>
        <v>0</v>
      </c>
      <c r="AC62" s="1">
        <f>[2]FA_Tous!DU21</f>
        <v>0</v>
      </c>
      <c r="AD62" s="1">
        <f>[2]FA_Tous!DV21</f>
        <v>0</v>
      </c>
      <c r="AE62" s="1">
        <f>[2]FA_Tous!DW21</f>
        <v>0</v>
      </c>
      <c r="AF62" s="1">
        <f>[2]FA_Tous!DX21</f>
        <v>0</v>
      </c>
      <c r="AG62" s="1">
        <f>[2]FA_Tous!DY21</f>
        <v>0</v>
      </c>
      <c r="AH62" s="1">
        <f>[2]FA_Tous!DZ21</f>
        <v>0</v>
      </c>
      <c r="AI62" s="1" t="str">
        <f>[2]FA_Tous!EA21</f>
        <v>NA</v>
      </c>
      <c r="AJ62" s="42"/>
      <c r="AK62" s="42"/>
      <c r="AL62" s="42"/>
      <c r="AM62" s="42"/>
      <c r="AN62" s="42"/>
      <c r="AO62" s="42"/>
      <c r="AP62" s="50"/>
      <c r="AQ62" s="56" t="s">
        <v>152</v>
      </c>
      <c r="AR62" s="42"/>
      <c r="AS62" s="42"/>
    </row>
    <row r="63" spans="1:45" s="1" customFormat="1" ht="27.6" x14ac:dyDescent="0.3">
      <c r="A63" s="41" t="str">
        <f>[2]FA_Tous!A22</f>
        <v>FA-2019-20</v>
      </c>
      <c r="B63" s="1" t="str">
        <f>[2]FA_Tous!B22</f>
        <v>x</v>
      </c>
      <c r="C63" s="1" t="str">
        <f>[2]FA_Tous!C22</f>
        <v>x</v>
      </c>
      <c r="D63" s="1" t="str">
        <f>[2]FA_Tous!D22</f>
        <v>SFP</v>
      </c>
      <c r="E63" s="1" t="str">
        <f>[2]FA_Tous!E22</f>
        <v>Faune aquatique</v>
      </c>
      <c r="F63" s="1" t="str">
        <f>[2]FA_Tous!F22</f>
        <v>DGGFH</v>
      </c>
      <c r="G63" s="1" t="str">
        <f>[2]FA_Tous!G22</f>
        <v>DEFA</v>
      </c>
      <c r="H63" s="1" t="str">
        <f>[2]FA_Tous!H22</f>
        <v>non</v>
      </c>
      <c r="I63" s="1" t="str">
        <f>[2]FA_Tous!I22</f>
        <v>Projet récurrent</v>
      </c>
      <c r="J63" s="1" t="str">
        <f>[2]FA_Tous!J22</f>
        <v>Projet récurrent</v>
      </c>
      <c r="K63" s="1" t="str">
        <f>[2]FA_Tous!K22</f>
        <v>En continu</v>
      </c>
      <c r="L63" s="1" t="str">
        <f>[2]FA_Tous!L22</f>
        <v>Suivi récurrent (travaux de terrain, acquisition de données, rapport d'activité, etc.)</v>
      </c>
      <c r="M63" s="32" t="str">
        <f>[2]FA_Tous!M22</f>
        <v>Gestion des espèces par l'ADNe</v>
      </c>
      <c r="N63" s="1" t="str">
        <f>[2]FA_Tous!N22</f>
        <v xml:space="preserve">La connaissance des espèces de poissons et de mollusques d'eau douce présentes dans le milieu aquatique est  essentielle à la gestion, la conservation et la mise en valeur des populations. La technique de détection de l’ADN environnemental  (ADNe) permet de confirmer ou d'infirmer la présence des espèces dans un plan d'eau sans pêche expérimentale. Cette technique exige moins de ressources pour la récolte d'échantillons que les inventaires traditionnels aux filets et n'a pas d'impact sur les populations. Ainsi, l'ADNe est un outil à privilégier pour mettre à jour les occurrences historiques ou ajouter de nouvelles mentions pour des espèces en situation précaire (ex. : omble chevalier oquassa et esturgeon jaune) ou des espèces exploitées (ex. : omble de fontaine, touladi et anguille d'Amérique). La mise à jour des bases de données sur la faune aquatique (Centre de données sur pa patrimoine naturel du Québec, Information sur la faune aquantique  et Base de données des mulettes du Québec) est importante puisqu'elle sert de source d'information aux directions régionales du MFFP dans plusieurs dossiers, notamment les dossiers d'autorisation et d'infraction en vertu de la Loi sur la conservation et la mise en valeur de la faune, la protection des sites fauniques d'intérêt (SFI) lors de la planification forestière, l'encadrement des ensemencements et le développement du territoire. Certains de ces inventaires constituent une action priorisée dans un plan d'action, de gestion ou de rétablissement. </v>
      </c>
      <c r="O63" s="1" t="str">
        <f>[2]FA_Tous!O22</f>
        <v>Différents projets poursuivant des objectifs variés seront réalisés :
Mettre à jour les connaissances sur la distribution et l'état des populations d’omble de fontaine dans 40 cours d'eau (R-08 ); valider la présence de l'omble chevalier oquassa dans un plan d'eau (R-07, R-08, R-11, R-03-12, R-04-17 et R-14-15); vérifier la présence de l'esturgeon jaune en amont d'obstacles infranchissables (R-08); vérifier la présence d’anguille en amont d’obstacles infranchissables (R-01, R-09, R-03-12 et R-04-17); confirmer le statut allopatrique de lacs à omble de fontaine (R-03-12, R-04-17 et R-01); confirmer la distribution du touladi dans un secteur du territoire libre visé par le développement de la villégiature (R-09). Tous les échantillons seront prélevés par les DGFa selon un protocole établi par la DEFA, qui fournira le matériel. La DEFA sera également responsable des analyses d'ADNe en laboratoire.</v>
      </c>
      <c r="P63" s="1" t="str">
        <f>[2]FA_Tous!P22</f>
        <v>Les prélèvements d'échantillons d'eau pour les différents projets seront effectués au courant de l'été. L'analyse de l'ADNe sera réalisée avant le 31 mars 2020. Une fois les résultats disponibles, la mise à jour des occurrences dans CDPNQ, IFA et BDMQ sera effectuée.</v>
      </c>
      <c r="Q63" s="1" t="str">
        <f>[2]FA_Tous!Q22</f>
        <v>(À compléter ultérieurement, lors de la reddition de comptes)</v>
      </c>
      <c r="R63" s="1" t="str">
        <f>[2]FA_Tous!R22</f>
        <v xml:space="preserve"> Guillaume Côté</v>
      </c>
      <c r="S63" s="1" t="str">
        <f>[2]FA_Tous!S22</f>
        <v>DEFA</v>
      </c>
      <c r="T63" s="1" t="str">
        <f>[2]FA_Tous!DL22</f>
        <v>R-08</v>
      </c>
      <c r="U63" s="1" t="str">
        <f>[2]FA_Tous!DM22</f>
        <v>Stéphanie Pellerin</v>
      </c>
      <c r="V63" s="1">
        <f>[2]FA_Tous!DN22</f>
        <v>27</v>
      </c>
      <c r="W63" s="1">
        <f>[2]FA_Tous!DO22</f>
        <v>4</v>
      </c>
      <c r="X63" s="1">
        <f>[2]FA_Tous!DP22</f>
        <v>7</v>
      </c>
      <c r="Y63" s="1">
        <f>[2]FA_Tous!DQ22</f>
        <v>0</v>
      </c>
      <c r="Z63" s="1">
        <f>[2]FA_Tous!DR22</f>
        <v>2205</v>
      </c>
      <c r="AA63" s="1">
        <f>[2]FA_Tous!DS22</f>
        <v>9115</v>
      </c>
      <c r="AB63" s="1">
        <f>[2]FA_Tous!DT22</f>
        <v>1575</v>
      </c>
      <c r="AC63" s="1">
        <f>[2]FA_Tous!DU22</f>
        <v>1335</v>
      </c>
      <c r="AD63" s="1">
        <f>[2]FA_Tous!DV22</f>
        <v>6910</v>
      </c>
      <c r="AE63" s="1">
        <f>[2]FA_Tous!DW22</f>
        <v>0</v>
      </c>
      <c r="AF63" s="1">
        <f>[2]FA_Tous!DX22</f>
        <v>630</v>
      </c>
      <c r="AG63" s="1">
        <f>[2]FA_Tous!DY22</f>
        <v>500</v>
      </c>
      <c r="AH63" s="1">
        <f>[2]FA_Tous!DZ22</f>
        <v>1835</v>
      </c>
      <c r="AI63" s="1" t="str">
        <f>[2]FA_Tous!EA22</f>
        <v>C</v>
      </c>
      <c r="AJ63" s="42" t="s">
        <v>59</v>
      </c>
      <c r="AK63" s="42"/>
      <c r="AL63" s="42"/>
      <c r="AM63" s="42"/>
      <c r="AN63" s="42"/>
      <c r="AO63" s="42"/>
      <c r="AP63" s="50"/>
      <c r="AQ63" s="54" t="s">
        <v>61</v>
      </c>
      <c r="AR63" s="47" t="s">
        <v>60</v>
      </c>
      <c r="AS63" s="50"/>
    </row>
    <row r="64" spans="1:45" s="1" customFormat="1" ht="27.6" hidden="1" x14ac:dyDescent="0.3">
      <c r="A64" s="1" t="str">
        <f>[2]FA_Tous!A23</f>
        <v>FA-2019-21</v>
      </c>
      <c r="B64" s="1">
        <f>[2]FA_Tous!B23</f>
        <v>0</v>
      </c>
      <c r="C64" s="1" t="str">
        <f>[2]FA_Tous!C23</f>
        <v>X</v>
      </c>
      <c r="D64" s="1" t="str">
        <f>[2]FA_Tous!D23</f>
        <v>SFP</v>
      </c>
      <c r="E64" s="1" t="str">
        <f>[2]FA_Tous!E23</f>
        <v>Faune aquatique</v>
      </c>
      <c r="F64" s="1" t="str">
        <f>[2]FA_Tous!F23</f>
        <v>DGGFH</v>
      </c>
      <c r="G64" s="1" t="str">
        <f>[2]FA_Tous!G23</f>
        <v>DEFA</v>
      </c>
      <c r="H64" s="1" t="str">
        <f>[2]FA_Tous!H23</f>
        <v>non</v>
      </c>
      <c r="I64" s="1" t="str">
        <f>[2]FA_Tous!I23</f>
        <v>Projet récurrent</v>
      </c>
      <c r="J64" s="1" t="str">
        <f>[2]FA_Tous!J23</f>
        <v>Projet récurrent</v>
      </c>
      <c r="K64" s="1" t="str">
        <f>[2]FA_Tous!K23</f>
        <v>En continu</v>
      </c>
      <c r="L64" s="1" t="str">
        <f>[2]FA_Tous!L23</f>
        <v>Activité autre (comité, groupe de travail, etc.)</v>
      </c>
      <c r="M64" s="32" t="str">
        <f>[2]FA_Tous!M23</f>
        <v>Conservation et mise en valeur du saumon atlantique</v>
      </c>
      <c r="N64" s="1" t="str">
        <f>[2]FA_Tous!N23</f>
        <v>Le saumon atlantique est une espèce très prisée des pêcheurs sportifs et génère 50 M$ de retombées économique dans les régions suivantes :  Bas-Saint-Laurent, Saguenay-Lac-Saint-Jean, Capitale-Nationale, Côte-Nord, Gaspésie-Îles-de-la-Madeleine et Nord-du-Québec. Le saumon atlantique est également l'une des espèces aquatiques qui suscite le plus d'attention médiatique et politique au Québec. Alors que plusieurs populations de saumon ont connu un déclin au cours des années 1980 et 1990, un enjeu important pour le MFFP consiste à favoriser la conservation de populations en difficulté et de mettre en valeur celles qui sont saines.
La conservation et la mise en valeur optimale du saumon atlantique requièrent plusieurs travaux, dont certains ont été identifiés dans le Plan de gestion du saumon atlantique 2016-2026. Le comité scientifique sur le saumon atlantique et l'omble de fontaine anadrome, qui a le mandat de conseiller le ministre sur ces enjeux, a établi une liste prioritaire de tâches.</v>
      </c>
      <c r="O64" s="1" t="str">
        <f>[2]FA_Tous!O23</f>
        <v>Afin de favoriser la conservation et la mise en valeur du saumon atlantique et de l'omble de fontaine anadrome, les sous-objectifs suivants doivent être atteints : 1) Dresser le bilan annuel de l'exploitation du saumon au Québec; 2) Effectuer les changements réglementaires en fonction de l'état des populations; 3) Mettre en oeuvre le Plan d'ensemencement de saumon; 4) Réaliser les actions listées dans le tableau de suivi du Comité scientifique sur le saumon atlantique et l'omble de fontaine anadrome; 5) Tenir une réunion annuelle à Québec et des réunions statutaires (visioconférence); 6) Orienter les travaux du Programme de valorisation d'aménagement et de restauration des habitats du saumon atlantique; 7) Raffiner le calcul de la déposition d'oeufs avec des données de poids et de sexe ratio plus précis; 8) Évaluer l'impact de la présence du bar rayé dans les rivières à saumon; 9) Optimiser le réseau de suivi des montaisons de saumon; 10) Suivre la température des rivières à saumon et proposer des actions pour encadrer la pratique de la pêche au saumon lors d'épisodes d'eau chaude; 11) Localiser/dénombrer les nids de saumon.</v>
      </c>
      <c r="P64" s="1" t="str">
        <f>[2]FA_Tous!P23</f>
        <v>Bilan de l'exploitation du saumon 2018, changements réglementaires, patron de variation de la température de l'eau des rivières à saumon du Québec et propositions d'actions visant à encadrer la pratique de la pêche au saumon lors d'épisodes d'eau chaude, valeurs de sexe ratio des petits et grands saumons pour certaines populations représentatives, rapport sommaire du contenu des estomacs de bars rayés capturés en rivière.</v>
      </c>
      <c r="Q64" s="1" t="str">
        <f>[2]FA_Tous!Q23</f>
        <v>(À compléter ultérieurement, lors de la reddition de comptes)</v>
      </c>
      <c r="R64" s="1" t="str">
        <f>[2]FA_Tous!R23</f>
        <v>Julien April</v>
      </c>
      <c r="S64" s="1" t="str">
        <f>[2]FA_Tous!S23</f>
        <v>DEFA</v>
      </c>
      <c r="T64" s="1" t="str">
        <f>[2]FA_Tous!DL23</f>
        <v>NA</v>
      </c>
      <c r="U64" s="1" t="str">
        <f>[2]FA_Tous!DM23</f>
        <v>NA</v>
      </c>
      <c r="V64" s="1">
        <f>[2]FA_Tous!DN23</f>
        <v>0</v>
      </c>
      <c r="W64" s="1">
        <f>[2]FA_Tous!DO23</f>
        <v>0</v>
      </c>
      <c r="X64" s="1">
        <f>[2]FA_Tous!DP23</f>
        <v>0</v>
      </c>
      <c r="Y64" s="1">
        <f>[2]FA_Tous!DQ23</f>
        <v>0</v>
      </c>
      <c r="Z64" s="1">
        <f>[2]FA_Tous!DR23</f>
        <v>0</v>
      </c>
      <c r="AA64" s="1">
        <f>[2]FA_Tous!DS23</f>
        <v>0</v>
      </c>
      <c r="AB64" s="1">
        <f>[2]FA_Tous!DT23</f>
        <v>0</v>
      </c>
      <c r="AC64" s="1">
        <f>[2]FA_Tous!DU23</f>
        <v>0</v>
      </c>
      <c r="AD64" s="1">
        <f>[2]FA_Tous!DV23</f>
        <v>0</v>
      </c>
      <c r="AE64" s="1">
        <f>[2]FA_Tous!DW23</f>
        <v>0</v>
      </c>
      <c r="AF64" s="1">
        <f>[2]FA_Tous!DX23</f>
        <v>0</v>
      </c>
      <c r="AG64" s="1">
        <f>[2]FA_Tous!DY23</f>
        <v>0</v>
      </c>
      <c r="AH64" s="1">
        <f>[2]FA_Tous!DZ23</f>
        <v>0</v>
      </c>
      <c r="AI64" s="1" t="str">
        <f>[2]FA_Tous!EA23</f>
        <v>NA</v>
      </c>
      <c r="AJ64" s="42"/>
      <c r="AK64" s="42"/>
      <c r="AL64" s="42"/>
      <c r="AM64" s="42"/>
      <c r="AN64" s="42"/>
      <c r="AO64" s="42"/>
      <c r="AP64" s="50"/>
      <c r="AQ64" s="54" t="s">
        <v>61</v>
      </c>
      <c r="AR64" s="42"/>
      <c r="AS64" s="50"/>
    </row>
    <row r="65" spans="1:45" s="1" customFormat="1" ht="28.8" hidden="1" x14ac:dyDescent="0.3">
      <c r="A65" s="1" t="str">
        <f>[2]FA_Tous!A24</f>
        <v>FA-2019-22</v>
      </c>
      <c r="B65" s="1" t="str">
        <f>[2]FA_Tous!B24</f>
        <v>X</v>
      </c>
      <c r="C65" s="1" t="str">
        <f>[2]FA_Tous!C24</f>
        <v>X</v>
      </c>
      <c r="D65" s="1" t="str">
        <f>[2]FA_Tous!D24</f>
        <v>SOR</v>
      </c>
      <c r="E65" s="1" t="str">
        <f>[2]FA_Tous!E24</f>
        <v>Faune aquatique</v>
      </c>
      <c r="F65" s="1" t="str">
        <f>[2]FA_Tous!F24</f>
        <v>Secteur central</v>
      </c>
      <c r="G65" s="1" t="str">
        <f>[2]FA_Tous!G24</f>
        <v>R-04-17 Mauricie--Centre-du-Québec</v>
      </c>
      <c r="H65" s="1" t="str">
        <f>[2]FA_Tous!H24</f>
        <v>non</v>
      </c>
      <c r="I65" s="1" t="str">
        <f>[2]FA_Tous!I24</f>
        <v>4 ans</v>
      </c>
      <c r="J65" s="1" t="str">
        <f>[2]FA_Tous!J24</f>
        <v>Dernière année</v>
      </c>
      <c r="K65" s="1" t="str">
        <f>[2]FA_Tous!K24</f>
        <v>Avril</v>
      </c>
      <c r="L65" s="1" t="str">
        <f>[2]FA_Tous!L24</f>
        <v>Projet ponctuel (durée déterminée, réalisé une seule fois, production de livrables, etc.)</v>
      </c>
      <c r="M65" s="32" t="str">
        <f>[2]FA_Tous!M24</f>
        <v>Identification des habitats essentiels du maskinongé dans le fleuve Saint-Laurent : un outil visant la gestion optimale de la pêche et des habitats</v>
      </c>
      <c r="N65" s="1" t="str">
        <f>[2]FA_Tous!N24</f>
        <v xml:space="preserve">Les eaux du Saint-Laurent sont actuellement identifiées comme site de grand intérêt par la clientèle nord-américaine de pêcheurs sportifs de maskinongé et la popularité de cette espèce ne cesse de s'accroître. La faible abondance de poissons de petite taille dans la récolte sportive suggère une problématique de recrutement dans le tronçon Montréal-Sorel et lac Saint-Pierre. Des pressions anthropiques importantes agissent négativement sur l'écosystème du Saint-Laurent. Elles se sont récemment traduites par une détérioration des habitats aquatiques, particulièrement au lac Saint-Pierre. Cette situation suscite des intérrogations importantes par rapport aux effets potentiels de ces perturbations sur les populations de grands prédateurs comme le maskinongé et sur les modalités de gestion de l'un des joyaux halieutiques du Québec. Les habitats essentiels du maskinongé pour la reproduction et la croissance n'ont jamais été identifiés, ce qui limite notre capacité à bien orienter les efforts de protection et de restauration des habitats visant cette espèce. Les habitats identifiés dans le cadre du présent projet seront utilisés pour la cartographie des habitats sensibles à protéger dans le fleuve Saint-Laurent. Cette cartographie est attendue dans le cadre de la Stratégie maritime du Québec, la Stratégie pour l'avenir sur lac Saint-Pierre, ainsi que le Plan d'action Saint-Laurent. </v>
      </c>
      <c r="O65" s="1" t="str">
        <f>[2]FA_Tous!O24</f>
        <v>Les objectifs à long terme sont d'optimiser la gestion du maskinongé au Québec et d'assurer la pérénnité de la ressource. Pour ce faire, le projet cible l'acquisition des connaissances nécessaires à la mise en place de mesures de gestion, ainsi que de conservation et de restauration d'habitats, à une échelle spatiale adéquate. Pour y arriver, les objectifs spécifiques de la démarche amorcée au cours des dernières années sont l'acquisition de connaissances sur la structure génétique des populations de maskinongé du Québec ainsi que l'identification et la caractérisation des habitats de reproduction et de croissance dans le tronçon Montréal-Sorel et le lac Saint-Pierre par la pose d'émetteurs, le suivi télémétrique d'adultes et la recherche de jeunes de l'année.</v>
      </c>
      <c r="P65" s="1" t="str">
        <f>[2]FA_Tous!P24</f>
        <v>Rapport d'activités sur les habitats essentiels du maskinongé et leurs déplacements, incluant des recommandations de gestion et une cartographie des habitats essentiels (31 mars 2020).</v>
      </c>
      <c r="Q65" s="1" t="str">
        <f>[2]FA_Tous!Q24</f>
        <v>(À compléter ultérieurement, lors de la reddition de comptes)</v>
      </c>
      <c r="R65" s="1" t="str">
        <f>[2]FA_Tous!R24</f>
        <v>Philippe Brodeur</v>
      </c>
      <c r="S65" s="1" t="str">
        <f>[2]FA_Tous!S24</f>
        <v>R-04-17 Mauricie--Centre-du-Québec</v>
      </c>
      <c r="T65" s="1" t="str">
        <f>[2]FA_Tous!DL24</f>
        <v>NA</v>
      </c>
      <c r="U65" s="1" t="str">
        <f>[2]FA_Tous!DM24</f>
        <v>NA</v>
      </c>
      <c r="V65" s="1">
        <f>[2]FA_Tous!DN24</f>
        <v>0</v>
      </c>
      <c r="W65" s="1">
        <f>[2]FA_Tous!DO24</f>
        <v>0</v>
      </c>
      <c r="X65" s="1">
        <f>[2]FA_Tous!DP24</f>
        <v>0</v>
      </c>
      <c r="Y65" s="1">
        <f>[2]FA_Tous!DQ24</f>
        <v>0</v>
      </c>
      <c r="Z65" s="1">
        <f>[2]FA_Tous!DR24</f>
        <v>0</v>
      </c>
      <c r="AA65" s="1">
        <f>[2]FA_Tous!DS24</f>
        <v>0</v>
      </c>
      <c r="AB65" s="1">
        <f>[2]FA_Tous!DT24</f>
        <v>0</v>
      </c>
      <c r="AC65" s="1">
        <f>[2]FA_Tous!DU24</f>
        <v>0</v>
      </c>
      <c r="AD65" s="1">
        <f>[2]FA_Tous!DV24</f>
        <v>0</v>
      </c>
      <c r="AE65" s="1">
        <f>[2]FA_Tous!DW24</f>
        <v>0</v>
      </c>
      <c r="AF65" s="1">
        <f>[2]FA_Tous!DX24</f>
        <v>0</v>
      </c>
      <c r="AG65" s="1">
        <f>[2]FA_Tous!DY24</f>
        <v>0</v>
      </c>
      <c r="AH65" s="1">
        <f>[2]FA_Tous!DZ24</f>
        <v>0</v>
      </c>
      <c r="AI65" s="1" t="str">
        <f>[2]FA_Tous!EA24</f>
        <v>NA</v>
      </c>
      <c r="AJ65" s="42"/>
      <c r="AK65" s="42"/>
      <c r="AL65" s="42"/>
      <c r="AM65" s="42"/>
      <c r="AN65" s="42"/>
      <c r="AO65" s="42"/>
      <c r="AP65" s="50"/>
      <c r="AQ65" s="54" t="s">
        <v>61</v>
      </c>
      <c r="AR65" s="42"/>
      <c r="AS65" s="42"/>
    </row>
    <row r="66" spans="1:45" s="1" customFormat="1" ht="27.6" hidden="1" x14ac:dyDescent="0.3">
      <c r="A66" s="1" t="str">
        <f>[2]FA_Tous!A25</f>
        <v>FA-2019-23</v>
      </c>
      <c r="B66" s="1">
        <f>[2]FA_Tous!B25</f>
        <v>0</v>
      </c>
      <c r="C66" s="1" t="str">
        <f>[2]FA_Tous!C25</f>
        <v>X</v>
      </c>
      <c r="D66" s="1" t="str">
        <f>[2]FA_Tous!D25</f>
        <v>SFP</v>
      </c>
      <c r="E66" s="1" t="str">
        <f>[2]FA_Tous!E25</f>
        <v>Faune aquatique</v>
      </c>
      <c r="F66" s="1" t="str">
        <f>[2]FA_Tous!F25</f>
        <v>DGGFH</v>
      </c>
      <c r="G66" s="1" t="str">
        <f>[2]FA_Tous!G25</f>
        <v>DEFA</v>
      </c>
      <c r="H66" s="1" t="str">
        <f>[2]FA_Tous!H25</f>
        <v>oui</v>
      </c>
      <c r="I66" s="1" t="str">
        <f>[2]FA_Tous!I25</f>
        <v>3 ans</v>
      </c>
      <c r="J66" s="1" t="str">
        <f>[2]FA_Tous!J25</f>
        <v>1 an sur 3</v>
      </c>
      <c r="K66" s="1" t="str">
        <f>[2]FA_Tous!K25</f>
        <v>Avril</v>
      </c>
      <c r="L66" s="1" t="str">
        <f>[2]FA_Tous!L25</f>
        <v>Projet ponctuel (durée déterminée, réalisé une seule fois, production de livrables, etc.)</v>
      </c>
      <c r="M66" s="32" t="str">
        <f>[2]FA_Tous!M25</f>
        <v>Dénombrement du saumon atlantique sur un grand système de la Côte-Nord</v>
      </c>
      <c r="N66" s="1" t="str">
        <f>[2]FA_Tous!N25</f>
        <v>La Côte-Nord compte trois systèmes d'envergures en exception au mode de gestion actuel prévu dans le Plan de gestion du saumon atlantique 2016-2026. Il s'agit des rivières Moisie, Saint-Jean et Natashquan, où le manque de connaissances sur l'abondance de l'espèce et sur la représentation des grands saumons par rapport aux madeleineaux (petits saumons) justifient d'autoriser une rétention de grands saumons dès le début de la saison de pêche. Il a été jugé prioritaire d'obtenir une estimation d'abondance du saumon sur au moins un de ces systèmes afin de , selon les résultats de l'étude, actualiser les modalités de gestion de manière conséquente avec l'abondance de l'espèce.
L'objectif de mener un projet de dénombrement en 2020 sur un des trois grands systèmes. Puisque le projet sera inévitablement mené en collaboration avec les communautés autochtones et les organismes délégataires exerçant des activités de pêche sur la rivière retenue, il est nécessaire d'entreprendre des actions dès 2019 afin de préparer le terrain, d'établir les partenariats et d'identifier les sources de financement. Sur ce sujet, une somme du plan de développement de la pêche au saumon a déjà été réservée afin de permettre la réalisation du projet de dénombrement sur au moins une année. Il est souhaité de mener ce projet sur au moins deux ans pour avoir une idée représentative de l'état de la population</v>
      </c>
      <c r="O66" s="1" t="str">
        <f>[2]FA_Tous!O25</f>
        <v xml:space="preserve">L'année 2019 servira à atteindre les objectifs et réaliser les actions ci-dessous :
1) Sélection de la rivière et de la méthode de dénombrement;
2) Identification terrain d'un site propice à la réalisation des travaux en fonction de la méthode retenue;
3) Amorce des discussions avec les partenaires potentiellement impliqués dans le projet;
4) Finalisation des sources de financement;
5) Établissement d'un protocole pour la réalisation du projet;
6) Achat et préparation du matériel.
</v>
      </c>
      <c r="P66" s="1" t="str">
        <f>[2]FA_Tous!P25</f>
        <v xml:space="preserve">Identifier les aspects suivants:
Rivière où un projet de dénombrement sera mené en 2020
Méthode utilisée
Liste de partenaires
Estimé des coûts
</v>
      </c>
      <c r="Q66" s="1" t="str">
        <f>[2]FA_Tous!Q25</f>
        <v>(À compléter ultérieurement, lors de la reddition de comptes)</v>
      </c>
      <c r="R66" s="1" t="str">
        <f>[2]FA_Tous!R25</f>
        <v>Julien April</v>
      </c>
      <c r="S66" s="1" t="str">
        <f>[2]FA_Tous!S25</f>
        <v>DEFA</v>
      </c>
      <c r="T66" s="1" t="str">
        <f>[2]FA_Tous!DL25</f>
        <v>NA</v>
      </c>
      <c r="U66" s="1" t="str">
        <f>[2]FA_Tous!DM25</f>
        <v>NA</v>
      </c>
      <c r="V66" s="1">
        <f>[2]FA_Tous!DN25</f>
        <v>0</v>
      </c>
      <c r="W66" s="1">
        <f>[2]FA_Tous!DO25</f>
        <v>0</v>
      </c>
      <c r="X66" s="1">
        <f>[2]FA_Tous!DP25</f>
        <v>0</v>
      </c>
      <c r="Y66" s="1">
        <f>[2]FA_Tous!DQ25</f>
        <v>0</v>
      </c>
      <c r="Z66" s="1">
        <f>[2]FA_Tous!DR25</f>
        <v>0</v>
      </c>
      <c r="AA66" s="1">
        <f>[2]FA_Tous!DS25</f>
        <v>0</v>
      </c>
      <c r="AB66" s="1">
        <f>[2]FA_Tous!DT25</f>
        <v>0</v>
      </c>
      <c r="AC66" s="1">
        <f>[2]FA_Tous!DU25</f>
        <v>0</v>
      </c>
      <c r="AD66" s="1">
        <f>[2]FA_Tous!DV25</f>
        <v>0</v>
      </c>
      <c r="AE66" s="1">
        <f>[2]FA_Tous!DW25</f>
        <v>0</v>
      </c>
      <c r="AF66" s="1">
        <f>[2]FA_Tous!DX25</f>
        <v>0</v>
      </c>
      <c r="AG66" s="1">
        <f>[2]FA_Tous!DY25</f>
        <v>0</v>
      </c>
      <c r="AH66" s="1">
        <f>[2]FA_Tous!DZ25</f>
        <v>0</v>
      </c>
      <c r="AI66" s="1" t="str">
        <f>[2]FA_Tous!EA25</f>
        <v>NA</v>
      </c>
      <c r="AJ66" s="42"/>
      <c r="AK66" s="42"/>
      <c r="AL66" s="42"/>
      <c r="AM66" s="42"/>
      <c r="AN66" s="42"/>
      <c r="AO66" s="42"/>
      <c r="AP66" s="50"/>
      <c r="AQ66" s="55" t="s">
        <v>59</v>
      </c>
      <c r="AR66" s="42"/>
      <c r="AS66" s="42"/>
    </row>
    <row r="67" spans="1:45" s="1" customFormat="1" ht="27.6" hidden="1" x14ac:dyDescent="0.3">
      <c r="A67" s="1" t="str">
        <f>[2]FA_Tous!A26</f>
        <v>FA-2019-24</v>
      </c>
      <c r="B67" s="1">
        <f>[2]FA_Tous!B26</f>
        <v>0</v>
      </c>
      <c r="C67" s="1" t="str">
        <f>[2]FA_Tous!C26</f>
        <v>X</v>
      </c>
      <c r="D67" s="1" t="str">
        <f>[2]FA_Tous!D26</f>
        <v>SFP</v>
      </c>
      <c r="E67" s="1" t="str">
        <f>[2]FA_Tous!E26</f>
        <v>Faune aquatique</v>
      </c>
      <c r="F67" s="1" t="str">
        <f>[2]FA_Tous!F26</f>
        <v>DGGFH</v>
      </c>
      <c r="G67" s="1" t="str">
        <f>[2]FA_Tous!G26</f>
        <v>DEFA</v>
      </c>
      <c r="H67" s="1" t="str">
        <f>[2]FA_Tous!H26</f>
        <v>non</v>
      </c>
      <c r="I67" s="1" t="str">
        <f>[2]FA_Tous!I26</f>
        <v>2 ans</v>
      </c>
      <c r="J67" s="1" t="str">
        <f>[2]FA_Tous!J26</f>
        <v>Dernière année</v>
      </c>
      <c r="K67" s="1" t="str">
        <f>[2]FA_Tous!K26</f>
        <v>Avril</v>
      </c>
      <c r="L67" s="1" t="str">
        <f>[2]FA_Tous!L26</f>
        <v>Projet ponctuel (durée déterminée, réalisé une seule fois, production de livrables, etc.)</v>
      </c>
      <c r="M67" s="32" t="str">
        <f>[2]FA_Tous!M26</f>
        <v>Impact de la remise à l'eau du saumon en période de température élevée</v>
      </c>
      <c r="N67" s="1" t="str">
        <f>[2]FA_Tous!N26</f>
        <v>La remise à l’eau des poissons pêchés constitue une mesure de gestion largement utilisée afin de favoriser la conservation de la faune aquatique, tout en maintenant des retombés socio-économiques. Alors que le taux de survie des saumons atlantiques soumis à ce traitement est généralement très élevé, la littérature scientifique suggère que la mortalité des saumons pêchés et remis à l’eau augmente significativement lorsque la température de l’eau des rivières dépasse 20 °C. Pour cette raison, Pêches et Océans Canada s'est également penché sur la question et prévoit des mesures de gestion adaptées aux températures d'eau.
Au Québec, les spécialistes du MFFP, ainsi que les partenaires fauniques consultés, jugent que davantage de connaissances sur le sujet sont nécessaires pour établir des modalités de gestion optimales. En effet, la littérature scientifique est en partie basée sur des expériences réalisées en laboratoire. De plus, aucune étude n’a permis d’évaluer si les saumons remis à l’eau en situation de stress thermique sont en mesure de se reproduire de façon tout aussi efficace que les poissons qui n’ont pas été soumis à ce stress. Le projet de recherche en cours vise à orienter efficacement les choix de gestion liés à la pêche au saumon. L'implication du MFFP vise à codiriger un projet de maîtrise d'un étudiant du laboratoire de M. Louis Bernatchez de l'Université Laval et de contribuer aux travaux réalisés sur le terrain.</v>
      </c>
      <c r="O67" s="1" t="str">
        <f>[2]FA_Tous!O26</f>
        <v>L'objectif général du projet consiste à vérifier si les saumons remis à l’eau en situation de stress thermique sont en mesure de survivre et de se reproduire de façon aussi efficace que les poissons qui n’ont pas été soumis à ce stress et, le cas échéant, de quantifier l'ampleur des différences. Trois sous-objectifs doivent être atteints : génotyper chacun des saumons en montaison (réalisé en 2018), génoytper les saumons pêchés et remis à l'eau (réalisé en 2018) ainsi que les saumons juvéniles au stade 0+ afin d'évaluer si ceux-ci proviennent proportionnellement autant de parents pêchés et remis à l'eau en période d'eau chaude que de parents n'ayant pas été capturés à la pêche sportive (à venir en 2019).</v>
      </c>
      <c r="P67" s="1" t="str">
        <f>[2]FA_Tous!P26</f>
        <v xml:space="preserve">- Résultats préliminaires (2019-2020);
- Articles scientifiques (2020-2021);
- Thèse de maîtrise (2020-2021).
</v>
      </c>
      <c r="Q67" s="1" t="str">
        <f>[2]FA_Tous!Q26</f>
        <v>(À compléter ultérieurement, lors de la reddition de comptes)</v>
      </c>
      <c r="R67" s="1" t="str">
        <f>[2]FA_Tous!R26</f>
        <v>Julien April</v>
      </c>
      <c r="S67" s="1" t="str">
        <f>[2]FA_Tous!S26</f>
        <v>DEFA</v>
      </c>
      <c r="T67" s="1" t="str">
        <f>[2]FA_Tous!DL26</f>
        <v>NA</v>
      </c>
      <c r="U67" s="1" t="str">
        <f>[2]FA_Tous!DM26</f>
        <v>NA</v>
      </c>
      <c r="V67" s="1">
        <f>[2]FA_Tous!DN26</f>
        <v>0</v>
      </c>
      <c r="W67" s="1">
        <f>[2]FA_Tous!DO26</f>
        <v>0</v>
      </c>
      <c r="X67" s="1">
        <f>[2]FA_Tous!DP26</f>
        <v>0</v>
      </c>
      <c r="Y67" s="1">
        <f>[2]FA_Tous!DQ26</f>
        <v>0</v>
      </c>
      <c r="Z67" s="1">
        <f>[2]FA_Tous!DR26</f>
        <v>0</v>
      </c>
      <c r="AA67" s="1">
        <f>[2]FA_Tous!DS26</f>
        <v>0</v>
      </c>
      <c r="AB67" s="1">
        <f>[2]FA_Tous!DT26</f>
        <v>0</v>
      </c>
      <c r="AC67" s="1">
        <f>[2]FA_Tous!DU26</f>
        <v>0</v>
      </c>
      <c r="AD67" s="1">
        <f>[2]FA_Tous!DV26</f>
        <v>0</v>
      </c>
      <c r="AE67" s="1">
        <f>[2]FA_Tous!DW26</f>
        <v>0</v>
      </c>
      <c r="AF67" s="1">
        <f>[2]FA_Tous!DX26</f>
        <v>0</v>
      </c>
      <c r="AG67" s="1">
        <f>[2]FA_Tous!DY26</f>
        <v>0</v>
      </c>
      <c r="AH67" s="1">
        <f>[2]FA_Tous!DZ26</f>
        <v>0</v>
      </c>
      <c r="AI67" s="1" t="str">
        <f>[2]FA_Tous!EA26</f>
        <v>NA</v>
      </c>
      <c r="AJ67" s="42"/>
      <c r="AK67" s="42"/>
      <c r="AL67" s="42"/>
      <c r="AM67" s="42"/>
      <c r="AN67" s="42"/>
      <c r="AO67" s="42"/>
      <c r="AP67" s="50"/>
      <c r="AQ67" s="55" t="s">
        <v>59</v>
      </c>
      <c r="AR67" s="42"/>
      <c r="AS67" s="42"/>
    </row>
    <row r="68" spans="1:45" s="1" customFormat="1" ht="28.8" x14ac:dyDescent="0.3">
      <c r="A68" s="41" t="str">
        <f>[2]FA_Tous!A27</f>
        <v>FA-2019-25</v>
      </c>
      <c r="B68" s="1" t="str">
        <f>[2]FA_Tous!B27</f>
        <v>X</v>
      </c>
      <c r="C68" s="1">
        <f>[2]FA_Tous!C27</f>
        <v>0</v>
      </c>
      <c r="D68" s="1" t="str">
        <f>[2]FA_Tous!D27</f>
        <v>SFP</v>
      </c>
      <c r="E68" s="1" t="str">
        <f>[2]FA_Tous!E27</f>
        <v>Faune aquatique</v>
      </c>
      <c r="F68" s="1" t="str">
        <f>[2]FA_Tous!F27</f>
        <v>DGGFH</v>
      </c>
      <c r="G68" s="1" t="str">
        <f>[2]FA_Tous!G27</f>
        <v>DEFA</v>
      </c>
      <c r="H68" s="1" t="str">
        <f>[2]FA_Tous!H27</f>
        <v>non</v>
      </c>
      <c r="I68" s="1" t="str">
        <f>[2]FA_Tous!I27</f>
        <v>Projet récurrent</v>
      </c>
      <c r="J68" s="1" t="str">
        <f>[2]FA_Tous!J27</f>
        <v>Projet récurrent</v>
      </c>
      <c r="K68" s="1" t="str">
        <f>[2]FA_Tous!K27</f>
        <v>Avril</v>
      </c>
      <c r="L68" s="1">
        <f>[2]FA_Tous!L27</f>
        <v>0</v>
      </c>
      <c r="M68" s="32" t="str">
        <f>[2]FA_Tous!M27</f>
        <v>Inventaires ichtyologiques provinciaux en eaux intérieures - Doré, touladi et omble de fontaine</v>
      </c>
      <c r="N68" s="1" t="str">
        <f>[2]FA_Tous!N27</f>
        <v>Au cours de la dernière décennie, le MFFP a mis en place des plans de gestion afin de mieux encadrer la pêche sportive sur les principales espèces d'intérêt. Les données à la base des orientations de gestion proviennent d’inventaires ichtyologiques normalisés ciblant une espèce en particulier (ex. : touladi, doré, etc.). La récurrence et la stabilité des réseaux d’inventaires permettent aux spécialistes de poser un diagnostic sur l’état des populations, de mettre en place des modalités de gestion adaptées et d’en suivre l’efficacité. En l’absence de données récurrentes, fiables et bien réparties sur le suivi des populations, les spécialistes ne sont pas en mesure de gérer adéquatement la pêche sportive, ce qui est susceptible d’engendrer des situations de crise. 
Les réseaux d'inventaires ichtyologiques de doré et de touladi en eaux intérieures existent depuis 2010. Les prochains travaux prévus permettront de poursuivre la cueillette de données sur ces populations de poissons, lesquelles sont indispensables à l'élaboration et la mise à jour des plans de gestion.
De plus, en marge de l'élaboration du premier plan de gestion de l'omble de fontaine, le MFFP souhaite mettre en place un réseau structuré à l'instar de ceux existant pour le doré et le touladi.</v>
      </c>
      <c r="O68" s="1" t="str">
        <f>[2]FA_Tous!O27</f>
        <v>Établir l’état des populations et le développement d’une saine gestion prédictive. Comme la faune ichthyenne génère des retombées socioéconomiques très importantes, les inventaires de base, qui permettent de gérer adéquatement cette ressource, doivent être financés de façon stable et récurrente. De plus, ces travaux offrent l'opportunité de réaliser, de façon ciblée et sur une base volontaire, des échantillonnages supplémentaires de façon à répondre à d'autres besoins de l'organisation (ex. : suivi de la biodiversité, productivité vs biomasse zooplanctonique, détection d'espèces aquatiques envahissantes et collaboration à des projets universitaires).
La mise sur pied d'un réseau structuré d'inventaire d'omble de fontaine vise à fournir des données de qualité permettant de statuer sur l'efficacité des mesures de gestion qui seront développées dans le cadre du premier plan de gestion de l'espèce.</v>
      </c>
      <c r="P68" s="1" t="str">
        <f>[2]FA_Tous!P27</f>
        <v>Pêches normalisées (incluant mesures d'habitat), prélèvements (ADN, otolithes et chair pour les contaminants), analyses de laboratoire (mesures morphométriques, sexe, contenu stomacal et lecture d'âge) et saisie des données dans le système IFA pour 23 lacs à doré, 14 lacs à touladi et 25 lacs à omble de fontaine. Des ajustements à la liste des inventaires pourront être faits selon les besoins et les contraintes, ainsi que d'un commun accord entre la DGFa concernée et la DEFA.</v>
      </c>
      <c r="Q68" s="1" t="str">
        <f>[2]FA_Tous!Q27</f>
        <v>(À compléter ultérieurement, lors de la reddition de comptes)</v>
      </c>
      <c r="R68" s="1" t="str">
        <f>[2]FA_Tous!R27</f>
        <v>Maxime Guérard &amp; Stéphanie Gagné</v>
      </c>
      <c r="S68" s="1" t="str">
        <f>[2]FA_Tous!S27</f>
        <v>DEFA</v>
      </c>
      <c r="T68" s="1" t="str">
        <f>[2]FA_Tous!DL27</f>
        <v>R-08</v>
      </c>
      <c r="U68" s="1" t="str">
        <f>[2]FA_Tous!DM27</f>
        <v>Alain Fort / Jean-Pierre Hamel</v>
      </c>
      <c r="V68" s="1">
        <f>[2]FA_Tous!DN27</f>
        <v>111</v>
      </c>
      <c r="W68" s="1">
        <f>[2]FA_Tous!DO27</f>
        <v>12</v>
      </c>
      <c r="X68" s="1">
        <f>[2]FA_Tous!DP27</f>
        <v>90</v>
      </c>
      <c r="Y68" s="1">
        <f>[2]FA_Tous!DQ27</f>
        <v>3</v>
      </c>
      <c r="Z68" s="1">
        <f>[2]FA_Tous!DR27</f>
        <v>29280</v>
      </c>
      <c r="AA68" s="1">
        <f>[2]FA_Tous!DS27</f>
        <v>56310</v>
      </c>
      <c r="AB68" s="1">
        <f>[2]FA_Tous!DT27</f>
        <v>18744</v>
      </c>
      <c r="AC68" s="1">
        <f>[2]FA_Tous!DU27</f>
        <v>45470</v>
      </c>
      <c r="AD68" s="1">
        <f>[2]FA_Tous!DV27</f>
        <v>37566</v>
      </c>
      <c r="AE68" s="1">
        <f>[2]FA_Tous!DW27</f>
        <v>0</v>
      </c>
      <c r="AF68" s="1">
        <f>[2]FA_Tous!DX27</f>
        <v>0</v>
      </c>
      <c r="AG68" s="1">
        <f>[2]FA_Tous!DY27</f>
        <v>0</v>
      </c>
      <c r="AH68" s="1">
        <f>[2]FA_Tous!DZ27</f>
        <v>45470</v>
      </c>
      <c r="AI68" s="1" t="str">
        <f>[2]FA_Tous!EA27</f>
        <v>C</v>
      </c>
      <c r="AJ68" s="42" t="s">
        <v>61</v>
      </c>
      <c r="AK68" s="42"/>
      <c r="AL68" s="42"/>
      <c r="AM68" s="42"/>
      <c r="AN68" s="42"/>
      <c r="AO68" s="42" t="s">
        <v>100</v>
      </c>
      <c r="AP68" s="50"/>
      <c r="AQ68" s="54" t="s">
        <v>61</v>
      </c>
      <c r="AR68" s="47" t="s">
        <v>60</v>
      </c>
      <c r="AS68" s="50"/>
    </row>
    <row r="69" spans="1:45" s="1" customFormat="1" ht="27.6" hidden="1" x14ac:dyDescent="0.3">
      <c r="A69" s="41" t="str">
        <f>[2]FA_Tous!A28</f>
        <v>FA-2019-26</v>
      </c>
      <c r="B69" s="1" t="str">
        <f>[2]FA_Tous!B28</f>
        <v>X</v>
      </c>
      <c r="C69" s="1">
        <f>[2]FA_Tous!C28</f>
        <v>0</v>
      </c>
      <c r="D69" s="1" t="str">
        <f>[2]FA_Tous!D28</f>
        <v>SOR</v>
      </c>
      <c r="E69" s="1" t="str">
        <f>[2]FA_Tous!E28</f>
        <v>Faune aquatique</v>
      </c>
      <c r="F69" s="1">
        <f>[2]FA_Tous!F28</f>
        <v>0</v>
      </c>
      <c r="G69" s="1" t="str">
        <f>[2]FA_Tous!G28</f>
        <v>R-08 Abitibi-Témiscamingue</v>
      </c>
      <c r="H69" s="1" t="str">
        <f>[2]FA_Tous!H28</f>
        <v>oui</v>
      </c>
      <c r="I69" s="1" t="str">
        <f>[2]FA_Tous!I28</f>
        <v>1 an</v>
      </c>
      <c r="J69" s="1" t="str">
        <f>[2]FA_Tous!J28</f>
        <v>Dernière année</v>
      </c>
      <c r="K69" s="1" t="str">
        <f>[2]FA_Tous!K28</f>
        <v>Mai</v>
      </c>
      <c r="L69" s="1" t="str">
        <f>[2]FA_Tous!L28</f>
        <v>Projet ponctuel (durée déterminée, réalisé une seule fois, production de livrables, etc.)</v>
      </c>
      <c r="M69" s="32" t="str">
        <f>[2]FA_Tous!M28</f>
        <v xml:space="preserve">Repeuplement de doré jaune aux lacs Pelletier et Des Bois </v>
      </c>
      <c r="N69" s="1" t="str">
        <f>[2]FA_Tous!N28</f>
        <v xml:space="preserve">Un programme d'ensemencement de conservation pour le doré jaune  a été initié aux lacs Pelletier et Des Bois en 2016. Ces travaux étaient nécessaires afin de rétablir des populations de dorés qui avaient disparues et permettre de retrouver une offre de pêche intéressante.  Afin de préserver l'intégrité génétique des populations, l'utilisation d'une lignée indigène est nécessaire. À cette fin  la direction régionale de l'aménagement de la faune effectue annuellement une fraie artificielle (récolte d'oeufs et de laitance sur des dorés jaunes sauvages) de dorés pour répondre au besoin de ces ensemencements.    </v>
      </c>
      <c r="O69" s="1" t="str">
        <f>[2]FA_Tous!O28</f>
        <v>Les déversements ont été initiés en 2016 pour une durée de 4 ans.  Les travaux de fraie artificielles auront lieu au printemps 2019  au lac Dufay  et permettront la récolte des produits sexuels nécessairesen vue d'un dernier déversement de fretin 1 an+  à l'automne 2019. Le programme d'ensemencement prévoit le déversement d'un total de 60000 dorés sur chacun des plan d'eau sur une période de quatre années consécutives. L'objectifs étant de rétablir des populations auto-perpétuatrice à l'équilibre et de rétablir une offre de pêche intéressante sur les plans d'eau visés.</v>
      </c>
      <c r="P69" s="1" t="str">
        <f>[2]FA_Tous!P28</f>
        <v>Récolte de produits sexuels au lac Dufay permettant la production de 30000 dorés pour répondre au besoin d'ensemencement des lacs Pelletier et Des Bois (15000 dorés par lac)</v>
      </c>
      <c r="Q69" s="1" t="str">
        <f>[2]FA_Tous!Q28</f>
        <v>(À compléter ultérieurement, lors de la reddition de comptes)</v>
      </c>
      <c r="R69" s="1" t="str">
        <f>[2]FA_Tous!R28</f>
        <v>Alain Fort    SOR-08</v>
      </c>
      <c r="S69" s="1">
        <f>[2]FA_Tous!S28</f>
        <v>0</v>
      </c>
      <c r="T69" s="1" t="str">
        <f>[2]FA_Tous!DL28</f>
        <v>R-08</v>
      </c>
      <c r="U69" s="1" t="str">
        <f>[2]FA_Tous!DM28</f>
        <v>Alain Fort</v>
      </c>
      <c r="V69" s="1">
        <f>[2]FA_Tous!DN28</f>
        <v>8</v>
      </c>
      <c r="W69" s="1">
        <f>[2]FA_Tous!DO28</f>
        <v>3</v>
      </c>
      <c r="X69" s="1">
        <f>[2]FA_Tous!DP28</f>
        <v>6</v>
      </c>
      <c r="Y69" s="1">
        <f>[2]FA_Tous!DQ28</f>
        <v>0</v>
      </c>
      <c r="Z69" s="1">
        <f>[2]FA_Tous!DR28</f>
        <v>1890</v>
      </c>
      <c r="AA69" s="1">
        <f>[2]FA_Tous!DS28</f>
        <v>4500</v>
      </c>
      <c r="AB69" s="1">
        <f>[2]FA_Tous!DT28</f>
        <v>1890</v>
      </c>
      <c r="AC69" s="1">
        <f>[2]FA_Tous!DU28</f>
        <v>2400</v>
      </c>
      <c r="AD69" s="1">
        <f>[2]FA_Tous!DV28</f>
        <v>2610</v>
      </c>
      <c r="AE69" s="1">
        <f>[2]FA_Tous!DW28</f>
        <v>0</v>
      </c>
      <c r="AF69" s="1">
        <f>[2]FA_Tous!DX28</f>
        <v>0</v>
      </c>
      <c r="AG69" s="1">
        <f>[2]FA_Tous!DY28</f>
        <v>0</v>
      </c>
      <c r="AH69" s="1">
        <f>[2]FA_Tous!DZ28</f>
        <v>2400</v>
      </c>
      <c r="AI69" s="1" t="str">
        <f>[2]FA_Tous!EA28</f>
        <v>C</v>
      </c>
      <c r="AJ69" s="42" t="s">
        <v>59</v>
      </c>
      <c r="AK69" s="42"/>
      <c r="AL69" s="42"/>
      <c r="AM69" s="42"/>
      <c r="AN69" s="42"/>
      <c r="AO69" s="42"/>
      <c r="AP69" s="50"/>
      <c r="AQ69" s="55" t="s">
        <v>59</v>
      </c>
      <c r="AR69" s="42"/>
      <c r="AS69" s="42"/>
    </row>
    <row r="70" spans="1:45" s="1" customFormat="1" ht="27.6" hidden="1" x14ac:dyDescent="0.3">
      <c r="A70" s="1" t="str">
        <f>[2]FA_Tous!A29</f>
        <v>FA-2019-27</v>
      </c>
      <c r="B70" s="1">
        <f>[2]FA_Tous!B29</f>
        <v>0</v>
      </c>
      <c r="C70" s="1" t="str">
        <f>[2]FA_Tous!C29</f>
        <v>x</v>
      </c>
      <c r="D70" s="1" t="str">
        <f>[2]FA_Tous!D29</f>
        <v>SFP</v>
      </c>
      <c r="E70" s="1" t="str">
        <f>[2]FA_Tous!E29</f>
        <v>Faune aquatique</v>
      </c>
      <c r="F70" s="1" t="str">
        <f>[2]FA_Tous!F29</f>
        <v>DGGFH</v>
      </c>
      <c r="G70" s="1" t="str">
        <f>[2]FA_Tous!G29</f>
        <v>DEFA</v>
      </c>
      <c r="H70" s="1" t="str">
        <f>[2]FA_Tous!H29</f>
        <v>non</v>
      </c>
      <c r="I70" s="1" t="str">
        <f>[2]FA_Tous!I29</f>
        <v>Projet récurrent</v>
      </c>
      <c r="J70" s="1" t="str">
        <f>[2]FA_Tous!J29</f>
        <v>3 ans sur 5</v>
      </c>
      <c r="K70" s="1" t="str">
        <f>[2]FA_Tous!K29</f>
        <v>Avril</v>
      </c>
      <c r="L70" s="1" t="str">
        <f>[2]FA_Tous!L29</f>
        <v>Suivi récurrent (travaux de terrain, acquisition de données, rapport d'activité, etc.)</v>
      </c>
      <c r="M70" s="32" t="str">
        <f>[2]FA_Tous!M29</f>
        <v>Portrait des habitats aquatiques et de leur connectivité dans le système Saint-Laurent</v>
      </c>
      <c r="N70" s="1" t="str">
        <f>[2]FA_Tous!N29</f>
        <v xml:space="preserve">Le portrait des habitats aquatiques et de leur connectivité dans le système Saint-Laurent (SSL) est constitué par de nombreuses sources d’informations obtenues en collaboration avec les directions régionales. On y retrouve des observations historiques qui remontent à 1928, des inventaires récurrents (1995-2018) ou, plus récemment, des simulations d’habitats dans diverses conditions hydro-climatiques. Ces informations sont utiles à l'échelle du MFFP afin de cibler les habitats prioritaires, produire divers diagnostics sur l’état des populations de poissons et de leurs habitats, des analyses de risques, etc., ultimement pour favoriser la pérennité des pêcheries et soutenir la biodiversité aquatique. Ces données ont d'ailleurs servi en 2018 à alimenter le Plan de conservation des Basses Terres du Saint-Laurent (projet du Plan d'action Saint-Laurent).
Ce projet, qui concerne les habitats des espèces de poissons résidentes et migratrices, vise à :
- Préparer un portrait le plus complet possible sur les habitats aquatiques sensibles dans le SSL;
- Intégrer les informations existantes dans une base de données géomatique commune avec des références géographiques identiques, afin d'en faciliter la consultation et l'analyse;
- Acquérir de nouvelles connaissances afin de mettre à jour le portrait des habitats et de certaines pressions;
- Renforcer la protection et la restauration des habitats aquatiques importants dans le système Saint-Laurent ainsi que souligner la nécessité de maintenir et restaurer la connectivité entre ces habitats. </v>
      </c>
      <c r="O70" s="1" t="str">
        <f>[2]FA_Tous!O29</f>
        <v xml:space="preserve">L'objectif général du projet est le développement d'une base de données commune sur les habitats aquatiques dans le système Saint-Laurent (BDHSL) en compilant dans un système d'informations géographiques les données pertinentes provenant de la DEFA et des DGFa impliquées. 
Comme les sources sont diverses et les données éparses, il sera nécessaire d'organiser une rencontre de travail pour préciser la méthodologie pour l'intégration des données et sélectionner le contenu à retenir pour le portrait. La BDHSL permettra de présenter un portrait contemporain des habitats aquatiques dans le système Saint-Laurent pour prioriser les secteurs présentant le meilleur potentiel de conservation, de protection et de restauration ainsi que de faire le choix d’un état de référence des habitats aquatiques avant tout changement du milieu occasionné par les changements climatiques, les incidents maritimes ou d'autres pressions anthropiques.
Le projet vise à analyser des données existantes (ex. : masses d’eau, pêches historiques et trafic maritime) et à acquérir de nouvelles connaissances pour alimenter le portrait (marquage télémétrique esturgeon noir, caractérisation des zones portuaires et des habitats profonds). Un volet du projet vise aussi à développer des indicateurs de suivi des habitats du système Saint-Laurent, tels que les herbiers.
</v>
      </c>
      <c r="P70" s="1" t="str">
        <f>[2]FA_Tous!P29</f>
        <v>(1) Organiser une rencontre de travail DEFA-DGFa sur les bases de données sur les habitats : structure, accès et indicateurs de suivi. (2) Intégrer les sources d’information disponibles et pertinentes (DEFA et DGFa) dans une base de données géoréférencées. (3) Acquérir de nouvelles connaissances (ex. marquage télémétrique esturgeon noir, caractérisation zones portuaires et habitats profonds). (4) Analyser les données existantes (ex. : masses d’eau, pêches historiques et trafic maritime). (5) Développer des indicateurs de suivi (ex. : herbiers aquatiques; revue de littérature). (6) Rédiger un rapport présentant un premier portrait sur les habitats aquatiques du SSL. (7) Rédiger des encarts pour l'Atlas des Basses-Terres du Saint-Laurent.</v>
      </c>
      <c r="Q70" s="1" t="str">
        <f>[2]FA_Tous!Q29</f>
        <v>(À compléter ultérieurement, lors de la reddition de comptes)</v>
      </c>
      <c r="R70" s="1" t="str">
        <f>[2]FA_Tous!R29</f>
        <v>Marc Mingelbier et Tiphanie Rivière</v>
      </c>
      <c r="S70" s="1" t="str">
        <f>[2]FA_Tous!S29</f>
        <v>DEFA</v>
      </c>
      <c r="T70" s="1" t="str">
        <f>[2]FA_Tous!DL29</f>
        <v>NA</v>
      </c>
      <c r="U70" s="1" t="str">
        <f>[2]FA_Tous!DM29</f>
        <v>NA</v>
      </c>
      <c r="V70" s="1">
        <f>[2]FA_Tous!DN29</f>
        <v>0</v>
      </c>
      <c r="W70" s="1">
        <f>[2]FA_Tous!DO29</f>
        <v>0</v>
      </c>
      <c r="X70" s="1">
        <f>[2]FA_Tous!DP29</f>
        <v>0</v>
      </c>
      <c r="Y70" s="1">
        <f>[2]FA_Tous!DQ29</f>
        <v>0</v>
      </c>
      <c r="Z70" s="1">
        <f>[2]FA_Tous!DR29</f>
        <v>0</v>
      </c>
      <c r="AA70" s="1">
        <f>[2]FA_Tous!DS29</f>
        <v>0</v>
      </c>
      <c r="AB70" s="1">
        <f>[2]FA_Tous!DT29</f>
        <v>0</v>
      </c>
      <c r="AC70" s="1">
        <f>[2]FA_Tous!DU29</f>
        <v>0</v>
      </c>
      <c r="AD70" s="1">
        <f>[2]FA_Tous!DV29</f>
        <v>0</v>
      </c>
      <c r="AE70" s="1">
        <f>[2]FA_Tous!DW29</f>
        <v>0</v>
      </c>
      <c r="AF70" s="1">
        <f>[2]FA_Tous!DX29</f>
        <v>0</v>
      </c>
      <c r="AG70" s="1">
        <f>[2]FA_Tous!DY29</f>
        <v>0</v>
      </c>
      <c r="AH70" s="1">
        <f>[2]FA_Tous!DZ29</f>
        <v>0</v>
      </c>
      <c r="AI70" s="1" t="str">
        <f>[2]FA_Tous!EA29</f>
        <v>NA</v>
      </c>
      <c r="AJ70" s="42"/>
      <c r="AK70" s="42"/>
      <c r="AL70" s="42"/>
      <c r="AM70" s="42"/>
      <c r="AN70" s="42"/>
      <c r="AO70" s="42"/>
      <c r="AP70" s="50"/>
      <c r="AQ70" s="54" t="s">
        <v>61</v>
      </c>
      <c r="AR70" s="42"/>
      <c r="AS70" s="50"/>
    </row>
    <row r="71" spans="1:45" s="1" customFormat="1" hidden="1" x14ac:dyDescent="0.3">
      <c r="A71" s="1" t="str">
        <f>[2]FA_Tous!A30</f>
        <v>FA-2019-28</v>
      </c>
      <c r="B71" s="1">
        <f>[2]FA_Tous!B30</f>
        <v>0</v>
      </c>
      <c r="C71" s="1">
        <f>[2]FA_Tous!C30</f>
        <v>0</v>
      </c>
      <c r="D71" s="1">
        <f>[2]FA_Tous!D30</f>
        <v>0</v>
      </c>
      <c r="E71" s="1" t="str">
        <f>[2]FA_Tous!E30</f>
        <v>Faune aquatique</v>
      </c>
      <c r="F71" s="1">
        <f>[2]FA_Tous!F30</f>
        <v>0</v>
      </c>
      <c r="G71" s="1">
        <f>[2]FA_Tous!G30</f>
        <v>0</v>
      </c>
      <c r="H71" s="1">
        <f>[2]FA_Tous!H30</f>
        <v>0</v>
      </c>
      <c r="I71" s="1">
        <f>[2]FA_Tous!I30</f>
        <v>0</v>
      </c>
      <c r="J71" s="1">
        <f>[2]FA_Tous!J30</f>
        <v>0</v>
      </c>
      <c r="K71" s="1">
        <f>[2]FA_Tous!K30</f>
        <v>0</v>
      </c>
      <c r="L71" s="1">
        <f>[2]FA_Tous!L30</f>
        <v>0</v>
      </c>
      <c r="M71" s="32">
        <f>[2]FA_Tous!M30</f>
        <v>0</v>
      </c>
      <c r="N71" s="1">
        <f>[2]FA_Tous!N30</f>
        <v>0</v>
      </c>
      <c r="O71" s="1">
        <f>[2]FA_Tous!O30</f>
        <v>0</v>
      </c>
      <c r="P71" s="1">
        <f>[2]FA_Tous!P30</f>
        <v>0</v>
      </c>
      <c r="Q71" s="1" t="str">
        <f>[2]FA_Tous!Q30</f>
        <v>(À compléter ultérieurement, lors de la reddition de comptes)</v>
      </c>
      <c r="R71" s="1" t="str">
        <f>[2]FA_Tous!R30</f>
        <v>(nom du responsable)</v>
      </c>
      <c r="S71" s="1">
        <f>[2]FA_Tous!S30</f>
        <v>0</v>
      </c>
      <c r="T71" s="1" t="str">
        <f>[2]FA_Tous!DL30</f>
        <v>NA</v>
      </c>
      <c r="U71" s="1" t="str">
        <f>[2]FA_Tous!DM30</f>
        <v>NA</v>
      </c>
      <c r="V71" s="1">
        <f>[2]FA_Tous!DN30</f>
        <v>0</v>
      </c>
      <c r="W71" s="1">
        <f>[2]FA_Tous!DO30</f>
        <v>0</v>
      </c>
      <c r="X71" s="1">
        <f>[2]FA_Tous!DP30</f>
        <v>0</v>
      </c>
      <c r="Y71" s="1">
        <f>[2]FA_Tous!DQ30</f>
        <v>0</v>
      </c>
      <c r="Z71" s="1">
        <f>[2]FA_Tous!DR30</f>
        <v>0</v>
      </c>
      <c r="AA71" s="1">
        <f>[2]FA_Tous!DS30</f>
        <v>0</v>
      </c>
      <c r="AB71" s="1">
        <f>[2]FA_Tous!DT30</f>
        <v>0</v>
      </c>
      <c r="AC71" s="1">
        <f>[2]FA_Tous!DU30</f>
        <v>0</v>
      </c>
      <c r="AD71" s="1">
        <f>[2]FA_Tous!DV30</f>
        <v>0</v>
      </c>
      <c r="AE71" s="1">
        <f>[2]FA_Tous!DW30</f>
        <v>0</v>
      </c>
      <c r="AF71" s="1">
        <f>[2]FA_Tous!DX30</f>
        <v>0</v>
      </c>
      <c r="AG71" s="1">
        <f>[2]FA_Tous!DY30</f>
        <v>0</v>
      </c>
      <c r="AH71" s="1">
        <f>[2]FA_Tous!DZ30</f>
        <v>0</v>
      </c>
      <c r="AI71" s="1" t="str">
        <f>[2]FA_Tous!EA30</f>
        <v>NA</v>
      </c>
      <c r="AJ71" s="42"/>
      <c r="AK71" s="42"/>
      <c r="AL71" s="42"/>
      <c r="AM71" s="42"/>
      <c r="AN71" s="42"/>
      <c r="AO71" s="42"/>
      <c r="AP71" s="50"/>
      <c r="AQ71" s="56" t="s">
        <v>152</v>
      </c>
      <c r="AR71" s="42"/>
      <c r="AS71" s="42"/>
    </row>
    <row r="72" spans="1:45" s="1" customFormat="1" hidden="1" x14ac:dyDescent="0.3">
      <c r="A72" s="1" t="str">
        <f>[2]FA_Tous!A31</f>
        <v>FA-2019-29</v>
      </c>
      <c r="B72" s="1">
        <f>[2]FA_Tous!B31</f>
        <v>0</v>
      </c>
      <c r="C72" s="1">
        <f>[2]FA_Tous!C31</f>
        <v>0</v>
      </c>
      <c r="D72" s="1">
        <f>[2]FA_Tous!D31</f>
        <v>0</v>
      </c>
      <c r="E72" s="1" t="str">
        <f>[2]FA_Tous!E31</f>
        <v>Faune aquatique</v>
      </c>
      <c r="F72" s="1">
        <f>[2]FA_Tous!F31</f>
        <v>0</v>
      </c>
      <c r="G72" s="1">
        <f>[2]FA_Tous!G31</f>
        <v>0</v>
      </c>
      <c r="H72" s="1">
        <f>[2]FA_Tous!H31</f>
        <v>0</v>
      </c>
      <c r="I72" s="1">
        <f>[2]FA_Tous!I31</f>
        <v>0</v>
      </c>
      <c r="J72" s="1">
        <f>[2]FA_Tous!J31</f>
        <v>0</v>
      </c>
      <c r="K72" s="1">
        <f>[2]FA_Tous!K31</f>
        <v>0</v>
      </c>
      <c r="L72" s="1">
        <f>[2]FA_Tous!L31</f>
        <v>0</v>
      </c>
      <c r="M72" s="32">
        <f>[2]FA_Tous!M31</f>
        <v>0</v>
      </c>
      <c r="N72" s="1">
        <f>[2]FA_Tous!N31</f>
        <v>0</v>
      </c>
      <c r="O72" s="1">
        <f>[2]FA_Tous!O31</f>
        <v>0</v>
      </c>
      <c r="P72" s="1">
        <f>[2]FA_Tous!P31</f>
        <v>0</v>
      </c>
      <c r="Q72" s="1" t="str">
        <f>[2]FA_Tous!Q31</f>
        <v>(À compléter ultérieurement, lors de la reddition de comptes)</v>
      </c>
      <c r="R72" s="1" t="str">
        <f>[2]FA_Tous!R31</f>
        <v>(nom du responsable)</v>
      </c>
      <c r="S72" s="1">
        <f>[2]FA_Tous!S31</f>
        <v>0</v>
      </c>
      <c r="T72" s="1" t="str">
        <f>[2]FA_Tous!DL31</f>
        <v>NA</v>
      </c>
      <c r="U72" s="1" t="str">
        <f>[2]FA_Tous!DM31</f>
        <v>NA</v>
      </c>
      <c r="V72" s="1">
        <f>[2]FA_Tous!DN31</f>
        <v>0</v>
      </c>
      <c r="W72" s="1">
        <f>[2]FA_Tous!DO31</f>
        <v>0</v>
      </c>
      <c r="X72" s="1">
        <f>[2]FA_Tous!DP31</f>
        <v>0</v>
      </c>
      <c r="Y72" s="1">
        <f>[2]FA_Tous!DQ31</f>
        <v>0</v>
      </c>
      <c r="Z72" s="1">
        <f>[2]FA_Tous!DR31</f>
        <v>0</v>
      </c>
      <c r="AA72" s="1">
        <f>[2]FA_Tous!DS31</f>
        <v>0</v>
      </c>
      <c r="AB72" s="1">
        <f>[2]FA_Tous!DT31</f>
        <v>0</v>
      </c>
      <c r="AC72" s="1">
        <f>[2]FA_Tous!DU31</f>
        <v>0</v>
      </c>
      <c r="AD72" s="1">
        <f>[2]FA_Tous!DV31</f>
        <v>0</v>
      </c>
      <c r="AE72" s="1">
        <f>[2]FA_Tous!DW31</f>
        <v>0</v>
      </c>
      <c r="AF72" s="1">
        <f>[2]FA_Tous!DX31</f>
        <v>0</v>
      </c>
      <c r="AG72" s="1">
        <f>[2]FA_Tous!DY31</f>
        <v>0</v>
      </c>
      <c r="AH72" s="1">
        <f>[2]FA_Tous!DZ31</f>
        <v>0</v>
      </c>
      <c r="AI72" s="1" t="str">
        <f>[2]FA_Tous!EA31</f>
        <v>NA</v>
      </c>
      <c r="AJ72" s="42"/>
      <c r="AK72" s="42"/>
      <c r="AL72" s="42"/>
      <c r="AM72" s="42"/>
      <c r="AN72" s="42"/>
      <c r="AO72" s="42"/>
      <c r="AP72" s="50"/>
      <c r="AQ72" s="56" t="s">
        <v>152</v>
      </c>
      <c r="AR72" s="42"/>
      <c r="AS72" s="42"/>
    </row>
    <row r="73" spans="1:45" s="1" customFormat="1" hidden="1" x14ac:dyDescent="0.3">
      <c r="A73" s="1" t="str">
        <f>[2]FA_Tous!A32</f>
        <v>FA-2019-30</v>
      </c>
      <c r="B73" s="1">
        <f>[2]FA_Tous!B32</f>
        <v>0</v>
      </c>
      <c r="C73" s="1">
        <f>[2]FA_Tous!C32</f>
        <v>0</v>
      </c>
      <c r="D73" s="1">
        <f>[2]FA_Tous!D32</f>
        <v>0</v>
      </c>
      <c r="E73" s="1" t="str">
        <f>[2]FA_Tous!E32</f>
        <v>Faune aquatique</v>
      </c>
      <c r="F73" s="1">
        <f>[2]FA_Tous!F32</f>
        <v>0</v>
      </c>
      <c r="G73" s="1">
        <f>[2]FA_Tous!G32</f>
        <v>0</v>
      </c>
      <c r="H73" s="1">
        <f>[2]FA_Tous!H32</f>
        <v>0</v>
      </c>
      <c r="I73" s="1">
        <f>[2]FA_Tous!I32</f>
        <v>0</v>
      </c>
      <c r="J73" s="1">
        <f>[2]FA_Tous!J32</f>
        <v>0</v>
      </c>
      <c r="K73" s="1">
        <f>[2]FA_Tous!K32</f>
        <v>0</v>
      </c>
      <c r="L73" s="1">
        <f>[2]FA_Tous!L32</f>
        <v>0</v>
      </c>
      <c r="M73" s="32">
        <f>[2]FA_Tous!M32</f>
        <v>0</v>
      </c>
      <c r="N73" s="1">
        <f>[2]FA_Tous!N32</f>
        <v>0</v>
      </c>
      <c r="O73" s="1">
        <f>[2]FA_Tous!O32</f>
        <v>0</v>
      </c>
      <c r="P73" s="1">
        <f>[2]FA_Tous!P32</f>
        <v>0</v>
      </c>
      <c r="Q73" s="1" t="str">
        <f>[2]FA_Tous!Q32</f>
        <v>(À compléter ultérieurement, lors de la reddition de comptes)</v>
      </c>
      <c r="R73" s="1" t="str">
        <f>[2]FA_Tous!R32</f>
        <v>(nom du responsable)</v>
      </c>
      <c r="S73" s="1">
        <f>[2]FA_Tous!S32</f>
        <v>0</v>
      </c>
      <c r="T73" s="1" t="str">
        <f>[2]FA_Tous!DL32</f>
        <v>NA</v>
      </c>
      <c r="U73" s="1" t="str">
        <f>[2]FA_Tous!DM32</f>
        <v>NA</v>
      </c>
      <c r="V73" s="1">
        <f>[2]FA_Tous!DN32</f>
        <v>0</v>
      </c>
      <c r="W73" s="1">
        <f>[2]FA_Tous!DO32</f>
        <v>0</v>
      </c>
      <c r="X73" s="1">
        <f>[2]FA_Tous!DP32</f>
        <v>0</v>
      </c>
      <c r="Y73" s="1">
        <f>[2]FA_Tous!DQ32</f>
        <v>0</v>
      </c>
      <c r="Z73" s="1">
        <f>[2]FA_Tous!DR32</f>
        <v>0</v>
      </c>
      <c r="AA73" s="1">
        <f>[2]FA_Tous!DS32</f>
        <v>0</v>
      </c>
      <c r="AB73" s="1">
        <f>[2]FA_Tous!DT32</f>
        <v>0</v>
      </c>
      <c r="AC73" s="1">
        <f>[2]FA_Tous!DU32</f>
        <v>0</v>
      </c>
      <c r="AD73" s="1">
        <f>[2]FA_Tous!DV32</f>
        <v>0</v>
      </c>
      <c r="AE73" s="1">
        <f>[2]FA_Tous!DW32</f>
        <v>0</v>
      </c>
      <c r="AF73" s="1">
        <f>[2]FA_Tous!DX32</f>
        <v>0</v>
      </c>
      <c r="AG73" s="1">
        <f>[2]FA_Tous!DY32</f>
        <v>0</v>
      </c>
      <c r="AH73" s="1">
        <f>[2]FA_Tous!DZ32</f>
        <v>0</v>
      </c>
      <c r="AI73" s="1" t="str">
        <f>[2]FA_Tous!EA32</f>
        <v>NA</v>
      </c>
      <c r="AJ73" s="42"/>
      <c r="AK73" s="42"/>
      <c r="AL73" s="42"/>
      <c r="AM73" s="42"/>
      <c r="AN73" s="42"/>
      <c r="AO73" s="42"/>
      <c r="AP73" s="50"/>
      <c r="AQ73" s="56" t="s">
        <v>152</v>
      </c>
      <c r="AR73" s="42"/>
      <c r="AS73" s="42"/>
    </row>
    <row r="74" spans="1:45" s="1" customFormat="1" hidden="1" x14ac:dyDescent="0.3">
      <c r="A74" s="1" t="str">
        <f>[2]FA_Tous!A33</f>
        <v>FA-2019-31</v>
      </c>
      <c r="B74" s="1">
        <f>[2]FA_Tous!B33</f>
        <v>0</v>
      </c>
      <c r="C74" s="1">
        <f>[2]FA_Tous!C33</f>
        <v>0</v>
      </c>
      <c r="D74" s="1">
        <f>[2]FA_Tous!D33</f>
        <v>0</v>
      </c>
      <c r="E74" s="1" t="str">
        <f>[2]FA_Tous!E33</f>
        <v>Faune aquatique</v>
      </c>
      <c r="F74" s="1">
        <f>[2]FA_Tous!F33</f>
        <v>0</v>
      </c>
      <c r="G74" s="1">
        <f>[2]FA_Tous!G33</f>
        <v>0</v>
      </c>
      <c r="H74" s="1">
        <f>[2]FA_Tous!H33</f>
        <v>0</v>
      </c>
      <c r="I74" s="1">
        <f>[2]FA_Tous!I33</f>
        <v>0</v>
      </c>
      <c r="J74" s="1">
        <f>[2]FA_Tous!J33</f>
        <v>0</v>
      </c>
      <c r="K74" s="1">
        <f>[2]FA_Tous!K33</f>
        <v>0</v>
      </c>
      <c r="L74" s="1">
        <f>[2]FA_Tous!L33</f>
        <v>0</v>
      </c>
      <c r="M74" s="32">
        <f>[2]FA_Tous!M33</f>
        <v>0</v>
      </c>
      <c r="N74" s="1">
        <f>[2]FA_Tous!N33</f>
        <v>0</v>
      </c>
      <c r="O74" s="1">
        <f>[2]FA_Tous!O33</f>
        <v>0</v>
      </c>
      <c r="P74" s="1">
        <f>[2]FA_Tous!P33</f>
        <v>0</v>
      </c>
      <c r="Q74" s="1" t="str">
        <f>[2]FA_Tous!Q33</f>
        <v>(À compléter ultérieurement, lors de la reddition de comptes)</v>
      </c>
      <c r="R74" s="1" t="str">
        <f>[2]FA_Tous!R33</f>
        <v>(nom du responsable)</v>
      </c>
      <c r="S74" s="1">
        <f>[2]FA_Tous!S33</f>
        <v>0</v>
      </c>
      <c r="T74" s="1" t="str">
        <f>[2]FA_Tous!DL33</f>
        <v>NA</v>
      </c>
      <c r="U74" s="1" t="str">
        <f>[2]FA_Tous!DM33</f>
        <v>NA</v>
      </c>
      <c r="V74" s="1">
        <f>[2]FA_Tous!DN33</f>
        <v>0</v>
      </c>
      <c r="W74" s="1">
        <f>[2]FA_Tous!DO33</f>
        <v>0</v>
      </c>
      <c r="X74" s="1">
        <f>[2]FA_Tous!DP33</f>
        <v>0</v>
      </c>
      <c r="Y74" s="1">
        <f>[2]FA_Tous!DQ33</f>
        <v>0</v>
      </c>
      <c r="Z74" s="1">
        <f>[2]FA_Tous!DR33</f>
        <v>0</v>
      </c>
      <c r="AA74" s="1">
        <f>[2]FA_Tous!DS33</f>
        <v>0</v>
      </c>
      <c r="AB74" s="1">
        <f>[2]FA_Tous!DT33</f>
        <v>0</v>
      </c>
      <c r="AC74" s="1">
        <f>[2]FA_Tous!DU33</f>
        <v>0</v>
      </c>
      <c r="AD74" s="1">
        <f>[2]FA_Tous!DV33</f>
        <v>0</v>
      </c>
      <c r="AE74" s="1">
        <f>[2]FA_Tous!DW33</f>
        <v>0</v>
      </c>
      <c r="AF74" s="1">
        <f>[2]FA_Tous!DX33</f>
        <v>0</v>
      </c>
      <c r="AG74" s="1">
        <f>[2]FA_Tous!DY33</f>
        <v>0</v>
      </c>
      <c r="AH74" s="1">
        <f>[2]FA_Tous!DZ33</f>
        <v>0</v>
      </c>
      <c r="AI74" s="1" t="str">
        <f>[2]FA_Tous!EA33</f>
        <v>NA</v>
      </c>
      <c r="AJ74" s="42"/>
      <c r="AK74" s="42"/>
      <c r="AL74" s="42"/>
      <c r="AM74" s="42"/>
      <c r="AN74" s="42"/>
      <c r="AO74" s="42"/>
      <c r="AP74" s="50"/>
      <c r="AQ74" s="56" t="s">
        <v>152</v>
      </c>
      <c r="AR74" s="42"/>
      <c r="AS74" s="42"/>
    </row>
    <row r="75" spans="1:45" s="1" customFormat="1" hidden="1" x14ac:dyDescent="0.3">
      <c r="A75" s="1" t="str">
        <f>[2]FA_Tous!A34</f>
        <v>FA-2019-32</v>
      </c>
      <c r="B75" s="1">
        <f>[2]FA_Tous!B34</f>
        <v>0</v>
      </c>
      <c r="C75" s="1">
        <f>[2]FA_Tous!C34</f>
        <v>0</v>
      </c>
      <c r="D75" s="1">
        <f>[2]FA_Tous!D34</f>
        <v>0</v>
      </c>
      <c r="E75" s="1" t="str">
        <f>[2]FA_Tous!E34</f>
        <v>Faune aquatique</v>
      </c>
      <c r="F75" s="1">
        <f>[2]FA_Tous!F34</f>
        <v>0</v>
      </c>
      <c r="G75" s="1">
        <f>[2]FA_Tous!G34</f>
        <v>0</v>
      </c>
      <c r="H75" s="1">
        <f>[2]FA_Tous!H34</f>
        <v>0</v>
      </c>
      <c r="I75" s="1">
        <f>[2]FA_Tous!I34</f>
        <v>0</v>
      </c>
      <c r="J75" s="1">
        <f>[2]FA_Tous!J34</f>
        <v>0</v>
      </c>
      <c r="K75" s="1">
        <f>[2]FA_Tous!K34</f>
        <v>0</v>
      </c>
      <c r="L75" s="1">
        <f>[2]FA_Tous!L34</f>
        <v>0</v>
      </c>
      <c r="M75" s="32">
        <f>[2]FA_Tous!M34</f>
        <v>0</v>
      </c>
      <c r="N75" s="1">
        <f>[2]FA_Tous!N34</f>
        <v>0</v>
      </c>
      <c r="O75" s="1">
        <f>[2]FA_Tous!O34</f>
        <v>0</v>
      </c>
      <c r="P75" s="1">
        <f>[2]FA_Tous!P34</f>
        <v>0</v>
      </c>
      <c r="Q75" s="1" t="str">
        <f>[2]FA_Tous!Q34</f>
        <v>(À compléter ultérieurement, lors de la reddition de comptes)</v>
      </c>
      <c r="R75" s="1" t="str">
        <f>[2]FA_Tous!R34</f>
        <v>(nom du responsable)</v>
      </c>
      <c r="S75" s="1">
        <f>[2]FA_Tous!S34</f>
        <v>0</v>
      </c>
      <c r="T75" s="1" t="str">
        <f>[2]FA_Tous!DL34</f>
        <v>NA</v>
      </c>
      <c r="U75" s="1" t="str">
        <f>[2]FA_Tous!DM34</f>
        <v>NA</v>
      </c>
      <c r="V75" s="1">
        <f>[2]FA_Tous!DN34</f>
        <v>0</v>
      </c>
      <c r="W75" s="1">
        <f>[2]FA_Tous!DO34</f>
        <v>0</v>
      </c>
      <c r="X75" s="1">
        <f>[2]FA_Tous!DP34</f>
        <v>0</v>
      </c>
      <c r="Y75" s="1">
        <f>[2]FA_Tous!DQ34</f>
        <v>0</v>
      </c>
      <c r="Z75" s="1">
        <f>[2]FA_Tous!DR34</f>
        <v>0</v>
      </c>
      <c r="AA75" s="1">
        <f>[2]FA_Tous!DS34</f>
        <v>0</v>
      </c>
      <c r="AB75" s="1">
        <f>[2]FA_Tous!DT34</f>
        <v>0</v>
      </c>
      <c r="AC75" s="1">
        <f>[2]FA_Tous!DU34</f>
        <v>0</v>
      </c>
      <c r="AD75" s="1">
        <f>[2]FA_Tous!DV34</f>
        <v>0</v>
      </c>
      <c r="AE75" s="1">
        <f>[2]FA_Tous!DW34</f>
        <v>0</v>
      </c>
      <c r="AF75" s="1">
        <f>[2]FA_Tous!DX34</f>
        <v>0</v>
      </c>
      <c r="AG75" s="1">
        <f>[2]FA_Tous!DY34</f>
        <v>0</v>
      </c>
      <c r="AH75" s="1">
        <f>[2]FA_Tous!DZ34</f>
        <v>0</v>
      </c>
      <c r="AI75" s="1" t="str">
        <f>[2]FA_Tous!EA34</f>
        <v>NA</v>
      </c>
      <c r="AJ75" s="42"/>
      <c r="AK75" s="42"/>
      <c r="AL75" s="42"/>
      <c r="AM75" s="42"/>
      <c r="AN75" s="42"/>
      <c r="AO75" s="42"/>
      <c r="AP75" s="50"/>
      <c r="AQ75" s="56" t="s">
        <v>152</v>
      </c>
      <c r="AR75" s="42"/>
      <c r="AS75" s="42"/>
    </row>
    <row r="76" spans="1:45" s="1" customFormat="1" hidden="1" x14ac:dyDescent="0.3">
      <c r="A76" s="1" t="str">
        <f>[2]FA_Tous!A35</f>
        <v>FA-2019-33</v>
      </c>
      <c r="B76" s="1">
        <f>[2]FA_Tous!B35</f>
        <v>0</v>
      </c>
      <c r="C76" s="1">
        <f>[2]FA_Tous!C35</f>
        <v>0</v>
      </c>
      <c r="D76" s="1">
        <f>[2]FA_Tous!D35</f>
        <v>0</v>
      </c>
      <c r="E76" s="1" t="str">
        <f>[2]FA_Tous!E35</f>
        <v>Faune aquatique</v>
      </c>
      <c r="F76" s="1">
        <f>[2]FA_Tous!F35</f>
        <v>0</v>
      </c>
      <c r="G76" s="1">
        <f>[2]FA_Tous!G35</f>
        <v>0</v>
      </c>
      <c r="H76" s="1">
        <f>[2]FA_Tous!H35</f>
        <v>0</v>
      </c>
      <c r="I76" s="1">
        <f>[2]FA_Tous!I35</f>
        <v>0</v>
      </c>
      <c r="J76" s="1">
        <f>[2]FA_Tous!J35</f>
        <v>0</v>
      </c>
      <c r="K76" s="1">
        <f>[2]FA_Tous!K35</f>
        <v>0</v>
      </c>
      <c r="L76" s="1">
        <f>[2]FA_Tous!L35</f>
        <v>0</v>
      </c>
      <c r="M76" s="32">
        <f>[2]FA_Tous!M35</f>
        <v>0</v>
      </c>
      <c r="N76" s="1">
        <f>[2]FA_Tous!N35</f>
        <v>0</v>
      </c>
      <c r="O76" s="1">
        <f>[2]FA_Tous!O35</f>
        <v>0</v>
      </c>
      <c r="P76" s="1">
        <f>[2]FA_Tous!P35</f>
        <v>0</v>
      </c>
      <c r="Q76" s="1" t="str">
        <f>[2]FA_Tous!Q35</f>
        <v>(À compléter ultérieurement, lors de la reddition de comptes)</v>
      </c>
      <c r="R76" s="1" t="str">
        <f>[2]FA_Tous!R35</f>
        <v>(nom du responsable)</v>
      </c>
      <c r="S76" s="1">
        <f>[2]FA_Tous!S35</f>
        <v>0</v>
      </c>
      <c r="T76" s="1" t="str">
        <f>[2]FA_Tous!DL35</f>
        <v>NA</v>
      </c>
      <c r="U76" s="1" t="str">
        <f>[2]FA_Tous!DM35</f>
        <v>NA</v>
      </c>
      <c r="V76" s="1">
        <f>[2]FA_Tous!DN35</f>
        <v>0</v>
      </c>
      <c r="W76" s="1">
        <f>[2]FA_Tous!DO35</f>
        <v>0</v>
      </c>
      <c r="X76" s="1">
        <f>[2]FA_Tous!DP35</f>
        <v>0</v>
      </c>
      <c r="Y76" s="1">
        <f>[2]FA_Tous!DQ35</f>
        <v>0</v>
      </c>
      <c r="Z76" s="1">
        <f>[2]FA_Tous!DR35</f>
        <v>0</v>
      </c>
      <c r="AA76" s="1">
        <f>[2]FA_Tous!DS35</f>
        <v>0</v>
      </c>
      <c r="AB76" s="1">
        <f>[2]FA_Tous!DT35</f>
        <v>0</v>
      </c>
      <c r="AC76" s="1">
        <f>[2]FA_Tous!DU35</f>
        <v>0</v>
      </c>
      <c r="AD76" s="1">
        <f>[2]FA_Tous!DV35</f>
        <v>0</v>
      </c>
      <c r="AE76" s="1">
        <f>[2]FA_Tous!DW35</f>
        <v>0</v>
      </c>
      <c r="AF76" s="1">
        <f>[2]FA_Tous!DX35</f>
        <v>0</v>
      </c>
      <c r="AG76" s="1">
        <f>[2]FA_Tous!DY35</f>
        <v>0</v>
      </c>
      <c r="AH76" s="1">
        <f>[2]FA_Tous!DZ35</f>
        <v>0</v>
      </c>
      <c r="AI76" s="1" t="str">
        <f>[2]FA_Tous!EA35</f>
        <v>NA</v>
      </c>
      <c r="AJ76" s="42"/>
      <c r="AK76" s="42"/>
      <c r="AL76" s="42"/>
      <c r="AM76" s="42"/>
      <c r="AN76" s="42"/>
      <c r="AO76" s="42"/>
      <c r="AP76" s="50"/>
      <c r="AQ76" s="56" t="s">
        <v>152</v>
      </c>
      <c r="AR76" s="42"/>
      <c r="AS76" s="42"/>
    </row>
    <row r="77" spans="1:45" s="1" customFormat="1" hidden="1" x14ac:dyDescent="0.3">
      <c r="A77" s="1" t="str">
        <f>[2]FA_Tous!A36</f>
        <v>FA-2019-34</v>
      </c>
      <c r="B77" s="1">
        <f>[2]FA_Tous!B36</f>
        <v>0</v>
      </c>
      <c r="C77" s="1">
        <f>[2]FA_Tous!C36</f>
        <v>0</v>
      </c>
      <c r="D77" s="1">
        <f>[2]FA_Tous!D36</f>
        <v>0</v>
      </c>
      <c r="E77" s="1" t="str">
        <f>[2]FA_Tous!E36</f>
        <v>Faune aquatique</v>
      </c>
      <c r="F77" s="1">
        <f>[2]FA_Tous!F36</f>
        <v>0</v>
      </c>
      <c r="G77" s="1">
        <f>[2]FA_Tous!G36</f>
        <v>0</v>
      </c>
      <c r="H77" s="1">
        <f>[2]FA_Tous!H36</f>
        <v>0</v>
      </c>
      <c r="I77" s="1">
        <f>[2]FA_Tous!I36</f>
        <v>0</v>
      </c>
      <c r="J77" s="1">
        <f>[2]FA_Tous!J36</f>
        <v>0</v>
      </c>
      <c r="K77" s="1">
        <f>[2]FA_Tous!K36</f>
        <v>0</v>
      </c>
      <c r="L77" s="1">
        <f>[2]FA_Tous!L36</f>
        <v>0</v>
      </c>
      <c r="M77" s="32">
        <f>[2]FA_Tous!M36</f>
        <v>0</v>
      </c>
      <c r="N77" s="1">
        <f>[2]FA_Tous!N36</f>
        <v>0</v>
      </c>
      <c r="O77" s="1">
        <f>[2]FA_Tous!O36</f>
        <v>0</v>
      </c>
      <c r="P77" s="1">
        <f>[2]FA_Tous!P36</f>
        <v>0</v>
      </c>
      <c r="Q77" s="1" t="str">
        <f>[2]FA_Tous!Q36</f>
        <v>(À compléter ultérieurement, lors de la reddition de comptes)</v>
      </c>
      <c r="R77" s="1" t="str">
        <f>[2]FA_Tous!R36</f>
        <v>(nom du responsable)</v>
      </c>
      <c r="S77" s="1">
        <f>[2]FA_Tous!S36</f>
        <v>0</v>
      </c>
      <c r="T77" s="1" t="str">
        <f>[2]FA_Tous!DL36</f>
        <v>NA</v>
      </c>
      <c r="U77" s="1" t="str">
        <f>[2]FA_Tous!DM36</f>
        <v>NA</v>
      </c>
      <c r="V77" s="1">
        <f>[2]FA_Tous!DN36</f>
        <v>0</v>
      </c>
      <c r="W77" s="1">
        <f>[2]FA_Tous!DO36</f>
        <v>0</v>
      </c>
      <c r="X77" s="1">
        <f>[2]FA_Tous!DP36</f>
        <v>0</v>
      </c>
      <c r="Y77" s="1">
        <f>[2]FA_Tous!DQ36</f>
        <v>0</v>
      </c>
      <c r="Z77" s="1">
        <f>[2]FA_Tous!DR36</f>
        <v>0</v>
      </c>
      <c r="AA77" s="1">
        <f>[2]FA_Tous!DS36</f>
        <v>0</v>
      </c>
      <c r="AB77" s="1">
        <f>[2]FA_Tous!DT36</f>
        <v>0</v>
      </c>
      <c r="AC77" s="1">
        <f>[2]FA_Tous!DU36</f>
        <v>0</v>
      </c>
      <c r="AD77" s="1">
        <f>[2]FA_Tous!DV36</f>
        <v>0</v>
      </c>
      <c r="AE77" s="1">
        <f>[2]FA_Tous!DW36</f>
        <v>0</v>
      </c>
      <c r="AF77" s="1">
        <f>[2]FA_Tous!DX36</f>
        <v>0</v>
      </c>
      <c r="AG77" s="1">
        <f>[2]FA_Tous!DY36</f>
        <v>0</v>
      </c>
      <c r="AH77" s="1">
        <f>[2]FA_Tous!DZ36</f>
        <v>0</v>
      </c>
      <c r="AI77" s="1" t="str">
        <f>[2]FA_Tous!EA36</f>
        <v>NA</v>
      </c>
      <c r="AJ77" s="42"/>
      <c r="AK77" s="42"/>
      <c r="AL77" s="42"/>
      <c r="AM77" s="42"/>
      <c r="AN77" s="42"/>
      <c r="AO77" s="42"/>
      <c r="AP77" s="50"/>
      <c r="AQ77" s="56" t="s">
        <v>152</v>
      </c>
      <c r="AR77" s="42"/>
      <c r="AS77" s="42"/>
    </row>
    <row r="78" spans="1:45" s="1" customFormat="1" hidden="1" x14ac:dyDescent="0.3">
      <c r="A78" s="1" t="str">
        <f>[2]FA_Tous!A37</f>
        <v>FA-2019-35</v>
      </c>
      <c r="B78" s="1">
        <f>[2]FA_Tous!B37</f>
        <v>0</v>
      </c>
      <c r="C78" s="1">
        <f>[2]FA_Tous!C37</f>
        <v>0</v>
      </c>
      <c r="D78" s="1">
        <f>[2]FA_Tous!D37</f>
        <v>0</v>
      </c>
      <c r="E78" s="1" t="str">
        <f>[2]FA_Tous!E37</f>
        <v>Faune aquatique</v>
      </c>
      <c r="F78" s="1">
        <f>[2]FA_Tous!F37</f>
        <v>0</v>
      </c>
      <c r="G78" s="1">
        <f>[2]FA_Tous!G37</f>
        <v>0</v>
      </c>
      <c r="H78" s="1">
        <f>[2]FA_Tous!H37</f>
        <v>0</v>
      </c>
      <c r="I78" s="1">
        <f>[2]FA_Tous!I37</f>
        <v>0</v>
      </c>
      <c r="J78" s="1">
        <f>[2]FA_Tous!J37</f>
        <v>0</v>
      </c>
      <c r="K78" s="1">
        <f>[2]FA_Tous!K37</f>
        <v>0</v>
      </c>
      <c r="L78" s="1">
        <f>[2]FA_Tous!L37</f>
        <v>0</v>
      </c>
      <c r="M78" s="32">
        <f>[2]FA_Tous!M37</f>
        <v>0</v>
      </c>
      <c r="N78" s="1">
        <f>[2]FA_Tous!N37</f>
        <v>0</v>
      </c>
      <c r="O78" s="1">
        <f>[2]FA_Tous!O37</f>
        <v>0</v>
      </c>
      <c r="P78" s="1">
        <f>[2]FA_Tous!P37</f>
        <v>0</v>
      </c>
      <c r="Q78" s="1" t="str">
        <f>[2]FA_Tous!Q37</f>
        <v>(À compléter ultérieurement, lors de la reddition de comptes)</v>
      </c>
      <c r="R78" s="1" t="str">
        <f>[2]FA_Tous!R37</f>
        <v>(nom du responsable)</v>
      </c>
      <c r="S78" s="1">
        <f>[2]FA_Tous!S37</f>
        <v>0</v>
      </c>
      <c r="T78" s="1" t="str">
        <f>[2]FA_Tous!DL37</f>
        <v>NA</v>
      </c>
      <c r="U78" s="1" t="str">
        <f>[2]FA_Tous!DM37</f>
        <v>NA</v>
      </c>
      <c r="V78" s="1">
        <f>[2]FA_Tous!DN37</f>
        <v>0</v>
      </c>
      <c r="W78" s="1">
        <f>[2]FA_Tous!DO37</f>
        <v>0</v>
      </c>
      <c r="X78" s="1">
        <f>[2]FA_Tous!DP37</f>
        <v>0</v>
      </c>
      <c r="Y78" s="1">
        <f>[2]FA_Tous!DQ37</f>
        <v>0</v>
      </c>
      <c r="Z78" s="1">
        <f>[2]FA_Tous!DR37</f>
        <v>0</v>
      </c>
      <c r="AA78" s="1">
        <f>[2]FA_Tous!DS37</f>
        <v>0</v>
      </c>
      <c r="AB78" s="1">
        <f>[2]FA_Tous!DT37</f>
        <v>0</v>
      </c>
      <c r="AC78" s="1">
        <f>[2]FA_Tous!DU37</f>
        <v>0</v>
      </c>
      <c r="AD78" s="1">
        <f>[2]FA_Tous!DV37</f>
        <v>0</v>
      </c>
      <c r="AE78" s="1">
        <f>[2]FA_Tous!DW37</f>
        <v>0</v>
      </c>
      <c r="AF78" s="1">
        <f>[2]FA_Tous!DX37</f>
        <v>0</v>
      </c>
      <c r="AG78" s="1">
        <f>[2]FA_Tous!DY37</f>
        <v>0</v>
      </c>
      <c r="AH78" s="1">
        <f>[2]FA_Tous!DZ37</f>
        <v>0</v>
      </c>
      <c r="AI78" s="1" t="str">
        <f>[2]FA_Tous!EA37</f>
        <v>NA</v>
      </c>
      <c r="AJ78" s="42"/>
      <c r="AK78" s="42"/>
      <c r="AL78" s="42"/>
      <c r="AM78" s="42"/>
      <c r="AN78" s="42"/>
      <c r="AO78" s="42"/>
      <c r="AP78" s="50"/>
      <c r="AQ78" s="56" t="s">
        <v>152</v>
      </c>
      <c r="AR78" s="42"/>
      <c r="AS78" s="42"/>
    </row>
    <row r="79" spans="1:45" s="1" customFormat="1" hidden="1" x14ac:dyDescent="0.3">
      <c r="A79" s="1" t="str">
        <f>[2]FA_Tous!A38</f>
        <v>FA-2019-36</v>
      </c>
      <c r="B79" s="1">
        <f>[2]FA_Tous!B38</f>
        <v>0</v>
      </c>
      <c r="C79" s="1">
        <f>[2]FA_Tous!C38</f>
        <v>0</v>
      </c>
      <c r="D79" s="1">
        <f>[2]FA_Tous!D38</f>
        <v>0</v>
      </c>
      <c r="E79" s="1" t="str">
        <f>[2]FA_Tous!E38</f>
        <v>Faune aquatique</v>
      </c>
      <c r="F79" s="1">
        <f>[2]FA_Tous!F38</f>
        <v>0</v>
      </c>
      <c r="G79" s="1">
        <f>[2]FA_Tous!G38</f>
        <v>0</v>
      </c>
      <c r="H79" s="1">
        <f>[2]FA_Tous!H38</f>
        <v>0</v>
      </c>
      <c r="I79" s="1">
        <f>[2]FA_Tous!I38</f>
        <v>0</v>
      </c>
      <c r="J79" s="1">
        <f>[2]FA_Tous!J38</f>
        <v>0</v>
      </c>
      <c r="K79" s="1">
        <f>[2]FA_Tous!K38</f>
        <v>0</v>
      </c>
      <c r="L79" s="1">
        <f>[2]FA_Tous!L38</f>
        <v>0</v>
      </c>
      <c r="M79" s="32">
        <f>[2]FA_Tous!M38</f>
        <v>0</v>
      </c>
      <c r="N79" s="1">
        <f>[2]FA_Tous!N38</f>
        <v>0</v>
      </c>
      <c r="O79" s="1">
        <f>[2]FA_Tous!O38</f>
        <v>0</v>
      </c>
      <c r="P79" s="1">
        <f>[2]FA_Tous!P38</f>
        <v>0</v>
      </c>
      <c r="Q79" s="1" t="str">
        <f>[2]FA_Tous!Q38</f>
        <v>(À compléter ultérieurement, lors de la reddition de comptes)</v>
      </c>
      <c r="R79" s="1" t="str">
        <f>[2]FA_Tous!R38</f>
        <v>(nom du responsable)</v>
      </c>
      <c r="S79" s="1">
        <f>[2]FA_Tous!S38</f>
        <v>0</v>
      </c>
      <c r="T79" s="1" t="str">
        <f>[2]FA_Tous!DL38</f>
        <v>NA</v>
      </c>
      <c r="U79" s="1" t="str">
        <f>[2]FA_Tous!DM38</f>
        <v>NA</v>
      </c>
      <c r="V79" s="1">
        <f>[2]FA_Tous!DN38</f>
        <v>0</v>
      </c>
      <c r="W79" s="1">
        <f>[2]FA_Tous!DO38</f>
        <v>0</v>
      </c>
      <c r="X79" s="1">
        <f>[2]FA_Tous!DP38</f>
        <v>0</v>
      </c>
      <c r="Y79" s="1">
        <f>[2]FA_Tous!DQ38</f>
        <v>0</v>
      </c>
      <c r="Z79" s="1">
        <f>[2]FA_Tous!DR38</f>
        <v>0</v>
      </c>
      <c r="AA79" s="1">
        <f>[2]FA_Tous!DS38</f>
        <v>0</v>
      </c>
      <c r="AB79" s="1">
        <f>[2]FA_Tous!DT38</f>
        <v>0</v>
      </c>
      <c r="AC79" s="1">
        <f>[2]FA_Tous!DU38</f>
        <v>0</v>
      </c>
      <c r="AD79" s="1">
        <f>[2]FA_Tous!DV38</f>
        <v>0</v>
      </c>
      <c r="AE79" s="1">
        <f>[2]FA_Tous!DW38</f>
        <v>0</v>
      </c>
      <c r="AF79" s="1">
        <f>[2]FA_Tous!DX38</f>
        <v>0</v>
      </c>
      <c r="AG79" s="1">
        <f>[2]FA_Tous!DY38</f>
        <v>0</v>
      </c>
      <c r="AH79" s="1">
        <f>[2]FA_Tous!DZ38</f>
        <v>0</v>
      </c>
      <c r="AI79" s="1" t="str">
        <f>[2]FA_Tous!EA38</f>
        <v>NA</v>
      </c>
      <c r="AJ79" s="42"/>
      <c r="AK79" s="42"/>
      <c r="AL79" s="42"/>
      <c r="AM79" s="42"/>
      <c r="AN79" s="42"/>
      <c r="AO79" s="42"/>
      <c r="AP79" s="50"/>
      <c r="AQ79" s="56" t="s">
        <v>152</v>
      </c>
      <c r="AR79" s="42"/>
      <c r="AS79" s="42"/>
    </row>
    <row r="80" spans="1:45" s="1" customFormat="1" hidden="1" x14ac:dyDescent="0.3">
      <c r="A80" s="1" t="str">
        <f>[2]FA_Tous!A39</f>
        <v>FA-2019-37</v>
      </c>
      <c r="B80" s="1">
        <f>[2]FA_Tous!B39</f>
        <v>0</v>
      </c>
      <c r="C80" s="1">
        <f>[2]FA_Tous!C39</f>
        <v>0</v>
      </c>
      <c r="D80" s="1">
        <f>[2]FA_Tous!D39</f>
        <v>0</v>
      </c>
      <c r="E80" s="1" t="str">
        <f>[2]FA_Tous!E39</f>
        <v>Faune aquatique</v>
      </c>
      <c r="F80" s="1">
        <f>[2]FA_Tous!F39</f>
        <v>0</v>
      </c>
      <c r="G80" s="1">
        <f>[2]FA_Tous!G39</f>
        <v>0</v>
      </c>
      <c r="H80" s="1">
        <f>[2]FA_Tous!H39</f>
        <v>0</v>
      </c>
      <c r="I80" s="1">
        <f>[2]FA_Tous!I39</f>
        <v>0</v>
      </c>
      <c r="J80" s="1">
        <f>[2]FA_Tous!J39</f>
        <v>0</v>
      </c>
      <c r="K80" s="1">
        <f>[2]FA_Tous!K39</f>
        <v>0</v>
      </c>
      <c r="L80" s="1">
        <f>[2]FA_Tous!L39</f>
        <v>0</v>
      </c>
      <c r="M80" s="32">
        <f>[2]FA_Tous!M39</f>
        <v>0</v>
      </c>
      <c r="N80" s="1">
        <f>[2]FA_Tous!N39</f>
        <v>0</v>
      </c>
      <c r="O80" s="1">
        <f>[2]FA_Tous!O39</f>
        <v>0</v>
      </c>
      <c r="P80" s="1">
        <f>[2]FA_Tous!P39</f>
        <v>0</v>
      </c>
      <c r="Q80" s="1" t="str">
        <f>[2]FA_Tous!Q39</f>
        <v>(À compléter ultérieurement, lors de la reddition de comptes)</v>
      </c>
      <c r="R80" s="1" t="str">
        <f>[2]FA_Tous!R39</f>
        <v>(nom du responsable)</v>
      </c>
      <c r="S80" s="1">
        <f>[2]FA_Tous!S39</f>
        <v>0</v>
      </c>
      <c r="T80" s="1" t="str">
        <f>[2]FA_Tous!DL39</f>
        <v>NA</v>
      </c>
      <c r="U80" s="1" t="str">
        <f>[2]FA_Tous!DM39</f>
        <v>NA</v>
      </c>
      <c r="V80" s="1">
        <f>[2]FA_Tous!DN39</f>
        <v>0</v>
      </c>
      <c r="W80" s="1">
        <f>[2]FA_Tous!DO39</f>
        <v>0</v>
      </c>
      <c r="X80" s="1">
        <f>[2]FA_Tous!DP39</f>
        <v>0</v>
      </c>
      <c r="Y80" s="1">
        <f>[2]FA_Tous!DQ39</f>
        <v>0</v>
      </c>
      <c r="Z80" s="1">
        <f>[2]FA_Tous!DR39</f>
        <v>0</v>
      </c>
      <c r="AA80" s="1">
        <f>[2]FA_Tous!DS39</f>
        <v>0</v>
      </c>
      <c r="AB80" s="1">
        <f>[2]FA_Tous!DT39</f>
        <v>0</v>
      </c>
      <c r="AC80" s="1">
        <f>[2]FA_Tous!DU39</f>
        <v>0</v>
      </c>
      <c r="AD80" s="1">
        <f>[2]FA_Tous!DV39</f>
        <v>0</v>
      </c>
      <c r="AE80" s="1">
        <f>[2]FA_Tous!DW39</f>
        <v>0</v>
      </c>
      <c r="AF80" s="1">
        <f>[2]FA_Tous!DX39</f>
        <v>0</v>
      </c>
      <c r="AG80" s="1">
        <f>[2]FA_Tous!DY39</f>
        <v>0</v>
      </c>
      <c r="AH80" s="1">
        <f>[2]FA_Tous!DZ39</f>
        <v>0</v>
      </c>
      <c r="AI80" s="1" t="str">
        <f>[2]FA_Tous!EA39</f>
        <v>NA</v>
      </c>
      <c r="AJ80" s="42"/>
      <c r="AK80" s="42"/>
      <c r="AL80" s="42"/>
      <c r="AM80" s="42"/>
      <c r="AN80" s="42"/>
      <c r="AO80" s="42"/>
      <c r="AP80" s="50"/>
      <c r="AQ80" s="56" t="s">
        <v>152</v>
      </c>
      <c r="AR80" s="42"/>
      <c r="AS80" s="42"/>
    </row>
    <row r="81" spans="1:45" s="1" customFormat="1" hidden="1" x14ac:dyDescent="0.3">
      <c r="A81" s="1" t="str">
        <f>[2]FA_Tous!A40</f>
        <v>FA-2019-38</v>
      </c>
      <c r="B81" s="1">
        <f>[2]FA_Tous!B40</f>
        <v>0</v>
      </c>
      <c r="C81" s="1">
        <f>[2]FA_Tous!C40</f>
        <v>0</v>
      </c>
      <c r="D81" s="1">
        <f>[2]FA_Tous!D40</f>
        <v>0</v>
      </c>
      <c r="E81" s="1" t="str">
        <f>[2]FA_Tous!E40</f>
        <v>Faune aquatique</v>
      </c>
      <c r="F81" s="1">
        <f>[2]FA_Tous!F40</f>
        <v>0</v>
      </c>
      <c r="G81" s="1">
        <f>[2]FA_Tous!G40</f>
        <v>0</v>
      </c>
      <c r="H81" s="1">
        <f>[2]FA_Tous!H40</f>
        <v>0</v>
      </c>
      <c r="I81" s="1">
        <f>[2]FA_Tous!I40</f>
        <v>0</v>
      </c>
      <c r="J81" s="1">
        <f>[2]FA_Tous!J40</f>
        <v>0</v>
      </c>
      <c r="K81" s="1">
        <f>[2]FA_Tous!K40</f>
        <v>0</v>
      </c>
      <c r="L81" s="1">
        <f>[2]FA_Tous!L40</f>
        <v>0</v>
      </c>
      <c r="M81" s="32">
        <f>[2]FA_Tous!M40</f>
        <v>0</v>
      </c>
      <c r="N81" s="1">
        <f>[2]FA_Tous!N40</f>
        <v>0</v>
      </c>
      <c r="O81" s="1">
        <f>[2]FA_Tous!O40</f>
        <v>0</v>
      </c>
      <c r="P81" s="1">
        <f>[2]FA_Tous!P40</f>
        <v>0</v>
      </c>
      <c r="Q81" s="1" t="str">
        <f>[2]FA_Tous!Q40</f>
        <v>(À compléter ultérieurement, lors de la reddition de comptes)</v>
      </c>
      <c r="R81" s="1" t="str">
        <f>[2]FA_Tous!R40</f>
        <v>(nom du responsable)</v>
      </c>
      <c r="S81" s="1">
        <f>[2]FA_Tous!S40</f>
        <v>0</v>
      </c>
      <c r="T81" s="1" t="str">
        <f>[2]FA_Tous!DL40</f>
        <v>NA</v>
      </c>
      <c r="U81" s="1" t="str">
        <f>[2]FA_Tous!DM40</f>
        <v>NA</v>
      </c>
      <c r="V81" s="1">
        <f>[2]FA_Tous!DN40</f>
        <v>0</v>
      </c>
      <c r="W81" s="1">
        <f>[2]FA_Tous!DO40</f>
        <v>0</v>
      </c>
      <c r="X81" s="1">
        <f>[2]FA_Tous!DP40</f>
        <v>0</v>
      </c>
      <c r="Y81" s="1">
        <f>[2]FA_Tous!DQ40</f>
        <v>0</v>
      </c>
      <c r="Z81" s="1">
        <f>[2]FA_Tous!DR40</f>
        <v>0</v>
      </c>
      <c r="AA81" s="1">
        <f>[2]FA_Tous!DS40</f>
        <v>0</v>
      </c>
      <c r="AB81" s="1">
        <f>[2]FA_Tous!DT40</f>
        <v>0</v>
      </c>
      <c r="AC81" s="1">
        <f>[2]FA_Tous!DU40</f>
        <v>0</v>
      </c>
      <c r="AD81" s="1">
        <f>[2]FA_Tous!DV40</f>
        <v>0</v>
      </c>
      <c r="AE81" s="1">
        <f>[2]FA_Tous!DW40</f>
        <v>0</v>
      </c>
      <c r="AF81" s="1">
        <f>[2]FA_Tous!DX40</f>
        <v>0</v>
      </c>
      <c r="AG81" s="1">
        <f>[2]FA_Tous!DY40</f>
        <v>0</v>
      </c>
      <c r="AH81" s="1">
        <f>[2]FA_Tous!DZ40</f>
        <v>0</v>
      </c>
      <c r="AI81" s="1" t="str">
        <f>[2]FA_Tous!EA40</f>
        <v>NA</v>
      </c>
      <c r="AJ81" s="42"/>
      <c r="AK81" s="42"/>
      <c r="AL81" s="42"/>
      <c r="AM81" s="42"/>
      <c r="AN81" s="42"/>
      <c r="AO81" s="42"/>
      <c r="AP81" s="50"/>
      <c r="AQ81" s="56" t="s">
        <v>152</v>
      </c>
      <c r="AR81" s="42"/>
      <c r="AS81" s="42"/>
    </row>
    <row r="82" spans="1:45" s="1" customFormat="1" hidden="1" x14ac:dyDescent="0.3">
      <c r="A82" s="1" t="str">
        <f>[2]FA_Tous!A41</f>
        <v>FA-2019-39</v>
      </c>
      <c r="B82" s="1">
        <f>[2]FA_Tous!B41</f>
        <v>0</v>
      </c>
      <c r="C82" s="1">
        <f>[2]FA_Tous!C41</f>
        <v>0</v>
      </c>
      <c r="D82" s="1">
        <f>[2]FA_Tous!D41</f>
        <v>0</v>
      </c>
      <c r="E82" s="1" t="str">
        <f>[2]FA_Tous!E41</f>
        <v>Faune aquatique</v>
      </c>
      <c r="F82" s="1">
        <f>[2]FA_Tous!F41</f>
        <v>0</v>
      </c>
      <c r="G82" s="1">
        <f>[2]FA_Tous!G41</f>
        <v>0</v>
      </c>
      <c r="H82" s="1">
        <f>[2]FA_Tous!H41</f>
        <v>0</v>
      </c>
      <c r="I82" s="1">
        <f>[2]FA_Tous!I41</f>
        <v>0</v>
      </c>
      <c r="J82" s="1">
        <f>[2]FA_Tous!J41</f>
        <v>0</v>
      </c>
      <c r="K82" s="1">
        <f>[2]FA_Tous!K41</f>
        <v>0</v>
      </c>
      <c r="L82" s="1">
        <f>[2]FA_Tous!L41</f>
        <v>0</v>
      </c>
      <c r="M82" s="32">
        <f>[2]FA_Tous!M41</f>
        <v>0</v>
      </c>
      <c r="N82" s="1">
        <f>[2]FA_Tous!N41</f>
        <v>0</v>
      </c>
      <c r="O82" s="1">
        <f>[2]FA_Tous!O41</f>
        <v>0</v>
      </c>
      <c r="P82" s="1">
        <f>[2]FA_Tous!P41</f>
        <v>0</v>
      </c>
      <c r="Q82" s="1" t="str">
        <f>[2]FA_Tous!Q41</f>
        <v>(À compléter ultérieurement, lors de la reddition de comptes)</v>
      </c>
      <c r="R82" s="1" t="str">
        <f>[2]FA_Tous!R41</f>
        <v>(nom du responsable)</v>
      </c>
      <c r="S82" s="1">
        <f>[2]FA_Tous!S41</f>
        <v>0</v>
      </c>
      <c r="T82" s="1" t="str">
        <f>[2]FA_Tous!DL41</f>
        <v>NA</v>
      </c>
      <c r="U82" s="1" t="str">
        <f>[2]FA_Tous!DM41</f>
        <v>NA</v>
      </c>
      <c r="V82" s="1">
        <f>[2]FA_Tous!DN41</f>
        <v>0</v>
      </c>
      <c r="W82" s="1">
        <f>[2]FA_Tous!DO41</f>
        <v>0</v>
      </c>
      <c r="X82" s="1">
        <f>[2]FA_Tous!DP41</f>
        <v>0</v>
      </c>
      <c r="Y82" s="1">
        <f>[2]FA_Tous!DQ41</f>
        <v>0</v>
      </c>
      <c r="Z82" s="1">
        <f>[2]FA_Tous!DR41</f>
        <v>0</v>
      </c>
      <c r="AA82" s="1">
        <f>[2]FA_Tous!DS41</f>
        <v>0</v>
      </c>
      <c r="AB82" s="1">
        <f>[2]FA_Tous!DT41</f>
        <v>0</v>
      </c>
      <c r="AC82" s="1">
        <f>[2]FA_Tous!DU41</f>
        <v>0</v>
      </c>
      <c r="AD82" s="1">
        <f>[2]FA_Tous!DV41</f>
        <v>0</v>
      </c>
      <c r="AE82" s="1">
        <f>[2]FA_Tous!DW41</f>
        <v>0</v>
      </c>
      <c r="AF82" s="1">
        <f>[2]FA_Tous!DX41</f>
        <v>0</v>
      </c>
      <c r="AG82" s="1">
        <f>[2]FA_Tous!DY41</f>
        <v>0</v>
      </c>
      <c r="AH82" s="1">
        <f>[2]FA_Tous!DZ41</f>
        <v>0</v>
      </c>
      <c r="AI82" s="1" t="str">
        <f>[2]FA_Tous!EA41</f>
        <v>NA</v>
      </c>
      <c r="AJ82" s="42"/>
      <c r="AK82" s="42"/>
      <c r="AL82" s="42"/>
      <c r="AM82" s="42"/>
      <c r="AN82" s="42"/>
      <c r="AO82" s="42"/>
      <c r="AP82" s="50"/>
      <c r="AQ82" s="56" t="s">
        <v>152</v>
      </c>
      <c r="AR82" s="42"/>
      <c r="AS82" s="42"/>
    </row>
    <row r="83" spans="1:45" s="1" customFormat="1" hidden="1" x14ac:dyDescent="0.3">
      <c r="A83" s="1" t="str">
        <f>[2]FA_Tous!A42</f>
        <v>FA-2019-40</v>
      </c>
      <c r="B83" s="1">
        <f>[2]FA_Tous!B42</f>
        <v>0</v>
      </c>
      <c r="C83" s="1">
        <f>[2]FA_Tous!C42</f>
        <v>0</v>
      </c>
      <c r="D83" s="1">
        <f>[2]FA_Tous!D42</f>
        <v>0</v>
      </c>
      <c r="E83" s="1" t="str">
        <f>[2]FA_Tous!E42</f>
        <v>Faune aquatique</v>
      </c>
      <c r="F83" s="1">
        <f>[2]FA_Tous!F42</f>
        <v>0</v>
      </c>
      <c r="G83" s="1">
        <f>[2]FA_Tous!G42</f>
        <v>0</v>
      </c>
      <c r="H83" s="1">
        <f>[2]FA_Tous!H42</f>
        <v>0</v>
      </c>
      <c r="I83" s="1">
        <f>[2]FA_Tous!I42</f>
        <v>0</v>
      </c>
      <c r="J83" s="1">
        <f>[2]FA_Tous!J42</f>
        <v>0</v>
      </c>
      <c r="K83" s="1">
        <f>[2]FA_Tous!K42</f>
        <v>0</v>
      </c>
      <c r="L83" s="1">
        <f>[2]FA_Tous!L42</f>
        <v>0</v>
      </c>
      <c r="M83" s="32">
        <f>[2]FA_Tous!M42</f>
        <v>0</v>
      </c>
      <c r="N83" s="1">
        <f>[2]FA_Tous!N42</f>
        <v>0</v>
      </c>
      <c r="O83" s="1">
        <f>[2]FA_Tous!O42</f>
        <v>0</v>
      </c>
      <c r="P83" s="1">
        <f>[2]FA_Tous!P42</f>
        <v>0</v>
      </c>
      <c r="Q83" s="1" t="str">
        <f>[2]FA_Tous!Q42</f>
        <v>(À compléter ultérieurement, lors de la reddition de comptes)</v>
      </c>
      <c r="R83" s="1" t="str">
        <f>[2]FA_Tous!R42</f>
        <v>(nom du responsable)</v>
      </c>
      <c r="S83" s="1">
        <f>[2]FA_Tous!S42</f>
        <v>0</v>
      </c>
      <c r="T83" s="1" t="str">
        <f>[2]FA_Tous!DL42</f>
        <v>NA</v>
      </c>
      <c r="U83" s="1" t="str">
        <f>[2]FA_Tous!DM42</f>
        <v>NA</v>
      </c>
      <c r="V83" s="1">
        <f>[2]FA_Tous!DN42</f>
        <v>0</v>
      </c>
      <c r="W83" s="1">
        <f>[2]FA_Tous!DO42</f>
        <v>0</v>
      </c>
      <c r="X83" s="1">
        <f>[2]FA_Tous!DP42</f>
        <v>0</v>
      </c>
      <c r="Y83" s="1">
        <f>[2]FA_Tous!DQ42</f>
        <v>0</v>
      </c>
      <c r="Z83" s="1">
        <f>[2]FA_Tous!DR42</f>
        <v>0</v>
      </c>
      <c r="AA83" s="1">
        <f>[2]FA_Tous!DS42</f>
        <v>0</v>
      </c>
      <c r="AB83" s="1">
        <f>[2]FA_Tous!DT42</f>
        <v>0</v>
      </c>
      <c r="AC83" s="1">
        <f>[2]FA_Tous!DU42</f>
        <v>0</v>
      </c>
      <c r="AD83" s="1">
        <f>[2]FA_Tous!DV42</f>
        <v>0</v>
      </c>
      <c r="AE83" s="1">
        <f>[2]FA_Tous!DW42</f>
        <v>0</v>
      </c>
      <c r="AF83" s="1">
        <f>[2]FA_Tous!DX42</f>
        <v>0</v>
      </c>
      <c r="AG83" s="1">
        <f>[2]FA_Tous!DY42</f>
        <v>0</v>
      </c>
      <c r="AH83" s="1">
        <f>[2]FA_Tous!DZ42</f>
        <v>0</v>
      </c>
      <c r="AI83" s="1" t="str">
        <f>[2]FA_Tous!EA42</f>
        <v>NA</v>
      </c>
      <c r="AJ83" s="42"/>
      <c r="AK83" s="42"/>
      <c r="AL83" s="42"/>
      <c r="AM83" s="42"/>
      <c r="AN83" s="42"/>
      <c r="AO83" s="42"/>
      <c r="AP83" s="50"/>
      <c r="AQ83" s="56" t="s">
        <v>152</v>
      </c>
      <c r="AR83" s="42"/>
      <c r="AS83" s="42"/>
    </row>
    <row r="84" spans="1:45" s="1" customFormat="1" ht="27.6" hidden="1" x14ac:dyDescent="0.3">
      <c r="A84" s="1" t="str">
        <f>[3]FT_Tous!A3</f>
        <v>FT-2019-01</v>
      </c>
      <c r="B84" s="1" t="str">
        <f>[3]FT_Tous!B3</f>
        <v>X</v>
      </c>
      <c r="C84" s="1" t="str">
        <f>[3]FT_Tous!C3</f>
        <v>X</v>
      </c>
      <c r="D84" s="1" t="str">
        <f>[3]FT_Tous!D3</f>
        <v>SFP</v>
      </c>
      <c r="E84" s="1" t="str">
        <f>[3]FT_Tous!E3</f>
        <v>Faune terrestre</v>
      </c>
      <c r="F84" s="1" t="str">
        <f>[3]FT_Tous!F3</f>
        <v>DGGFH</v>
      </c>
      <c r="G84" s="1" t="str">
        <f>[3]FT_Tous!G3</f>
        <v>DEFTHA</v>
      </c>
      <c r="H84" s="1">
        <f>[3]FT_Tous!H3</f>
        <v>0</v>
      </c>
      <c r="I84" s="1" t="str">
        <f>[3]FT_Tous!I3</f>
        <v>Projet récurrent</v>
      </c>
      <c r="J84" s="1" t="str">
        <f>[3]FT_Tous!J3</f>
        <v>Projet récurrent</v>
      </c>
      <c r="K84" s="1" t="str">
        <f>[3]FT_Tous!K3</f>
        <v>Août</v>
      </c>
      <c r="L84" s="1" t="str">
        <f>[3]FT_Tous!L3</f>
        <v>Suivi récurrent (travaux de terrain, acquisition de données, rapport d'activité, etc.)</v>
      </c>
      <c r="M84" s="32" t="str">
        <f>[3]FT_Tous!M3</f>
        <v>Suivi des populations d'ours blancs</v>
      </c>
      <c r="N84" s="1" t="str">
        <f>[3]FT_Tous!N3</f>
        <v>Chez l'ours blanc, la diminution de la couverture de glace de mer depuis les années 1980s laisse présager un accès plus difficile aux phoques, ce qui contribuerait potentiellement au déclin de la productivité et à la diminution de la taille des populations. Deux sous-populations d'ours blancs fréquentant le Québec sont actuellement à l'étude, soit celle du Détoit de Davis (DD) et celle du sud de la baie d'Hudson (SH).
Celle du DD est partagée par le Québec, le Nunavut et Terre-Neuve-et-Labrador. Le premier inventaire du DD remonte aux années 1970s (environ 900 ours). Au cours des années 1990s, de nouveaux inventaires effectués par le gouvernement du Nunavut, ainsi que les connaissances traditionnelles et indicateurs de populations indiquaient une densité d'ours plus élevée. Un nouvel inventaire a été effectué par le gouvernement du Nunavut de 2005 à 2007 (environ 2 158 ours) et les indicateurs pointaient alors vers une population en décroissance. Ces dernières années, les Inuits ont cependant indiqué que l'abondance élevée des ours crée des problèmes de sécurité publique. Considérant les incertitudes quant à l'état actuel de la population du DD, un nouvel inventaire a débuté à l'automne 2017. La technique d'inventaire utilisée basée sur le marquage/recapture génétique nécessite une 2e année d'échantillonage qui a été effectuée à l'automne 2018. En 2019, les analyses seront complétées et le rapport d'inventaire sera produit.</v>
      </c>
      <c r="O84" s="1" t="str">
        <f>[3]FT_Tous!O3</f>
        <v>Détroit de Davis:
1) Estimer la taille actuelle de la population et la composition de la sous-population de l'ours blanc DS
2) Comparer cette nouvelle estimation de l'abondance avec celle obtenue au cours de la dernière étude effectuée entre 2005 et 2007 afin d'avoir un aperçu de la tendance de la population et de son statut.
3) Estimer les paramètres de survie et de reproduction (dans la mesure du possible) afin de faciliter les analyses de viabilité des populations.
4) Déterminer la répartition des ours blancs du DS sur la terre ferme et les iles côtières.
Sud de la baie d'Hudson:
1) Contribuer financièrement au suivi du recrutement de la sous-population du sud de la baie d'Hudson (septembre 2019)</v>
      </c>
      <c r="P84" s="1" t="str">
        <f>[3]FT_Tous!P3</f>
        <v>DD: Obtention d'une estimation de la taille de la sous-population d'ours blanc du détroit de Davis. Mise-à-jour de la composition de la sous-population et des paramètres démographiques (taux de survie et de reproduction) dans la mesure du possible considérant la méthode d'inventaire utilisée. Un rapport d'inventaire sera rédigé au cours de l'année 2019, une fois l'ensemble des analyses génétiques en laboratoire et les analyses statistiques complétées.
SH: Un rapport intérimaire sera rédigé avant le 31 mars 2020 par le gouvernement de l'Ontario qui conduit l'inventaire.</v>
      </c>
      <c r="Q84" s="1" t="str">
        <f>[3]FT_Tous!Q3</f>
        <v>(À compléter ultérieurement, lors de la reddition de comptes)</v>
      </c>
      <c r="R84" s="1" t="str">
        <f>[3]FT_Tous!R3</f>
        <v>Marie-Claude Richer</v>
      </c>
      <c r="S84" s="1" t="str">
        <f>[3]FT_Tous!S3</f>
        <v>DEFTHA</v>
      </c>
      <c r="T84" s="1" t="str">
        <f>[3]FT_Tous!DL3</f>
        <v>NA</v>
      </c>
      <c r="U84" s="1" t="str">
        <f>[3]FT_Tous!DM3</f>
        <v>NA</v>
      </c>
      <c r="V84" s="1">
        <f>[3]FT_Tous!DN3</f>
        <v>0</v>
      </c>
      <c r="W84" s="1">
        <f>[3]FT_Tous!DO3</f>
        <v>0</v>
      </c>
      <c r="X84" s="1">
        <f>[3]FT_Tous!DP3</f>
        <v>0</v>
      </c>
      <c r="Y84" s="1">
        <f>[3]FT_Tous!DQ3</f>
        <v>0</v>
      </c>
      <c r="Z84" s="1">
        <f>[3]FT_Tous!DR3</f>
        <v>0</v>
      </c>
      <c r="AA84" s="1">
        <f>[3]FT_Tous!DS3</f>
        <v>0</v>
      </c>
      <c r="AB84" s="1">
        <f>[3]FT_Tous!DT3</f>
        <v>0</v>
      </c>
      <c r="AC84" s="1">
        <f>[3]FT_Tous!DU3</f>
        <v>0</v>
      </c>
      <c r="AD84" s="1">
        <f>[3]FT_Tous!DV3</f>
        <v>0</v>
      </c>
      <c r="AE84" s="1">
        <f>[3]FT_Tous!DW3</f>
        <v>0</v>
      </c>
      <c r="AF84" s="1">
        <f>[3]FT_Tous!DX3</f>
        <v>0</v>
      </c>
      <c r="AG84" s="1">
        <f>[3]FT_Tous!DY3</f>
        <v>0</v>
      </c>
      <c r="AH84" s="1">
        <f>[3]FT_Tous!DZ3</f>
        <v>0</v>
      </c>
      <c r="AI84" s="1" t="str">
        <f>[3]FT_Tous!EA3</f>
        <v>NA</v>
      </c>
      <c r="AJ84" s="42"/>
      <c r="AK84" s="42"/>
      <c r="AL84" s="42"/>
      <c r="AM84" s="42"/>
      <c r="AN84" s="42"/>
      <c r="AO84" s="42"/>
      <c r="AP84" s="50"/>
      <c r="AQ84" s="54" t="s">
        <v>61</v>
      </c>
      <c r="AR84" s="42"/>
      <c r="AS84" s="42"/>
    </row>
    <row r="85" spans="1:45" s="1" customFormat="1" ht="28.8" hidden="1" x14ac:dyDescent="0.3">
      <c r="A85" s="1" t="str">
        <f>[3]FT_Tous!A4</f>
        <v>FT-2019-02</v>
      </c>
      <c r="B85" s="1" t="str">
        <f>[3]FT_Tous!B4</f>
        <v>X</v>
      </c>
      <c r="C85" s="1" t="str">
        <f>[3]FT_Tous!C4</f>
        <v>X</v>
      </c>
      <c r="D85" s="1" t="str">
        <f>[3]FT_Tous!D4</f>
        <v>SFP</v>
      </c>
      <c r="E85" s="1" t="str">
        <f>[3]FT_Tous!E4</f>
        <v>Faune terrestre</v>
      </c>
      <c r="F85" s="1" t="str">
        <f>[3]FT_Tous!F4</f>
        <v>DGGFH</v>
      </c>
      <c r="G85" s="1" t="str">
        <f>[3]FT_Tous!G4</f>
        <v>DEFTHA</v>
      </c>
      <c r="H85" s="1">
        <f>[3]FT_Tous!H4</f>
        <v>0</v>
      </c>
      <c r="I85" s="1" t="str">
        <f>[3]FT_Tous!I4</f>
        <v>5 ans</v>
      </c>
      <c r="J85" s="1" t="str">
        <f>[3]FT_Tous!J4</f>
        <v>Dernière année</v>
      </c>
      <c r="K85" s="1" t="str">
        <f>[3]FT_Tous!K4</f>
        <v>En continu</v>
      </c>
      <c r="L85" s="1" t="str">
        <f>[3]FT_Tous!L4</f>
        <v>Suivi récurrent (travaux de terrain, acquisition de données, rapport d'activité, etc.)</v>
      </c>
      <c r="M85" s="32" t="str">
        <f>[3]FT_Tous!M4</f>
        <v>Élaboration du plan de gestion de l'ours blanc pour le Québec, la région marine d'Eeyou et la région marine du Nunavik</v>
      </c>
      <c r="N85" s="1" t="str">
        <f>[3]FT_Tous!N4</f>
        <v>Au Québec, l'ours blanc fréquente les côtes du Nord-du-Québec et les zones marines adjacentes. Les changements climatiques affectent son habitat et sa capacité à s'alimenter. L'ours blanc, désignée espèce vulnérable au Québec et préoccupante au Canada, est très important dans la vie et la culture des Inuits et des Cris et sa chasse leur est réservée en vertu de la Convention de la Baie James et du Nord-du-Québec (CBJNQ). La gestion de l'ours blanc est complexe et laborieuse en raison des nombreuses juridictions et interlocuteurs gouvernementaux et utilisateurs de la ressource impliqués. Le gouvernement du Québec a la responsabilité de la gestion de cette espèce sur la terre ferme et octroit les droits de chasse aux bénéficiaires de la CBJNQ, alors que les ours sont principalement chassés dans les régions marines sous la juridiction des gouvernements fédéral et du Nunavut. En vertu de la CBJNQ, le gouvernement du Québec est dans l'obligation de consulter le Comité conjoint de chasse, de pêche et de piégeage (CCCPP) en ce qui concerne la gestion de l'ours blanc. Le plan de gestion est actuellement en court de rédaction par un groupe de travail regroupant des représentants du MFFP, du Service canadien de la faune, du ministère de l'Environnement du Nunavut, de la société Makivik, du gouvernement de la nation crie, du CCCPP, des conseils de gestion des ressources fauniques d'Eeyou et du Nunavik et des associations de chasseurs, pêcheurs et trappeurs.</v>
      </c>
      <c r="O85" s="1" t="str">
        <f>[3]FT_Tous!O4</f>
        <v>Objectif général:
Finaliser l'élaboration du plan de gestion de l'ours blanc pour le Québec, la région marine d'Eeyou et la région marine du Nunavik.
Objectifs spécifiques:
- Participer aux rencontres du groupe de travail chargé de l'élaboration du plan de gestion;
- Rédiger et réviser des sections du plan de gestion et du plan de mise en oeuvre du plan de gestion;
- Mettre en place un système de gestion basé sur la meilleure information disponible et l’adapter au besoin pour assurer le maintien à long terme de l’ours blanc dans l’aire d’application du plan de gestion;
- Effectuer la consultation auprès du CCCPP. Lorsque nécessaire, le SFP collaborera aux consultations auprès des associations de chasseurs et trappeurs et des communautés autochtones;
- Obtenir et intégrer, lorsque possible, le savoir traditionnel ainsi que les connaissances scientifiques pour guider les décisions de gestion;
- Mettre en place des stratégies afin de minimiser les effets des activités humaines sur l’ours blanc et son habitat, ainsi que de réduire les conflits entre les humains et les ours;
- Coordonner, communiquer et promouvoir les échanges de connaissances et d’informations reliées à l’ours blanc.</v>
      </c>
      <c r="P85" s="1" t="str">
        <f>[3]FT_Tous!P4</f>
        <v xml:space="preserve">Publication et mise en œuvre du plan de gestion de l'ours blanc pour le Québec, la région marine d'Eeyou et la région marine du Nunavik
Préparation de présentations pour les consultations.
</v>
      </c>
      <c r="Q85" s="1" t="str">
        <f>[3]FT_Tous!Q4</f>
        <v>(À compléter ultérieurement, lors de la reddition de comptes)</v>
      </c>
      <c r="R85" s="1" t="str">
        <f>[3]FT_Tous!R4</f>
        <v>Marie-Claude Richer</v>
      </c>
      <c r="S85" s="1" t="str">
        <f>[3]FT_Tous!S4</f>
        <v>DEFTHA</v>
      </c>
      <c r="T85" s="1" t="str">
        <f>[3]FT_Tous!DL4</f>
        <v>NA</v>
      </c>
      <c r="U85" s="1" t="str">
        <f>[3]FT_Tous!DM4</f>
        <v>NA</v>
      </c>
      <c r="V85" s="1">
        <f>[3]FT_Tous!DN4</f>
        <v>0</v>
      </c>
      <c r="W85" s="1">
        <f>[3]FT_Tous!DO4</f>
        <v>0</v>
      </c>
      <c r="X85" s="1">
        <f>[3]FT_Tous!DP4</f>
        <v>0</v>
      </c>
      <c r="Y85" s="1">
        <f>[3]FT_Tous!DQ4</f>
        <v>0</v>
      </c>
      <c r="Z85" s="1">
        <f>[3]FT_Tous!DR4</f>
        <v>0</v>
      </c>
      <c r="AA85" s="1">
        <f>[3]FT_Tous!DS4</f>
        <v>0</v>
      </c>
      <c r="AB85" s="1">
        <f>[3]FT_Tous!DT4</f>
        <v>0</v>
      </c>
      <c r="AC85" s="1">
        <f>[3]FT_Tous!DU4</f>
        <v>0</v>
      </c>
      <c r="AD85" s="1">
        <f>[3]FT_Tous!DV4</f>
        <v>0</v>
      </c>
      <c r="AE85" s="1">
        <f>[3]FT_Tous!DW4</f>
        <v>0</v>
      </c>
      <c r="AF85" s="1">
        <f>[3]FT_Tous!DX4</f>
        <v>0</v>
      </c>
      <c r="AG85" s="1">
        <f>[3]FT_Tous!DY4</f>
        <v>0</v>
      </c>
      <c r="AH85" s="1">
        <f>[3]FT_Tous!DZ4</f>
        <v>0</v>
      </c>
      <c r="AI85" s="1" t="str">
        <f>[3]FT_Tous!EA4</f>
        <v>NA</v>
      </c>
      <c r="AJ85" s="42"/>
      <c r="AK85" s="42"/>
      <c r="AL85" s="42"/>
      <c r="AM85" s="42"/>
      <c r="AN85" s="42"/>
      <c r="AO85" s="42"/>
      <c r="AP85" s="50"/>
      <c r="AQ85" s="54" t="s">
        <v>61</v>
      </c>
      <c r="AR85" s="42"/>
      <c r="AS85" s="42"/>
    </row>
    <row r="86" spans="1:45" s="1" customFormat="1" ht="27.6" hidden="1" x14ac:dyDescent="0.3">
      <c r="A86" s="1" t="str">
        <f>[3]FT_Tous!A5</f>
        <v>FT-2019-03</v>
      </c>
      <c r="B86" s="1" t="str">
        <f>[3]FT_Tous!B5</f>
        <v>X</v>
      </c>
      <c r="C86" s="1" t="str">
        <f>[3]FT_Tous!C5</f>
        <v>X</v>
      </c>
      <c r="D86" s="1" t="str">
        <f>[3]FT_Tous!D5</f>
        <v>SFP</v>
      </c>
      <c r="E86" s="1" t="str">
        <f>[3]FT_Tous!E5</f>
        <v>Faune terrestre</v>
      </c>
      <c r="F86" s="1" t="str">
        <f>[3]FT_Tous!F5</f>
        <v>DGGFH</v>
      </c>
      <c r="G86" s="1" t="str">
        <f>[3]FT_Tous!G5</f>
        <v>DEFTHA</v>
      </c>
      <c r="H86" s="1">
        <f>[3]FT_Tous!H5</f>
        <v>0</v>
      </c>
      <c r="I86" s="1" t="str">
        <f>[3]FT_Tous!I5</f>
        <v>Projet récurrent</v>
      </c>
      <c r="J86" s="1" t="str">
        <f>[3]FT_Tous!J5</f>
        <v>Projet récurrent</v>
      </c>
      <c r="K86" s="1" t="str">
        <f>[3]FT_Tous!K5</f>
        <v>En continu</v>
      </c>
      <c r="L86" s="1" t="str">
        <f>[3]FT_Tous!L5</f>
        <v>Suivi récurrent (travaux de terrain, acquisition de données, rapport d'activité, etc.)</v>
      </c>
      <c r="M86" s="32" t="str">
        <f>[3]FT_Tous!M5</f>
        <v>Coordination nationale de l'ours blanc</v>
      </c>
      <c r="N86" s="1" t="str">
        <f>[3]FT_Tous!N5</f>
        <v xml:space="preserve">Cette activité correspond à la coordination qui est faite en continu sur les dossiers de gestion de l'ours blanc, tant au niveau provincial qu'au niveau national. Trois sous-populations d'ours blancs fréquentent les côtes nordiques du Québec, soit la population du Sud de la Baie d'Hudson (SH), celle du Bassin Foxe (FB; nord de la baie d'Hudson) et celle du Détroit de Davis (DD; côte du Labrador). En vertu de la Convention de la Baie James et du Nord-du-Québec (CBJNQ), le gouvernement du Québec est dans l'obligation de consulter le Comité conjoint de chasse, de pêche et de piégeage (CCCPP) en ce qui concerne la gestion de l'ours blanc. De plus, comme les trois sous-populations présentes au Québec fréquentent également les eaux fédérales et d'autres provinces et territoires, leur gestion est faite conjointement avec les juridictions correspondantes (gouvernements fédéral, de l'Ontario, de Terre-Neuve-et-Labrador et du Nunavut). Par ailleurs, dans les zones marines adjacentes au Québec, en vertu d'accords sur les revendications territoriales, les comités de gestion des ressources fauniques d'Eeyou et du Nunavik sont également responsables de la gestion de l'ours blanc. Finalement, le gouvernement de la nation crie, l'Association des trappeurs cris, la Société Makivik et l'Association des chasseurs, pêcheurs et piégeurs du Nunavik sont également consultés dans l'élaboration du plan de gestion de l'ours blanc. </v>
      </c>
      <c r="O86" s="1" t="str">
        <f>[3]FT_Tous!O5</f>
        <v>Participation à des rencontres de coordination au niveau provincial
Participation au Comité technique sur l'ours blanc (Polar Bear Technical Committee, PBTC)
Participer à l'élaboration de différents documents (rédaction ou révision) pour:
- le Comité directeur sur l'ours blanc (Polar Bear Administrative Committee, PBAC)
- le Comité technique sur l'ours blanc (Polar Bear Technical Committee, PBTC)
Participation au groupe technique de travail pour la gestion de la sous-population du sud de la baie d'Hudson
Réponse à différentes demandes concernant l'ours blanc (ex. avis fauniques, formations de sécurité, etc.)</v>
      </c>
      <c r="P86" s="1" t="str">
        <f>[3]FT_Tous!P5</f>
        <v>Compte-rendu de réunions. Selon les besoins, présentations PowerPoint et autres documents divers.</v>
      </c>
      <c r="Q86" s="1" t="str">
        <f>[3]FT_Tous!Q5</f>
        <v>(À compléter ultérieurement, lors de la reddition de comptes)</v>
      </c>
      <c r="R86" s="1" t="str">
        <f>[3]FT_Tous!R5</f>
        <v>Marie-Claude Richer</v>
      </c>
      <c r="S86" s="1" t="str">
        <f>[3]FT_Tous!S5</f>
        <v>DEFTHA</v>
      </c>
      <c r="T86" s="1" t="str">
        <f>[3]FT_Tous!DL5</f>
        <v>NA</v>
      </c>
      <c r="U86" s="1" t="str">
        <f>[3]FT_Tous!DM5</f>
        <v>NA</v>
      </c>
      <c r="V86" s="1">
        <f>[3]FT_Tous!DN5</f>
        <v>0</v>
      </c>
      <c r="W86" s="1">
        <f>[3]FT_Tous!DO5</f>
        <v>0</v>
      </c>
      <c r="X86" s="1">
        <f>[3]FT_Tous!DP5</f>
        <v>0</v>
      </c>
      <c r="Y86" s="1">
        <f>[3]FT_Tous!DQ5</f>
        <v>0</v>
      </c>
      <c r="Z86" s="1">
        <f>[3]FT_Tous!DR5</f>
        <v>0</v>
      </c>
      <c r="AA86" s="1">
        <f>[3]FT_Tous!DS5</f>
        <v>0</v>
      </c>
      <c r="AB86" s="1">
        <f>[3]FT_Tous!DT5</f>
        <v>0</v>
      </c>
      <c r="AC86" s="1">
        <f>[3]FT_Tous!DU5</f>
        <v>0</v>
      </c>
      <c r="AD86" s="1">
        <f>[3]FT_Tous!DV5</f>
        <v>0</v>
      </c>
      <c r="AE86" s="1">
        <f>[3]FT_Tous!DW5</f>
        <v>0</v>
      </c>
      <c r="AF86" s="1">
        <f>[3]FT_Tous!DX5</f>
        <v>0</v>
      </c>
      <c r="AG86" s="1">
        <f>[3]FT_Tous!DY5</f>
        <v>0</v>
      </c>
      <c r="AH86" s="1">
        <f>[3]FT_Tous!DZ5</f>
        <v>0</v>
      </c>
      <c r="AI86" s="1" t="str">
        <f>[3]FT_Tous!EA5</f>
        <v>NA</v>
      </c>
      <c r="AJ86" s="42"/>
      <c r="AK86" s="42"/>
      <c r="AL86" s="42"/>
      <c r="AM86" s="42"/>
      <c r="AN86" s="42"/>
      <c r="AO86" s="42"/>
      <c r="AP86" s="50"/>
      <c r="AQ86" s="54" t="s">
        <v>61</v>
      </c>
      <c r="AR86" s="42"/>
      <c r="AS86" s="42"/>
    </row>
    <row r="87" spans="1:45" s="1" customFormat="1" ht="27.6" hidden="1" x14ac:dyDescent="0.3">
      <c r="A87" s="1" t="str">
        <f>[3]FT_Tous!A6</f>
        <v>FT-2019-04</v>
      </c>
      <c r="B87" s="1" t="str">
        <f>[3]FT_Tous!B6</f>
        <v>x</v>
      </c>
      <c r="C87" s="1" t="str">
        <f>[3]FT_Tous!C6</f>
        <v>X</v>
      </c>
      <c r="D87" s="1" t="str">
        <f>[3]FT_Tous!D6</f>
        <v>SFP</v>
      </c>
      <c r="E87" s="1" t="str">
        <f>[3]FT_Tous!E6</f>
        <v>Faune terrestre</v>
      </c>
      <c r="F87" s="1" t="str">
        <f>[3]FT_Tous!F6</f>
        <v>DGGFH</v>
      </c>
      <c r="G87" s="1" t="str">
        <f>[3]FT_Tous!G6</f>
        <v>DEFTHA</v>
      </c>
      <c r="H87" s="1" t="str">
        <f>[3]FT_Tous!H6</f>
        <v>non</v>
      </c>
      <c r="I87" s="1" t="str">
        <f>[3]FT_Tous!I6</f>
        <v>Projet récurrent</v>
      </c>
      <c r="J87" s="1" t="str">
        <f>[3]FT_Tous!J6</f>
        <v>Projet récurrent</v>
      </c>
      <c r="K87" s="1" t="str">
        <f>[3]FT_Tous!K6</f>
        <v>En continu</v>
      </c>
      <c r="L87" s="1" t="str">
        <f>[3]FT_Tous!L6</f>
        <v>Suivi récurrent (travaux de terrain, acquisition de données, rapport d'activité, etc.)</v>
      </c>
      <c r="M87" s="32" t="str">
        <f>[3]FT_Tous!M6</f>
        <v>Plan de gestion du troupeau de la rivière aux Feuilles</v>
      </c>
      <c r="N87" s="1" t="str">
        <f>[3]FT_Tous!N6</f>
        <v xml:space="preserve">Le plan de gestion du caribou dans le Nord-du-Québec est arrivé à échéance en 2010. Ce précédent plan concernait les deux populations de caribous migrateurs présentes au Québec, soit le troupeau de la rivière aux Feuilles (TRAF) et le troupeau de la rivière George (TRG). La gestion de ces troupeaux est complexe, car leurs problématiques diffèrent et plusieurs interlocuteurs gouvernementaux, scientifiques et utilisateurs de la ressource sont impliqués. Dans le cadre de l'élaboration des plans de gestion du TRG et du TRAF, le gouvernement du Québec est dans l'obligation de consulter le Comité conjoint de chasse, de pêche et de piégeage (CCCPP) par l'entremise du Groupe de travail gros gibier (GTGG) formé de membres du gouvernement du Québec (biologistes et gestionnaires, DEFTHA et DGFa-10) et de représentants des nations autochtones du CCCPP, ce qui implique de produire les documents de travail et les plans de gestion en français et en anglais. L'inventaire aérien réalisé en 2016 sur le TRAF révèle que le déclin de la population est plus important qu'anticipé. Bien que la chasse sportive du TRAF soit fermée depuis février 2018, la publication d'un plan de gestion demeure une priorité afin d'encadrer la récolte autochtone et de permettre à l'ensemble des utilisateurs d'anticiper les balises de gestion advenant divers scénarios démographiques. De plus, il est important que le MFFP précise ses orientations de gestion du TRAF afin de démontrer son rôle en matière de conservation et de mise en valeur de la faune. </v>
      </c>
      <c r="O87" s="1" t="str">
        <f>[3]FT_Tous!O6</f>
        <v>Présenter les objectifs poursuivis par le Ministère et ses partenaires fauniques dans la gestion du troupeau de la rivière aux Feuilles et les moyens utilisés pour les atteindre. À cet effet, le plan de gestion identifiera les considérations biologiques (santé des populations, dynamique, habitats, etc.) et la stratégie de récolte à privilégier (taux de récolte, options de modalités, etc.) pour une utilisation optimale de cette ressource faunique. Un modèle de gestion adaptative conséquente de l'abondance et de la tendance de la population est envisagé afin de minimiser les risques associés au déclin potentiellement rapide de la population.</v>
      </c>
      <c r="P87" s="1" t="str">
        <f>[3]FT_Tous!P6</f>
        <v>Version préliminaire du plan de gestion du troupeau de la rivière aux Feuilles, en français et en anglais.</v>
      </c>
      <c r="Q87" s="1" t="str">
        <f>[3]FT_Tous!Q6</f>
        <v>(À compléter ultérieurement, lors de la reddition de comptes)</v>
      </c>
      <c r="R87" s="1" t="str">
        <f>[3]FT_Tous!R6</f>
        <v>Marie-Claude Richer</v>
      </c>
      <c r="S87" s="1" t="str">
        <f>[3]FT_Tous!S6</f>
        <v>DEFTHA</v>
      </c>
      <c r="T87" s="1" t="str">
        <f>[3]FT_Tous!DL6</f>
        <v>NA</v>
      </c>
      <c r="U87" s="1" t="str">
        <f>[3]FT_Tous!DM6</f>
        <v>NA</v>
      </c>
      <c r="V87" s="1">
        <f>[3]FT_Tous!DN6</f>
        <v>0</v>
      </c>
      <c r="W87" s="1">
        <f>[3]FT_Tous!DO6</f>
        <v>0</v>
      </c>
      <c r="X87" s="1">
        <f>[3]FT_Tous!DP6</f>
        <v>0</v>
      </c>
      <c r="Y87" s="1">
        <f>[3]FT_Tous!DQ6</f>
        <v>0</v>
      </c>
      <c r="Z87" s="1">
        <f>[3]FT_Tous!DR6</f>
        <v>0</v>
      </c>
      <c r="AA87" s="1">
        <f>[3]FT_Tous!DS6</f>
        <v>0</v>
      </c>
      <c r="AB87" s="1">
        <f>[3]FT_Tous!DT6</f>
        <v>0</v>
      </c>
      <c r="AC87" s="1">
        <f>[3]FT_Tous!DU6</f>
        <v>0</v>
      </c>
      <c r="AD87" s="1">
        <f>[3]FT_Tous!DV6</f>
        <v>0</v>
      </c>
      <c r="AE87" s="1">
        <f>[3]FT_Tous!DW6</f>
        <v>0</v>
      </c>
      <c r="AF87" s="1">
        <f>[3]FT_Tous!DX6</f>
        <v>0</v>
      </c>
      <c r="AG87" s="1">
        <f>[3]FT_Tous!DY6</f>
        <v>0</v>
      </c>
      <c r="AH87" s="1">
        <f>[3]FT_Tous!DZ6</f>
        <v>0</v>
      </c>
      <c r="AI87" s="1" t="str">
        <f>[3]FT_Tous!EA6</f>
        <v>NA</v>
      </c>
      <c r="AJ87" s="42"/>
      <c r="AK87" s="42"/>
      <c r="AL87" s="42"/>
      <c r="AM87" s="42"/>
      <c r="AN87" s="42"/>
      <c r="AO87" s="42"/>
      <c r="AP87" s="50"/>
      <c r="AQ87" s="54" t="s">
        <v>61</v>
      </c>
      <c r="AR87" s="42"/>
      <c r="AS87" s="42"/>
    </row>
    <row r="88" spans="1:45" s="1" customFormat="1" ht="27.6" hidden="1" x14ac:dyDescent="0.3">
      <c r="A88" s="1" t="str">
        <f>[3]FT_Tous!A7</f>
        <v>FT-2019-05</v>
      </c>
      <c r="B88" s="1">
        <f>[3]FT_Tous!B7</f>
        <v>0</v>
      </c>
      <c r="C88" s="1" t="str">
        <f>[3]FT_Tous!C7</f>
        <v>X</v>
      </c>
      <c r="D88" s="1" t="str">
        <f>[3]FT_Tous!D7</f>
        <v>SFP</v>
      </c>
      <c r="E88" s="1" t="str">
        <f>[3]FT_Tous!E7</f>
        <v>Faune terrestre</v>
      </c>
      <c r="F88" s="1" t="str">
        <f>[3]FT_Tous!F7</f>
        <v>DGGFH</v>
      </c>
      <c r="G88" s="1" t="str">
        <f>[3]FT_Tous!G7</f>
        <v>DEFTHA</v>
      </c>
      <c r="H88" s="1" t="str">
        <f>[3]FT_Tous!H7</f>
        <v>non</v>
      </c>
      <c r="I88" s="1" t="str">
        <f>[3]FT_Tous!I7</f>
        <v>Projet récurrent</v>
      </c>
      <c r="J88" s="1" t="str">
        <f>[3]FT_Tous!J7</f>
        <v>Projet récurrent</v>
      </c>
      <c r="K88" s="1" t="str">
        <f>[3]FT_Tous!K7</f>
        <v>En continu</v>
      </c>
      <c r="L88" s="1" t="str">
        <f>[3]FT_Tous!L7</f>
        <v>Suivi récurrent (travaux de terrain, acquisition de données, rapport d'activité, etc.)</v>
      </c>
      <c r="M88" s="32" t="str">
        <f>[3]FT_Tous!M7</f>
        <v>Programme de suivi des populations de caribous migrateurs</v>
      </c>
      <c r="N88" s="1" t="str">
        <f>[3]FT_Tous!N7</f>
        <v>La dynamique des populations de caribous migrateurs présente une forte variabilité annuelle. Le programme de suivi des populations est fondé sur la réalisation d'inventaires aériens à intervalle variables (2-5 ans) et sur l'analyse d'indicateurs démographiques colligés annuellement. Les indicateurs démographiques sont identifiés afin de permettre l'application des plans de gestion et de conservation des deux troupeaux de caribous migrateurs du nord-du-Québec, le troupeau de la rivière aux Feuilles et le troupeau de la rivière George. L'acquisition des connaissances est planifiée pour générer une mise à jour annuelle de la tendance démographique et ainsi estimer l'évolution de la taille des populations. L'analyse des indicateurs permet aussi d'identifier des problèmes démographiques particuliers, tels que la productivité des femelles, la survie des faons ou la condition physique du troupeau. Le suivi télémétrique de femelles et de mâles est à la base du programme de suivi car il permet de planifier la logistique de la collecte de données, de mesurer la survie annuelle des adultes et d'identifier les changements de patrons d'utilisation de l'espace. En ce qui concerne le troupeau de la rivière George, le programme de suivi est réalisé conjointement avec le gouvernement de Terre-Neuve-et-Labrador. Les données démographiques du programme de suivi sont à la base du processus décisionnel à l'égard de la gestion de la récolte et de la conservation des populations de caribous migrateurs.</v>
      </c>
      <c r="O88" s="1" t="str">
        <f>[3]FT_Tous!O7</f>
        <v xml:space="preserve">Le programme de suivi du caribou migrateur génère annuellement un portrait démographique représentatif de chacune des deux populations. Les principaux indicateurs démographiques sont les suivants : survie des mâles et des femelles adultes, structure démographique de la population (ratio des sexes et recrutement), suivi de la récolte, mesure du taux de gestation, identification des habitats saisonniers, suivi des principaux indices de condition physique et suivi des conditions météorologiques sur l'aire d'estivage. Ces données permettront de calculer la tendance de la population de la rivière aux Feuilles pour l'année biologique en cours (juin 2018- mai 2019) et pour l'année de gestion (novembre 2018- octobre 2019) et contribuera aux constats qui seront calculés pour 2019-2020. Aucun inventaire aérien n'est prévu en 2019. </v>
      </c>
      <c r="P88" s="1" t="str">
        <f>[3]FT_Tous!P7</f>
        <v>Mise à jour des indicateurs démographiques et des patrons d'utilisation de l'espace des populations de caribous migrateurs. Maintien d'un effectif de colliers émetteurs qui permettra le suivi de la survie des adultes, la délimitation des habitats saisonniers et la planification d'un inventaire aérien du troupeau de la rivière aux Feuilles dans 2 à 3 ans.</v>
      </c>
      <c r="Q88" s="1" t="str">
        <f>[3]FT_Tous!Q7</f>
        <v>(À compléter ultérieurement, lors de la reddition de comptes)</v>
      </c>
      <c r="R88" s="1" t="str">
        <f>[3]FT_Tous!R7</f>
        <v>Marie Claude Richer</v>
      </c>
      <c r="S88" s="1" t="str">
        <f>[3]FT_Tous!S7</f>
        <v>DEFTHA</v>
      </c>
      <c r="T88" s="1" t="str">
        <f>[3]FT_Tous!DL7</f>
        <v>NA</v>
      </c>
      <c r="U88" s="1" t="str">
        <f>[3]FT_Tous!DM7</f>
        <v>NA</v>
      </c>
      <c r="V88" s="1">
        <f>[3]FT_Tous!DN7</f>
        <v>0</v>
      </c>
      <c r="W88" s="1">
        <f>[3]FT_Tous!DO7</f>
        <v>0</v>
      </c>
      <c r="X88" s="1">
        <f>[3]FT_Tous!DP7</f>
        <v>0</v>
      </c>
      <c r="Y88" s="1">
        <f>[3]FT_Tous!DQ7</f>
        <v>0</v>
      </c>
      <c r="Z88" s="1">
        <f>[3]FT_Tous!DR7</f>
        <v>0</v>
      </c>
      <c r="AA88" s="1">
        <f>[3]FT_Tous!DS7</f>
        <v>0</v>
      </c>
      <c r="AB88" s="1">
        <f>[3]FT_Tous!DT7</f>
        <v>0</v>
      </c>
      <c r="AC88" s="1">
        <f>[3]FT_Tous!DU7</f>
        <v>0</v>
      </c>
      <c r="AD88" s="1">
        <f>[3]FT_Tous!DV7</f>
        <v>0</v>
      </c>
      <c r="AE88" s="1">
        <f>[3]FT_Tous!DW7</f>
        <v>0</v>
      </c>
      <c r="AF88" s="1">
        <f>[3]FT_Tous!DX7</f>
        <v>0</v>
      </c>
      <c r="AG88" s="1">
        <f>[3]FT_Tous!DY7</f>
        <v>0</v>
      </c>
      <c r="AH88" s="1">
        <f>[3]FT_Tous!DZ7</f>
        <v>0</v>
      </c>
      <c r="AI88" s="1" t="str">
        <f>[3]FT_Tous!EA7</f>
        <v>NA</v>
      </c>
      <c r="AJ88" s="42"/>
      <c r="AK88" s="42"/>
      <c r="AL88" s="42"/>
      <c r="AM88" s="42"/>
      <c r="AN88" s="42"/>
      <c r="AO88" s="42"/>
      <c r="AP88" s="50"/>
      <c r="AQ88" s="54" t="s">
        <v>61</v>
      </c>
      <c r="AR88" s="42"/>
      <c r="AS88" s="42"/>
    </row>
    <row r="89" spans="1:45" s="1" customFormat="1" ht="28.8" hidden="1" x14ac:dyDescent="0.3">
      <c r="A89" s="1" t="str">
        <f>[3]FT_Tous!A8</f>
        <v>FT-2019-06</v>
      </c>
      <c r="B89" s="1" t="str">
        <f>[3]FT_Tous!B8</f>
        <v>X</v>
      </c>
      <c r="C89" s="1" t="str">
        <f>[3]FT_Tous!C8</f>
        <v>x</v>
      </c>
      <c r="D89" s="1" t="str">
        <f>[3]FT_Tous!D8</f>
        <v>SFP</v>
      </c>
      <c r="E89" s="1" t="str">
        <f>[3]FT_Tous!E8</f>
        <v>Faune terrestre</v>
      </c>
      <c r="F89" s="1" t="str">
        <f>[3]FT_Tous!F8</f>
        <v>DGGFH</v>
      </c>
      <c r="G89" s="1" t="str">
        <f>[3]FT_Tous!G8</f>
        <v>DEFTHA</v>
      </c>
      <c r="H89" s="1" t="str">
        <f>[3]FT_Tous!H8</f>
        <v>non</v>
      </c>
      <c r="I89" s="1" t="str">
        <f>[3]FT_Tous!I8</f>
        <v>5 ans</v>
      </c>
      <c r="J89" s="1" t="str">
        <f>[3]FT_Tous!J8</f>
        <v>Dernière année</v>
      </c>
      <c r="K89" s="1" t="str">
        <f>[3]FT_Tous!K8</f>
        <v>En continu</v>
      </c>
      <c r="L89" s="1" t="str">
        <f>[3]FT_Tous!L8</f>
        <v>Projet ponctuel (durée déterminée, réalisé une seule fois, production de livrables, etc.)</v>
      </c>
      <c r="M89" s="32" t="str">
        <f>[3]FT_Tous!M8</f>
        <v>Impact de la prédation par le loup et l’ours noir sur le caribou migrateur du nord du Québec / Labrador</v>
      </c>
      <c r="N89" s="1" t="str">
        <f>[3]FT_Tous!N8</f>
        <v>Ce projet de recherche sur 5 ans est issu d'un partenariat étroit avec le groupe de recherche Caribou Ungava, basé à l'Université Laval, et dont le MFFP fait partie. Il vise globalement à quantifier les facteurs qui déterminent la dynamique de population du caribou migrateur dans un contexte de changements climatiques et anthropiques. Il s'inscrit dans le contexte actuel de déclin de la plupart des populations de caribous migrateurs à l'échelle circumpolaire. De plus, au Québec, le caribou migrateur constitue un emblème faunique et un élément fondamental de l'écologie, de l'économie et de la culture des communautés nordiques. Ce projet de recherche a comme objectifs spécifiques 1) de déterminer les effets cumulés des activités anthropiques (p. ex. mines, structures linéaires) sur l'utilisation de l'espace et la survie des caribous, 2) d'analyser les interactions entre le caribou et ses prédateurs (loup gris, ours noir) et 3) de poursuivre les analyses sur la dynamique de population du caribou migrateur afin d'en assurer une saine gestion et d'encadrer adéquatement les activités socio-économiques et culturelles incluant la récolte à des fins alimentaires et la récolte sportive. Les connaissances acquises permettront également de comprendre les impacts des changements climatiques, des perturbations anthropiques, et le rôle que jouent les prédateurs sur l'écologie de cette espèce. L'année 2019-2020 représente la dernière année de cette phase du projet de recherche.</v>
      </c>
      <c r="O89" s="1" t="str">
        <f>[3]FT_Tous!O8</f>
        <v xml:space="preserve">L'année 2019-2020 représente la dernière année de cette phase du projet de recherche en partenariat avec le groupe de recherche Caribou Ungava. Les actions seront principalement concentrées sur 1)  la finalisation d'acquisition de connaissances et de données afin de nourrir les différents axes de recherche (ex. données issues du suivi télémétrique, récupération de colliers télémétriques sur le terrain et acquisition de données complémentaires); 2) la complétion de l'analyse des échantillons récoltés jusqu'à maintenant; 3) la poursuite et la finalisation des analyses statistiques des données amassées au cours des 4 dernières années; 4) la préparation d'outils de communication des résultats issus du projet de recherche (ex. rapports gouvernementaux, publications scientifiques, participations à des rencontres et congrès scientifiques); 5) la poursuite de l'encadrement des étudiants gradués (maîtrise et doctorat) du groupe de recherche Caribou Ungava qui sont co-dirigés par les chercheurs du MFFP.
Par ailleurs, les échantillons génétiques récoltés sur les loups dans le cadre de ce projet seront analysés afin d’améliorer le portrait génétique des grands canidés du Québec.
</v>
      </c>
      <c r="P89" s="1" t="str">
        <f>[3]FT_Tous!P8</f>
        <v>L'année 2019-2020 représente la dernière année de cette phase du projet de recherche. 1) Finalisation de l'amélioration de la méthode d'évaluation de la survie des caribous adultes et juvéniles; 2) Finalisation de l'acquisition de connaissances sur l'utilisation de l'habitat, le régime alimentaire et le rôle des prédateurs (loup gris et ours noir) dans la dynamique des troupeaux de caribous migrateurs; 3) Communication des résultats de recherche par l'entremise de rapports gouvernementaux et de publications scientifiques dans des revues internationales en écologie ; 4) Participation à des rencontres et des congrès scientifiques afin de divulguer les résultats issus du projet de recherche.</v>
      </c>
      <c r="Q89" s="1" t="str">
        <f>[3]FT_Tous!Q8</f>
        <v>(À compléter ultérieurement, lors de la reddition de comptes)</v>
      </c>
      <c r="R89" s="1" t="str">
        <f>[3]FT_Tous!R8</f>
        <v>Joëlle Taillon</v>
      </c>
      <c r="S89" s="1" t="str">
        <f>[3]FT_Tous!S8</f>
        <v>DEFTHA</v>
      </c>
      <c r="T89" s="1" t="str">
        <f>[3]FT_Tous!DL8</f>
        <v>NA</v>
      </c>
      <c r="U89" s="1" t="str">
        <f>[3]FT_Tous!DM8</f>
        <v>NA</v>
      </c>
      <c r="V89" s="1">
        <f>[3]FT_Tous!DN8</f>
        <v>0</v>
      </c>
      <c r="W89" s="1">
        <f>[3]FT_Tous!DO8</f>
        <v>0</v>
      </c>
      <c r="X89" s="1">
        <f>[3]FT_Tous!DP8</f>
        <v>0</v>
      </c>
      <c r="Y89" s="1">
        <f>[3]FT_Tous!DQ8</f>
        <v>0</v>
      </c>
      <c r="Z89" s="1">
        <f>[3]FT_Tous!DR8</f>
        <v>0</v>
      </c>
      <c r="AA89" s="1">
        <f>[3]FT_Tous!DS8</f>
        <v>0</v>
      </c>
      <c r="AB89" s="1">
        <f>[3]FT_Tous!DT8</f>
        <v>0</v>
      </c>
      <c r="AC89" s="1">
        <f>[3]FT_Tous!DU8</f>
        <v>0</v>
      </c>
      <c r="AD89" s="1">
        <f>[3]FT_Tous!DV8</f>
        <v>0</v>
      </c>
      <c r="AE89" s="1">
        <f>[3]FT_Tous!DW8</f>
        <v>0</v>
      </c>
      <c r="AF89" s="1">
        <f>[3]FT_Tous!DX8</f>
        <v>0</v>
      </c>
      <c r="AG89" s="1">
        <f>[3]FT_Tous!DY8</f>
        <v>0</v>
      </c>
      <c r="AH89" s="1">
        <f>[3]FT_Tous!DZ8</f>
        <v>0</v>
      </c>
      <c r="AI89" s="1" t="str">
        <f>[3]FT_Tous!EA8</f>
        <v>NA</v>
      </c>
      <c r="AJ89" s="42"/>
      <c r="AK89" s="42"/>
      <c r="AL89" s="42"/>
      <c r="AM89" s="42"/>
      <c r="AN89" s="42"/>
      <c r="AO89" s="42"/>
      <c r="AP89" s="50"/>
      <c r="AQ89" s="54" t="s">
        <v>61</v>
      </c>
      <c r="AR89" s="42"/>
      <c r="AS89" s="42"/>
    </row>
    <row r="90" spans="1:45" s="1" customFormat="1" ht="27.6" hidden="1" x14ac:dyDescent="0.3">
      <c r="A90" s="1" t="str">
        <f>[3]FT_Tous!A9</f>
        <v>FT-2019-07</v>
      </c>
      <c r="B90" s="1">
        <f>[3]FT_Tous!B9</f>
        <v>0</v>
      </c>
      <c r="C90" s="1" t="str">
        <f>[3]FT_Tous!C9</f>
        <v>X</v>
      </c>
      <c r="D90" s="1" t="str">
        <f>[3]FT_Tous!D9</f>
        <v>SFP</v>
      </c>
      <c r="E90" s="1" t="str">
        <f>[3]FT_Tous!E9</f>
        <v>Faune terrestre</v>
      </c>
      <c r="F90" s="1" t="str">
        <f>[3]FT_Tous!F9</f>
        <v>DGGFH</v>
      </c>
      <c r="G90" s="1" t="str">
        <f>[3]FT_Tous!G9</f>
        <v>DEFTHA</v>
      </c>
      <c r="H90" s="1" t="str">
        <f>[3]FT_Tous!H9</f>
        <v>non</v>
      </c>
      <c r="I90" s="1" t="str">
        <f>[3]FT_Tous!I9</f>
        <v>3 ans</v>
      </c>
      <c r="J90" s="1" t="str">
        <f>[3]FT_Tous!J9</f>
        <v>Dernière année</v>
      </c>
      <c r="K90" s="1" t="str">
        <f>[3]FT_Tous!K9</f>
        <v>En continu</v>
      </c>
      <c r="L90" s="1" t="str">
        <f>[3]FT_Tous!L9</f>
        <v>Projet ponctuel (durée déterminée, réalisé une seule fois, production de livrables, etc.)</v>
      </c>
      <c r="M90" s="32" t="str">
        <f>[3]FT_Tous!M9</f>
        <v>État des populations du bœuf musqué au Nunavik</v>
      </c>
      <c r="N90" s="1" t="str">
        <f>[3]FT_Tous!N9</f>
        <v>Le bœuf musqué a été introduit en captivité au Nunavik en 1967, puis des individus ont graduellement été relâchés pour son introduction à l’état sauvage. Le gouvernement du Québec a ensuite effectué des inventaires partiels et recueilli les observations faites par des particuliers. Depuis 2003, aucun suivi faunique n'a été effectué sur cette espèce. La taille et l'aire de répartition actuelles de la population de bœuf musqué dans le nord du Québec sont donc inconnues. Il y a toutefois des évidences de l’expansion récente de l’aire de répartition du bœuf musqué au Nunavik et de l'augmentation du chevauchement avec les aires utilisées par le troupeau de caribous migrateurs de la rivière aux Feuilles qui est présentement en déclin. Cette situation suscite des questionnements tant chez les communautés autochtones que chez divers partenaires fauniques. De plus, l’intérêt de récolte pour cette ressource par les communautés inuites du Nunavik s’accroit dans le contexte de raréfaction du caribou migrateur. Afin d'identifier le potentiel de récolte et de mise en valeur et d'amorcer la réflexion sur la gestion provinciale de cette espèce, il est essentiel d’évaluer la taille, la structure,  la tendance et la répartition des populations locales de bœufs musqués. Le MFFP a donc planifié des inventaires et un suivi des secteurs utilisés par le boeuf musqué et s'est associé, depuis 2017, au groupe de recherche Caribou Ungava afin de mieux comprendre l'utilisation de l’habitat de cette espèce.</v>
      </c>
      <c r="O90" s="1" t="str">
        <f>[3]FT_Tous!O9</f>
        <v xml:space="preserve">En mars 2019, le MFFP a procédé à l'inventaire et à la classification de la population de la baie d'Ungava ainsi qu'au déploiement de nouveaux colliers télémétriques dans ce secteur. Les données issues de ces travaux seront analysées au début de l'année 2019-2020.                                                                                                                En 2019-2020, le MFFP planifie la réalisation d'un inventaire aérien et d'une classification dans le secteur de la baie d'Hudson. Ceci permettra de 1) documenter la taille, la structure et la tendance des populations de boeuf musqué de ce secteur et 2) déterminer le potentiel de récolte du boeuf musqué à l’échelle des communautés inuites. Le MFFP compte également procéder au déploiement de nouveaux colliers télémétriques dans le secteur de la baie d'Hudson afin de poursuivre le suivi populationnel. Tout au long de l'année, le MFFP poursuivra l'encadrement des étudiants gradués (maîtrise) du groupe de recherche Caribou Ungava qui sont co-dirigés par les chercheurs du MFFP. Ces travaux de recherche visent principalement à délimiter et à étudier l'utilisation de l'espace par les boeufs en relation avec le caribou migrateur. Le MFFP compte aussi collaborer à la mise en place d'un protocole de recherche visant à caractériser l'habitat estival et l'impact du boeuf sur cet habitat saisonnier du secteur de la baie d'Ungava. </v>
      </c>
      <c r="P90" s="1" t="str">
        <f>[3]FT_Tous!P9</f>
        <v>1) Rédaction du rapport de l'inventaire de mars 2019 de la population de la baie d'Ungava; 2) Réalisation de l'inventaire aérien de la population du secteur de la baie d'Hudson (mars 2020); 3) Déploiement de colliers télémétriques nécessaires au suivi populationnel (mars 2020); 4) Délimitation et caractérisation des habitats saisonniers des deux secteurs d'étude en collaboration avec Caribou Ungava (en continu); 5) Communication des résultats de suivi et de recherche (publications scientifiques, rencontres et congrès scientifiques); 6) poursuite des échanges avec le Groupe de travail gros gibier du Comité conjoint de chasse, de pêche et de piégeage au sujet d'un mode de gestion transitoire du boeuf musqué en attendant l'élaboration d'un éventuel plan de gestion du boeuf musqué. 7) Dépôt des données brutes et de rapports au SFP.</v>
      </c>
      <c r="Q90" s="1" t="str">
        <f>[3]FT_Tous!Q9</f>
        <v>(À compléter ultérieurement, lors de la reddition de comptes)</v>
      </c>
      <c r="R90" s="1" t="str">
        <f>[3]FT_Tous!R9</f>
        <v>Joëlle Taillon</v>
      </c>
      <c r="S90" s="1" t="str">
        <f>[3]FT_Tous!S9</f>
        <v>DEFTHA</v>
      </c>
      <c r="T90" s="1" t="str">
        <f>[3]FT_Tous!DL9</f>
        <v>NA</v>
      </c>
      <c r="U90" s="1" t="str">
        <f>[3]FT_Tous!DM9</f>
        <v>NA</v>
      </c>
      <c r="V90" s="1">
        <f>[3]FT_Tous!DN9</f>
        <v>0</v>
      </c>
      <c r="W90" s="1">
        <f>[3]FT_Tous!DO9</f>
        <v>0</v>
      </c>
      <c r="X90" s="1">
        <f>[3]FT_Tous!DP9</f>
        <v>0</v>
      </c>
      <c r="Y90" s="1">
        <f>[3]FT_Tous!DQ9</f>
        <v>0</v>
      </c>
      <c r="Z90" s="1">
        <f>[3]FT_Tous!DR9</f>
        <v>0</v>
      </c>
      <c r="AA90" s="1">
        <f>[3]FT_Tous!DS9</f>
        <v>0</v>
      </c>
      <c r="AB90" s="1">
        <f>[3]FT_Tous!DT9</f>
        <v>0</v>
      </c>
      <c r="AC90" s="1">
        <f>[3]FT_Tous!DU9</f>
        <v>0</v>
      </c>
      <c r="AD90" s="1">
        <f>[3]FT_Tous!DV9</f>
        <v>0</v>
      </c>
      <c r="AE90" s="1">
        <f>[3]FT_Tous!DW9</f>
        <v>0</v>
      </c>
      <c r="AF90" s="1">
        <f>[3]FT_Tous!DX9</f>
        <v>0</v>
      </c>
      <c r="AG90" s="1">
        <f>[3]FT_Tous!DY9</f>
        <v>0</v>
      </c>
      <c r="AH90" s="1">
        <f>[3]FT_Tous!DZ9</f>
        <v>0</v>
      </c>
      <c r="AI90" s="1" t="str">
        <f>[3]FT_Tous!EA9</f>
        <v>NA</v>
      </c>
      <c r="AJ90" s="42"/>
      <c r="AK90" s="42"/>
      <c r="AL90" s="42"/>
      <c r="AM90" s="42"/>
      <c r="AN90" s="42"/>
      <c r="AO90" s="42"/>
      <c r="AP90" s="50"/>
      <c r="AQ90" s="54" t="s">
        <v>61</v>
      </c>
      <c r="AR90" s="42"/>
      <c r="AS90" s="42"/>
    </row>
    <row r="91" spans="1:45" s="1" customFormat="1" hidden="1" x14ac:dyDescent="0.3">
      <c r="A91" s="1" t="str">
        <f>[3]FT_Tous!A10</f>
        <v>FT-2019-08</v>
      </c>
      <c r="B91" s="1" t="str">
        <f>[3]FT_Tous!B10</f>
        <v>X</v>
      </c>
      <c r="C91" s="1">
        <f>[3]FT_Tous!C10</f>
        <v>0</v>
      </c>
      <c r="D91" s="1" t="str">
        <f>[3]FT_Tous!D10</f>
        <v>SFP</v>
      </c>
      <c r="E91" s="1" t="str">
        <f>[3]FT_Tous!E10</f>
        <v>Faune terrestre</v>
      </c>
      <c r="F91" s="1" t="str">
        <f>[3]FT_Tous!F10</f>
        <v>DGGFH</v>
      </c>
      <c r="G91" s="1" t="str">
        <f>[3]FT_Tous!G10</f>
        <v>DEFTHA</v>
      </c>
      <c r="H91" s="1">
        <f>[3]FT_Tous!H10</f>
        <v>0</v>
      </c>
      <c r="I91" s="1" t="str">
        <f>[3]FT_Tous!I10</f>
        <v>5 ans</v>
      </c>
      <c r="J91" s="1" t="str">
        <f>[3]FT_Tous!J10</f>
        <v>Dernière année</v>
      </c>
      <c r="K91" s="1" t="str">
        <f>[3]FT_Tous!K10</f>
        <v>En continu</v>
      </c>
      <c r="L91" s="1">
        <f>[3]FT_Tous!L10</f>
        <v>0</v>
      </c>
      <c r="M91" s="32" t="str">
        <f>[3]FT_Tous!M10</f>
        <v>Coordination du Plan Nord - Faune terrestre</v>
      </c>
      <c r="N91" s="1" t="str">
        <f>[3]FT_Tous!N10</f>
        <v>Coordination des projets d'acquisition de connaissances sur la faune terrestre financés par le CFD Plan Nord.</v>
      </c>
      <c r="O91" s="1" t="str">
        <f>[3]FT_Tous!O10</f>
        <v>Coordination financière des projets
Reddition de compte trimestrielle et annuelle
Participation au comité directeur en ce qui a trait aux projets d'acquisition de connaissances sur la faune terrestre</v>
      </c>
      <c r="P91" s="1" t="str">
        <f>[3]FT_Tous!P10</f>
        <v>Planification annuelle
Reddition de compte trimestrielle et annuelle
Présentations au rencontre du comité directeur</v>
      </c>
      <c r="Q91" s="1" t="str">
        <f>[3]FT_Tous!Q10</f>
        <v>(À compléter ultérieurement, lors de la reddition de comptes)</v>
      </c>
      <c r="R91" s="1" t="str">
        <f>[3]FT_Tous!R10</f>
        <v>Marie-Claude Richer</v>
      </c>
      <c r="S91" s="1" t="str">
        <f>[3]FT_Tous!S10</f>
        <v>DEFTHA</v>
      </c>
      <c r="T91" s="1" t="str">
        <f>[3]FT_Tous!DL10</f>
        <v>NA</v>
      </c>
      <c r="U91" s="1" t="str">
        <f>[3]FT_Tous!DM10</f>
        <v>NA</v>
      </c>
      <c r="V91" s="1">
        <f>[3]FT_Tous!DN10</f>
        <v>0</v>
      </c>
      <c r="W91" s="1">
        <f>[3]FT_Tous!DO10</f>
        <v>0</v>
      </c>
      <c r="X91" s="1">
        <f>[3]FT_Tous!DP10</f>
        <v>0</v>
      </c>
      <c r="Y91" s="1">
        <f>[3]FT_Tous!DQ10</f>
        <v>0</v>
      </c>
      <c r="Z91" s="1">
        <f>[3]FT_Tous!DR10</f>
        <v>0</v>
      </c>
      <c r="AA91" s="1">
        <f>[3]FT_Tous!DS10</f>
        <v>0</v>
      </c>
      <c r="AB91" s="1">
        <f>[3]FT_Tous!DT10</f>
        <v>0</v>
      </c>
      <c r="AC91" s="1">
        <f>[3]FT_Tous!DU10</f>
        <v>0</v>
      </c>
      <c r="AD91" s="1">
        <f>[3]FT_Tous!DV10</f>
        <v>0</v>
      </c>
      <c r="AE91" s="1">
        <f>[3]FT_Tous!DW10</f>
        <v>0</v>
      </c>
      <c r="AF91" s="1">
        <f>[3]FT_Tous!DX10</f>
        <v>0</v>
      </c>
      <c r="AG91" s="1">
        <f>[3]FT_Tous!DY10</f>
        <v>0</v>
      </c>
      <c r="AH91" s="1">
        <f>[3]FT_Tous!DZ10</f>
        <v>0</v>
      </c>
      <c r="AI91" s="1" t="str">
        <f>[3]FT_Tous!EA10</f>
        <v>NA</v>
      </c>
      <c r="AJ91" s="42"/>
      <c r="AK91" s="42"/>
      <c r="AL91" s="42"/>
      <c r="AM91" s="42"/>
      <c r="AN91" s="42"/>
      <c r="AO91" s="42"/>
      <c r="AP91" s="50"/>
      <c r="AQ91" s="57" t="s">
        <v>62</v>
      </c>
      <c r="AR91" s="42"/>
      <c r="AS91" s="42"/>
    </row>
    <row r="92" spans="1:45" s="1" customFormat="1" ht="28.8" x14ac:dyDescent="0.3">
      <c r="A92" s="41" t="str">
        <f>[3]FT_Tous!A11</f>
        <v>FT-2019-09</v>
      </c>
      <c r="B92" s="1" t="str">
        <f>[3]FT_Tous!B11</f>
        <v>X</v>
      </c>
      <c r="C92" s="1" t="str">
        <f>[3]FT_Tous!C11</f>
        <v>X</v>
      </c>
      <c r="D92" s="1" t="str">
        <f>[3]FT_Tous!D11</f>
        <v>SFP</v>
      </c>
      <c r="E92" s="1" t="str">
        <f>[3]FT_Tous!E11</f>
        <v>Faune terrestre</v>
      </c>
      <c r="F92" s="1" t="str">
        <f>[3]FT_Tous!F11</f>
        <v>DGGFH</v>
      </c>
      <c r="G92" s="1" t="str">
        <f>[3]FT_Tous!G11</f>
        <v>DEFTHA</v>
      </c>
      <c r="H92" s="1" t="str">
        <f>[3]FT_Tous!H11</f>
        <v>non</v>
      </c>
      <c r="I92" s="1" t="str">
        <f>[3]FT_Tous!I11</f>
        <v>3 ans</v>
      </c>
      <c r="J92" s="1" t="str">
        <f>[3]FT_Tous!J11</f>
        <v>2 ans sur 3</v>
      </c>
      <c r="K92" s="1" t="str">
        <f>[3]FT_Tous!K11</f>
        <v>En continu</v>
      </c>
      <c r="L92" s="1" t="str">
        <f>[3]FT_Tous!L11</f>
        <v>Projet ponctuel (durée déterminée, réalisé une seule fois, production de livrables, etc.)</v>
      </c>
      <c r="M92" s="32" t="str">
        <f>[3]FT_Tous!M11</f>
        <v>Plan de gestion de l'ours noir (PGON) - poursuite des travaux pour mise en œuvre en 2020 (PGON 2020-2027)</v>
      </c>
      <c r="N92" s="1" t="str">
        <f>[3]FT_Tous!N11</f>
        <v>Arrivé à échéance depuis 2013, le plan de gestion de l'ours noir a été retardé pendant 4 ans sans ajustement réglementaire. Son élaboration était donc particulièrement attendue par les différents utilisateurs de cette ressource faunique. C'est ainsi que lors de l'année 2016-2017, les travaux d'élaboration ont démarrés, impliquant l'ensemble des directions de la gestion de la faune (DGFa) du Québec, plusieurs collaborateurs internes du Secteur (DGVPN et DGPF), les partenaires membres de la Table nationale de la faune, les partenaires membres des Tables régionales de la faune et les communautés autochtones.                                                                                                                                                                                      Suite aux consultations de la clientèle, la décision a été prise à l'effet qu'il n'y avait pas de consensus suffisant pour aller de l’avant avec les modifications proposées sur la limite de prise autorisée à la chasse. Les travaux ont été suspendus en 2017 et ont repris à l'été 2018. Le portrait a été ajusté selon les différentes zones de chasse et les modalités d'exploitation qui en découlent aussi. Des consultations auprès des partenaires et communautés autochtones auront lieu au printemps 2019 relativement aux modalités proposées, en vue de déposer des modifications réglementaires au 30 avril 2019, pour une mise en oeuvre du plan de gestion de 2020 à 2027.</v>
      </c>
      <c r="O92" s="1" t="str">
        <f>[3]FT_Tous!O11</f>
        <v xml:space="preserve">Intégrer les nouvelles connaissances liées aux travaux d'inventaire et ceux à venir de dynamique de population dans le but d'optimiser la gestion de l'ours noir.
Identifier : - considérations biologiques (état des population, dynamique, récolte, potentiel, habitat, etc.);                                                                                                                                                             - aspects socio-économiques (satisfaction/attentes usagers, vente permis chasse/piégeage, relève, etc.);                                                                                                                                                              - stratégies d'exploitation préconisées pour une utilisation optimale de la ressource (périodes de prélèvement, engins autorisés, segments à protéger, limite de prise, etc.);
Développer les modalités de gestion adaptées à l'ours noir;
Consulter les partenaires nationaux, régionaux et communautés autochtones;
Préparer les demandes de modifications réglementaires;
Développer un outil de communication pour la clientèle (synthèse PGON);
Rédaction du PGON
Amorcer: -Sous-comité: Développer deux plans de communication (mise en valeur et ours importuns)
-Sous-comité: Baliser l'activité de nourrissage
-Rédiger et mettre en oeuvre un système de suivi rigoureux des populations d'ours noir.                                                                                                   
</v>
      </c>
      <c r="P92" s="1" t="str">
        <f>[3]FT_Tous!P11</f>
        <v>Printemps 2019: consultations partenaires/communautés autochtones; 
Été-début automne 2019: dépôt DMR - retour auprès des clientèles
Automne 2019: Rédaction feuillet synthèse du PGON
Hiver 2020: diffusion nouvelle réglementation (doc. synthèse); Printemps 2020: mise en oeuvre PGON. 
En cours d'année 2020: révision linguistique et publication du document du PGON. Amorcer travaux sur plans de communication (mise en valeur de l'ours noir et ours importuns, ainsi que travaux sur activité de nourrissage
Amorcer la rédaction d'un système de suivi et des méthodes de travail.</v>
      </c>
      <c r="Q92" s="1" t="str">
        <f>[3]FT_Tous!Q11</f>
        <v>(À compléter ultérieurement, lors de la reddition de comptes)</v>
      </c>
      <c r="R92" s="1" t="str">
        <f>[3]FT_Tous!R11</f>
        <v>Kathleen Bédard</v>
      </c>
      <c r="S92" s="1" t="str">
        <f>[3]FT_Tous!S11</f>
        <v>DEFTHA</v>
      </c>
      <c r="T92" s="1" t="str">
        <f>[3]FT_Tous!DL11</f>
        <v>R-08</v>
      </c>
      <c r="U92" s="1" t="str">
        <f>[3]FT_Tous!DM11</f>
        <v>Caroline Trudeau</v>
      </c>
      <c r="V92" s="1">
        <f>[3]FT_Tous!DN11</f>
        <v>0</v>
      </c>
      <c r="W92" s="1">
        <f>[3]FT_Tous!DO11</f>
        <v>15</v>
      </c>
      <c r="X92" s="1">
        <f>[3]FT_Tous!DP11</f>
        <v>0</v>
      </c>
      <c r="Y92" s="1">
        <f>[3]FT_Tous!DQ11</f>
        <v>0</v>
      </c>
      <c r="Z92" s="1">
        <f>[3]FT_Tous!DR11</f>
        <v>0</v>
      </c>
      <c r="AA92" s="1">
        <f>[3]FT_Tous!DS11</f>
        <v>4650</v>
      </c>
      <c r="AB92" s="1">
        <f>[3]FT_Tous!DT11</f>
        <v>0</v>
      </c>
      <c r="AC92" s="1">
        <f>[3]FT_Tous!DU11</f>
        <v>0</v>
      </c>
      <c r="AD92" s="1">
        <f>[3]FT_Tous!DV11</f>
        <v>4650</v>
      </c>
      <c r="AE92" s="1">
        <f>[3]FT_Tous!DW11</f>
        <v>0</v>
      </c>
      <c r="AF92" s="1">
        <f>[3]FT_Tous!DX11</f>
        <v>0</v>
      </c>
      <c r="AG92" s="1">
        <f>[3]FT_Tous!DY11</f>
        <v>0</v>
      </c>
      <c r="AH92" s="1">
        <f>[3]FT_Tous!DZ11</f>
        <v>0</v>
      </c>
      <c r="AI92" s="1" t="str">
        <f>[3]FT_Tous!EA11</f>
        <v>C</v>
      </c>
      <c r="AJ92" s="42" t="s">
        <v>59</v>
      </c>
      <c r="AK92" s="42"/>
      <c r="AL92" s="42"/>
      <c r="AM92" s="42"/>
      <c r="AN92" s="42"/>
      <c r="AO92" s="42"/>
      <c r="AP92" s="50"/>
      <c r="AQ92" s="54" t="s">
        <v>61</v>
      </c>
      <c r="AR92" s="47" t="s">
        <v>60</v>
      </c>
      <c r="AS92" s="50"/>
    </row>
    <row r="93" spans="1:45" s="1" customFormat="1" ht="28.8" x14ac:dyDescent="0.3">
      <c r="A93" s="41" t="str">
        <f>[3]FT_Tous!A12</f>
        <v>FT-2019-10</v>
      </c>
      <c r="B93" s="1" t="str">
        <f>[3]FT_Tous!B12</f>
        <v>X</v>
      </c>
      <c r="C93" s="1" t="str">
        <f>[3]FT_Tous!C12</f>
        <v>X</v>
      </c>
      <c r="D93" s="1" t="str">
        <f>[3]FT_Tous!D12</f>
        <v>SFP</v>
      </c>
      <c r="E93" s="1" t="str">
        <f>[3]FT_Tous!E12</f>
        <v>Faune terrestre</v>
      </c>
      <c r="F93" s="1" t="str">
        <f>[3]FT_Tous!F12</f>
        <v>DGGFH</v>
      </c>
      <c r="G93" s="1" t="str">
        <f>[3]FT_Tous!G12</f>
        <v>DEFTHA</v>
      </c>
      <c r="H93" s="1" t="str">
        <f>[3]FT_Tous!H12</f>
        <v>non</v>
      </c>
      <c r="I93" s="1" t="str">
        <f>[3]FT_Tous!I12</f>
        <v>1 an</v>
      </c>
      <c r="J93" s="1" t="str">
        <f>[3]FT_Tous!J12</f>
        <v>Projet récurrent</v>
      </c>
      <c r="K93" s="1" t="str">
        <f>[3]FT_Tous!K12</f>
        <v>En continu</v>
      </c>
      <c r="L93" s="1" t="str">
        <f>[3]FT_Tous!L12</f>
        <v>Suivi récurrent (travaux de terrain, acquisition de données, rapport d'activité, etc.)</v>
      </c>
      <c r="M93" s="32" t="str">
        <f>[3]FT_Tous!M12</f>
        <v>Collecte de pièces anatomiques (Détermination de l'âge et de l'histoire reproductive d'ours noirs, de lynx roux et de pékans, par l'analyse de dents)</v>
      </c>
      <c r="N93" s="1" t="str">
        <f>[3]FT_Tous!N12</f>
        <v xml:space="preserve">Le ministère est responsable de la gestion et de la mise en valeur des espèces fauniques exploitées. Pour assurer une saine gestion, la collecte de pièces anatomiques provenant des animaux récoltés par la chasse et le piégeage permet de développer d'importants indicateurs de suivi. C'est particulièrement le cas pour l'ours noir, pour lequel il n'y a pas d'inventaire récurrent, ainsi que pour d'autres espèces d'animaux à fourrure tel que le lynx roux et le pékan. Cependant, il est sans cesse plus difficile d'obtenir une participation acceptable des délégataires à la collecte de pièces anatomiques, malgré les incitatifs financiers utilisés pour accroître leur collaboration.
Les informations issues de l'analyse des dents permettent de suivre les indicateurs d'exploitation et de productivité des populations d'ours noirs à l'échelle du Québec. Ces indicateurs sont à la base des prises de décisions de gestion. Ils permettent de percevoir les changements dans la dynamique de population et de valider l'interprétation des statistiques de récolte. Ces informations sont notamment utilisées dans l'élaboration des plans de gestion. 
</v>
      </c>
      <c r="O93" s="1" t="str">
        <f>[3]FT_Tous!O12</f>
        <v>1) Poursuivre la collecte d'indicateurs de gestion de la faune tel que les dents et augmenter le nombre d'échantillons pour assurer une bonne représentativité. Un comité composé de la DEFTHA et des DGFa-02, 03-12, 14-15 et 07 a été crée afin d'analyser la performance du système de collecte de pièces anatomiques (pour l'ours noir) et identifier des moyens permettant de l'améliorer. Les travaux devront se poursuivre en 2019-2020, dans le but de déposer des recommandations officielles aux autorités en cours d'année, pour une application en 2020.
2) D'ici le dépôt des recommandations et dans la continuité des dernières années, poursuivre la récolte de pièces anatomiques par les délégataires, avec un incitatif financier.
Pour l'année 2019-2020, les pièces anatomiques suivantes seront prélevées: 
-dents de lynx roux  (un comité travaille aussi à développer un système de suivi pour les lynx dans le cadre du plan de gestion des animaux à fourrure)
-dents de pékans 
-dents d'ours noirs 
-utérus d'ourses noires (collecte de pièces anatomiques bénificiant au projet de Dynamique de populations de l'ours noir dans un contexte de changements climatiques et d'aménagement forestier)</v>
      </c>
      <c r="P93" s="1" t="str">
        <f>[3]FT_Tous!P12</f>
        <v>Rapport des recommandations à l'automne 2019, pour une mise en application au printemps 2020
Collecte des pièces anatomiques visées (été 2019) et envoi au laboratoire spécialisé (automne 2019)</v>
      </c>
      <c r="Q93" s="1" t="str">
        <f>[3]FT_Tous!Q12</f>
        <v>(À compléter ultérieurement, lors de la reddition de comptes)</v>
      </c>
      <c r="R93" s="1" t="str">
        <f>[3]FT_Tous!R12</f>
        <v>Kathleen Bédard</v>
      </c>
      <c r="S93" s="1" t="str">
        <f>[3]FT_Tous!S12</f>
        <v>DEFTHA</v>
      </c>
      <c r="T93" s="1" t="str">
        <f>[3]FT_Tous!DL12</f>
        <v>R-08</v>
      </c>
      <c r="U93" s="1" t="str">
        <f>[3]FT_Tous!DM12</f>
        <v>Caroline Trudeau</v>
      </c>
      <c r="V93" s="1">
        <f>[3]FT_Tous!DN12</f>
        <v>2</v>
      </c>
      <c r="W93" s="1">
        <f>[3]FT_Tous!DO12</f>
        <v>2</v>
      </c>
      <c r="X93" s="1">
        <f>[3]FT_Tous!DP12</f>
        <v>0</v>
      </c>
      <c r="Y93" s="1">
        <f>[3]FT_Tous!DQ12</f>
        <v>0</v>
      </c>
      <c r="Z93" s="1">
        <f>[3]FT_Tous!DR12</f>
        <v>0</v>
      </c>
      <c r="AA93" s="1">
        <f>[3]FT_Tous!DS12</f>
        <v>1040</v>
      </c>
      <c r="AB93" s="1">
        <f>[3]FT_Tous!DT12</f>
        <v>0</v>
      </c>
      <c r="AC93" s="1">
        <f>[3]FT_Tous!DU12</f>
        <v>1658</v>
      </c>
      <c r="AD93" s="1">
        <f>[3]FT_Tous!DV12</f>
        <v>1040</v>
      </c>
      <c r="AE93" s="1">
        <f>[3]FT_Tous!DW12</f>
        <v>0</v>
      </c>
      <c r="AF93" s="1">
        <f>[3]FT_Tous!DX12</f>
        <v>0</v>
      </c>
      <c r="AG93" s="1">
        <f>[3]FT_Tous!DY12</f>
        <v>0</v>
      </c>
      <c r="AH93" s="1">
        <f>[3]FT_Tous!DZ12</f>
        <v>1658</v>
      </c>
      <c r="AI93" s="1" t="str">
        <f>[3]FT_Tous!EA12</f>
        <v>C</v>
      </c>
      <c r="AJ93" s="42" t="s">
        <v>59</v>
      </c>
      <c r="AK93" s="42"/>
      <c r="AL93" s="42"/>
      <c r="AM93" s="42"/>
      <c r="AN93" s="42"/>
      <c r="AO93" s="42"/>
      <c r="AP93" s="50"/>
      <c r="AQ93" s="54" t="s">
        <v>61</v>
      </c>
      <c r="AR93" s="47" t="s">
        <v>60</v>
      </c>
      <c r="AS93" s="50"/>
    </row>
    <row r="94" spans="1:45" s="1" customFormat="1" ht="27.6" x14ac:dyDescent="0.3">
      <c r="A94" s="41" t="str">
        <f>[3]FT_Tous!A13</f>
        <v>FT-2019-11</v>
      </c>
      <c r="B94" s="1">
        <f>[3]FT_Tous!B13</f>
        <v>0</v>
      </c>
      <c r="C94" s="1" t="str">
        <f>[3]FT_Tous!C13</f>
        <v>X</v>
      </c>
      <c r="D94" s="1" t="str">
        <f>[3]FT_Tous!D13</f>
        <v>SFP</v>
      </c>
      <c r="E94" s="1" t="str">
        <f>[3]FT_Tous!E13</f>
        <v>Faune terrestre</v>
      </c>
      <c r="F94" s="1" t="str">
        <f>[3]FT_Tous!F13</f>
        <v>DGGFH</v>
      </c>
      <c r="G94" s="1" t="str">
        <f>[3]FT_Tous!G13</f>
        <v>DEFTHA</v>
      </c>
      <c r="H94" s="1" t="str">
        <f>[3]FT_Tous!H13</f>
        <v>non</v>
      </c>
      <c r="I94" s="1" t="str">
        <f>[3]FT_Tous!I13</f>
        <v>3 ans</v>
      </c>
      <c r="J94" s="1" t="str">
        <f>[3]FT_Tous!J13</f>
        <v>Dernière année</v>
      </c>
      <c r="K94" s="1" t="str">
        <f>[3]FT_Tous!K13</f>
        <v>Avril</v>
      </c>
      <c r="L94" s="1" t="str">
        <f>[3]FT_Tous!L13</f>
        <v>Suivi récurrent (travaux de terrain, acquisition de données, rapport d'activité, etc.)</v>
      </c>
      <c r="M94" s="32" t="str">
        <f>[3]FT_Tous!M13</f>
        <v>Suivi des populations de caribou forestier</v>
      </c>
      <c r="N94" s="1" t="str">
        <f>[3]FT_Tous!N13</f>
        <v xml:space="preserve">En avril 2016, le Gouvernement rendait public son Plan d'action pour l'aménagement de l'habitat du caribou forestier. Le Gouvernement annonçait en mars 2017 l'adoption d'une mesure budgétaire liée au caribou qui vise, entre autres, la mise en oeuvre d'un programme de suivi des populations de caribou à l'échelle provinciale sur une période de 3 ans en accordant la priorité à l'écotype forestier. Ce programme qui vise principalement à contribuer aux connaissances sur la répartition, l'abondance et la tendance des populations consiste à poser des colliers émetteurs sur des caribous forestiers, prendre des mesures et des échantillons et à réaliser des inventaires. Le déploiement de ces travaux se fera de janvier à mars 2020 dans les secteurs non couverts en 2017-2018 et en 2018-2019 dans l'ensemble des régions du Québec concernées. De plus, des données recueillies lors des captures doivent faire l'objet d'analyses pour répondre aux objectifs identifiés. </v>
      </c>
      <c r="O94" s="1" t="str">
        <f>[3]FT_Tous!O13</f>
        <v>1) Déployer des colliers émetteurs dans les régions non couvertes par les travaux des hivers 2018 et 2019 et remplacer les colliers des caribous morts durant cette même période;
2) Planifier et réaliser des inventaires aériens de caribous forestiers sur l'ensemble du territoire;
3) Faire le suivi télémétrique des caribous forestiers munis de colliers-émetteurs;
4) Produire des analyses biologiques permettant de répondre aux objectifs fixés et donc au Plan d'action gouvernemental.</v>
      </c>
      <c r="P94" s="1" t="str">
        <f>[3]FT_Tous!P13</f>
        <v>Rapports d'inventaires aériens; rapports d'étape sur le suivi télémétrique du caribou amorcé en 2017-2018. Analyses de viabilité et autres analyses. La mise en œuvre et la programmation des livrables demandera la tenue de rencontres de travail régulières, principalement via téléconférence. Dépôt de données brutes et de rapports au SFP.</v>
      </c>
      <c r="Q94" s="1" t="str">
        <f>[3]FT_Tous!Q13</f>
        <v>(À compléter ultérieurement, lors de la reddition de comptes)</v>
      </c>
      <c r="R94" s="1" t="str">
        <f>[3]FT_Tous!R13</f>
        <v>Sébastien Lefort</v>
      </c>
      <c r="S94" s="1" t="str">
        <f>[3]FT_Tous!S13</f>
        <v>DEFTHA</v>
      </c>
      <c r="T94" s="1" t="str">
        <f>[3]FT_Tous!DL13</f>
        <v>R-08</v>
      </c>
      <c r="U94" s="1" t="str">
        <f>[3]FT_Tous!DM13</f>
        <v>S. Pellerin, J-S Naud</v>
      </c>
      <c r="V94" s="1">
        <f>[3]FT_Tous!DN13</f>
        <v>295</v>
      </c>
      <c r="W94" s="1">
        <f>[3]FT_Tous!DO13</f>
        <v>25</v>
      </c>
      <c r="X94" s="1">
        <f>[3]FT_Tous!DP13</f>
        <v>78</v>
      </c>
      <c r="Y94" s="1">
        <f>[3]FT_Tous!DQ13</f>
        <v>0</v>
      </c>
      <c r="Z94" s="1">
        <f>[3]FT_Tous!DR13</f>
        <v>24570</v>
      </c>
      <c r="AA94" s="1">
        <f>[3]FT_Tous!DS13</f>
        <v>94270</v>
      </c>
      <c r="AB94" s="1">
        <f>[3]FT_Tous!DT13</f>
        <v>0</v>
      </c>
      <c r="AC94" s="1">
        <f>[3]FT_Tous!DU13</f>
        <v>0</v>
      </c>
      <c r="AD94" s="1">
        <f>[3]FT_Tous!DV13</f>
        <v>88201</v>
      </c>
      <c r="AE94" s="1">
        <f>[3]FT_Tous!DW13</f>
        <v>0</v>
      </c>
      <c r="AF94" s="1">
        <f>[3]FT_Tous!DX13</f>
        <v>6069</v>
      </c>
      <c r="AG94" s="1">
        <f>[3]FT_Tous!DY13</f>
        <v>26400</v>
      </c>
      <c r="AH94" s="1">
        <f>[3]FT_Tous!DZ13</f>
        <v>26400</v>
      </c>
      <c r="AI94" s="1" t="str">
        <f>[3]FT_Tous!EA13</f>
        <v>C</v>
      </c>
      <c r="AJ94" s="42" t="s">
        <v>59</v>
      </c>
      <c r="AK94" s="42"/>
      <c r="AL94" s="42"/>
      <c r="AM94" s="42"/>
      <c r="AN94" s="42"/>
      <c r="AO94" s="42"/>
      <c r="AP94" s="50"/>
      <c r="AQ94" s="54" t="s">
        <v>61</v>
      </c>
      <c r="AR94" s="47" t="s">
        <v>60</v>
      </c>
      <c r="AS94" s="50"/>
    </row>
    <row r="95" spans="1:45" s="1" customFormat="1" ht="28.8" x14ac:dyDescent="0.3">
      <c r="A95" s="41" t="str">
        <f>[3]FT_Tous!A14</f>
        <v>FT-2019-12</v>
      </c>
      <c r="B95" s="1" t="str">
        <f>[3]FT_Tous!B14</f>
        <v>x</v>
      </c>
      <c r="C95" s="1" t="str">
        <f>[3]FT_Tous!C14</f>
        <v>x</v>
      </c>
      <c r="D95" s="1" t="str">
        <f>[3]FT_Tous!D14</f>
        <v>SFP</v>
      </c>
      <c r="E95" s="1" t="str">
        <f>[3]FT_Tous!E14</f>
        <v>Faune terrestre</v>
      </c>
      <c r="F95" s="1" t="str">
        <f>[3]FT_Tous!F14</f>
        <v>DGGFH</v>
      </c>
      <c r="G95" s="1" t="str">
        <f>[3]FT_Tous!G14</f>
        <v>DEFTHA</v>
      </c>
      <c r="H95" s="1" t="str">
        <f>[3]FT_Tous!H14</f>
        <v>non</v>
      </c>
      <c r="I95" s="1" t="str">
        <f>[3]FT_Tous!I14</f>
        <v>10 ans</v>
      </c>
      <c r="J95" s="1" t="str">
        <f>[3]FT_Tous!J14</f>
        <v>6 ans sur 10</v>
      </c>
      <c r="K95" s="1" t="str">
        <f>[3]FT_Tous!K14</f>
        <v>Mai</v>
      </c>
      <c r="L95" s="1" t="str">
        <f>[3]FT_Tous!L14</f>
        <v>Projet ponctuel (durée déterminée, réalisé une seule fois, production de livrables, etc.)</v>
      </c>
      <c r="M95" s="32" t="str">
        <f>[3]FT_Tous!M14</f>
        <v>Dynamique de populations de l'ours noir dans un contexte de changements climatiques et d'aménagement forestier</v>
      </c>
      <c r="N95" s="1" t="str">
        <f>[3]FT_Tous!N14</f>
        <v>Au Québec, la gestion de l’ours noir se fait principalement à l’aide d’indicateurs du taux d’exploitation et de productivité dans la récolte ainsi qu’à partir de simulations démographiques de population. Ces simulations servent à projeter l’évolution probable de la population à partir d’une estimation de son abondance initiale et de paramètres fondamentaux de la dynamique de population (taux de reproduction et de mortalité). Les données qui sont utilisées pour prédire l’évolution des populations sont issues de recherches menées dans le sud-ouest du Québec au début des années 1990. Celles-ci méritent d’être mises à jour puisque l’environnement dans lequel évolue l’ours noir a subi d’importants changements au cours des dernières décennies (multiplications des parterres de coupe et changements climatiques). Nous avons besoin de connaître l'évolution des populations pour faire une gestion optimale de l'espèce et établir les cibles de récolte dans les plans de gestion. Les données recueillies par ce projet sont donc cruciales pour la gestion des populations et l'élaboration des plans de gestion.
Le projet est démarré depuis 2015.</v>
      </c>
      <c r="O95" s="1" t="str">
        <f>[3]FT_Tous!O14</f>
        <v>L'objectif principal est d'étudier la dynamique des populations d'ours pour fournir des intrants essentiels à la gestion de l'espèce. Les objectifs spécifiques sont :
1) Déterminer les taux de productivité et de survie de l’ours noir en fonction de la qualité d’habitat (échelle du domaine bioclimatique et échelle individuelle); 2) Décrire le régime alimentaire de l’ours noir dans chaque domaine bioclimatique et faire le lien entre la sélection d’habitats par l’ours et la phénologie des items du régime alimentaire; 3) Évaluer l’influence des conditions climatiques sur la production de petits fruits et la productivité des femelles, et étudier le lien entre les changements climatiques et la productivité des femelles en utilisant les bases de données historiques; 4) Évaluer l’influence des conditions climatiques sur la productivité des ressources alimentaires et, conséquemment, sur la date d’entrée en tanière; 5) fournir les intrants nécessaires pour la gestion.
Le travail de terrain comporte trois grandes étapes: les captures estivales pour munir les ours de colliers de télémétrie, les inventaires de végétation en fin d'été pour évaluer la disponibilité des ressources alimentaires, et les visites de tanières en hiver pour dénombrer les oursons et évaluer leur taux de survie.</v>
      </c>
      <c r="P95" s="1" t="str">
        <f>[3]FT_Tous!P14</f>
        <v>Les bases de données seront mises à jour annuellement et un rapport final en fin de projet. Des publications scientifiques seront publiées en cours de projet.</v>
      </c>
      <c r="Q95" s="1" t="str">
        <f>[3]FT_Tous!Q14</f>
        <v>(À compléter ultérieurement, lors de la reddition de comptes)</v>
      </c>
      <c r="R95" s="1" t="str">
        <f>[3]FT_Tous!R14</f>
        <v>Christian Dussault</v>
      </c>
      <c r="S95" s="1" t="str">
        <f>[3]FT_Tous!S14</f>
        <v>DEFTHA</v>
      </c>
      <c r="T95" s="1" t="str">
        <f>[3]FT_Tous!DL14</f>
        <v>R-08</v>
      </c>
      <c r="U95" s="1" t="str">
        <f>[3]FT_Tous!DM14</f>
        <v>Caroline Trudeau</v>
      </c>
      <c r="V95" s="1">
        <f>[3]FT_Tous!DN14</f>
        <v>2</v>
      </c>
      <c r="W95" s="1">
        <f>[3]FT_Tous!DO14</f>
        <v>1</v>
      </c>
      <c r="X95" s="1">
        <f>[3]FT_Tous!DP14</f>
        <v>0</v>
      </c>
      <c r="Y95" s="1">
        <f>[3]FT_Tous!DQ14</f>
        <v>0</v>
      </c>
      <c r="Z95" s="1">
        <f>[3]FT_Tous!DR14</f>
        <v>0</v>
      </c>
      <c r="AA95" s="1">
        <f>[3]FT_Tous!DS14</f>
        <v>730</v>
      </c>
      <c r="AB95" s="1">
        <f>[3]FT_Tous!DT14</f>
        <v>0</v>
      </c>
      <c r="AC95" s="1">
        <f>[3]FT_Tous!DU14</f>
        <v>250</v>
      </c>
      <c r="AD95" s="1">
        <f>[3]FT_Tous!DV14</f>
        <v>730</v>
      </c>
      <c r="AE95" s="1">
        <f>[3]FT_Tous!DW14</f>
        <v>0</v>
      </c>
      <c r="AF95" s="1">
        <f>[3]FT_Tous!DX14</f>
        <v>0</v>
      </c>
      <c r="AG95" s="1">
        <f>[3]FT_Tous!DY14</f>
        <v>0</v>
      </c>
      <c r="AH95" s="1">
        <f>[3]FT_Tous!DZ14</f>
        <v>250</v>
      </c>
      <c r="AI95" s="1" t="str">
        <f>[3]FT_Tous!EA14</f>
        <v>C</v>
      </c>
      <c r="AJ95" s="42" t="s">
        <v>59</v>
      </c>
      <c r="AK95" s="42"/>
      <c r="AL95" s="42"/>
      <c r="AM95" s="42"/>
      <c r="AN95" s="42"/>
      <c r="AO95" s="42"/>
      <c r="AP95" s="50"/>
      <c r="AQ95" s="54" t="s">
        <v>61</v>
      </c>
      <c r="AR95" s="47" t="s">
        <v>60</v>
      </c>
      <c r="AS95" s="50"/>
    </row>
    <row r="96" spans="1:45" s="1" customFormat="1" ht="28.8" x14ac:dyDescent="0.3">
      <c r="A96" s="41" t="str">
        <f>[3]FT_Tous!A15</f>
        <v>FT-2019-13</v>
      </c>
      <c r="B96" s="1" t="str">
        <f>[3]FT_Tous!B15</f>
        <v>x</v>
      </c>
      <c r="C96" s="1" t="str">
        <f>[3]FT_Tous!C15</f>
        <v>x</v>
      </c>
      <c r="D96" s="1" t="str">
        <f>[3]FT_Tous!D15</f>
        <v>SFP</v>
      </c>
      <c r="E96" s="1" t="str">
        <f>[3]FT_Tous!E15</f>
        <v>Faune terrestre</v>
      </c>
      <c r="F96" s="1" t="str">
        <f>[3]FT_Tous!F15</f>
        <v>DGGFH</v>
      </c>
      <c r="G96" s="1" t="str">
        <f>[3]FT_Tous!G15</f>
        <v>DEFTHA</v>
      </c>
      <c r="H96" s="1" t="str">
        <f>[3]FT_Tous!H15</f>
        <v>oui</v>
      </c>
      <c r="I96" s="1" t="str">
        <f>[3]FT_Tous!I15</f>
        <v>5 ans</v>
      </c>
      <c r="J96" s="1" t="str">
        <f>[3]FT_Tous!J15</f>
        <v>2 ans sur 5</v>
      </c>
      <c r="K96" s="1" t="str">
        <f>[3]FT_Tous!K15</f>
        <v>En continu</v>
      </c>
      <c r="L96" s="1" t="str">
        <f>[3]FT_Tous!L15</f>
        <v>Projet ponctuel (durée déterminée, réalisé une seule fois, production de livrables, etc.)</v>
      </c>
      <c r="M96" s="32" t="str">
        <f>[3]FT_Tous!M15</f>
        <v>Influence de la tique d'hiver sur la dynamique des populations d'orignaux et suivi des variations annuelles (décomptes aux stations d'enregistrement)</v>
      </c>
      <c r="N96" s="1" t="str">
        <f>[3]FT_Tous!N15</f>
        <v>L’intensification des interactions entre l’orignal et la tique d’hiver est un phénomène récent dans l’est du Canada et nous ne connaissons pas son influence sur la dynamique des populations d’orignaux. En plus de prélever un volume important de sang et de causer une anémie chronique, la tique d’hiver est à l’origine d’une cascade d’effets indirects sur le comportement des individus infestés qui peuvent avoir des conséquences sur leur condition physique et, ultimement, leur reproduction et leur survie. Les individus infestés sont plus faibles et on observe une diminution de leur vigilance, de leur capacité à détecter les prédateurs en approche et à échapper à la poursuite d’un prédateur. Depuis quelques années, plusieurs populations d’orignaux en Amérique du Nord semblent en déclin. Au New Hampshire, la tique d’hiver est considérée comme la principale responsable de la chute des populations. Au Québec, des cas de mortalités d’orignaux associées à la tique d’hiver sont observés chaque année. Avec le réchauffement climatique, la tique d’hiver risque d’être de plus en plus abondante sous nos latitudes. Les impacts de la tique doivent être considérés dans les plans de gestion pour optimiser la gestion des populations puisqu'il pourrait s'agir d'une source de mortalité non négligeable dans certaines régions. Ce projet a été développé en partenariat avec l'Université Laval et il a obtenu un financement du CRSNG pour 5 ans. Le MFFP a déjà investi 230 k$ en immobilisations pour l'achat de colliers.</v>
      </c>
      <c r="O96" s="1" t="str">
        <f>[3]FT_Tous!O15</f>
        <v xml:space="preserve">L'objectif principal est d'obtenir les données nécessaires pour améliorer la gestion de l'espèce et bonifier les plans de gestion. Plus spécifiquement, nous souhaitons comprendre et prédire la dynamique des interactions entre la tique d’hiver et les populations d’orignaux au Québec en fonction de diverses variables: conditions climatiques présentes et anticipées, peuplements forestiers disponibles, présence d’autres parasites et de prédateurs, densités d’orignaux. Nous aborderons cet objectif selon trois axes de recherche:
1. l’évaluation de la santé, de la dynamique et de l’écologie des orignaux en réponse aux variations dans les charges de D. albipictus ; 2. l’étude épidémiologique de D. albipictus  et les interactions avec les autres parasites; 3. le développement d’une approche participative (science citoyenne) afin de faciliter le suivi des infestations et améliorer notre capacité d’adaptation aux changements écologiques. 
La principale action de ce projet sera le suivi par télémétrie de 24 faons orignaux dans 3 régions du Québec pour évaluer le taux de mortalité occasionné par la tique. Aussi, pour une septième année, la DEFTHA sollicite la participation des directions du SOR afin de poursuivre le suivi de la tique d'hiver en effectuant des décomptes de tiques aux stations d'enregistrement, sur des orignaux abattus à la chasse à l’automne. </v>
      </c>
      <c r="P96" s="1" t="str">
        <f>[3]FT_Tous!P15</f>
        <v>Protocoles standardisés d'échantillonnage. Rapport d'activité 2019-2020.</v>
      </c>
      <c r="Q96" s="1" t="str">
        <f>[3]FT_Tous!Q15</f>
        <v>(À compléter ultérieurement, lors de la reddition de comptes)</v>
      </c>
      <c r="R96" s="1" t="str">
        <f>[3]FT_Tous!R15</f>
        <v>Christian Dussault</v>
      </c>
      <c r="S96" s="1">
        <f>[3]FT_Tous!S15</f>
        <v>0</v>
      </c>
      <c r="T96" s="1" t="str">
        <f>[3]FT_Tous!DL15</f>
        <v>R-08</v>
      </c>
      <c r="U96" s="1" t="str">
        <f>[3]FT_Tous!DM15</f>
        <v>Caroline Trudeau</v>
      </c>
      <c r="V96" s="1">
        <f>[3]FT_Tous!DN15</f>
        <v>10</v>
      </c>
      <c r="W96" s="1">
        <f>[3]FT_Tous!DO15</f>
        <v>4</v>
      </c>
      <c r="X96" s="1">
        <f>[3]FT_Tous!DP15</f>
        <v>8</v>
      </c>
      <c r="Y96" s="1">
        <f>[3]FT_Tous!DQ15</f>
        <v>3</v>
      </c>
      <c r="Z96" s="1">
        <f>[3]FT_Tous!DR15</f>
        <v>3450</v>
      </c>
      <c r="AA96" s="1">
        <f>[3]FT_Tous!DS15</f>
        <v>6790</v>
      </c>
      <c r="AB96" s="1">
        <f>[3]FT_Tous!DT15</f>
        <v>3450</v>
      </c>
      <c r="AC96" s="1">
        <f>[3]FT_Tous!DU15</f>
        <v>877</v>
      </c>
      <c r="AD96" s="1">
        <f>[3]FT_Tous!DV15</f>
        <v>3340</v>
      </c>
      <c r="AE96" s="1">
        <f>[3]FT_Tous!DW15</f>
        <v>0</v>
      </c>
      <c r="AF96" s="1">
        <f>[3]FT_Tous!DX15</f>
        <v>0</v>
      </c>
      <c r="AG96" s="1">
        <f>[3]FT_Tous!DY15</f>
        <v>0</v>
      </c>
      <c r="AH96" s="1">
        <f>[3]FT_Tous!DZ15</f>
        <v>877</v>
      </c>
      <c r="AI96" s="1" t="str">
        <f>[3]FT_Tous!EA15</f>
        <v>C</v>
      </c>
      <c r="AJ96" s="42" t="s">
        <v>59</v>
      </c>
      <c r="AK96" s="42"/>
      <c r="AL96" s="42"/>
      <c r="AM96" s="42"/>
      <c r="AN96" s="42"/>
      <c r="AO96" s="42"/>
      <c r="AP96" s="50"/>
      <c r="AQ96" s="54" t="s">
        <v>61</v>
      </c>
      <c r="AR96" s="47" t="s">
        <v>60</v>
      </c>
      <c r="AS96" s="50"/>
    </row>
    <row r="97" spans="1:45" s="1" customFormat="1" x14ac:dyDescent="0.3">
      <c r="A97" s="41" t="str">
        <f>[3]FT_Tous!A16</f>
        <v>FT-2019-14</v>
      </c>
      <c r="B97" s="1">
        <f>[3]FT_Tous!B16</f>
        <v>0</v>
      </c>
      <c r="C97" s="1" t="str">
        <f>[3]FT_Tous!C16</f>
        <v>x</v>
      </c>
      <c r="D97" s="1" t="str">
        <f>[3]FT_Tous!D16</f>
        <v>SFP</v>
      </c>
      <c r="E97" s="1" t="str">
        <f>[3]FT_Tous!E16</f>
        <v>Faune terrestre</v>
      </c>
      <c r="F97" s="1" t="str">
        <f>[3]FT_Tous!F16</f>
        <v>DGGFH</v>
      </c>
      <c r="G97" s="1" t="str">
        <f>[3]FT_Tous!G16</f>
        <v>DEFTHA</v>
      </c>
      <c r="H97" s="1" t="str">
        <f>[3]FT_Tous!H16</f>
        <v>non</v>
      </c>
      <c r="I97" s="1" t="str">
        <f>[3]FT_Tous!I16</f>
        <v>2 ans</v>
      </c>
      <c r="J97" s="1" t="str">
        <f>[3]FT_Tous!J16</f>
        <v>Dernière année</v>
      </c>
      <c r="K97" s="1" t="str">
        <f>[3]FT_Tous!K16</f>
        <v>En continu</v>
      </c>
      <c r="L97" s="1" t="str">
        <f>[3]FT_Tous!L16</f>
        <v>Activité autre (comité, groupe de travail, etc.)</v>
      </c>
      <c r="M97" s="32" t="str">
        <f>[3]FT_Tous!M16</f>
        <v>Comité technique sur les mesures de gestion des populations de caribou forestier</v>
      </c>
      <c r="N97" s="1" t="str">
        <f>[3]FT_Tous!N16</f>
        <v>En avril 2016, le gouvernement du Québec rendait public son plan d’action pour l’aménagement de l’habitat du caribou forestier.  En mars 2017, il annonçait l’adoption d’une nouvelle mesure budgétaire liée au caribou qui vise, entre autres, la mise en œuvre d’un programme de gestion et de suivi des populations de caribou à l’échelle provinciale. Plusieurs comités ont été mis sur pied afin de contribuer à l'atteinte des objectifs du plan. Le comité technique sur les mesures de gestion des populations de caribou forestier a été mis en place afin d'évaluer la faisabilité et l'acceptabilité sociale des mesures de gestion, autres que l'aménagement forestier, susceptibles de contribuer à la conservation du caribou.</v>
      </c>
      <c r="O97" s="1" t="str">
        <f>[3]FT_Tous!O16</f>
        <v>Le comité technique a pour mandat de :
• Identifier et dresser le portrait des principaux facteurs directs de mortalité des caribous forestiers;
• Dresser le portrait des mesures de gestion existantes, notamment en termes d’efficacité, d’applicabilité, et de coûts de mise en œuvre;
• Émettre des recommandations quant aux conditions d’application de ces mesures pour les populations de caribou forestier du Québec en vue d’obtenir un positionnement ministériel.
En 2019-2020, les principaux objectifs du comité seront de : 1) compléter le rapport synthèse sur les mesures de gestion et, selon les directives du comité de coordination, 2) préparer une grille décisionnelle et des fiches d'information pour les gestionnaires.</v>
      </c>
      <c r="P97" s="1" t="str">
        <f>[3]FT_Tous!P16</f>
        <v>Pour mars 2020: produire la version finale du rapport sur les modalités de gestion des populations du caribou forestier au Québec et, selon les directives du comité de coordination, produire une grille décisionnelle et de fiches synthèses pour les mesures de gestion identifiées pour faciliter un positionnement ministériel.</v>
      </c>
      <c r="Q97" s="1" t="str">
        <f>[3]FT_Tous!Q16</f>
        <v>(À compléter ultérieurement, lors de la reddition de comptes)</v>
      </c>
      <c r="R97" s="1" t="str">
        <f>[3]FT_Tous!R16</f>
        <v>Christian Dussault</v>
      </c>
      <c r="S97" s="1">
        <f>[3]FT_Tous!S16</f>
        <v>0</v>
      </c>
      <c r="T97" s="1" t="str">
        <f>[3]FT_Tous!DL16</f>
        <v>R-08</v>
      </c>
      <c r="U97" s="1" t="str">
        <f>[3]FT_Tous!DM16</f>
        <v>Stéphanie Pellerin</v>
      </c>
      <c r="V97" s="1">
        <f>[3]FT_Tous!DN16</f>
        <v>0</v>
      </c>
      <c r="W97" s="1">
        <f>[3]FT_Tous!DO16</f>
        <v>15</v>
      </c>
      <c r="X97" s="1">
        <f>[3]FT_Tous!DP16</f>
        <v>0</v>
      </c>
      <c r="Y97" s="1">
        <f>[3]FT_Tous!DQ16</f>
        <v>0</v>
      </c>
      <c r="Z97" s="1">
        <f>[3]FT_Tous!DR16</f>
        <v>0</v>
      </c>
      <c r="AA97" s="1">
        <f>[3]FT_Tous!DS16</f>
        <v>4650</v>
      </c>
      <c r="AB97" s="1">
        <f>[3]FT_Tous!DT16</f>
        <v>0</v>
      </c>
      <c r="AC97" s="1">
        <f>[3]FT_Tous!DU16</f>
        <v>0</v>
      </c>
      <c r="AD97" s="1">
        <f>[3]FT_Tous!DV16</f>
        <v>3720</v>
      </c>
      <c r="AE97" s="1">
        <f>[3]FT_Tous!DW16</f>
        <v>0</v>
      </c>
      <c r="AF97" s="1">
        <f>[3]FT_Tous!DX16</f>
        <v>930</v>
      </c>
      <c r="AG97" s="1">
        <f>[3]FT_Tous!DY16</f>
        <v>0</v>
      </c>
      <c r="AH97" s="1">
        <f>[3]FT_Tous!DZ16</f>
        <v>0</v>
      </c>
      <c r="AI97" s="1" t="str">
        <f>[3]FT_Tous!EA16</f>
        <v>C</v>
      </c>
      <c r="AJ97" s="42" t="s">
        <v>59</v>
      </c>
      <c r="AK97" s="42"/>
      <c r="AL97" s="42"/>
      <c r="AM97" s="42"/>
      <c r="AN97" s="42"/>
      <c r="AO97" s="42"/>
      <c r="AP97" s="50"/>
      <c r="AQ97" s="57" t="s">
        <v>62</v>
      </c>
      <c r="AR97" s="47" t="s">
        <v>60</v>
      </c>
      <c r="AS97" s="50"/>
    </row>
    <row r="98" spans="1:45" s="1" customFormat="1" ht="27.6" hidden="1" x14ac:dyDescent="0.3">
      <c r="A98" s="1" t="str">
        <f>[3]FT_Tous!A17</f>
        <v>FT-2019-04</v>
      </c>
      <c r="B98" s="1" t="str">
        <f>[3]FT_Tous!B17</f>
        <v>x</v>
      </c>
      <c r="C98" s="1" t="str">
        <f>[3]FT_Tous!C17</f>
        <v>X</v>
      </c>
      <c r="D98" s="1" t="str">
        <f>[3]FT_Tous!D17</f>
        <v>SFP</v>
      </c>
      <c r="E98" s="1" t="str">
        <f>[3]FT_Tous!E17</f>
        <v>Faune terrestre</v>
      </c>
      <c r="F98" s="1" t="str">
        <f>[3]FT_Tous!F17</f>
        <v>DGGFH</v>
      </c>
      <c r="G98" s="1" t="str">
        <f>[3]FT_Tous!G17</f>
        <v>DEFTHA</v>
      </c>
      <c r="H98" s="1" t="str">
        <f>[3]FT_Tous!H17</f>
        <v>non</v>
      </c>
      <c r="I98" s="1" t="str">
        <f>[3]FT_Tous!I17</f>
        <v>3 ans</v>
      </c>
      <c r="J98" s="1" t="str">
        <f>[3]FT_Tous!J17</f>
        <v>2 ans sur 3</v>
      </c>
      <c r="K98" s="1" t="str">
        <f>[3]FT_Tous!K17</f>
        <v>En continu</v>
      </c>
      <c r="L98" s="1" t="str">
        <f>[3]FT_Tous!L17</f>
        <v>Projet ponctuel (durée déterminée, réalisé une seule fois, production de livrables, etc.)</v>
      </c>
      <c r="M98" s="32" t="str">
        <f>[3]FT_Tous!M17</f>
        <v>Plan de gestion et de conservation du troupeau de la rivière George</v>
      </c>
      <c r="N98" s="1" t="str">
        <f>[3]FT_Tous!N17</f>
        <v>Le précédent plan de gestion du caribou migrateur dans le Nord-du-Québec est échu depuis 2010 et concernait le troupeau de la rivière aux Feuilles et le troupeau de la rivière George (TRG), sans égard aux juridictions voisines. L'aire de répartition du TRG couvre toutefois une partie du Labrador où aucun plan de gestion n'a été réalisé à ce jour. L'inventaire aérien réalisé en 2018 sur le TRG a confirmé la poursuite du déclin démographique à moins de 5 500 individus, indiquant que la pérennité de la population pourrait être compromise. La gestion du TRG est complexe, car le Ministère doit collaborer régulièrement avec les affaires juridiques et autochtones, le gouvernement de Terre-Neuve-et-Labrador (T.-N.-L.) et la Table ronde autochtone sur le caribou de la péninsule d'Ungava (TRACPU). Les gouvernements du Québec et de T.-N.-L. ont convenu d'élaborer conjointement un plan de gestion et de conservation du TRG. Le gouvernement du Québec demeure toutefois dans l'obligation de consulter le Comité conjoint de chasse, de pêche et de piégeage (CCCPP). Cette collaboration s'effectue d'abord par l'entremise du Groupe de travail gros gibier (GTGG) formé de membres du gouvernement du Québec et de représentants des nations autochtones du CCCPP. Le Ministère doit aussi réévaluer la pertinence de reprendre le processus de désignation du TRG en vertu de la Loi sur les espèces menacées et vulnérables (LEMV) du Québec et ce, dans le contexte où un processus de désignation est en cours au fédéral.</v>
      </c>
      <c r="O98" s="1" t="str">
        <f>[3]FT_Tous!O17</f>
        <v xml:space="preserve">Un plan de gestion et de conservation sera élaboré en partenariat avec la province de Terre-Neuve-et-Labrador dans une optique de partage de la ressource entre les utilisateurs des deux provinces. Statuer sur la pertinence du processus de désignation du TRG en vertu de la Loi sur les espèces menacées et vulnérables (LEMV) du Québec et évaluer l'implication d'une désignation sur le processus anticipé de gestion dans un contexte inter juridictionnel. </v>
      </c>
      <c r="P98" s="1" t="str">
        <f>[3]FT_Tous!P17</f>
        <v>Publier le portrait biologique de la population, qui est en phase avancée de rédaction. Définir la structure du plan de gestion et de conservation ainsi que les principes directeurs qui orienteront la prise de décision quant aux taux de récolte et à la protection des habitats critiques qui considérera, idéalement, les attentes communiquées par la stratégie de gestion de la TRACPU.</v>
      </c>
      <c r="Q98" s="1" t="str">
        <f>[3]FT_Tous!Q17</f>
        <v>(À compléter ultérieurement, lors de la reddition de comptes)</v>
      </c>
      <c r="R98" s="1" t="str">
        <f>[3]FT_Tous!R17</f>
        <v>Marie-Claude Richer</v>
      </c>
      <c r="S98" s="1" t="str">
        <f>[3]FT_Tous!S17</f>
        <v>DEFTHA</v>
      </c>
      <c r="T98" s="1" t="str">
        <f>[3]FT_Tous!DL17</f>
        <v>NA</v>
      </c>
      <c r="U98" s="1" t="str">
        <f>[3]FT_Tous!DM17</f>
        <v>NA</v>
      </c>
      <c r="V98" s="1">
        <f>[3]FT_Tous!DN17</f>
        <v>0</v>
      </c>
      <c r="W98" s="1">
        <f>[3]FT_Tous!DO17</f>
        <v>0</v>
      </c>
      <c r="X98" s="1">
        <f>[3]FT_Tous!DP17</f>
        <v>0</v>
      </c>
      <c r="Y98" s="1">
        <f>[3]FT_Tous!DQ17</f>
        <v>0</v>
      </c>
      <c r="Z98" s="1">
        <f>[3]FT_Tous!DR17</f>
        <v>0</v>
      </c>
      <c r="AA98" s="1">
        <f>[3]FT_Tous!DS17</f>
        <v>0</v>
      </c>
      <c r="AB98" s="1">
        <f>[3]FT_Tous!DT17</f>
        <v>0</v>
      </c>
      <c r="AC98" s="1">
        <f>[3]FT_Tous!DU17</f>
        <v>0</v>
      </c>
      <c r="AD98" s="1">
        <f>[3]FT_Tous!DV17</f>
        <v>0</v>
      </c>
      <c r="AE98" s="1">
        <f>[3]FT_Tous!DW17</f>
        <v>0</v>
      </c>
      <c r="AF98" s="1">
        <f>[3]FT_Tous!DX17</f>
        <v>0</v>
      </c>
      <c r="AG98" s="1">
        <f>[3]FT_Tous!DY17</f>
        <v>0</v>
      </c>
      <c r="AH98" s="1">
        <f>[3]FT_Tous!DZ17</f>
        <v>0</v>
      </c>
      <c r="AI98" s="1" t="str">
        <f>[3]FT_Tous!EA17</f>
        <v>NA</v>
      </c>
      <c r="AJ98" s="42"/>
      <c r="AK98" s="42"/>
      <c r="AL98" s="42"/>
      <c r="AM98" s="42"/>
      <c r="AN98" s="42"/>
      <c r="AO98" s="42"/>
      <c r="AP98" s="50"/>
      <c r="AQ98" s="54" t="s">
        <v>61</v>
      </c>
      <c r="AR98" s="42"/>
      <c r="AS98" s="42"/>
    </row>
    <row r="99" spans="1:45" s="1" customFormat="1" ht="27.6" hidden="1" x14ac:dyDescent="0.3">
      <c r="A99" s="1" t="str">
        <f>[3]FT_Tous!A18</f>
        <v>FT-2019-16</v>
      </c>
      <c r="B99" s="1" t="str">
        <f>[3]FT_Tous!B18</f>
        <v>X</v>
      </c>
      <c r="C99" s="1" t="str">
        <f>[3]FT_Tous!C18</f>
        <v>X</v>
      </c>
      <c r="D99" s="1" t="str">
        <f>[3]FT_Tous!D18</f>
        <v>SFP</v>
      </c>
      <c r="E99" s="1" t="str">
        <f>[3]FT_Tous!E18</f>
        <v>Faune terrestre</v>
      </c>
      <c r="F99" s="1" t="str">
        <f>[3]FT_Tous!F18</f>
        <v>DGGFH</v>
      </c>
      <c r="G99" s="1" t="str">
        <f>[3]FT_Tous!G18</f>
        <v>DEFTHA</v>
      </c>
      <c r="H99" s="1" t="str">
        <f>[3]FT_Tous!H18</f>
        <v>oui</v>
      </c>
      <c r="I99" s="1" t="str">
        <f>[3]FT_Tous!I18</f>
        <v>Projet récurrent</v>
      </c>
      <c r="J99" s="1" t="str">
        <f>[3]FT_Tous!J18</f>
        <v>Projet récurrent</v>
      </c>
      <c r="K99" s="1" t="str">
        <f>[3]FT_Tous!K18</f>
        <v>En continu</v>
      </c>
      <c r="L99" s="1" t="str">
        <f>[3]FT_Tous!L18</f>
        <v>Suivi récurrent (travaux de terrain, acquisition de données, rapport d'activité, etc.)</v>
      </c>
      <c r="M99" s="32" t="str">
        <f>[3]FT_Tous!M18</f>
        <v>Maladie débilitante chronique des cervidés (MDC)</v>
      </c>
      <c r="N99" s="1" t="str">
        <f>[3]FT_Tous!N18</f>
        <v>Un premier cas de maladie débilitante chronique des cervidés (MDC) a été confirmé en septembre 2018 dans un élevage de cerfs rouges des Laurentides. La MDC constitue une menace importante pour les cheptels de cervidés du Québec. Un plan d’intervention visant à éviter que la maladie ne s’établisse dans les populations de cervidés sauvages a été déployé en septembre 2018. Des actions additionnelles, certaines localisées, d'autres à l’échelle provinciales, devront être posées pour au moins les six prochaines années, afin de consolider les efforts d’éradication entreprises cet automne et de s'assurer que la maladie ne s'est pas propagée aux cervidés sauvages autour de la ferme touchée ou ailleurs au Québec. 
Les opérations de réduction de population (abattage) envisagées dans la ZIC à l'hiver/printemps 2019  ne sont pas traitées dans la présente fiche. Les dépenses notées pour l'année 2018-19 incluent uniquement les activités de surveillance régulière.</v>
      </c>
      <c r="O99" s="1" t="str">
        <f>[3]FT_Tous!O18</f>
        <v>Rehaussement de la surveillance sur le territoire québécois: Prélèvements d'échantillons sur des cerfs abattus et enregistrés dans les stations d’enregistrement dans la ZSR, collecte de têtes de cerfs dans des boucheries de 10 régions administratives (en plus des boucheries qui participent à la surveillance régulière en Estrie et en Montérégie) et sur les cerfs victimes d'un accident de la route dans le rayon de 45 km de la ferme touchée, et prélèvements des échantillons. Révision du programme de surveillance provincial.  /  Ajustement des modalités de chasse dans la ZIC pour y maintenir les densités de cerfs faibles pour les six prochaines années.  /  Prévention de l’introduction et de la propagation de la MDC au Québec: Révision (et modifications législatives et règlementaire) des normes de garde en captivité de cervidés et des pratiques en lien avec l’utilisation d’urine de cervidés, le nourrissage à des fins récréatives et l’appâtage en période de chasse. Modification du Règlement sur possession et la vente d'un animal.  Rédaction d'une directive pour la récupération des cervidés échappés d'élevage. Application de la règlementation et communications.  /  Mise à jour, avec le MAPAQ et l'ACIA, de la Stratégie d’intervention pour la maladie débilitante chronique des cervidés au Québec de 2011.  /  Bilan de la crise de l'automne 2018 et recommandations en prévision de la détection d'un autre cas de MDC. / Rachat possible de permis de chasse.</v>
      </c>
      <c r="P99" s="1" t="str">
        <f>[3]FT_Tous!P18</f>
        <v>- Mise à jour périodique du site Internet sur la MDC
- Publication (sur Internet) des résutlats des tests de détection de la MDC réalisés sur les animaux abattus à la chasse: automne (pour la ZIC et la ZSR) et hiver (pour le reste de la province) de chaque année
- Modifications règlementaires envisagées pour l'automne 2019
- Déploiement de la surveillance rehaussée pour l'automne 2019</v>
      </c>
      <c r="Q99" s="1" t="str">
        <f>[3]FT_Tous!Q18</f>
        <v>(À compléter ultérieurement, lors de la reddition de comptes)</v>
      </c>
      <c r="R99" s="1" t="str">
        <f>[3]FT_Tous!R18</f>
        <v xml:space="preserve">Isabelle Laurion (SGEHT) </v>
      </c>
      <c r="S99" s="1">
        <f>[3]FT_Tous!S18</f>
        <v>0</v>
      </c>
      <c r="T99" s="1" t="str">
        <f>[3]FT_Tous!DL18</f>
        <v>NA</v>
      </c>
      <c r="U99" s="1" t="str">
        <f>[3]FT_Tous!DM18</f>
        <v>NA</v>
      </c>
      <c r="V99" s="1">
        <f>[3]FT_Tous!DN18</f>
        <v>0</v>
      </c>
      <c r="W99" s="1">
        <f>[3]FT_Tous!DO18</f>
        <v>0</v>
      </c>
      <c r="X99" s="1">
        <f>[3]FT_Tous!DP18</f>
        <v>0</v>
      </c>
      <c r="Y99" s="1">
        <f>[3]FT_Tous!DQ18</f>
        <v>0</v>
      </c>
      <c r="Z99" s="1">
        <f>[3]FT_Tous!DR18</f>
        <v>0</v>
      </c>
      <c r="AA99" s="1">
        <f>[3]FT_Tous!DS18</f>
        <v>0</v>
      </c>
      <c r="AB99" s="1">
        <f>[3]FT_Tous!DT18</f>
        <v>0</v>
      </c>
      <c r="AC99" s="1">
        <f>[3]FT_Tous!DU18</f>
        <v>0</v>
      </c>
      <c r="AD99" s="1">
        <f>[3]FT_Tous!DV18</f>
        <v>0</v>
      </c>
      <c r="AE99" s="1">
        <f>[3]FT_Tous!DW18</f>
        <v>0</v>
      </c>
      <c r="AF99" s="1">
        <f>[3]FT_Tous!DX18</f>
        <v>0</v>
      </c>
      <c r="AG99" s="1">
        <f>[3]FT_Tous!DY18</f>
        <v>0</v>
      </c>
      <c r="AH99" s="1">
        <f>[3]FT_Tous!DZ18</f>
        <v>0</v>
      </c>
      <c r="AI99" s="1" t="str">
        <f>[3]FT_Tous!EA18</f>
        <v>NA</v>
      </c>
      <c r="AJ99" s="42"/>
      <c r="AK99" s="42"/>
      <c r="AL99" s="42"/>
      <c r="AM99" s="42"/>
      <c r="AN99" s="42"/>
      <c r="AO99" s="42"/>
      <c r="AP99" s="50"/>
      <c r="AQ99" s="54" t="s">
        <v>61</v>
      </c>
      <c r="AR99" s="42"/>
      <c r="AS99" s="50"/>
    </row>
    <row r="100" spans="1:45" s="1" customFormat="1" x14ac:dyDescent="0.3">
      <c r="A100" s="41" t="str">
        <f>[3]FT_Tous!A19</f>
        <v>FT-2019-17</v>
      </c>
      <c r="B100" s="1">
        <f>[3]FT_Tous!B19</f>
        <v>0</v>
      </c>
      <c r="C100" s="1">
        <f>[3]FT_Tous!C19</f>
        <v>0</v>
      </c>
      <c r="D100" s="1" t="str">
        <f>[3]FT_Tous!D19</f>
        <v>SFP</v>
      </c>
      <c r="E100" s="1" t="str">
        <f>[3]FT_Tous!E19</f>
        <v>Faune terrestre</v>
      </c>
      <c r="F100" s="1" t="str">
        <f>[3]FT_Tous!F19</f>
        <v>DGGFH</v>
      </c>
      <c r="G100" s="1" t="str">
        <f>[3]FT_Tous!G19</f>
        <v>DEFTHA</v>
      </c>
      <c r="H100" s="1" t="str">
        <f>[3]FT_Tous!H19</f>
        <v>non</v>
      </c>
      <c r="I100" s="1" t="str">
        <f>[3]FT_Tous!I19</f>
        <v>Projet récurrent</v>
      </c>
      <c r="J100" s="1" t="str">
        <f>[3]FT_Tous!J19</f>
        <v>Projet récurrent</v>
      </c>
      <c r="K100" s="1" t="str">
        <f>[3]FT_Tous!K19</f>
        <v>En continu</v>
      </c>
      <c r="L100" s="1" t="str">
        <f>[3]FT_Tous!L19</f>
        <v>Suivi récurrent (travaux de terrain, acquisition de données, rapport d'activité, etc.)</v>
      </c>
      <c r="M100" s="32" t="str">
        <f>[3]FT_Tous!M19</f>
        <v>Éradication des sangliers en liberté au Québec</v>
      </c>
      <c r="N100" s="1" t="str">
        <f>[3]FT_Tous!N19</f>
        <v xml:space="preserve">Des sangliers issus de garde en captivité sont observés dans la nature chaque année, à différents endroits au Québec. L'expérience nous a confirmé que ces animaux peuvent survivre et se reproduire à l'état sauvage sur une bonne proportion du territoire québécois. Notamment, un groupe d'individus se reproduisait à l'état naturel au Centre-du-Québec en 2016.  
Le sanglier est considéré comme l'une des espèces exotiques envahissantes les plus néfastes au monde. Particulièrement prolifique, le sanglier peut notamment:
-  transmettre plusieurs maladies et parasites aux humains, aux animaux domestiques et à la faune sauvages;
- affecter négativement les écosystèmes (faune indigène, communautés végétales, sols, milieux humides, plans d'eau,  etc.)
- détruire les récoltes, se nourrir des animaux de ferme et causer des dégâts aux propriétés privées.
Une fois bien implantées, les populations de sangliers sont extrêmement difficiles à éliminer. </v>
      </c>
      <c r="O100" s="1" t="str">
        <f>[3]FT_Tous!O19</f>
        <v xml:space="preserve">Le MFFP doit intensifier ses interventions pour retirer du milieu naturel les sangliers qui s'y trouvent, et ce avant qu'une population ne s'implante et que l'éradication ne soit plus possible. Pour être en mesure d'intervenir rapidement, le MFFP envisage former des contractuels pour localiser les animaux, les appâter, les capturer et les abattre. Des démarches ont été entamées en ce sens en 2018, auprès de la Fédération des trappeurs gestionnaires du Québec (FTGQ). Des contractuels pourront d'abord engagés dans le cadre d'un projet pilote, dans les régions (autres que la 04-17) où le plus de sangliers en liberté ont été observés en 2017, soit les régions 05-06-13-16 et 14-15. Le projet pilote pourrait être étendu aux autres régions en 2020-2021 afin que chaque région puisse bénéficier du soutien de partenaires externes pour récupérer rapidement des sangliers observés dans la nature. /  Les régions auraient à intervenir uniquement si des signalements de sangliers en liberté sont rapportés sur leur territoire. Une visioconférence sera organisée pour expliquer le rôle de chaque intervenant dans la procédure pour la récupération des sangliers ainsi que le fonctionnement de la base de données (qui contient les informations relatives à chaque signalement, aux actions réalisées et aux résultats obtenus).  /  Les répondants des régions 05-06-13-16 et 14-15 superviseront les interventions des contractuels. </v>
      </c>
      <c r="P100" s="1" t="str">
        <f>[3]FT_Tous!P19</f>
        <v xml:space="preserve">• Formation des contractuels (et du personnel MFFP non formé) et début du projet pilote sur le terrain (été 2019)
• Récupération des sangliers échappés et mise à jour continue de la base de données par les répondants régionaux (avril 2019 - mars 2020)
• Bilan des opérations 2019-2020 par la DEFTHA (mars 2020)
</v>
      </c>
      <c r="Q100" s="1" t="str">
        <f>[3]FT_Tous!Q19</f>
        <v>(À compléter ultérieurement, lors de la reddition de comptes)</v>
      </c>
      <c r="R100" s="1" t="str">
        <f>[3]FT_Tous!R19</f>
        <v>Laurion, Isabelle (SGEHT, DEFTHA)</v>
      </c>
      <c r="S100" s="1">
        <f>[3]FT_Tous!S19</f>
        <v>0</v>
      </c>
      <c r="T100" s="1" t="str">
        <f>[3]FT_Tous!DL19</f>
        <v>R-08</v>
      </c>
      <c r="U100" s="1" t="str">
        <f>[3]FT_Tous!DM19</f>
        <v>Trudeau, C.</v>
      </c>
      <c r="V100" s="1">
        <f>[3]FT_Tous!DN19</f>
        <v>2</v>
      </c>
      <c r="W100" s="1">
        <f>[3]FT_Tous!DO19</f>
        <v>1</v>
      </c>
      <c r="X100" s="1">
        <f>[3]FT_Tous!DP19</f>
        <v>1</v>
      </c>
      <c r="Y100" s="1">
        <f>[3]FT_Tous!DQ19</f>
        <v>0</v>
      </c>
      <c r="Z100" s="1">
        <f>[3]FT_Tous!DR19</f>
        <v>315</v>
      </c>
      <c r="AA100" s="1">
        <f>[3]FT_Tous!DS19</f>
        <v>1045</v>
      </c>
      <c r="AB100" s="1">
        <f>[3]FT_Tous!DT19</f>
        <v>315</v>
      </c>
      <c r="AC100" s="1">
        <f>[3]FT_Tous!DU19</f>
        <v>500</v>
      </c>
      <c r="AD100" s="1">
        <f>[3]FT_Tous!DV19</f>
        <v>730</v>
      </c>
      <c r="AE100" s="1">
        <f>[3]FT_Tous!DW19</f>
        <v>0</v>
      </c>
      <c r="AF100" s="1">
        <f>[3]FT_Tous!DX19</f>
        <v>0</v>
      </c>
      <c r="AG100" s="1">
        <f>[3]FT_Tous!DY19</f>
        <v>0</v>
      </c>
      <c r="AH100" s="1">
        <f>[3]FT_Tous!DZ19</f>
        <v>500</v>
      </c>
      <c r="AI100" s="1" t="str">
        <f>[3]FT_Tous!EA19</f>
        <v>C</v>
      </c>
      <c r="AJ100" s="42" t="s">
        <v>59</v>
      </c>
      <c r="AK100" s="42"/>
      <c r="AL100" s="42"/>
      <c r="AM100" s="42"/>
      <c r="AN100" s="42"/>
      <c r="AO100" s="42"/>
      <c r="AP100" s="50"/>
      <c r="AQ100" s="57" t="s">
        <v>62</v>
      </c>
      <c r="AR100" s="47" t="s">
        <v>60</v>
      </c>
      <c r="AS100" s="50"/>
    </row>
    <row r="101" spans="1:45" s="1" customFormat="1" ht="27.6" hidden="1" x14ac:dyDescent="0.3">
      <c r="A101" s="1" t="str">
        <f>[3]FT_Tous!A20</f>
        <v>FT-2019-18</v>
      </c>
      <c r="B101" s="1" t="str">
        <f>[3]FT_Tous!B20</f>
        <v>x</v>
      </c>
      <c r="C101" s="1" t="str">
        <f>[3]FT_Tous!C20</f>
        <v>x</v>
      </c>
      <c r="D101" s="1" t="str">
        <f>[3]FT_Tous!D20</f>
        <v>SFP</v>
      </c>
      <c r="E101" s="1" t="str">
        <f>[3]FT_Tous!E20</f>
        <v>Faune terrestre</v>
      </c>
      <c r="F101" s="1" t="str">
        <f>[3]FT_Tous!F20</f>
        <v>DGGFH</v>
      </c>
      <c r="G101" s="1" t="str">
        <f>[3]FT_Tous!G20</f>
        <v>DEFTHA</v>
      </c>
      <c r="H101" s="1" t="str">
        <f>[3]FT_Tous!H20</f>
        <v>non</v>
      </c>
      <c r="I101" s="1" t="str">
        <f>[3]FT_Tous!I20</f>
        <v>3 ans</v>
      </c>
      <c r="J101" s="1" t="str">
        <f>[3]FT_Tous!J20</f>
        <v>2 ans sur 3</v>
      </c>
      <c r="K101" s="1" t="str">
        <f>[3]FT_Tous!K20</f>
        <v>Mai</v>
      </c>
      <c r="L101" s="1" t="str">
        <f>[3]FT_Tous!L20</f>
        <v>Projet ponctuel (durée déterminée, réalisé une seule fois, production de livrables, etc.)</v>
      </c>
      <c r="M101" s="32" t="str">
        <f>[3]FT_Tous!M20</f>
        <v>Effet de l’évolution de l’habitat sur les populations de rats musqués</v>
      </c>
      <c r="N101" s="1" t="str">
        <f>[3]FT_Tous!N20</f>
        <v>Malgré un prix de la fourrure faible (7$ de moyenne), le rat musqué est l’espèce la plus piégée au Québec avec en moyenne près de 65 000 rats musqués récoltés par année, dans les 10 dernières années. Cependant, le récent bilan de l’exploitation de cette espèce montre une tendance à la baisse de la récolte depuis 2006, et ce, malgré un soubresaut des prix en 2012 et 2013 (11-12$). Cette baisse est aussi plus marquée dans les UGAF le long du fleuve, qui représentent les habitats traditionnellement les plus productifs. Au-delà de la récolte, les piégeurs rapportent des déclins importants des populations. Certains commencent à demander la réduction de la saison de piégeage, notamment la fermeture de la récolte printanière. Cette tendance récente s’ajoute à une baisse marquée (de 76%) qui a déjà eu lieu à la fin des années 80. Plusieurs auteurs rapportent des baisses similaires observées partout en Amérique du Nord. Les causes de cette baisse marquée ne sont pas claires : perte et/ou dégradation de l’habitat, changements hydrologiques de causes naturelles ou anthropiques (variations des niveaux d’eau), changement des pratiques de piégeage, apparition de maladies (tularémie). Considérant les retombées économiques importantes associées à cette espèce et les préoccupations sur l’état des populations, et dans le contexte de la mise en place d’un 1er plan de gestion des animaux à fourrure,  il apparait pertinent de dresser un portrait adéquat de la situation du rat musqué au Québec.</v>
      </c>
      <c r="O101" s="1" t="str">
        <f>[3]FT_Tous!O20</f>
        <v>L’objectif de l’étude est d’investiguer les causes de la baisse des populations de rats musqués. Plus spécifiquement, il est prévu de : 1- documenter l’évolution de l’habitat du rat musqué dans des sites pour lesquels des données historiques sont disponibles, notamment au sujet des niveaux d’eau et des groupements végétaux (nourriture disponible), 2- documenter l’évolution des populations de rats musqués dans ces mêmes sites, notamment la densité des huttes et la dynamique des populations (productivité des femelles), et 3- établir un portrait de l’activité de piégeage de cette espèce à l’aide de questionnaires, notamment le succès de capture, la saison où l’effort est déployé (automne, hiver, printemps), les engins de piégeage utilisés.
Il est proposé d'avoir recours à un étudiant de maitrise en co-direction entre le MFFP et un chercheur universitaire spécialiste de l’habitat le long du fleuve St Laurent (possiblement de l’UQTR). Dans un premier temps, la problématique de l’habitat du rat musqué le long du fleuve (habitats productifs) sera investiguée. Pendant l'année 1 du projet, tout a été mis en place pour être opérationnel (marche à suivre pour la collecte de carcasses auprès des trappeurs, protocole et formation pour les nécropsies). Les inventaires de huttes n'ont pu être réalisés à l'automne en raison des conditions météo, mais tout est prêt pour reprendre l'exercice au printemps.</v>
      </c>
      <c r="P101" s="1" t="str">
        <f>[3]FT_Tous!P20</f>
        <v>Livrable 2019-20 : Portrait de la densité actuelle des rats musqués dans des sites ayant des données historiques le long du fleuve St Laurent via l’inventaire des huttes (1 inventaire par an (automne ou printemps, moyenne sur 2 années minimum)). 
Livrable 2020-21 : Collectes de carcasses de rats musqués auprès des piégeurs pour analyses de la productivité et de la survie hivernale (2 collectes par an (automne et printemps, moyenne sur 2 années minimum). Portrait de l’évolution de l’habitat le long du fleuve (été 2020). Analayses. Rapport final/mémoire de maitrise (hiver 2021).</v>
      </c>
      <c r="Q101" s="1" t="str">
        <f>[3]FT_Tous!Q20</f>
        <v>(À compléter ultérieurement, lors de la reddition de comptes)</v>
      </c>
      <c r="R101" s="1" t="str">
        <f>[3]FT_Tous!R20</f>
        <v>Pierre Blanchette</v>
      </c>
      <c r="S101" s="1" t="str">
        <f>[3]FT_Tous!S20</f>
        <v>DEFTHA</v>
      </c>
      <c r="T101" s="1" t="str">
        <f>[3]FT_Tous!DL20</f>
        <v>NA</v>
      </c>
      <c r="U101" s="1" t="str">
        <f>[3]FT_Tous!DM20</f>
        <v>NA</v>
      </c>
      <c r="V101" s="1">
        <f>[3]FT_Tous!DN20</f>
        <v>0</v>
      </c>
      <c r="W101" s="1">
        <f>[3]FT_Tous!DO20</f>
        <v>0</v>
      </c>
      <c r="X101" s="1">
        <f>[3]FT_Tous!DP20</f>
        <v>0</v>
      </c>
      <c r="Y101" s="1">
        <f>[3]FT_Tous!DQ20</f>
        <v>0</v>
      </c>
      <c r="Z101" s="1">
        <f>[3]FT_Tous!DR20</f>
        <v>0</v>
      </c>
      <c r="AA101" s="1">
        <f>[3]FT_Tous!DS20</f>
        <v>0</v>
      </c>
      <c r="AB101" s="1">
        <f>[3]FT_Tous!DT20</f>
        <v>0</v>
      </c>
      <c r="AC101" s="1">
        <f>[3]FT_Tous!DU20</f>
        <v>0</v>
      </c>
      <c r="AD101" s="1">
        <f>[3]FT_Tous!DV20</f>
        <v>0</v>
      </c>
      <c r="AE101" s="1">
        <f>[3]FT_Tous!DW20</f>
        <v>0</v>
      </c>
      <c r="AF101" s="1">
        <f>[3]FT_Tous!DX20</f>
        <v>0</v>
      </c>
      <c r="AG101" s="1">
        <f>[3]FT_Tous!DY20</f>
        <v>0</v>
      </c>
      <c r="AH101" s="1">
        <f>[3]FT_Tous!DZ20</f>
        <v>0</v>
      </c>
      <c r="AI101" s="1" t="str">
        <f>[3]FT_Tous!EA20</f>
        <v>NA</v>
      </c>
      <c r="AJ101" s="42"/>
      <c r="AK101" s="42"/>
      <c r="AL101" s="42"/>
      <c r="AM101" s="42"/>
      <c r="AN101" s="42"/>
      <c r="AO101" s="42"/>
      <c r="AP101" s="50"/>
      <c r="AQ101" s="54" t="s">
        <v>61</v>
      </c>
      <c r="AR101" s="42"/>
      <c r="AS101" s="42"/>
    </row>
    <row r="102" spans="1:45" s="1" customFormat="1" ht="27.6" x14ac:dyDescent="0.3">
      <c r="A102" s="41" t="str">
        <f>[3]FT_Tous!A21</f>
        <v>FT-2019-19</v>
      </c>
      <c r="B102" s="1" t="str">
        <f>[3]FT_Tous!B21</f>
        <v>x</v>
      </c>
      <c r="C102" s="1" t="str">
        <f>[3]FT_Tous!C21</f>
        <v>x</v>
      </c>
      <c r="D102" s="1" t="str">
        <f>[3]FT_Tous!D21</f>
        <v>SFP</v>
      </c>
      <c r="E102" s="1" t="str">
        <f>[3]FT_Tous!E21</f>
        <v>Faune terrestre</v>
      </c>
      <c r="F102" s="1" t="str">
        <f>[3]FT_Tous!F21</f>
        <v>DGGFH</v>
      </c>
      <c r="G102" s="1" t="str">
        <f>[3]FT_Tous!G21</f>
        <v>DEFTHA</v>
      </c>
      <c r="H102" s="1" t="str">
        <f>[3]FT_Tous!H21</f>
        <v>non</v>
      </c>
      <c r="I102" s="1" t="str">
        <f>[3]FT_Tous!I21</f>
        <v>2 ans</v>
      </c>
      <c r="J102" s="1" t="str">
        <f>[3]FT_Tous!J21</f>
        <v>1 an sur 2</v>
      </c>
      <c r="K102" s="1" t="str">
        <f>[3]FT_Tous!K21</f>
        <v>Octobre</v>
      </c>
      <c r="L102" s="1" t="str">
        <f>[3]FT_Tous!L21</f>
        <v>Projet ponctuel (durée déterminée, réalisé une seule fois, production de livrables, etc.)</v>
      </c>
      <c r="M102" s="32" t="str">
        <f>[3]FT_Tous!M21</f>
        <v>Développement d'indicateurs de suivi des populations d'animaux à fourrure (lynx, pékan)</v>
      </c>
      <c r="N102" s="1" t="str">
        <f>[3]FT_Tous!N21</f>
        <v xml:space="preserve">Dans le cadre du premier plan de gestion des animaux à fourrure (PGAAF), le Ministère s’est engagé à assurer un suivi plus serré des 2 espèces de lynx suite à l’abandon des quotas. Il devient alors important d’établir un système de suivi de ces espèces qui regroupera plusieurs indicateurs, incluant certains indépendants de la récolte. Une revue de littérature des indicateurs de suivi potentiels a été réalisée. Il convient maintenant de tester l’efficacité des méthodes proposées. Nous voyons l’opportunité d’une synergie entre ces tests de méthodes d'inventaires non invasives (pistes, caméras, pièges à poils) pour la gestion des populations d’animaux à fourrure avec un autre projet dont l’objectif est de développer un modèle de qualité de l’habitat (MQH) pour le pékan dans le contexte de l’aménagement forestier. Ce second projet a connu plusieurs difficultés dans les années passées : nombre de captures insuffisantes et problèmes techniques avec les colliers émetteurs, ce qui nous a amené à réviser notre approche pour nous tourner vers des méthodes non invasives.  </v>
      </c>
      <c r="O102" s="1" t="str">
        <f>[3]FT_Tous!O21</f>
        <v xml:space="preserve">L'objectif du projet est double : 1- tester des méthodes non invasives d’inventaire de l’état des populations de lynx pour développer un système de suivi des populations dans le cadre du PGAAF et 2- acquérir des données de présence/absence du pékan afin de développer un MQH pour intégrer les besoins de cette espèce sensible dans le processus de planification forestière. Les 2 aspects seront investigués en utilisant les mêmes dispositifs : des sites avec caméras et pièges à poils afin d’évaluer le potentiel de détection de ces dispositifs et l’effort requis. Par ailleurs, pour le pékan, une connaissance plus fine de l’habitat utilisé est nécessaire. Il est donc prévu, en plus, 1- de munir quelques piégeurs repères de GPS afin de dresser un portrait préliminaire de l’occupation du territoire par les pékans (captures, pistes et autres signes de présence), et 2- d’effectuer des suivis de pistes à rebours dans les secteurs occupés pour identifier les habitats et attributs utilisés (sites de repos). Par ailleurs, deux régions ont été ciblées qui présentent dans le cas des lynx des situations différentes et complémentaires (R08: lynx du Canada abondant et R12: lynx du Canada plus rare mais présence aussi de lynx roux). Dans le cas du pékan, il s'agit de régions (les mêmes) dans lesquelles des tentatives de capture ont déjà eu lieu et pour lesquels des réseaux de contact existent déjà avec les piégeurs et la connaissance du terrain est assurément un atout. </v>
      </c>
      <c r="P102" s="1" t="str">
        <f>[3]FT_Tous!P21</f>
        <v>Livrable 2019-20: Installation et entretien des sites de caméras + Collecte de l’information provenant des piégeurs (automne 2019-hiver 2020), Pistage à rebours (hiver 2020)
Livrable 2020-21: Analyses génétiques / Analyse des données de présence de lynx et de pékans / Déploiement du dispositif dans d'autres régions afin de couvrir la variabilité de densité des populations des 2 espèces (si les tests sont concluants)
Livrable 2021-2022 : Mise en place d’un réseau permanent de suivi des lynx (établissement de partenariats avec des parcs par ex.) / Développement du MQH de pékan / Rédaction d'un guide d'aménagement de l'habitat du pékan, incluant le MQH.</v>
      </c>
      <c r="Q102" s="1" t="str">
        <f>[3]FT_Tous!Q21</f>
        <v>(À compléter ultérieurement, lors de la reddition de comptes)</v>
      </c>
      <c r="R102" s="1" t="str">
        <f>[3]FT_Tous!R21</f>
        <v>Marianne Cheveau</v>
      </c>
      <c r="S102" s="1" t="str">
        <f>[3]FT_Tous!S21</f>
        <v>DEFTHA</v>
      </c>
      <c r="T102" s="1" t="str">
        <f>[3]FT_Tous!DL21</f>
        <v>R-08</v>
      </c>
      <c r="U102" s="1" t="str">
        <f>[3]FT_Tous!DM21</f>
        <v>Jean Lapointe</v>
      </c>
      <c r="V102" s="1">
        <f>[3]FT_Tous!DN21</f>
        <v>30</v>
      </c>
      <c r="W102" s="1">
        <f>[3]FT_Tous!DO21</f>
        <v>2</v>
      </c>
      <c r="X102" s="1">
        <f>[3]FT_Tous!DP21</f>
        <v>5</v>
      </c>
      <c r="Y102" s="1">
        <f>[3]FT_Tous!DQ21</f>
        <v>0</v>
      </c>
      <c r="Z102" s="1">
        <f>[3]FT_Tous!DR21</f>
        <v>1000</v>
      </c>
      <c r="AA102" s="1">
        <f>[3]FT_Tous!DS21</f>
        <v>7920</v>
      </c>
      <c r="AB102" s="1">
        <f>[3]FT_Tous!DT21</f>
        <v>1000</v>
      </c>
      <c r="AC102" s="1">
        <f>[3]FT_Tous!DU21</f>
        <v>0</v>
      </c>
      <c r="AD102" s="1">
        <f>[3]FT_Tous!DV21</f>
        <v>6920</v>
      </c>
      <c r="AE102" s="1">
        <f>[3]FT_Tous!DW21</f>
        <v>0</v>
      </c>
      <c r="AF102" s="1">
        <f>[3]FT_Tous!DX21</f>
        <v>0</v>
      </c>
      <c r="AG102" s="1">
        <f>[3]FT_Tous!DY21</f>
        <v>0</v>
      </c>
      <c r="AH102" s="1">
        <f>[3]FT_Tous!DZ21</f>
        <v>0</v>
      </c>
      <c r="AI102" s="1" t="str">
        <f>[3]FT_Tous!EA21</f>
        <v>C</v>
      </c>
      <c r="AJ102" s="42" t="s">
        <v>59</v>
      </c>
      <c r="AK102" s="42"/>
      <c r="AL102" s="42"/>
      <c r="AM102" s="42"/>
      <c r="AN102" s="42"/>
      <c r="AO102" s="42"/>
      <c r="AP102" s="50"/>
      <c r="AQ102" s="54" t="s">
        <v>61</v>
      </c>
      <c r="AR102" s="47" t="s">
        <v>60</v>
      </c>
      <c r="AS102" s="50"/>
    </row>
    <row r="103" spans="1:45" s="1" customFormat="1" ht="27.6" x14ac:dyDescent="0.3">
      <c r="A103" s="41" t="str">
        <f>[3]FT_Tous!A22</f>
        <v>FT-2019-20</v>
      </c>
      <c r="B103" s="1">
        <f>[3]FT_Tous!B22</f>
        <v>0</v>
      </c>
      <c r="C103" s="1" t="str">
        <f>[3]FT_Tous!C22</f>
        <v>x</v>
      </c>
      <c r="D103" s="1" t="str">
        <f>[3]FT_Tous!D22</f>
        <v>SFP</v>
      </c>
      <c r="E103" s="1" t="str">
        <f>[3]FT_Tous!E22</f>
        <v>Faune terrestre</v>
      </c>
      <c r="F103" s="1" t="str">
        <f>[3]FT_Tous!F22</f>
        <v>DGGFH</v>
      </c>
      <c r="G103" s="1" t="str">
        <f>[3]FT_Tous!G22</f>
        <v>DEFTHA</v>
      </c>
      <c r="H103" s="1" t="str">
        <f>[3]FT_Tous!H22</f>
        <v>non</v>
      </c>
      <c r="I103" s="1">
        <f>[3]FT_Tous!I22</f>
        <v>0</v>
      </c>
      <c r="J103" s="1">
        <f>[3]FT_Tous!J22</f>
        <v>0</v>
      </c>
      <c r="K103" s="1" t="str">
        <f>[3]FT_Tous!K22</f>
        <v>En continu</v>
      </c>
      <c r="L103" s="1" t="str">
        <f>[3]FT_Tous!L22</f>
        <v>Activité autre (comité, groupe de travail, etc.)</v>
      </c>
      <c r="M103" s="32" t="str">
        <f>[3]FT_Tous!M22</f>
        <v>Plan de gestion des animaux à fourrure (PGAAF) - suivi de la mise en œuvre et réseau AAF</v>
      </c>
      <c r="N103" s="1" t="str">
        <f>[3]FT_Tous!N22</f>
        <v xml:space="preserve">À l'automne 2018, le MFFP a adopté son premier plan de gestion provincial des animaux à fourrure prévu pour une durée de huit ans (2018-2025). Au cours de sa mise en œuvre, ce Plan prévoit une évaluation de l'efficacité des mesures adoptées à sa mi-plan, soit à la fin de la période culminant en 2021.  Pour bien mener ce processus à terme, il est prévu de réviser la production des 16 bilans provinciaux d'exploitation des animaux à fourrure. Toutefois, la mise en oeuvre du Plan prévoit la révision des bilans d'exploitation des lynx sur une base périodique plus rapprochée (i.e. aux deux ans) que ceux attendus à la mi-plan (2021) pour toutes les autres espèces exploitées.  De plus, il est prévu d'améliorer la stratégie d'échantillonnage applicable aux carnets du piégeur et la consultation des données biologiques dans le SIAF. </v>
      </c>
      <c r="O103" s="1" t="str">
        <f>[3]FT_Tous!O22</f>
        <v>Les objectifs de ce projet sont de : 1) assurer une collecte appropriée des données nécessaires au suivi biologique pour leur consultation dans SIAF (logiciel R, carnet du piégeur, etc.);  2) actualiser les bilans d'exploitation des lynx (tableaux et figures seulement).</v>
      </c>
      <c r="P103" s="1" t="str">
        <f>[3]FT_Tous!P22</f>
        <v xml:space="preserve">-Établir une stratégie d'échantillonnage et un plan de distribution des carnets du piégeur dans le cadre d'un comité de travail à cet effet (automne 2019);       -Assurer le transfert de la saisie et de l'enregistrement des formulaires 414 (récolte) et des carnets du piégeur dans le SIAF (mai-août 2019); -Actualiser les informations contenues (pas le texte) dans les bilans d'exploitation pour les lynx (Septembre 2019). </v>
      </c>
      <c r="Q103" s="1" t="str">
        <f>[3]FT_Tous!Q22</f>
        <v>(À compléter ultérieurement, lors de la reddition de comptes)</v>
      </c>
      <c r="R103" s="1" t="str">
        <f>[3]FT_Tous!R22</f>
        <v>Emmanuel Dalpé-Charron</v>
      </c>
      <c r="S103" s="1" t="str">
        <f>[3]FT_Tous!S22</f>
        <v>DEFTHA</v>
      </c>
      <c r="T103" s="1" t="str">
        <f>[3]FT_Tous!DL22</f>
        <v>R-08</v>
      </c>
      <c r="U103" s="1" t="str">
        <f>[3]FT_Tous!DM22</f>
        <v>Jean Lapointe</v>
      </c>
      <c r="V103" s="1">
        <f>[3]FT_Tous!DN22</f>
        <v>0</v>
      </c>
      <c r="W103" s="1">
        <f>[3]FT_Tous!DO22</f>
        <v>7</v>
      </c>
      <c r="X103" s="1">
        <f>[3]FT_Tous!DP22</f>
        <v>0</v>
      </c>
      <c r="Y103" s="1">
        <f>[3]FT_Tous!DQ22</f>
        <v>0</v>
      </c>
      <c r="Z103" s="1">
        <f>[3]FT_Tous!DR22</f>
        <v>0</v>
      </c>
      <c r="AA103" s="1">
        <f>[3]FT_Tous!DS22</f>
        <v>2170</v>
      </c>
      <c r="AB103" s="1">
        <f>[3]FT_Tous!DT22</f>
        <v>0</v>
      </c>
      <c r="AC103" s="1">
        <f>[3]FT_Tous!DU22</f>
        <v>0</v>
      </c>
      <c r="AD103" s="1">
        <f>[3]FT_Tous!DV22</f>
        <v>2170</v>
      </c>
      <c r="AE103" s="1">
        <f>[3]FT_Tous!DW22</f>
        <v>0</v>
      </c>
      <c r="AF103" s="1">
        <f>[3]FT_Tous!DX22</f>
        <v>0</v>
      </c>
      <c r="AG103" s="1">
        <f>[3]FT_Tous!DY22</f>
        <v>0</v>
      </c>
      <c r="AH103" s="1">
        <f>[3]FT_Tous!DZ22</f>
        <v>0</v>
      </c>
      <c r="AI103" s="1" t="str">
        <f>[3]FT_Tous!EA22</f>
        <v>C</v>
      </c>
      <c r="AJ103" s="42" t="s">
        <v>59</v>
      </c>
      <c r="AK103" s="42"/>
      <c r="AL103" s="42"/>
      <c r="AM103" s="42"/>
      <c r="AN103" s="42"/>
      <c r="AO103" s="42"/>
      <c r="AP103" s="50"/>
      <c r="AQ103" s="54" t="s">
        <v>61</v>
      </c>
      <c r="AR103" s="47" t="s">
        <v>60</v>
      </c>
      <c r="AS103" s="50"/>
    </row>
    <row r="104" spans="1:45" s="1" customFormat="1" ht="27.6" hidden="1" x14ac:dyDescent="0.3">
      <c r="A104" s="1" t="str">
        <f>[3]FT_Tous!A23</f>
        <v>FT-2019-21</v>
      </c>
      <c r="B104" s="1">
        <f>[3]FT_Tous!B23</f>
        <v>0</v>
      </c>
      <c r="C104" s="1" t="str">
        <f>[3]FT_Tous!C23</f>
        <v>x</v>
      </c>
      <c r="D104" s="1" t="str">
        <f>[3]FT_Tous!D23</f>
        <v>SFP</v>
      </c>
      <c r="E104" s="1" t="str">
        <f>[3]FT_Tous!E23</f>
        <v>Faune terrestre</v>
      </c>
      <c r="F104" s="1" t="str">
        <f>[3]FT_Tous!F23</f>
        <v>DGGFH</v>
      </c>
      <c r="G104" s="1" t="str">
        <f>[3]FT_Tous!G23</f>
        <v>DEFTHA</v>
      </c>
      <c r="H104" s="1" t="str">
        <f>[3]FT_Tous!H23</f>
        <v>non</v>
      </c>
      <c r="I104" s="1" t="str">
        <f>[3]FT_Tous!I23</f>
        <v>Projet récurrent</v>
      </c>
      <c r="J104" s="1" t="str">
        <f>[3]FT_Tous!J23</f>
        <v>Projet récurrent</v>
      </c>
      <c r="K104" s="1" t="str">
        <f>[3]FT_Tous!K23</f>
        <v>Septembre</v>
      </c>
      <c r="L104" s="1" t="str">
        <f>[3]FT_Tous!L23</f>
        <v>Suivi récurrent (travaux de terrain, acquisition de données, rapport d'activité, etc.)</v>
      </c>
      <c r="M104" s="32" t="str">
        <f>[3]FT_Tous!M23</f>
        <v>Évaluation de l'état des populations et de l'habitat des espèces de petit gibier.</v>
      </c>
      <c r="N104" s="1" t="str">
        <f>[3]FT_Tous!N23</f>
        <v>La chasse au petit gibier constitue la seconde activité de chasse en importance avec près de 158 000 permis vendus en 2018 (= 3.86M$) et plus de 138 M$ en dépenses générées par les chasseurs. Elle est toujours considérée comme l’activité de chasse qui initie le plus grand nombre de nouveaux adeptes. Le plan de gestion du petit gibier a émis plusieurs constats dont celui d’un suivi de base des populations de ces espèces et de leur récolte pour le moins rudimentaire voire inexistant et une appréhension au niveau du maintien de la qualité des habitats à la suite des activités humaines. De plus, le Plan de gestion avait pour cible de dresser un portrait régional des populations des espèces de petit gibier pour lesquelles il existe peu ou pas de données (6.2). À cela s’ajoute les nouvelles menaces reliées aux effets des changements climatiques ou encore à l’apparition de parasites ou maladies pouvant affecter ces espèces et leurs habitats. Ce projet vise à répondre aux actions suivantes du Plan de gestion: 6.2.1 (projets de recherche sur les espèces dont l’état des populations est préoccupant ou qui sont méconnues), 6.2.2 (vérifier les tendances des populations de perdrix grises dans les zones où elles sont présentes), et mesurer les effets de l’aménagement forestier sur l’habitat de la gélinotte huppée et le lièvre d’Amérique. Il s’inscrit dans l’objectif 4 du but 1 du Plan de gestion soit d’améliorer l’offre de récolte du petit gibier car il permettra de bonifier nos connaissances sur les effets de nouvelles modalités d’aménagement forestier sur la qualité de l’habitat des espèces visées.</v>
      </c>
      <c r="O104" s="1" t="str">
        <f>[3]FT_Tous!O23</f>
        <v>Le premier volet de ce projet a pour objectif d'effectuer un inventaire acoustique de la population de perdrix grise dans la zone de chasse 8. À partir des résultats obtenus, statuer sur l'opportunité d'ouvrir une saison de chasse à cette espèce dans cette zone. Le second volet de ce projet comporte trois objectifs. Le premier objectif est de suivre les effets à long terme des aménagements de l'habitat de la gélinotte huppée à l'aide d'indicateurs liés à la récolte d'un groupe témoin de chasseurs dans la réserve faunique de Portneuf. Le second objectif est de mesurer les effets des coupes partielles sur l'utilisation de l'habitat par la gélinotte huppée en période de reproduction (tambourinage, nidification et élevage des couvées). Le troisième objectif est d'évaluer les effets des travaux d'aménagement forestier sur la qualité de l'habitat, la densité de la population des espèces de petit gibier et le succès de chasse dans un secteur fortement utilisé par les chasseurs de petit gibier de la Zec Batiscan-Neilson Les actions pour 2019-2020 consistent à poursuivre les activités du premier objectif, à planifier les travaux pour le second objectif et à mettre en place le dispositif visant à répondre au troisième objectif en collaboration avec la Zec. Le second volet de ce projet a pour objectif de mesurer les effets d'une nouvelle modalité d'éclaircie précommerciale sur le lièvre d'Amérique. Ce volet est réalisé dans le cadre d'une collaboration avec la direction de la recherche forestière.</v>
      </c>
      <c r="P104" s="1" t="str">
        <f>[3]FT_Tous!P23</f>
        <v>Rapport final sur la mise au point de la méthode d'inventaire des perdrix grises et la caractérisation des habitats utilisés durant la reproduction (été 2019). Rapport sur l'inventaire de la population de perdrix grise dans les zones de chasse 7 et 8 (hiver 2020). Rapport d'étape du suivi des indicateurs liés à la récolte dans la réserve faunique de portneuf à l'été 2019 . Production du dispositif expérimental pour l'évaluation des travaux d'aménagement dans la Zec. Production d'un rapport des activités pour le projet sur le lièvre à l'automne 2019.</v>
      </c>
      <c r="Q104" s="1" t="str">
        <f>[3]FT_Tous!Q23</f>
        <v>(À compléter ultérieurement, lors de la reddition de comptes)</v>
      </c>
      <c r="R104" s="1" t="str">
        <f>[3]FT_Tous!R23</f>
        <v>Pierre Blanchette</v>
      </c>
      <c r="S104" s="1" t="str">
        <f>[3]FT_Tous!S23</f>
        <v>DGGFH</v>
      </c>
      <c r="T104" s="1" t="str">
        <f>[3]FT_Tous!DL23</f>
        <v>NA</v>
      </c>
      <c r="U104" s="1" t="str">
        <f>[3]FT_Tous!DM23</f>
        <v>NA</v>
      </c>
      <c r="V104" s="1">
        <f>[3]FT_Tous!DN23</f>
        <v>0</v>
      </c>
      <c r="W104" s="1">
        <f>[3]FT_Tous!DO23</f>
        <v>0</v>
      </c>
      <c r="X104" s="1">
        <f>[3]FT_Tous!DP23</f>
        <v>0</v>
      </c>
      <c r="Y104" s="1">
        <f>[3]FT_Tous!DQ23</f>
        <v>0</v>
      </c>
      <c r="Z104" s="1">
        <f>[3]FT_Tous!DR23</f>
        <v>0</v>
      </c>
      <c r="AA104" s="1">
        <f>[3]FT_Tous!DS23</f>
        <v>0</v>
      </c>
      <c r="AB104" s="1">
        <f>[3]FT_Tous!DT23</f>
        <v>0</v>
      </c>
      <c r="AC104" s="1">
        <f>[3]FT_Tous!DU23</f>
        <v>0</v>
      </c>
      <c r="AD104" s="1">
        <f>[3]FT_Tous!DV23</f>
        <v>0</v>
      </c>
      <c r="AE104" s="1">
        <f>[3]FT_Tous!DW23</f>
        <v>0</v>
      </c>
      <c r="AF104" s="1">
        <f>[3]FT_Tous!DX23</f>
        <v>0</v>
      </c>
      <c r="AG104" s="1">
        <f>[3]FT_Tous!DY23</f>
        <v>0</v>
      </c>
      <c r="AH104" s="1">
        <f>[3]FT_Tous!DZ23</f>
        <v>0</v>
      </c>
      <c r="AI104" s="1" t="str">
        <f>[3]FT_Tous!EA23</f>
        <v>NA</v>
      </c>
      <c r="AJ104" s="42"/>
      <c r="AK104" s="42"/>
      <c r="AL104" s="42"/>
      <c r="AM104" s="42"/>
      <c r="AN104" s="42"/>
      <c r="AO104" s="42"/>
      <c r="AP104" s="50"/>
      <c r="AQ104" s="54" t="s">
        <v>61</v>
      </c>
      <c r="AR104" s="42"/>
      <c r="AS104" s="42"/>
    </row>
    <row r="105" spans="1:45" s="1" customFormat="1" ht="27.6" hidden="1" x14ac:dyDescent="0.3">
      <c r="A105" s="1" t="str">
        <f>[3]FT_Tous!A24</f>
        <v>FT-2019-22</v>
      </c>
      <c r="B105" s="1">
        <f>[3]FT_Tous!B24</f>
        <v>0</v>
      </c>
      <c r="C105" s="1">
        <f>[3]FT_Tous!C24</f>
        <v>0</v>
      </c>
      <c r="D105" s="1" t="str">
        <f>[3]FT_Tous!D24</f>
        <v>SFP</v>
      </c>
      <c r="E105" s="1" t="str">
        <f>[3]FT_Tous!E24</f>
        <v>Faune terrestre</v>
      </c>
      <c r="F105" s="1" t="str">
        <f>[3]FT_Tous!F24</f>
        <v>DGGFH</v>
      </c>
      <c r="G105" s="1" t="str">
        <f>[3]FT_Tous!G24</f>
        <v>R-05-06-13-16 Estrie--Montréal--Laval--Montérégie</v>
      </c>
      <c r="H105" s="1" t="str">
        <f>[3]FT_Tous!H24</f>
        <v>non</v>
      </c>
      <c r="I105" s="1" t="str">
        <f>[3]FT_Tous!I24</f>
        <v>1 an</v>
      </c>
      <c r="J105" s="1" t="str">
        <f>[3]FT_Tous!J24</f>
        <v>Dernière année</v>
      </c>
      <c r="K105" s="1" t="str">
        <f>[3]FT_Tous!K24</f>
        <v>Avril</v>
      </c>
      <c r="L105" s="1">
        <f>[3]FT_Tous!L24</f>
        <v>0</v>
      </c>
      <c r="M105" s="32" t="str">
        <f>[3]FT_Tous!M24</f>
        <v xml:space="preserve">Inventaire des populations de perdrix grises : zone de chasse 8, </v>
      </c>
      <c r="N105" s="1" t="str">
        <f>[3]FT_Tous!N24</f>
        <v>Ce projet s'inscrit dans le cadre du Plan de gestion du petit gibier, particulièrement l'action 6.2.2 qui consiste à vérifier périodiquement la présence et les tendances des populations de perdrix grises dans les zones où elles sont présentes et pour lesquelles des problèmes sont pressentis en raison de perte d'habitat ou d'exploitation intensive. Pour la zone de chasse 8, les données fragmentaires provenant des ornithologues amateurs suggèrent une forte baisse de la population de perdrix grises dans les années 1980, pour ensuite être stable à de faibles niveaux d'abondance. Au tournant des années 2000, la chasse à cette espèce a été interdite dans cette zone par principe de précaution. Le SGEHT a développé une méthode d'inventaire pour cette espèce basée sur des points d'écoute dans la zone de chasse 7 nord en mars 2018. Cette méthode pourra être appliquée dans la zone 8 en mars 2019 afin de mesurer l’abondance relative de la population et éventuellement permettre à nouveau son exploitation.</v>
      </c>
      <c r="O105" s="1" t="str">
        <f>[3]FT_Tous!O24</f>
        <v>Effectuer un inventaire acoustique de la population de perdrix grise de la zone de chasse 8. À partir des résultats obtenus, statuer sur l'opportunité d'ouvrir une saison de chasse à cette espèce dans cette zone.  Dans cette éventualité, les données de 2019 pourront être essentielles pour fins de comparaison advenant un suivi de la population de perdrix grise de cette zone.</v>
      </c>
      <c r="P105" s="1" t="str">
        <f>[3]FT_Tous!P24</f>
        <v>Une mesure de la densité relative de la population de perdrix grises de la zone de chasse 8 qui servira à prendre une décision sur l'ouverture ou non d'une période de chasse à cette espèce. Ces données seront disponibles à l'automne 2019</v>
      </c>
      <c r="Q105" s="1" t="str">
        <f>[3]FT_Tous!Q24</f>
        <v>(À compléter ultérieurement, lors de la reddition de comptes)</v>
      </c>
      <c r="R105" s="1" t="str">
        <f>[3]FT_Tous!R24</f>
        <v>Pierre Blanchette</v>
      </c>
      <c r="S105" s="1" t="str">
        <f>[3]FT_Tous!S24</f>
        <v>DEFTHA</v>
      </c>
      <c r="T105" s="1" t="str">
        <f>[3]FT_Tous!DL24</f>
        <v>NA</v>
      </c>
      <c r="U105" s="1" t="str">
        <f>[3]FT_Tous!DM24</f>
        <v>NA</v>
      </c>
      <c r="V105" s="1">
        <f>[3]FT_Tous!DN24</f>
        <v>0</v>
      </c>
      <c r="W105" s="1">
        <f>[3]FT_Tous!DO24</f>
        <v>0</v>
      </c>
      <c r="X105" s="1">
        <f>[3]FT_Tous!DP24</f>
        <v>0</v>
      </c>
      <c r="Y105" s="1">
        <f>[3]FT_Tous!DQ24</f>
        <v>0</v>
      </c>
      <c r="Z105" s="1">
        <f>[3]FT_Tous!DR24</f>
        <v>0</v>
      </c>
      <c r="AA105" s="1">
        <f>[3]FT_Tous!DS24</f>
        <v>0</v>
      </c>
      <c r="AB105" s="1">
        <f>[3]FT_Tous!DT24</f>
        <v>0</v>
      </c>
      <c r="AC105" s="1">
        <f>[3]FT_Tous!DU24</f>
        <v>0</v>
      </c>
      <c r="AD105" s="1">
        <f>[3]FT_Tous!DV24</f>
        <v>0</v>
      </c>
      <c r="AE105" s="1">
        <f>[3]FT_Tous!DW24</f>
        <v>0</v>
      </c>
      <c r="AF105" s="1">
        <f>[3]FT_Tous!DX24</f>
        <v>0</v>
      </c>
      <c r="AG105" s="1">
        <f>[3]FT_Tous!DY24</f>
        <v>0</v>
      </c>
      <c r="AH105" s="1">
        <f>[3]FT_Tous!DZ24</f>
        <v>0</v>
      </c>
      <c r="AI105" s="1" t="str">
        <f>[3]FT_Tous!EA24</f>
        <v>NA</v>
      </c>
      <c r="AJ105" s="42"/>
      <c r="AK105" s="42"/>
      <c r="AL105" s="42"/>
      <c r="AM105" s="42"/>
      <c r="AN105" s="42"/>
      <c r="AO105" s="42"/>
      <c r="AP105" s="50"/>
      <c r="AQ105" s="54" t="s">
        <v>61</v>
      </c>
      <c r="AR105" s="42"/>
      <c r="AS105" s="42"/>
    </row>
    <row r="106" spans="1:45" s="1" customFormat="1" ht="27.6" hidden="1" x14ac:dyDescent="0.3">
      <c r="A106" s="1" t="str">
        <f>[3]FT_Tous!A25</f>
        <v>FT-2019-23</v>
      </c>
      <c r="B106" s="1">
        <f>[3]FT_Tous!B25</f>
        <v>0</v>
      </c>
      <c r="C106" s="1">
        <f>[3]FT_Tous!C25</f>
        <v>0</v>
      </c>
      <c r="D106" s="1" t="str">
        <f>[3]FT_Tous!D25</f>
        <v>SFP</v>
      </c>
      <c r="E106" s="1" t="str">
        <f>[3]FT_Tous!E25</f>
        <v>Faune terrestre</v>
      </c>
      <c r="F106" s="1" t="str">
        <f>[3]FT_Tous!F25</f>
        <v>DGGFH</v>
      </c>
      <c r="G106" s="1" t="str">
        <f>[3]FT_Tous!G25</f>
        <v>DEFTHA</v>
      </c>
      <c r="H106" s="1" t="str">
        <f>[3]FT_Tous!H25</f>
        <v>non</v>
      </c>
      <c r="I106" s="1" t="str">
        <f>[3]FT_Tous!I25</f>
        <v>Projet récurrent</v>
      </c>
      <c r="J106" s="1" t="str">
        <f>[3]FT_Tous!J25</f>
        <v>Projet récurrent</v>
      </c>
      <c r="K106" s="1" t="str">
        <f>[3]FT_Tous!K25</f>
        <v>Juin</v>
      </c>
      <c r="L106" s="1">
        <f>[3]FT_Tous!L25</f>
        <v>0</v>
      </c>
      <c r="M106" s="32" t="str">
        <f>[3]FT_Tous!M25</f>
        <v>Évaluation d'une nouvelle modalité d'éclaircie précommerciale sur le lièvre d'Amérique</v>
      </c>
      <c r="N106" s="1" t="str">
        <f>[3]FT_Tous!N25</f>
        <v xml:space="preserve">Ce projet s’inscrit dans le Programme de recherche en partenariat sur l’aménagement et l’environnement forestiers-IV (Biodiversité, écologie et environnement forestier et Sylviculture et rendement des forêts et des plantations). Il vise à déterminer les seuils critiques de modification des écosystèmes qu’on ne peut dépasser sans en affecter la biodiversité et développer les connaissances et les outils qui permettront d’en apprécier la naturalité en lien avec les activités anthropiques et les perturbations naturelles. Le projet répondra aussi partiellement au besoin 2.3 en évaluant l’effet sur la biodiversité et les habitats fauniques de plusieurs pratiques et stratégies d’aménagement écosystémique. </v>
      </c>
      <c r="O106" s="1" t="str">
        <f>[3]FT_Tous!O25</f>
        <v>L’objectif de cette étude est de mesurer la naturalité et le rendement de peuplements issus de différentes modalités d’éclaircie précommerciale qui s’inspirent de la variabilité naturelle des peuplements du paysage préindustriel. Le premier objectif spécifique est de développer des indicateurs du degré de naturalité (IDN) sur la base de la variabilité naturelle des peuplements du paysage préindustriel et des besoins en habitat d’espèces sensibles à l’aménagement forestier. Le deuxième objectif spécifique est de comparer l’effet des deux types d’éclaircie précommerciale alternatifs à l’effet de l’éclaircie précommerciale systématique sur les variables dendrométriques et sur les IDN. Le troisième objectif spécifique est de valider la mesure du degré de naturalité par l’étude d’espèces sensibles à l’aménagement forestier, dont le lièvre d’Amérique. Nous allons mesurer l’occurrence d’espèces sensibles (fauniques ou végétales) à l’aménagement forestier pour valider la mesure du degré de naturalité basée sur la variabilité naturelle du paysage préindustriel. Nous voulons ainsi vérifier si les espèces sensibles sont réellement plus présentes dans les peuplements ayant un plus haut degré de naturalité. Spécifiquement pour le lièvre, des mesures aux deux ans sont prévues (nettoiement des parcelles à l’automne et décompte des fèces et mesures de paramètres de l’habitat le printemps suivant).</v>
      </c>
      <c r="P106" s="1" t="str">
        <f>[3]FT_Tous!P25</f>
        <v>Un rapport des activités sera produit à l'automne 2019.</v>
      </c>
      <c r="Q106" s="1" t="str">
        <f>[3]FT_Tous!Q25</f>
        <v>(À compléter ultérieurement, lors de la reddition de comptes)</v>
      </c>
      <c r="R106" s="1" t="str">
        <f>[3]FT_Tous!R25</f>
        <v>Pierre Blanchette</v>
      </c>
      <c r="S106" s="1" t="str">
        <f>[3]FT_Tous!S25</f>
        <v>DEFTHA</v>
      </c>
      <c r="T106" s="1" t="str">
        <f>[3]FT_Tous!DL25</f>
        <v>NA</v>
      </c>
      <c r="U106" s="1" t="str">
        <f>[3]FT_Tous!DM25</f>
        <v>NA</v>
      </c>
      <c r="V106" s="1">
        <f>[3]FT_Tous!DN25</f>
        <v>0</v>
      </c>
      <c r="W106" s="1">
        <f>[3]FT_Tous!DO25</f>
        <v>0</v>
      </c>
      <c r="X106" s="1">
        <f>[3]FT_Tous!DP25</f>
        <v>0</v>
      </c>
      <c r="Y106" s="1">
        <f>[3]FT_Tous!DQ25</f>
        <v>0</v>
      </c>
      <c r="Z106" s="1">
        <f>[3]FT_Tous!DR25</f>
        <v>0</v>
      </c>
      <c r="AA106" s="1">
        <f>[3]FT_Tous!DS25</f>
        <v>0</v>
      </c>
      <c r="AB106" s="1">
        <f>[3]FT_Tous!DT25</f>
        <v>0</v>
      </c>
      <c r="AC106" s="1">
        <f>[3]FT_Tous!DU25</f>
        <v>0</v>
      </c>
      <c r="AD106" s="1">
        <f>[3]FT_Tous!DV25</f>
        <v>0</v>
      </c>
      <c r="AE106" s="1">
        <f>[3]FT_Tous!DW25</f>
        <v>0</v>
      </c>
      <c r="AF106" s="1">
        <f>[3]FT_Tous!DX25</f>
        <v>0</v>
      </c>
      <c r="AG106" s="1">
        <f>[3]FT_Tous!DY25</f>
        <v>0</v>
      </c>
      <c r="AH106" s="1">
        <f>[3]FT_Tous!DZ25</f>
        <v>0</v>
      </c>
      <c r="AI106" s="1" t="str">
        <f>[3]FT_Tous!EA25</f>
        <v>NA</v>
      </c>
      <c r="AJ106" s="42"/>
      <c r="AK106" s="42"/>
      <c r="AL106" s="42"/>
      <c r="AM106" s="42"/>
      <c r="AN106" s="42"/>
      <c r="AO106" s="42"/>
      <c r="AP106" s="50"/>
      <c r="AQ106" s="54" t="s">
        <v>61</v>
      </c>
      <c r="AR106" s="42"/>
      <c r="AS106" s="42"/>
    </row>
    <row r="107" spans="1:45" s="1" customFormat="1" ht="27.6" x14ac:dyDescent="0.3">
      <c r="A107" s="41" t="str">
        <f>[3]FT_Tous!A26</f>
        <v>FT-2019-24</v>
      </c>
      <c r="B107" s="1">
        <f>[3]FT_Tous!B26</f>
        <v>0</v>
      </c>
      <c r="C107" s="1" t="str">
        <f>[3]FT_Tous!C26</f>
        <v>x</v>
      </c>
      <c r="D107" s="1" t="str">
        <f>[3]FT_Tous!D26</f>
        <v>SFP</v>
      </c>
      <c r="E107" s="1" t="str">
        <f>[3]FT_Tous!E26</f>
        <v>Faune terrestre</v>
      </c>
      <c r="F107" s="1" t="str">
        <f>[3]FT_Tous!F26</f>
        <v>DGGFH</v>
      </c>
      <c r="G107" s="1" t="str">
        <f>[3]FT_Tous!G26</f>
        <v>DEFTHA</v>
      </c>
      <c r="H107" s="1" t="str">
        <f>[3]FT_Tous!H26</f>
        <v>oui</v>
      </c>
      <c r="I107" s="1" t="str">
        <f>[3]FT_Tous!I26</f>
        <v>3 ans</v>
      </c>
      <c r="J107" s="1" t="str">
        <f>[3]FT_Tous!J26</f>
        <v>1 an sur 3</v>
      </c>
      <c r="K107" s="1" t="str">
        <f>[3]FT_Tous!K26</f>
        <v>Avril</v>
      </c>
      <c r="L107" s="1" t="str">
        <f>[3]FT_Tous!L26</f>
        <v>Activité autre (comité, groupe de travail, etc.)</v>
      </c>
      <c r="M107" s="32" t="str">
        <f>[3]FT_Tous!M26</f>
        <v>Plan de gestion du petit gibier au Québec 2022-2029</v>
      </c>
      <c r="N107" s="1" t="str">
        <f>[3]FT_Tous!N26</f>
        <v xml:space="preserve">La chasse au petit gibier constitue la seconde activité de chasse en importance au Québec avec près de 165 000 permis vendus en 2017. Le premier Plan de gestion du petit gibier est entré en vigueur en 2011 et c’est terminé en 2018. Ce plan de gestion avait pour but de rétablir la popularité de la chasse au petit gibier chez les usagers. Afin d’atteindre ce but, un ambitieux plan d’actions avait été proposé. Bien que plusieurs objectifs de ce plan d’actions aient été atteints, une stagnation de la vente des permis de chasse au petit gibier est observée depuis la mise en vigueur du Plan de gestion. La mise à jour du Plan de gestion nécessitera d'effectuer un bilan des actions réalisées, de mettre à jour nos connaissances sur la clientèle et la ressource, d'établier les problématiques liées à la gestion du petit gibier, d'identifier les orientations futures et de proposer  des mesures visant à répondre aux objectifs qui seront établis. L’élaboration de ce nouveau plan de gestion sera entamée par le Secteur de la faune et des parcs en collaboration avec le Secteur des opérations régionales. Les partenaires fauniques et les intervenants du milieu seront impliqués au moment opportun.
</v>
      </c>
      <c r="O107" s="1" t="str">
        <f>[3]FT_Tous!O26</f>
        <v xml:space="preserve">Au courant de la première année, les objectifs spécifiques sont :
1- Faire un bilan succinct du Plan de gestion 2011-2018 et mettre à jour l'état des connaissances sur le petit gibier ;
2- Tenir trois visio-conférences avec les coordonnateurs régionaux du petit gibier afin d'établir les problématiques liées à la gestion du petit gibier et d'ammorcer la révision du plan de gestion.
Ces discussions aideront également à établir le portrait de la ressource et des clientèles et définir les objectifs, orientations et balises. Par la suite, il sera possible d'entamer les diverses consultations au niveau national et au niveau régional.
</v>
      </c>
      <c r="P107" s="1" t="str">
        <f>[3]FT_Tous!P26</f>
        <v>Recommendations pour débuter la rédaction du plan de gestion (fin de l'hiver).
Une rencontre physique des professionnels à Québec pourrait être requise.</v>
      </c>
      <c r="Q107" s="1" t="str">
        <f>[3]FT_Tous!Q26</f>
        <v>(À compléter ultérieurement, lors de la reddition de comptes)</v>
      </c>
      <c r="R107" s="1" t="str">
        <f>[3]FT_Tous!R26</f>
        <v>Édith Cadieux</v>
      </c>
      <c r="S107" s="1" t="str">
        <f>[3]FT_Tous!S26</f>
        <v>DEFTHA</v>
      </c>
      <c r="T107" s="1" t="str">
        <f>[3]FT_Tous!DL26</f>
        <v>R-08</v>
      </c>
      <c r="U107" s="1" t="str">
        <f>[3]FT_Tous!DM26</f>
        <v>Jean Lapointe</v>
      </c>
      <c r="V107" s="1">
        <f>[3]FT_Tous!DN26</f>
        <v>0</v>
      </c>
      <c r="W107" s="1">
        <f>[3]FT_Tous!DO26</f>
        <v>5</v>
      </c>
      <c r="X107" s="1">
        <f>[3]FT_Tous!DP26</f>
        <v>0</v>
      </c>
      <c r="Y107" s="1">
        <f>[3]FT_Tous!DQ26</f>
        <v>0</v>
      </c>
      <c r="Z107" s="1">
        <f>[3]FT_Tous!DR26</f>
        <v>0</v>
      </c>
      <c r="AA107" s="1">
        <f>[3]FT_Tous!DS26</f>
        <v>1550</v>
      </c>
      <c r="AB107" s="1">
        <f>[3]FT_Tous!DT26</f>
        <v>0</v>
      </c>
      <c r="AC107" s="1">
        <f>[3]FT_Tous!DU26</f>
        <v>0</v>
      </c>
      <c r="AD107" s="1">
        <f>[3]FT_Tous!DV26</f>
        <v>1550</v>
      </c>
      <c r="AE107" s="1">
        <f>[3]FT_Tous!DW26</f>
        <v>0</v>
      </c>
      <c r="AF107" s="1">
        <f>[3]FT_Tous!DX26</f>
        <v>0</v>
      </c>
      <c r="AG107" s="1">
        <f>[3]FT_Tous!DY26</f>
        <v>1350</v>
      </c>
      <c r="AH107" s="1">
        <f>[3]FT_Tous!DZ26</f>
        <v>1350</v>
      </c>
      <c r="AI107" s="1" t="str">
        <f>[3]FT_Tous!EA26</f>
        <v>C</v>
      </c>
      <c r="AJ107" s="42" t="s">
        <v>59</v>
      </c>
      <c r="AK107" s="42"/>
      <c r="AL107" s="42"/>
      <c r="AM107" s="42"/>
      <c r="AN107" s="42"/>
      <c r="AO107" s="42"/>
      <c r="AP107" s="50"/>
      <c r="AQ107" s="54" t="s">
        <v>61</v>
      </c>
      <c r="AR107" s="47" t="s">
        <v>60</v>
      </c>
      <c r="AS107" s="50"/>
    </row>
    <row r="108" spans="1:45" s="1" customFormat="1" ht="28.8" hidden="1" x14ac:dyDescent="0.3">
      <c r="A108" s="1" t="str">
        <f>[3]FT_Tous!A27</f>
        <v>FT-2019-25</v>
      </c>
      <c r="B108" s="1">
        <f>[3]FT_Tous!B27</f>
        <v>0</v>
      </c>
      <c r="C108" s="1">
        <f>[3]FT_Tous!C27</f>
        <v>0</v>
      </c>
      <c r="D108" s="1" t="str">
        <f>[3]FT_Tous!D27</f>
        <v>SFP</v>
      </c>
      <c r="E108" s="1" t="str">
        <f>[3]FT_Tous!E27</f>
        <v>Faune terrestre</v>
      </c>
      <c r="F108" s="1" t="str">
        <f>[3]FT_Tous!F27</f>
        <v>DGGFH</v>
      </c>
      <c r="G108" s="1" t="str">
        <f>[3]FT_Tous!G27</f>
        <v>DEFTHA</v>
      </c>
      <c r="H108" s="1" t="str">
        <f>[3]FT_Tous!H27</f>
        <v>oui</v>
      </c>
      <c r="I108" s="1" t="str">
        <f>[3]FT_Tous!I27</f>
        <v>5 ans</v>
      </c>
      <c r="J108" s="1" t="str">
        <f>[3]FT_Tous!J27</f>
        <v>1 an sur 5</v>
      </c>
      <c r="K108" s="1" t="str">
        <f>[3]FT_Tous!K27</f>
        <v>Avril</v>
      </c>
      <c r="L108" s="1" t="str">
        <f>[3]FT_Tous!L27</f>
        <v>Suivi récurrent (travaux de terrain, acquisition de données, rapport d'activité, etc.)</v>
      </c>
      <c r="M108" s="32" t="str">
        <f>[3]FT_Tous!M27</f>
        <v>Dynamique des populations de lagopèdes des saules au sud de leur aire de distribution dans un contexte de développement anthropologique</v>
      </c>
      <c r="N108" s="1" t="str">
        <f>[3]FT_Tous!N27</f>
        <v>La chasse aux lagopèdes suscite un certain engouement depuis quelques années et environ 40% des chasseurs de petit gibier y portent un intérêt, laissant entrevoir un potentiel de mise en valeur de cette ressource. Considérant que la limite de possession de 30 oiseaux, la récolte maximale de lagopèdes pourrait s’élever à plus de 1 000 000 d'individus, à laquelle viendrait s’ajouter la récolte autochtone. Par contre, il existe très peu de d’informations concernant les patrons de migration, les taux de dispersion et même l’écologie de base de ces espèces. Il s’avère donc essentiel de se doter d’outils et de connaissances pour gérer de façon durable les lagopèdes. Cela est particulièrement vrai pour les populations de lagopèdes des saules qui migrent vers le sud à l’automne et qui atteignent les limites du réseau routier. Ces populations pourraient provenir majoritairement des sommets des Monts Groulx et elles seraient probablement isolées des autres populations retrouvées beaucoup plus au nord. Si tel est le cas, cette chasse hivernale doit être surveillée de près car un taux de prélèvement de plus de 15% de la population d’automne peut compromettre le renouvellement de la population reproductrice du printemps suivant. Enfin, cette activité est effectuée principalement par des chasseurs venant des régions plus au sud, ce qui engendre des retombées économiques non négligeables pour les régions impliquées.</v>
      </c>
      <c r="O108" s="1" t="str">
        <f>[3]FT_Tous!O27</f>
        <v>1- Identifier l’origine des lagopèdes des saules qui sont prélevés par la chasse sportive dans les régions du Nord du Québec (environ de Chibougamau), du Saguenay-Lac-St-Jean (chemin des Passes dangereuses) et de la Côte-Nord (Manic 5, Havre-St-Pierre et Mingan).
2- Évaluer l’abondance de la population de lagopèdes des saules des Monts Groulx.
3- Incorporer la détection du lagopède des saules au programme d’inventaire de la biodiversité afin de préciser la répartition de cette espèce au sud de son aire de répartition estivale.</v>
      </c>
      <c r="P108" s="1" t="str">
        <f>[3]FT_Tous!P27</f>
        <v>Rapport sur la caractérisation de la récolte des lagopèdes des saules au sud du Québec (2023); Rapport sur la dynamique des populations de lagopèdes des saules montagnardes localisées au sud de son aire de répartition (2025).</v>
      </c>
      <c r="Q108" s="1" t="str">
        <f>[3]FT_Tous!Q27</f>
        <v>(À compléter ultérieurement, lors de la reddition de comptes)</v>
      </c>
      <c r="R108" s="1" t="str">
        <f>[3]FT_Tous!R27</f>
        <v>Pierre Blanchette</v>
      </c>
      <c r="S108" s="1" t="str">
        <f>[3]FT_Tous!S27</f>
        <v>DEFTHA</v>
      </c>
      <c r="T108" s="1" t="str">
        <f>[3]FT_Tous!DL27</f>
        <v>NA</v>
      </c>
      <c r="U108" s="1" t="str">
        <f>[3]FT_Tous!DM27</f>
        <v>NA</v>
      </c>
      <c r="V108" s="1">
        <f>[3]FT_Tous!DN27</f>
        <v>0</v>
      </c>
      <c r="W108" s="1">
        <f>[3]FT_Tous!DO27</f>
        <v>0</v>
      </c>
      <c r="X108" s="1">
        <f>[3]FT_Tous!DP27</f>
        <v>0</v>
      </c>
      <c r="Y108" s="1">
        <f>[3]FT_Tous!DQ27</f>
        <v>0</v>
      </c>
      <c r="Z108" s="1">
        <f>[3]FT_Tous!DR27</f>
        <v>0</v>
      </c>
      <c r="AA108" s="1">
        <f>[3]FT_Tous!DS27</f>
        <v>0</v>
      </c>
      <c r="AB108" s="1">
        <f>[3]FT_Tous!DT27</f>
        <v>0</v>
      </c>
      <c r="AC108" s="1">
        <f>[3]FT_Tous!DU27</f>
        <v>0</v>
      </c>
      <c r="AD108" s="1">
        <f>[3]FT_Tous!DV27</f>
        <v>0</v>
      </c>
      <c r="AE108" s="1">
        <f>[3]FT_Tous!DW27</f>
        <v>0</v>
      </c>
      <c r="AF108" s="1">
        <f>[3]FT_Tous!DX27</f>
        <v>0</v>
      </c>
      <c r="AG108" s="1">
        <f>[3]FT_Tous!DY27</f>
        <v>0</v>
      </c>
      <c r="AH108" s="1">
        <f>[3]FT_Tous!DZ27</f>
        <v>0</v>
      </c>
      <c r="AI108" s="1" t="str">
        <f>[3]FT_Tous!EA27</f>
        <v>NA</v>
      </c>
      <c r="AJ108" s="42"/>
      <c r="AK108" s="42"/>
      <c r="AL108" s="42"/>
      <c r="AM108" s="42"/>
      <c r="AN108" s="42"/>
      <c r="AO108" s="42"/>
      <c r="AP108" s="50"/>
      <c r="AQ108" s="57" t="s">
        <v>62</v>
      </c>
      <c r="AR108" s="42"/>
      <c r="AS108" s="42"/>
    </row>
    <row r="109" spans="1:45" s="1" customFormat="1" ht="27.6" hidden="1" x14ac:dyDescent="0.3">
      <c r="A109" s="1" t="str">
        <f>[3]FT_Tous!A28</f>
        <v>FT-2019-26</v>
      </c>
      <c r="B109" s="1" t="str">
        <f>[3]FT_Tous!B28</f>
        <v>x</v>
      </c>
      <c r="C109" s="1" t="str">
        <f>[3]FT_Tous!C28</f>
        <v>x</v>
      </c>
      <c r="D109" s="1" t="str">
        <f>[3]FT_Tous!D28</f>
        <v>SFP</v>
      </c>
      <c r="E109" s="1" t="str">
        <f>[3]FT_Tous!E28</f>
        <v>Faune terrestre</v>
      </c>
      <c r="F109" s="1" t="str">
        <f>[3]FT_Tous!F28</f>
        <v>DGGFH</v>
      </c>
      <c r="G109" s="1" t="str">
        <f>[3]FT_Tous!G28</f>
        <v>DEFTHA</v>
      </c>
      <c r="H109" s="1">
        <f>[3]FT_Tous!H28</f>
        <v>0</v>
      </c>
      <c r="I109" s="1" t="str">
        <f>[3]FT_Tous!I28</f>
        <v>7 ans</v>
      </c>
      <c r="J109" s="1" t="str">
        <f>[3]FT_Tous!J28</f>
        <v>4 ans sur 7</v>
      </c>
      <c r="K109" s="1" t="str">
        <f>[3]FT_Tous!K28</f>
        <v>Avril</v>
      </c>
      <c r="L109" s="1" t="str">
        <f>[3]FT_Tous!L28</f>
        <v>Projet ponctuel (durée déterminée, réalisé une seule fois, production de livrables, etc.)</v>
      </c>
      <c r="M109" s="32" t="str">
        <f>[3]FT_Tous!M28</f>
        <v xml:space="preserve">Expérimentation d'une restriction de la taille légale des bois (RTLB) chez le cerf de Virginie </v>
      </c>
      <c r="N109" s="1" t="str">
        <f>[3]FT_Tous!N28</f>
        <v>La chasse sélective est un outil de gestion populaire dans l'est de l'Amérique du Nord pour modifier la structure des populations de cervidés ou les caractéristiques physiques des animaux abattus à la chasse. Plusieurs chasseurs américains adhèrent à la philosophie du Quality Deer Management qui prône l'amélioration de la qualité de la chasse de diverses manières, notamment par la réduction de la pression de chasse sur les jeunes mâles qui composent habituellement une grande part de la récolte, afin de leur permettre de vieillir et de développer leur masse corporelle et leur bois. Pour soustraire les jeunes mâles à la chasse, des mesures de restriction de la taille légale des bois (RTLB) sont appliquées ou expérimentées par plusieurs administrations aux États-Unis. Dans le cadre de l'élaboration du Plan de gestion du cerf de Virginie au Québec (PGCV) 2010-2017, un projet d'expérimentation de l'application d'une RTLB chez le cerf de Virginie a été demandé par la Fédération québécoise des chasseurs et pêcheurs (FédéCP) et d'autres intervenants du milieu. Le MFFP a donné son accord au projet en 2015 et le Secteur de la Faune et des Parcs a élaboré et mis en oeuvre un protocole d'expérimentation. Ainsi, une RTLB limitant la chasse aux cerfs mâles adultes à ceux possédant au moins 3 pointes d'un côté du panache est en vigueur depuis 2017 dans les zones de chasse 6 nord et 6 sud situées majoritairement en Estrie. La zone 7 sud dans le Centre-du-Québec sert de zone témoin.</v>
      </c>
      <c r="O109" s="1" t="str">
        <f>[3]FT_Tous!O28</f>
        <v>Le projet a pour principal objectif d'évaluer les impacts biologiques et socioéconomiques d'une restriction de la taille légale des bois (RTLB) chez le cerf de Virginie dans le contexte québécois. Les objectifs spécifiques sont:  1) d'évaluer si cette nouvelle stratégie de gestion des populations de cerfs de Virginie permet de respecter les cibles de densités de cerfs indiquées dans le plan de gestion; 2) d'évaluer l'impact d'une RTLB sur la qualité de la chasse (succès de récolte, caractéristiques des animaux récoltés, nombre de cerfs vus, etc...); 3) d'évaluer l'impact d'une RTLB sur les populations de cerfs (densité, rapport des sexes, recrutement, etc.); 4) d'évaluer l'impact d'une RTLB sur la clientèle des chasseurs (relève, diversification, etc.); 5) dans le cas d'impacts positifs, d'optimiser le potentiel de récolte et de maximiser les retombées économiques de l'activité; 6) dans tous les cas, de posséder des données scientifiques sur lesquelles se baser pour prendre des décisions éclairées dans la gestion des populations de cerfs au Québec. La modalité de restriction de la taille légale des bois expérimentée est en vigueur depuis l'automne 2017 et ce, pour une période prévue de 5 ans. Des données sont prises depuis 2016-2017 (année de référence) pour mesurer l'impact de cette modalité de gestion sur les populations de cerfs, la clientèle des chasseurs et la qualité de la chasse dans le contexte québécois.</v>
      </c>
      <c r="P109" s="1" t="str">
        <f>[3]FT_Tous!P28</f>
        <v>Les principaux travaux et livrables planifiés en 2019-2020 sont similaires à ceux des années précédentes et consisteront en: 1)  mesures de productivité et inventaire routier pour évaluer le ratio faons/100 adultes (printemps 2019); 2) rencontre de suivi avec les partenaires (été 2019); 3) analyse des données et rédaction d'un bilan de mi-parcours (automne 2019); 4) envoi d'un 4e sondage annuel (automne 2019); 5) mesures aux stations d'enregistrement (automne 2019); 6) lecture de dents pour détermination de l'âge des cerfs (hiver 2020).</v>
      </c>
      <c r="Q109" s="1" t="str">
        <f>[3]FT_Tous!Q28</f>
        <v>(À compléter ultérieurement, lors de la reddition de comptes)</v>
      </c>
      <c r="R109" s="1" t="str">
        <f>[3]FT_Tous!R28</f>
        <v>Sonia de Bellefeuille</v>
      </c>
      <c r="S109" s="1">
        <f>[3]FT_Tous!S28</f>
        <v>0</v>
      </c>
      <c r="T109" s="1" t="str">
        <f>[3]FT_Tous!DL28</f>
        <v>NA</v>
      </c>
      <c r="U109" s="1" t="str">
        <f>[3]FT_Tous!DM28</f>
        <v>NA</v>
      </c>
      <c r="V109" s="1">
        <f>[3]FT_Tous!DN28</f>
        <v>0</v>
      </c>
      <c r="W109" s="1">
        <f>[3]FT_Tous!DO28</f>
        <v>0</v>
      </c>
      <c r="X109" s="1">
        <f>[3]FT_Tous!DP28</f>
        <v>0</v>
      </c>
      <c r="Y109" s="1">
        <f>[3]FT_Tous!DQ28</f>
        <v>0</v>
      </c>
      <c r="Z109" s="1">
        <f>[3]FT_Tous!DR28</f>
        <v>0</v>
      </c>
      <c r="AA109" s="1">
        <f>[3]FT_Tous!DS28</f>
        <v>0</v>
      </c>
      <c r="AB109" s="1">
        <f>[3]FT_Tous!DT28</f>
        <v>0</v>
      </c>
      <c r="AC109" s="1">
        <f>[3]FT_Tous!DU28</f>
        <v>0</v>
      </c>
      <c r="AD109" s="1">
        <f>[3]FT_Tous!DV28</f>
        <v>0</v>
      </c>
      <c r="AE109" s="1">
        <f>[3]FT_Tous!DW28</f>
        <v>0</v>
      </c>
      <c r="AF109" s="1">
        <f>[3]FT_Tous!DX28</f>
        <v>0</v>
      </c>
      <c r="AG109" s="1">
        <f>[3]FT_Tous!DY28</f>
        <v>0</v>
      </c>
      <c r="AH109" s="1">
        <f>[3]FT_Tous!DZ28</f>
        <v>0</v>
      </c>
      <c r="AI109" s="1" t="str">
        <f>[3]FT_Tous!EA28</f>
        <v>NA</v>
      </c>
      <c r="AJ109" s="42"/>
      <c r="AK109" s="42"/>
      <c r="AL109" s="42"/>
      <c r="AM109" s="42"/>
      <c r="AN109" s="42"/>
      <c r="AO109" s="42"/>
      <c r="AP109" s="50"/>
      <c r="AQ109" s="55" t="s">
        <v>59</v>
      </c>
      <c r="AR109" s="42"/>
      <c r="AS109" s="42"/>
    </row>
    <row r="110" spans="1:45" s="1" customFormat="1" ht="27.6" x14ac:dyDescent="0.3">
      <c r="A110" s="41" t="str">
        <f>[3]FT_Tous!A29</f>
        <v>FT-2019-27</v>
      </c>
      <c r="B110" s="1">
        <f>[3]FT_Tous!B29</f>
        <v>0</v>
      </c>
      <c r="C110" s="1">
        <f>[3]FT_Tous!C29</f>
        <v>0</v>
      </c>
      <c r="D110" s="1" t="str">
        <f>[3]FT_Tous!D29</f>
        <v>SFP</v>
      </c>
      <c r="E110" s="1" t="str">
        <f>[3]FT_Tous!E29</f>
        <v>Faune terrestre</v>
      </c>
      <c r="F110" s="1" t="str">
        <f>[3]FT_Tous!F29</f>
        <v>DGGFH</v>
      </c>
      <c r="G110" s="1" t="str">
        <f>[3]FT_Tous!G29</f>
        <v>DEFTHA</v>
      </c>
      <c r="H110" s="1" t="str">
        <f>[3]FT_Tous!H29</f>
        <v>non</v>
      </c>
      <c r="I110" s="1" t="str">
        <f>[3]FT_Tous!I29</f>
        <v>2 ans</v>
      </c>
      <c r="J110" s="1" t="str">
        <f>[3]FT_Tous!J29</f>
        <v>Dernière année</v>
      </c>
      <c r="K110" s="1" t="str">
        <f>[3]FT_Tous!K29</f>
        <v>Avril</v>
      </c>
      <c r="L110" s="1" t="str">
        <f>[3]FT_Tous!L29</f>
        <v>Projet ponctuel (durée déterminée, réalisé une seule fois, production de livrables, etc.)</v>
      </c>
      <c r="M110" s="32" t="str">
        <f>[3]FT_Tous!M29</f>
        <v>Plan de gestion du cerf de Virginie 2020-2027</v>
      </c>
      <c r="N110" s="1" t="str">
        <f>[3]FT_Tous!N29</f>
        <v xml:space="preserve"> Il est essentiel d'assurer une gestion optimale du cerf de Virginie puisqu'il s'agit  d'un gros gibier prisé par les chasseurs québécois. Également, cette espèce est susceptible de causer des problèmes de déprédation (ex.: accidents routiers, dommages agricoles, etc) lorsque les populations sont abondantes. Puisque cette espèce peut connaître des fluctuations annuelles importantes, selon entre autres les conditions hivernales, il est important d'avoir des outils performants afin d'adapter la gestion de cet animal selon le contexte.
Le dernier plan de gestion produit pour le cerf de Virginie couvrait la période 2010 à 2017.
L'élaboration d'un nouveau plan de gestion a été entamée par le Secteur de la faune et des parcs en collaboration avec le Secteur des opérations régionales, les partenaires fauniques et les intervenants du milieu. À cet effet, une rencontre s'est tenue à Québec en décembre 2017 entre les différents biologistes responsables de la gestion du cerf pour convenir d'un plan d'action qui comprend entre autres les différents travaux qui ont pu être réalisés pendant l'hiver et le printemps 2018 pour élaborer le plan de gestion. À la suite à ces travaux, des recommandations ont été faites auprès des autorités. Les consultations auprès des partenaires et intervenants du milieu sont en cours et se termineront à la fin avril 2018 . La mise en oeuvre du nouveau Plan de gestion du cerf de Virginie au Québec est prévue en 2020 pour une période de huit ans.</v>
      </c>
      <c r="O110" s="1" t="str">
        <f>[3]FT_Tous!O29</f>
        <v xml:space="preserve">Au cours de l'année 2019-2020, la synthèse des positions et des commentaires des partenaires nationaux et régionaux sur le PGCV 2020-2027 sera effectuée. Par la suite, des ajustements, au besoin, seront proposés à certains actions de ce plan de gestion. Des recommandations seront effectuées aux autorités et des rencontres sont à prévoir avec les partenaires nationaux et les tables régionales de la faune afin de leur faire part des actions recommandées pour ce plan de gestion. Enfin, des demandes de modifications réglementaires seront déposées.
Également, au cours de l'année la rédaction d'un document synthèse annonçant le PGCV 2020-2027 et les nouveautés sera réalisée. Une stratégie de communication sera déployée afin de faire connaître entre autre à la clientèle les nouvelles modalités d'exploitation pour le cerf de Virginie pour les prochaines années.
</v>
      </c>
      <c r="P110" s="1" t="str">
        <f>[3]FT_Tous!P29</f>
        <v xml:space="preserve">Avril 2019: Synthèse des positions et des commentaires reçus des partenaires face aux propositions du PGCV 2020-2027. Travail effectué au sein d'un groupe de travail et discuter avec l'ensemble des biologistes reponsables de la gestion du cerf. Faire des recommandations aux autorités et déposer des demandes de modifications réglementaires. Rencontres à prévoir auprès des partenaires fauniques au niveau national et régional.
Septembre à Décembre 2019: Préparation d'une stratégie de communication afin d'informer la clientèle des nouveautés du PGCV 2020-2027
Janvier à Mars 2020: Déploiement de la stratégie de communication
</v>
      </c>
      <c r="Q110" s="1" t="str">
        <f>[3]FT_Tous!Q29</f>
        <v>(À compléter ultérieurement, lors de la reddition de comptes)</v>
      </c>
      <c r="R110" s="1" t="str">
        <f>[3]FT_Tous!R29</f>
        <v>François Lebel</v>
      </c>
      <c r="S110" s="1">
        <f>[3]FT_Tous!S29</f>
        <v>0</v>
      </c>
      <c r="T110" s="1" t="str">
        <f>[3]FT_Tous!DL29</f>
        <v>R-08</v>
      </c>
      <c r="U110" s="1" t="str">
        <f>[3]FT_Tous!DM29</f>
        <v>C. Trudeau</v>
      </c>
      <c r="V110" s="1">
        <f>[3]FT_Tous!DN29</f>
        <v>0</v>
      </c>
      <c r="W110" s="1">
        <f>[3]FT_Tous!DO29</f>
        <v>3</v>
      </c>
      <c r="X110" s="1">
        <f>[3]FT_Tous!DP29</f>
        <v>0</v>
      </c>
      <c r="Y110" s="1">
        <f>[3]FT_Tous!DQ29</f>
        <v>0</v>
      </c>
      <c r="Z110" s="1">
        <f>[3]FT_Tous!DR29</f>
        <v>0</v>
      </c>
      <c r="AA110" s="1">
        <f>[3]FT_Tous!DS29</f>
        <v>930</v>
      </c>
      <c r="AB110" s="1">
        <f>[3]FT_Tous!DT29</f>
        <v>0</v>
      </c>
      <c r="AC110" s="1">
        <f>[3]FT_Tous!DU29</f>
        <v>0</v>
      </c>
      <c r="AD110" s="1">
        <f>[3]FT_Tous!DV29</f>
        <v>930</v>
      </c>
      <c r="AE110" s="1">
        <f>[3]FT_Tous!DW29</f>
        <v>0</v>
      </c>
      <c r="AF110" s="1">
        <f>[3]FT_Tous!DX29</f>
        <v>0</v>
      </c>
      <c r="AG110" s="1">
        <f>[3]FT_Tous!DY29</f>
        <v>0</v>
      </c>
      <c r="AH110" s="1">
        <f>[3]FT_Tous!DZ29</f>
        <v>0</v>
      </c>
      <c r="AI110" s="1" t="str">
        <f>[3]FT_Tous!EA29</f>
        <v>C</v>
      </c>
      <c r="AJ110" s="42" t="s">
        <v>59</v>
      </c>
      <c r="AK110" s="42"/>
      <c r="AL110" s="42"/>
      <c r="AM110" s="42"/>
      <c r="AN110" s="42"/>
      <c r="AO110" s="42"/>
      <c r="AP110" s="50"/>
      <c r="AQ110" s="54" t="s">
        <v>61</v>
      </c>
      <c r="AR110" s="47" t="s">
        <v>60</v>
      </c>
      <c r="AS110" s="50"/>
    </row>
    <row r="111" spans="1:45" s="1" customFormat="1" ht="27.6" hidden="1" x14ac:dyDescent="0.3">
      <c r="A111" s="1" t="str">
        <f>[3]FT_Tous!A30</f>
        <v>FT-2019-28</v>
      </c>
      <c r="B111" s="1" t="str">
        <f>[3]FT_Tous!B30</f>
        <v>x</v>
      </c>
      <c r="C111" s="1">
        <f>[3]FT_Tous!C30</f>
        <v>0</v>
      </c>
      <c r="D111" s="1" t="str">
        <f>[3]FT_Tous!D30</f>
        <v>SFP</v>
      </c>
      <c r="E111" s="1" t="str">
        <f>[3]FT_Tous!E30</f>
        <v>Faune terrestre</v>
      </c>
      <c r="F111" s="1" t="str">
        <f>[3]FT_Tous!F30</f>
        <v>DGGFH</v>
      </c>
      <c r="G111" s="1" t="str">
        <f>[3]FT_Tous!G30</f>
        <v>DEFTHA</v>
      </c>
      <c r="H111" s="1" t="str">
        <f>[3]FT_Tous!H30</f>
        <v>non</v>
      </c>
      <c r="I111" s="1" t="str">
        <f>[3]FT_Tous!I30</f>
        <v>Projet récurrent</v>
      </c>
      <c r="J111" s="1" t="str">
        <f>[3]FT_Tous!J30</f>
        <v>Projet récurrent</v>
      </c>
      <c r="K111" s="1" t="str">
        <f>[3]FT_Tous!K30</f>
        <v>En continu</v>
      </c>
      <c r="L111" s="1">
        <f>[3]FT_Tous!L30</f>
        <v>0</v>
      </c>
      <c r="M111" s="32" t="str">
        <f>[3]FT_Tous!M30</f>
        <v>Sondage auprès de la clientèle de chasseurs de dindon sauvage 2019</v>
      </c>
      <c r="N111" s="1" t="str">
        <f>[3]FT_Tous!N30</f>
        <v xml:space="preserve">Depuis l’instauration d’une chasse régulière spécifique au printemps 2008, le nombre de permis vendus pour la chase au dindon sauvage n’a cessé d’augmenter. Les populations sont bien établies dans plusieurs régions du Québec . Par contre, des fluctuations des populations peuvent survenir annuellement dues par exemple à la rigueur hivernale. Il est donc essentiel pour le Ministère de suivre les tendances de populations afin d’assurer une saine gestion de ce gibier. Une des actions inscrites dans le plan de gestion est de mettre en place un système de suivi des populations avec des indicateurs efficaces. Il a ainsi été convenu de réaliser un sondage annuel auprès des chasseurs afin d’obtenir leurs observations lors de leur chasse printanière. Au printemps 2017, 10 000 sondages ont été transmis par la poste et 2 638 invitations Web ont été transmises aux chasseurs. Un taux de réponse de 30 % a été obtenu pour les sondages reçus par la poste et un taux de 62 % pour les sondages reçus par le Web, ce qui est excellent pour ce type de sondage. L’analyse des réponses des chasseurs a démontré que des indicateurs de suivi des populations pouvaient être mis en place grâce à ce sondage. Puisque l’exploitation du dindon sauvage apporte des retombées économiques de plus de 5 M$ annuellement, la mise en place d’un sondage annuel pour obtenir des indicateurs de suivi des populations de dindons sauvages s’avère une méthode efficace et économiquement rentables
</v>
      </c>
      <c r="O111" s="1" t="str">
        <f>[3]FT_Tous!O30</f>
        <v xml:space="preserve">• Développement d’indicateurs de suivi des tendances des populations de dindons sauvages dans les différentes zones de chasse au Québec à partir des observations des chasseurs qui seront inscrites dans le sondage
• Compilation des données et analyses statistiques annuellement
• Mise à jour annuelle des indicateurs de suivi des tendances de populations de dindons sauvages pour chacune des zones de chasse
• Évaluation des indicateurs pour suivre les populations de dindons sauvages dans les différentes zones de chasse
</v>
      </c>
      <c r="P111" s="1" t="str">
        <f>[3]FT_Tous!P30</f>
        <v xml:space="preserve"> - Mise à jour du sondage et transmission à 10 000 chasseurs de dindons sauvages (Printemps et été 2019)
 - Analyse des résultats (automne 2019)
 - Rédaction d'un compte-rendu et publication au public (Décembre 2019)
 </v>
      </c>
      <c r="Q111" s="1" t="str">
        <f>[3]FT_Tous!Q30</f>
        <v>(À compléter ultérieurement, lors de la reddition de comptes)</v>
      </c>
      <c r="R111" s="1" t="str">
        <f>[3]FT_Tous!R30</f>
        <v>Maxime Lavoie</v>
      </c>
      <c r="S111" s="1">
        <f>[3]FT_Tous!S30</f>
        <v>0</v>
      </c>
      <c r="T111" s="1" t="str">
        <f>[3]FT_Tous!DL30</f>
        <v>NA</v>
      </c>
      <c r="U111" s="1" t="str">
        <f>[3]FT_Tous!DM30</f>
        <v>NA</v>
      </c>
      <c r="V111" s="1">
        <f>[3]FT_Tous!DN30</f>
        <v>0</v>
      </c>
      <c r="W111" s="1">
        <f>[3]FT_Tous!DO30</f>
        <v>0</v>
      </c>
      <c r="X111" s="1">
        <f>[3]FT_Tous!DP30</f>
        <v>0</v>
      </c>
      <c r="Y111" s="1">
        <f>[3]FT_Tous!DQ30</f>
        <v>0</v>
      </c>
      <c r="Z111" s="1">
        <f>[3]FT_Tous!DR30</f>
        <v>0</v>
      </c>
      <c r="AA111" s="1">
        <f>[3]FT_Tous!DS30</f>
        <v>0</v>
      </c>
      <c r="AB111" s="1">
        <f>[3]FT_Tous!DT30</f>
        <v>0</v>
      </c>
      <c r="AC111" s="1">
        <f>[3]FT_Tous!DU30</f>
        <v>0</v>
      </c>
      <c r="AD111" s="1">
        <f>[3]FT_Tous!DV30</f>
        <v>0</v>
      </c>
      <c r="AE111" s="1">
        <f>[3]FT_Tous!DW30</f>
        <v>0</v>
      </c>
      <c r="AF111" s="1">
        <f>[3]FT_Tous!DX30</f>
        <v>0</v>
      </c>
      <c r="AG111" s="1">
        <f>[3]FT_Tous!DY30</f>
        <v>0</v>
      </c>
      <c r="AH111" s="1">
        <f>[3]FT_Tous!DZ30</f>
        <v>0</v>
      </c>
      <c r="AI111" s="1" t="str">
        <f>[3]FT_Tous!EA30</f>
        <v>NA</v>
      </c>
      <c r="AJ111" s="42"/>
      <c r="AK111" s="42"/>
      <c r="AL111" s="42"/>
      <c r="AM111" s="42"/>
      <c r="AN111" s="42"/>
      <c r="AO111" s="42"/>
      <c r="AP111" s="50"/>
      <c r="AQ111" s="55" t="s">
        <v>59</v>
      </c>
      <c r="AR111" s="42"/>
      <c r="AS111" s="42"/>
    </row>
    <row r="112" spans="1:45" s="1" customFormat="1" ht="27.6" hidden="1" x14ac:dyDescent="0.3">
      <c r="A112" s="1" t="str">
        <f>[3]FT_Tous!A31</f>
        <v>FT-2019-29</v>
      </c>
      <c r="B112" s="1" t="str">
        <f>[3]FT_Tous!B31</f>
        <v>X</v>
      </c>
      <c r="C112" s="1">
        <f>[3]FT_Tous!C31</f>
        <v>0</v>
      </c>
      <c r="D112" s="1" t="str">
        <f>[3]FT_Tous!D31</f>
        <v>SFP</v>
      </c>
      <c r="E112" s="1" t="str">
        <f>[3]FT_Tous!E31</f>
        <v>Faune terrestre</v>
      </c>
      <c r="F112" s="1" t="str">
        <f>[3]FT_Tous!F31</f>
        <v>DGGFH</v>
      </c>
      <c r="G112" s="1" t="str">
        <f>[3]FT_Tous!G31</f>
        <v>DEFTHA</v>
      </c>
      <c r="H112" s="1" t="str">
        <f>[3]FT_Tous!H31</f>
        <v>non</v>
      </c>
      <c r="I112" s="1" t="str">
        <f>[3]FT_Tous!I31</f>
        <v>2 ans</v>
      </c>
      <c r="J112" s="1" t="str">
        <f>[3]FT_Tous!J31</f>
        <v>Dernière année</v>
      </c>
      <c r="K112" s="1" t="str">
        <f>[3]FT_Tous!K31</f>
        <v>Avril</v>
      </c>
      <c r="L112" s="1">
        <f>[3]FT_Tous!L31</f>
        <v>0</v>
      </c>
      <c r="M112" s="32" t="str">
        <f>[3]FT_Tous!M31</f>
        <v>Révision du système de suivi du cerf de Virginie</v>
      </c>
      <c r="N112" s="1" t="str">
        <f>[3]FT_Tous!N31</f>
        <v>Dans le cadre de l'Atelier Grande Faune en 2012, il a été recommandé de mandater un comité centre-régions pour réviser et proposer au besoin des améliorations au système de suivi des populations de cerfs de Virginie. Il a été également entendu que le comité identifie les documents essentiels à la gestion de cette espèce (bilan annuel, plan de gestion, etc). Le système de suivi actuellement en place date de plus de 20 ans et il est important de s'assurer que les indicateurs utilisés sont efficaces dans le contexte actuel. Des recommandations également devront être faites afin d'améliorer le système de suivi actuel en tenant compte d'indicateurs utilisés dans les administrations voisines, selon la littérature et avec des analyses statistiques effectuées sur l'ensemble des données prises depuis les années 1970.</v>
      </c>
      <c r="O112" s="1" t="str">
        <f>[3]FT_Tous!O31</f>
        <v>L'objectif principal de réviser le système de suivi des populations de cerfs de Virginie était de trouver les meilleurs indicateurs afin d'assurer la pérennité des cheptels de cerfs de Virginie et favoriser la mise en valeur optimale du gibier. De plus, il était important de trouver consensus auprès des biologistes reponsables de la gestion du cerf de Virginie dans les différentes régions du Québec, du coordonnateur provincial de la gestion de ce gibier et les gestionnaires concernés afin que le nouveau système de suivi soit compris et entériné par tous. Le nouveau système de suivi devra être respecté au cours des prochaines années et les mesures des différents indicateurs devront être prises de manière uniforme et une centralisation des données sera nécessaire.
En plus d'un comité de travail formé pour travailler sur cette recommandation, l'ensemble des biologistes reponsables de la gestion du cerf de Virginie ont collaboré à ce travail. Un rapport a été produit et a été soumis aux DGFa régionales. Le système devra être finalisé en 2019.</v>
      </c>
      <c r="P112" s="1" t="str">
        <f>[3]FT_Tous!P31</f>
        <v>Publication du nouveau système de suivi des populations de cerfs de Virginie</v>
      </c>
      <c r="Q112" s="1" t="str">
        <f>[3]FT_Tous!Q31</f>
        <v>(À compléter ultérieurement, lors de la reddition de comptes)</v>
      </c>
      <c r="R112" s="1" t="str">
        <f>[3]FT_Tous!R31</f>
        <v>François Lebel</v>
      </c>
      <c r="S112" s="1" t="str">
        <f>[3]FT_Tous!S31</f>
        <v>DEFTHA</v>
      </c>
      <c r="T112" s="1" t="str">
        <f>[3]FT_Tous!DL31</f>
        <v>NA</v>
      </c>
      <c r="U112" s="1" t="str">
        <f>[3]FT_Tous!DM31</f>
        <v>NA</v>
      </c>
      <c r="V112" s="1">
        <f>[3]FT_Tous!DN31</f>
        <v>0</v>
      </c>
      <c r="W112" s="1">
        <f>[3]FT_Tous!DO31</f>
        <v>0</v>
      </c>
      <c r="X112" s="1">
        <f>[3]FT_Tous!DP31</f>
        <v>0</v>
      </c>
      <c r="Y112" s="1">
        <f>[3]FT_Tous!DQ31</f>
        <v>0</v>
      </c>
      <c r="Z112" s="1">
        <f>[3]FT_Tous!DR31</f>
        <v>0</v>
      </c>
      <c r="AA112" s="1">
        <f>[3]FT_Tous!DS31</f>
        <v>0</v>
      </c>
      <c r="AB112" s="1">
        <f>[3]FT_Tous!DT31</f>
        <v>0</v>
      </c>
      <c r="AC112" s="1">
        <f>[3]FT_Tous!DU31</f>
        <v>0</v>
      </c>
      <c r="AD112" s="1">
        <f>[3]FT_Tous!DV31</f>
        <v>0</v>
      </c>
      <c r="AE112" s="1">
        <f>[3]FT_Tous!DW31</f>
        <v>0</v>
      </c>
      <c r="AF112" s="1">
        <f>[3]FT_Tous!DX31</f>
        <v>0</v>
      </c>
      <c r="AG112" s="1">
        <f>[3]FT_Tous!DY31</f>
        <v>0</v>
      </c>
      <c r="AH112" s="1">
        <f>[3]FT_Tous!DZ31</f>
        <v>0</v>
      </c>
      <c r="AI112" s="1" t="str">
        <f>[3]FT_Tous!EA31</f>
        <v>NA</v>
      </c>
      <c r="AJ112" s="42"/>
      <c r="AK112" s="42"/>
      <c r="AL112" s="42"/>
      <c r="AM112" s="42"/>
      <c r="AN112" s="42"/>
      <c r="AO112" s="42"/>
      <c r="AP112" s="50"/>
      <c r="AQ112" s="54" t="s">
        <v>61</v>
      </c>
      <c r="AR112" s="42"/>
      <c r="AS112" s="42"/>
    </row>
    <row r="113" spans="1:45" s="1" customFormat="1" hidden="1" x14ac:dyDescent="0.3">
      <c r="A113" s="1" t="str">
        <f>[3]FT_Tous!A32</f>
        <v>FT-2019-30</v>
      </c>
      <c r="B113" s="1" t="str">
        <f>[3]FT_Tous!B32</f>
        <v>X</v>
      </c>
      <c r="C113" s="1" t="str">
        <f>[3]FT_Tous!C32</f>
        <v>X</v>
      </c>
      <c r="D113" s="1" t="str">
        <f>[3]FT_Tous!D32</f>
        <v>SFP</v>
      </c>
      <c r="E113" s="1" t="str">
        <f>[3]FT_Tous!E32</f>
        <v>Faune terrestre</v>
      </c>
      <c r="F113" s="1" t="str">
        <f>[3]FT_Tous!F32</f>
        <v>DGGFH</v>
      </c>
      <c r="G113" s="1" t="str">
        <f>[3]FT_Tous!G32</f>
        <v>DGGFH</v>
      </c>
      <c r="H113" s="1">
        <f>[3]FT_Tous!H32</f>
        <v>0</v>
      </c>
      <c r="I113" s="1" t="str">
        <f>[3]FT_Tous!I32</f>
        <v>Projet récurrent</v>
      </c>
      <c r="J113" s="1" t="str">
        <f>[3]FT_Tous!J32</f>
        <v>Projet récurrent</v>
      </c>
      <c r="K113" s="1" t="str">
        <f>[3]FT_Tous!K32</f>
        <v>En continu</v>
      </c>
      <c r="L113" s="1" t="str">
        <f>[3]FT_Tous!L32</f>
        <v>Suivi récurrent (travaux de terrain, acquisition de données, rapport d'activité, etc.)</v>
      </c>
      <c r="M113" s="32" t="str">
        <f>[3]FT_Tous!M32</f>
        <v>Programmation des inventaires aériens de la grande faune et de ses habitats</v>
      </c>
      <c r="N113" s="1" t="str">
        <f>[3]FT_Tous!N32</f>
        <v xml:space="preserve">Les inventaires aériens permettent de connaître l'état d'une population animale en vue d'en faire une saine exploitation. Il est nécessaire de réaliser des inventaires à intervalle régulier afin de s'assurer que le prélèvement annuel des espèces exploitées respecte le potentiel des populations. Tout les types d'inventaires sont encadrés par des normes méthodologiques.Les inventaires aériens sont des composants importants des systèmes de suivi de l'exploitation des cervidés depuis maintenant plus de trente années. 
Les inventaires aériens permettent une gestion plus fine des espèces de gros gibier. Ils visent deux objectifs, soit de dénombrer des populations et localiser des habitats fauniques essentiels. </v>
      </c>
      <c r="O113" s="1" t="str">
        <f>[3]FT_Tous!O32</f>
        <v>Les inventaires aérien demandés par les DGFa lors de l'année financière 2019-2020 ainsi que les montants sont les suivants: - Orignal population Zone 15 (183 000$) ; Orignal population – zones 10 E – 10 O (180 000$) ; Orignal population – zones 11 E – 11 O (120 000$) ; Cerf habitat zone 4 (45 000$) ; Cerf habitat 6 sud et 5 est (45 000$) ;Cerf habitat 8 sud (15 000$) ; Orignal population – zone 26 (196 000$) ; Orignal population – zones 17 et sud zone 22 (243 000$) ; Orignal population – zone 2 (175 000$) - Cerf population zone 01 (40 000$)
Étant donné les nombreux besoins soulevés par le Secteur des opérations régionales, une priorisation des propositions des inventaires aériens a été effectuée.</v>
      </c>
      <c r="P113" s="1" t="str">
        <f>[3]FT_Tous!P32</f>
        <v>Inventaires réalisés en janvier/ février 2020;
Suivi budgétaire en février et début mars 2020;
Rapports d’inventaires synthèses (2 pages) effectués par les régions terminés en mai 2020 et déposés avec les données brutes au SFP.</v>
      </c>
      <c r="Q113" s="1" t="str">
        <f>[3]FT_Tous!Q32</f>
        <v>(À compléter ultérieurement, lors de la reddition de comptes)</v>
      </c>
      <c r="R113" s="1" t="str">
        <f>[3]FT_Tous!R32</f>
        <v>François Landry</v>
      </c>
      <c r="S113" s="1" t="str">
        <f>[3]FT_Tous!S32</f>
        <v>DGGFH</v>
      </c>
      <c r="T113" s="1" t="str">
        <f>[3]FT_Tous!DL32</f>
        <v>NA</v>
      </c>
      <c r="U113" s="1" t="str">
        <f>[3]FT_Tous!DM32</f>
        <v>NA</v>
      </c>
      <c r="V113" s="1">
        <f>[3]FT_Tous!DN32</f>
        <v>0</v>
      </c>
      <c r="W113" s="1">
        <f>[3]FT_Tous!DO32</f>
        <v>0</v>
      </c>
      <c r="X113" s="1">
        <f>[3]FT_Tous!DP32</f>
        <v>0</v>
      </c>
      <c r="Y113" s="1">
        <f>[3]FT_Tous!DQ32</f>
        <v>0</v>
      </c>
      <c r="Z113" s="1">
        <f>[3]FT_Tous!DR32</f>
        <v>0</v>
      </c>
      <c r="AA113" s="1">
        <f>[3]FT_Tous!DS32</f>
        <v>0</v>
      </c>
      <c r="AB113" s="1">
        <f>[3]FT_Tous!DT32</f>
        <v>0</v>
      </c>
      <c r="AC113" s="1">
        <f>[3]FT_Tous!DU32</f>
        <v>0</v>
      </c>
      <c r="AD113" s="1">
        <f>[3]FT_Tous!DV32</f>
        <v>0</v>
      </c>
      <c r="AE113" s="1">
        <f>[3]FT_Tous!DW32</f>
        <v>0</v>
      </c>
      <c r="AF113" s="1">
        <f>[3]FT_Tous!DX32</f>
        <v>0</v>
      </c>
      <c r="AG113" s="1">
        <f>[3]FT_Tous!DY32</f>
        <v>0</v>
      </c>
      <c r="AH113" s="1">
        <f>[3]FT_Tous!DZ32</f>
        <v>0</v>
      </c>
      <c r="AI113" s="1" t="str">
        <f>[3]FT_Tous!EA32</f>
        <v>NA</v>
      </c>
      <c r="AJ113" s="42"/>
      <c r="AK113" s="42"/>
      <c r="AL113" s="42"/>
      <c r="AM113" s="42"/>
      <c r="AN113" s="42"/>
      <c r="AO113" s="42"/>
      <c r="AP113" s="50"/>
      <c r="AQ113" s="57" t="s">
        <v>62</v>
      </c>
      <c r="AR113" s="42"/>
      <c r="AS113" s="50"/>
    </row>
    <row r="114" spans="1:45" s="1" customFormat="1" ht="27.6" hidden="1" x14ac:dyDescent="0.3">
      <c r="A114" s="1" t="str">
        <f>[3]FT_Tous!A33</f>
        <v>FT-2019-31</v>
      </c>
      <c r="B114" s="1" t="str">
        <f>[3]FT_Tous!B33</f>
        <v>x</v>
      </c>
      <c r="C114" s="1" t="str">
        <f>[3]FT_Tous!C33</f>
        <v>x</v>
      </c>
      <c r="D114" s="1" t="str">
        <f>[3]FT_Tous!D33</f>
        <v>SFP</v>
      </c>
      <c r="E114" s="1" t="str">
        <f>[3]FT_Tous!E33</f>
        <v>Faune terrestre</v>
      </c>
      <c r="F114" s="1" t="str">
        <f>[3]FT_Tous!F33</f>
        <v>DGGFH</v>
      </c>
      <c r="G114" s="1" t="str">
        <f>[3]FT_Tous!G33</f>
        <v>DEFTHA</v>
      </c>
      <c r="H114" s="1" t="str">
        <f>[3]FT_Tous!H33</f>
        <v>non</v>
      </c>
      <c r="I114" s="1" t="str">
        <f>[3]FT_Tous!I33</f>
        <v>Projet récurrent</v>
      </c>
      <c r="J114" s="1" t="str">
        <f>[3]FT_Tous!J33</f>
        <v>Projet récurrent</v>
      </c>
      <c r="K114" s="1" t="str">
        <f>[3]FT_Tous!K33</f>
        <v>En continu</v>
      </c>
      <c r="L114" s="1" t="str">
        <f>[3]FT_Tous!L33</f>
        <v>Suivi récurrent (travaux de terrain, acquisition de données, rapport d'activité, etc.)</v>
      </c>
      <c r="M114" s="32" t="str">
        <f>[3]FT_Tous!M33</f>
        <v>Plan de gestion et de conservation du troupeau de la rivière George</v>
      </c>
      <c r="N114" s="1" t="str">
        <f>[3]FT_Tous!N33</f>
        <v>Le précédent plan de gestion du caribou migrateur dans le Nord-du-Québec est échu depuis 2010 et concernait le troupeau de la rivière aux Feuilles et le troupeau de la rivière George (TRG), sans égard aux juridictions voisines. L'aire de répartition du TRG couvre toutefois une partie du Labrador où aucun plan de gestion n'a été réalisé à ce jour. L'inventaire aérien réalisé en 2018 sur le TRG a confirmé la poursuite du déclin démographique à moins de 5 500 individus, indiquant que la pérennité de la population pourrait être compromise. La gestion du TRG est complexe, car le Ministère doit collaborer régulièrement avec les affaires juridiques et autochtones, le gouvernement de Terre-Neuve-et-Labrador (T.-N.-L.) et la Table ronde autochtone sur le caribou de la péninsule d'Ungava (TRACPU). Les gouvernements du Québec et de T.-N.-L. ont convenu d'élaborer conjointement un plan de gestion et de conservation du TRG. Le gouvernement du Québec demeure toutefois dans l'obligation de consulter le Comité conjoint de chasse, de pêche et de piégeage (CCCPP). Cette collaboration s'effectue d'abord par l'entremise du Groupe de travail gros gibier (GTGG) formé de membres du gouvernement du Québec et de représentants des nations autochtones du CCCPP. Le Ministère doit aussi réévaluer la pertinence de reprendre le processus de désignation du TRG en vertu de la Loi sur les espèces menacées et vulnérables (LEMV) du Québec et ce, dans le contexte où un processus de désignation est en cours au fédéral.</v>
      </c>
      <c r="O114" s="1" t="str">
        <f>[3]FT_Tous!O33</f>
        <v xml:space="preserve">Un plan de gestion et de conservation sera élaboré en partenariat avec la province de Terre-Neuve-et-Labrador dans une optique de partage de la ressource entre les utilisateurs des deux provinces. Statuer sur la pertinence du processus de désignation du TRG en vertu de la Loi sur les espèces menacées et vulnérables (LEMV) du Québec et évaluer l'implication d'une désignation sur le processus anticipé de gestion dans un contexte inter juridictionnel. </v>
      </c>
      <c r="P114" s="1" t="str">
        <f>[3]FT_Tous!P33</f>
        <v>Publier le portrait biologique de la population, qui est en phase avancée de rédaction.
Définir la structure du plan de gestion et de conservation ainsi que les principes directeurs qui orienteront la prise de décision quant aux taux de récolte et à la protection des caribous et des habitats critiques.</v>
      </c>
      <c r="Q114" s="1" t="str">
        <f>[3]FT_Tous!Q33</f>
        <v>(À compléter ultérieurement, lors de la reddition de comptes)</v>
      </c>
      <c r="R114" s="1" t="str">
        <f>[3]FT_Tous!R33</f>
        <v>Marie-Claude Richer</v>
      </c>
      <c r="S114" s="1" t="str">
        <f>[3]FT_Tous!S33</f>
        <v>DEFTHA</v>
      </c>
      <c r="T114" s="1" t="str">
        <f>[3]FT_Tous!DL33</f>
        <v>NA</v>
      </c>
      <c r="U114" s="1" t="str">
        <f>[3]FT_Tous!DM33</f>
        <v>NA</v>
      </c>
      <c r="V114" s="1">
        <f>[3]FT_Tous!DN33</f>
        <v>0</v>
      </c>
      <c r="W114" s="1">
        <f>[3]FT_Tous!DO33</f>
        <v>0</v>
      </c>
      <c r="X114" s="1">
        <f>[3]FT_Tous!DP33</f>
        <v>0</v>
      </c>
      <c r="Y114" s="1">
        <f>[3]FT_Tous!DQ33</f>
        <v>0</v>
      </c>
      <c r="Z114" s="1">
        <f>[3]FT_Tous!DR33</f>
        <v>0</v>
      </c>
      <c r="AA114" s="1">
        <f>[3]FT_Tous!DS33</f>
        <v>0</v>
      </c>
      <c r="AB114" s="1">
        <f>[3]FT_Tous!DT33</f>
        <v>0</v>
      </c>
      <c r="AC114" s="1">
        <f>[3]FT_Tous!DU33</f>
        <v>0</v>
      </c>
      <c r="AD114" s="1">
        <f>[3]FT_Tous!DV33</f>
        <v>0</v>
      </c>
      <c r="AE114" s="1">
        <f>[3]FT_Tous!DW33</f>
        <v>0</v>
      </c>
      <c r="AF114" s="1">
        <f>[3]FT_Tous!DX33</f>
        <v>0</v>
      </c>
      <c r="AG114" s="1">
        <f>[3]FT_Tous!DY33</f>
        <v>0</v>
      </c>
      <c r="AH114" s="1">
        <f>[3]FT_Tous!DZ33</f>
        <v>0</v>
      </c>
      <c r="AI114" s="1" t="str">
        <f>[3]FT_Tous!EA33</f>
        <v>NA</v>
      </c>
      <c r="AJ114" s="42"/>
      <c r="AK114" s="42"/>
      <c r="AL114" s="42"/>
      <c r="AM114" s="42"/>
      <c r="AN114" s="42"/>
      <c r="AO114" s="42"/>
      <c r="AP114" s="50"/>
      <c r="AQ114" s="54" t="s">
        <v>61</v>
      </c>
      <c r="AR114" s="42"/>
      <c r="AS114" s="42"/>
    </row>
    <row r="115" spans="1:45" s="1" customFormat="1" hidden="1" x14ac:dyDescent="0.3">
      <c r="A115" s="1" t="str">
        <f>[3]FT_Tous!A34</f>
        <v>FT-2019-32</v>
      </c>
      <c r="B115" s="1" t="str">
        <f>[3]FT_Tous!B34</f>
        <v>x</v>
      </c>
      <c r="C115" s="1">
        <f>[3]FT_Tous!C34</f>
        <v>0</v>
      </c>
      <c r="D115" s="1" t="str">
        <f>[3]FT_Tous!D34</f>
        <v>SFP</v>
      </c>
      <c r="E115" s="1" t="str">
        <f>[3]FT_Tous!E34</f>
        <v>Faune terrestre</v>
      </c>
      <c r="F115" s="1" t="str">
        <f>[3]FT_Tous!F34</f>
        <v>DGGFH</v>
      </c>
      <c r="G115" s="1" t="str">
        <f>[3]FT_Tous!G34</f>
        <v>DEFTHA</v>
      </c>
      <c r="H115" s="1" t="str">
        <f>[3]FT_Tous!H34</f>
        <v>oui</v>
      </c>
      <c r="I115" s="1" t="str">
        <f>[3]FT_Tous!I34</f>
        <v>1 an</v>
      </c>
      <c r="J115" s="1">
        <f>[3]FT_Tous!J34</f>
        <v>0</v>
      </c>
      <c r="K115" s="1" t="str">
        <f>[3]FT_Tous!K34</f>
        <v>Mai</v>
      </c>
      <c r="L115" s="1">
        <f>[3]FT_Tous!L34</f>
        <v>0</v>
      </c>
      <c r="M115" s="32" t="str">
        <f>[3]FT_Tous!M34</f>
        <v>Mise à jour de SIAF en lien avec le nouveau carnet du piégeur</v>
      </c>
      <c r="N115" s="1">
        <f>[3]FT_Tous!N34</f>
        <v>0</v>
      </c>
      <c r="O115" s="1">
        <f>[3]FT_Tous!O34</f>
        <v>0</v>
      </c>
      <c r="P115" s="1" t="str">
        <f>[3]FT_Tous!P34</f>
        <v>30 Juin 2019: Livraison des ajustements de SIAF afin que les régions puissent saisir l'information des nouveaus carnets du piégeur (saison 2018-2019)</v>
      </c>
      <c r="Q115" s="1" t="str">
        <f>[3]FT_Tous!Q34</f>
        <v>(À compléter ultérieurement, lors de la reddition de comptes)</v>
      </c>
      <c r="R115" s="1" t="str">
        <f>[3]FT_Tous!R34</f>
        <v>Marianne Cheveau</v>
      </c>
      <c r="S115" s="1" t="str">
        <f>[3]FT_Tous!S34</f>
        <v>DEFTHA</v>
      </c>
      <c r="T115" s="1" t="str">
        <f>[3]FT_Tous!DL34</f>
        <v>NA</v>
      </c>
      <c r="U115" s="1" t="str">
        <f>[3]FT_Tous!DM34</f>
        <v>NA</v>
      </c>
      <c r="V115" s="1">
        <f>[3]FT_Tous!DN34</f>
        <v>0</v>
      </c>
      <c r="W115" s="1">
        <f>[3]FT_Tous!DO34</f>
        <v>0</v>
      </c>
      <c r="X115" s="1">
        <f>[3]FT_Tous!DP34</f>
        <v>0</v>
      </c>
      <c r="Y115" s="1">
        <f>[3]FT_Tous!DQ34</f>
        <v>0</v>
      </c>
      <c r="Z115" s="1">
        <f>[3]FT_Tous!DR34</f>
        <v>0</v>
      </c>
      <c r="AA115" s="1">
        <f>[3]FT_Tous!DS34</f>
        <v>0</v>
      </c>
      <c r="AB115" s="1">
        <f>[3]FT_Tous!DT34</f>
        <v>0</v>
      </c>
      <c r="AC115" s="1">
        <f>[3]FT_Tous!DU34</f>
        <v>0</v>
      </c>
      <c r="AD115" s="1">
        <f>[3]FT_Tous!DV34</f>
        <v>0</v>
      </c>
      <c r="AE115" s="1">
        <f>[3]FT_Tous!DW34</f>
        <v>0</v>
      </c>
      <c r="AF115" s="1">
        <f>[3]FT_Tous!DX34</f>
        <v>0</v>
      </c>
      <c r="AG115" s="1">
        <f>[3]FT_Tous!DY34</f>
        <v>0</v>
      </c>
      <c r="AH115" s="1">
        <f>[3]FT_Tous!DZ34</f>
        <v>0</v>
      </c>
      <c r="AI115" s="1" t="str">
        <f>[3]FT_Tous!EA34</f>
        <v>NA</v>
      </c>
      <c r="AJ115" s="42"/>
      <c r="AK115" s="42"/>
      <c r="AL115" s="42"/>
      <c r="AM115" s="42"/>
      <c r="AN115" s="42"/>
      <c r="AO115" s="42"/>
      <c r="AP115" s="50"/>
      <c r="AQ115" s="57" t="s">
        <v>62</v>
      </c>
      <c r="AR115" s="42"/>
      <c r="AS115" s="42"/>
    </row>
    <row r="116" spans="1:45" s="1" customFormat="1" hidden="1" x14ac:dyDescent="0.3">
      <c r="A116" s="1" t="str">
        <f>[3]FT_Tous!A35</f>
        <v>FT-2019-33</v>
      </c>
      <c r="B116" s="1" t="str">
        <f>[3]FT_Tous!B35</f>
        <v>X</v>
      </c>
      <c r="C116" s="1" t="str">
        <f>[3]FT_Tous!C35</f>
        <v>X</v>
      </c>
      <c r="D116" s="1" t="str">
        <f>[3]FT_Tous!D35</f>
        <v>SFP</v>
      </c>
      <c r="E116" s="1" t="str">
        <f>[3]FT_Tous!E35</f>
        <v>Faune terrestre</v>
      </c>
      <c r="F116" s="1" t="str">
        <f>[3]FT_Tous!F35</f>
        <v>DGGFH</v>
      </c>
      <c r="G116" s="1" t="str">
        <f>[3]FT_Tous!G35</f>
        <v>DEFTHA</v>
      </c>
      <c r="H116" s="1" t="str">
        <f>[3]FT_Tous!H35</f>
        <v>oui</v>
      </c>
      <c r="I116" s="1" t="str">
        <f>[3]FT_Tous!I35</f>
        <v>1 an</v>
      </c>
      <c r="J116" s="1">
        <f>[3]FT_Tous!J35</f>
        <v>0</v>
      </c>
      <c r="K116" s="1" t="str">
        <f>[3]FT_Tous!K35</f>
        <v>Avril</v>
      </c>
      <c r="L116" s="1" t="str">
        <f>[3]FT_Tous!L35</f>
        <v>Projet ponctuel (durée déterminée, réalisé une seule fois, production de livrables, etc.)</v>
      </c>
      <c r="M116" s="32" t="str">
        <f>[3]FT_Tous!M35</f>
        <v>Réalisation d'un atelier sur le caribou migrateur</v>
      </c>
      <c r="N116" s="1" t="str">
        <f>[3]FT_Tous!N35</f>
        <v xml:space="preserve">Dans le contexte du déclin marqué des populations de caribous migrateurs, il est pertinent de poursuivre les actions de concertation initiées en 2009 par le MFFP à travers son mandat au sein du Comité conjoint de chasse, de pêche et de piégeage. À cet effet, deux ateliers de travail, réunissant des parties autochtones, gouvernementales et de l'industrie de la pourvoirie, tant du Québec que du Labrador, ont été tenus à Montréal en 2010 et en 2012. Il s'agissait des premières rencontres tenues depuis le début du déclin du troupeau de la rivière George (TRG) et depuis l'initiative initiale de la sorte qui avait été organisée en 1978 à Schefferville (The First Québec-Labrador Caribou Conference). Les rencontres de 2010 et de 2012 ont mis en lumière que le manque d'actions de communication et de concertation a contribué à la mauvaise compréhension des enjeux et des points de vues des acteurs concernés par le caribou migrateur.  La situation démographique des troupeaux de caribou migrateur justifie de prioriser  la  concertation des acteurs concernés. Bien que la Table ronde autochtone pour le caribou de la péninsule de l'Ungava (TRACPU), créé suite à l'atelier de 2012, ait permis la concertation d'une majorité de Nations, son fonctionnement exclusif brime actuellement le dialogue entre les acteurs impliqués dans la gestion faunique des deux provinces. La tenue d'un événement rassembleur serait bénéfique afin de rétablir un climat de concertation et mettre à profit les progrès réalisés par la TRACPU au cours des 7 dernières années.        
</v>
      </c>
      <c r="O116" s="1" t="str">
        <f>[3]FT_Tous!O35</f>
        <v xml:space="preserve">Diffuser à tous les intervenants à la fois l'information concernant :
- État des populations;
- Avancement de la recherche sur le caribou, les habitats (compétition et productivité) et les prédateurs, ainsi que sur l'impact du développement anthropique;
-Nécessité de développer une vision commune et de collaborer à des mesures visant le rétablissement des populations de caribous migrateurs au Québec et au Labrador;
- Clarifier le cadre réglementaire en territoire conventionné;
- Partager les orientations des plans de gestion et de conservation en développement;
- Partager les initiatives locales ou régionales de gestion de la récolte et de conservation;
</v>
      </c>
      <c r="P116" s="1" t="str">
        <f>[3]FT_Tous!P35</f>
        <v>Planification de l'atelier dès avril 2019 pour une réalisation à l'automne 2019. Un compte-rendu de l'atelier serait partagé en mars 2020.</v>
      </c>
      <c r="Q116" s="1" t="str">
        <f>[3]FT_Tous!Q35</f>
        <v>(À compléter ultérieurement, lors de la reddition de comptes)</v>
      </c>
      <c r="R116" s="1" t="str">
        <f>[3]FT_Tous!R35</f>
        <v>Marie-Claude Richer</v>
      </c>
      <c r="S116" s="1">
        <f>[3]FT_Tous!S35</f>
        <v>0</v>
      </c>
      <c r="T116" s="1" t="str">
        <f>[3]FT_Tous!DL35</f>
        <v>NA</v>
      </c>
      <c r="U116" s="1" t="str">
        <f>[3]FT_Tous!DM35</f>
        <v>NA</v>
      </c>
      <c r="V116" s="1">
        <f>[3]FT_Tous!DN35</f>
        <v>0</v>
      </c>
      <c r="W116" s="1">
        <f>[3]FT_Tous!DO35</f>
        <v>0</v>
      </c>
      <c r="X116" s="1">
        <f>[3]FT_Tous!DP35</f>
        <v>0</v>
      </c>
      <c r="Y116" s="1">
        <f>[3]FT_Tous!DQ35</f>
        <v>0</v>
      </c>
      <c r="Z116" s="1">
        <f>[3]FT_Tous!DR35</f>
        <v>0</v>
      </c>
      <c r="AA116" s="1">
        <f>[3]FT_Tous!DS35</f>
        <v>0</v>
      </c>
      <c r="AB116" s="1">
        <f>[3]FT_Tous!DT35</f>
        <v>0</v>
      </c>
      <c r="AC116" s="1">
        <f>[3]FT_Tous!DU35</f>
        <v>0</v>
      </c>
      <c r="AD116" s="1">
        <f>[3]FT_Tous!DV35</f>
        <v>0</v>
      </c>
      <c r="AE116" s="1">
        <f>[3]FT_Tous!DW35</f>
        <v>0</v>
      </c>
      <c r="AF116" s="1">
        <f>[3]FT_Tous!DX35</f>
        <v>0</v>
      </c>
      <c r="AG116" s="1">
        <f>[3]FT_Tous!DY35</f>
        <v>0</v>
      </c>
      <c r="AH116" s="1">
        <f>[3]FT_Tous!DZ35</f>
        <v>0</v>
      </c>
      <c r="AI116" s="1" t="str">
        <f>[3]FT_Tous!EA35</f>
        <v>NA</v>
      </c>
      <c r="AJ116" s="42"/>
      <c r="AK116" s="42"/>
      <c r="AL116" s="42"/>
      <c r="AM116" s="42"/>
      <c r="AN116" s="42"/>
      <c r="AO116" s="42"/>
      <c r="AP116" s="50"/>
      <c r="AQ116" s="57" t="s">
        <v>62</v>
      </c>
      <c r="AR116" s="42"/>
      <c r="AS116" s="42"/>
    </row>
    <row r="117" spans="1:45" s="1" customFormat="1" hidden="1" x14ac:dyDescent="0.3">
      <c r="A117" s="1" t="str">
        <f>[3]FT_Tous!A36</f>
        <v>FT-2019-34</v>
      </c>
      <c r="B117" s="1" t="str">
        <f>[3]FT_Tous!B36</f>
        <v>x</v>
      </c>
      <c r="C117" s="1" t="str">
        <f>[3]FT_Tous!C36</f>
        <v>x</v>
      </c>
      <c r="D117" s="1" t="str">
        <f>[3]FT_Tous!D36</f>
        <v>SOR</v>
      </c>
      <c r="E117" s="1" t="str">
        <f>[3]FT_Tous!E36</f>
        <v>Faune terrestre</v>
      </c>
      <c r="F117" s="1" t="str">
        <f>[3]FT_Tous!F36</f>
        <v>Secteur central</v>
      </c>
      <c r="G117" s="1" t="str">
        <f>[3]FT_Tous!G36</f>
        <v>R-03-12 Capitale-Nationale--Chaudière-Appalaches</v>
      </c>
      <c r="H117" s="1" t="str">
        <f>[3]FT_Tous!H36</f>
        <v>oui</v>
      </c>
      <c r="I117" s="1" t="str">
        <f>[3]FT_Tous!I36</f>
        <v>1 an</v>
      </c>
      <c r="J117" s="1" t="str">
        <f>[3]FT_Tous!J36</f>
        <v>Dernière année</v>
      </c>
      <c r="K117" s="1" t="str">
        <f>[3]FT_Tous!K36</f>
        <v>Septembre</v>
      </c>
      <c r="L117" s="1" t="str">
        <f>[3]FT_Tous!L36</f>
        <v>Projet ponctuel (durée déterminée, réalisé une seule fois, production de livrables, etc.)</v>
      </c>
      <c r="M117" s="32" t="str">
        <f>[3]FT_Tous!M36</f>
        <v>Actualisation de l'état du cheptel d'orignaux de la réserve faunique des Laurentides</v>
      </c>
      <c r="N117" s="1" t="str">
        <f>[3]FT_Tous!N36</f>
        <v>Depuis 2014, le Conseil de la nation Huronne-Wendat (CNHW) autorise ses membres à chasser l'orignal dans un nombre croissant de secteurs de la Réserve faunique des Laurentides, en même temps que les clients de la Société des établissements de plein air du Québec (SEPAQ). Ce chevauchement des périodes de chasse allochtone et autochtone dans la RFL est liée à deux éléments : 1- l'arrivée progressive des chasseurs Innus (Mashteuiatsh) dans la RFL, suite à la signature, en 2004, de l'Entente de principe d'ordre général (EPOG), et à 2- l'augmentation du nombre de membres de la Nation huronne-wendat (NHW) suite au jugement McIvor de 2008. Cette situation pose un problème de cohabitation sur ce territoire. Pour identifier des solutions, M. Luc Blanchette, alors ministre du MFFP, et le Grand Chef de la NHW, M. Konrad Sioui, ont convenu de constituer un comité stratégique composé de haut dirigeants du MFFP (SMA et DG), de la SÉPAQ (PDG et VP) et de la NHW. Ce comité est à pied d'oeuvre depuis plus d'un an. À l'automne 2018, la communauté innue de Mashteuiatsh s'est mise à pratiquer la chasse à l'orignal dans l'ensemble des secteurs, alors qu'elle avait jusque là concentré ses activités dans le nord-ouest de la RFL. Cette décision qui constitue une affirmation territoriale de Mashteuiatsh, découle notamment de la montée progressive des membres de la NHW, vers le nord de la réserve. Cette situation a exacerbé le climat de tension entre les deux nations. Le MFFP entretien le dialogue avec la nation Innue, principalement concernant la chasse à l'orignal afin de trouver une voie de passage. Ce contexte a accentué la pression sur le cheptel d'orignaux de la RFL alors que l'état du cheptel et la qualité de la chasse sont au coeur des préoccupations des parties prenantes à ce dossier. Avec du recul, la DGFa 03-12 considère que la gestion de l'orignal sur ce territoire devra dorénavant se faire en fonction d'une approche plus englobante. En effet, afin de supporter activement les efforts de rétablissement du caribou forestier de Charlevoix, la DGFa 03-12 souhaite travailler à la mise en place d’une gestion de la faune multi-espèces adaptée à la présence de ce cervidé en difficulté, dans un tissu social, biologique, forestier et politique complexe. En effet, la présence de nombreux chemins et coupes forestières récentes ont favorisé l’expansion de l’orignal et de ses prédateurs (loup et ours) dans l’habitat du caribou forestier. Cela se répercute sur la mortalité par prédation des  caribous. À cela s’ajoute une pression de chasse croissante sur l’orignal de la part des chasseurs autochtones, mais du souhait simultané de différents intervenants de maintenir, voire d’augmenter la densité d’orignaux dans la RFL, ce qui accentuerait la pression de prédation.</v>
      </c>
      <c r="O117" s="1" t="str">
        <f>[3]FT_Tous!O36</f>
        <v>Considérant que le dernier inventaire de l’orignal dans la RFL date de 2009 et que la situation cette espèce et de son habitat a grandement évoluée, la DGFa 03-12 croit qu’il est impératif de mettre à jour les données concernant la population d’orignaux de la RFL en procédant à un nouvel inventaire aérien. Ce portrait actualisé permettra, en collaboration avec la NHW, les innus de Mashteuiatsh, la SÉPAQ et le secteur de la Faune et des Parcs, d’élaborer un plan d’action qui visera à répartir équitablement la récolte d’orignaux entre les différents intervenants tout en adressant les enjeux associés au rétablissement du caribou forestier de Charlevoix. Ainsi, deux enjeux politiques importants au niveau régional et national, à savoir la cohabitation entre les chasseurs sportifs et autochtones et entre les deux nations autochtones dans la RFL et la mise en place d’un modèle de gestion novateur qui favorisera le rétablissement du caribou forestier de Charlevoix pourraient être adressé simultanément. Mais pour cela, nous devons établir une base de discussion commune soit l’état actuel du cheptel d’orignaux de la RFL.</v>
      </c>
      <c r="P117" s="1" t="str">
        <f>[3]FT_Tous!P36</f>
        <v>Un rapport faisant état du résultat de l'inventaire et des recommandations s'appliquant aux exploitants (SEPAQ/Nations autochtones). Ces recommandations prendront en compte la présence du caribou de Chalevoix et l'effet de la biomase totale de cervidés sur la productivité des prédateurs. Échéance : mars-avril 2020</v>
      </c>
      <c r="Q117" s="1" t="str">
        <f>[3]FT_Tous!Q36</f>
        <v>(À compléter ultérieurement, lors de la reddition de comptes)</v>
      </c>
      <c r="R117" s="1" t="str">
        <f>[3]FT_Tous!R36</f>
        <v>Jean-François Dumont, biologiste</v>
      </c>
      <c r="S117" s="1" t="str">
        <f>[3]FT_Tous!S36</f>
        <v>R-03-12 Capitale-Nationale--Chaudière-Appalaches</v>
      </c>
      <c r="T117" s="1" t="str">
        <f>[3]FT_Tous!DL36</f>
        <v>NA</v>
      </c>
      <c r="U117" s="1" t="str">
        <f>[3]FT_Tous!DM36</f>
        <v>NA</v>
      </c>
      <c r="V117" s="1">
        <f>[3]FT_Tous!DN36</f>
        <v>0</v>
      </c>
      <c r="W117" s="1">
        <f>[3]FT_Tous!DO36</f>
        <v>0</v>
      </c>
      <c r="X117" s="1">
        <f>[3]FT_Tous!DP36</f>
        <v>0</v>
      </c>
      <c r="Y117" s="1">
        <f>[3]FT_Tous!DQ36</f>
        <v>0</v>
      </c>
      <c r="Z117" s="1">
        <f>[3]FT_Tous!DR36</f>
        <v>0</v>
      </c>
      <c r="AA117" s="1">
        <f>[3]FT_Tous!DS36</f>
        <v>0</v>
      </c>
      <c r="AB117" s="1">
        <f>[3]FT_Tous!DT36</f>
        <v>0</v>
      </c>
      <c r="AC117" s="1">
        <f>[3]FT_Tous!DU36</f>
        <v>0</v>
      </c>
      <c r="AD117" s="1">
        <f>[3]FT_Tous!DV36</f>
        <v>0</v>
      </c>
      <c r="AE117" s="1">
        <f>[3]FT_Tous!DW36</f>
        <v>0</v>
      </c>
      <c r="AF117" s="1">
        <f>[3]FT_Tous!DX36</f>
        <v>0</v>
      </c>
      <c r="AG117" s="1">
        <f>[3]FT_Tous!DY36</f>
        <v>0</v>
      </c>
      <c r="AH117" s="1">
        <f>[3]FT_Tous!DZ36</f>
        <v>0</v>
      </c>
      <c r="AI117" s="1" t="str">
        <f>[3]FT_Tous!EA36</f>
        <v>NA</v>
      </c>
      <c r="AJ117" s="42"/>
      <c r="AK117" s="42"/>
      <c r="AL117" s="42"/>
      <c r="AM117" s="42"/>
      <c r="AN117" s="42"/>
      <c r="AO117" s="42"/>
      <c r="AP117" s="50"/>
      <c r="AQ117" s="57" t="s">
        <v>62</v>
      </c>
      <c r="AR117" s="42"/>
      <c r="AS117" s="42"/>
    </row>
    <row r="118" spans="1:45" s="1" customFormat="1" x14ac:dyDescent="0.3">
      <c r="A118" s="41" t="str">
        <f>[3]FT_Tous!A37</f>
        <v>FT-2019-35</v>
      </c>
      <c r="B118" s="1">
        <f>[3]FT_Tous!B37</f>
        <v>0</v>
      </c>
      <c r="C118" s="1">
        <f>[3]FT_Tous!C37</f>
        <v>0</v>
      </c>
      <c r="D118" s="1" t="str">
        <f>[3]FT_Tous!D37</f>
        <v>SFP</v>
      </c>
      <c r="E118" s="1">
        <f>[3]FT_Tous!E37</f>
        <v>0</v>
      </c>
      <c r="F118" s="1" t="str">
        <f>[3]FT_Tous!F37</f>
        <v>DGGFH</v>
      </c>
      <c r="G118" s="1" t="str">
        <f>[3]FT_Tous!G37</f>
        <v>DEFTHA</v>
      </c>
      <c r="H118" s="1" t="str">
        <f>[3]FT_Tous!H37</f>
        <v>oui</v>
      </c>
      <c r="I118" s="1" t="str">
        <f>[3]FT_Tous!I37</f>
        <v>2 ans</v>
      </c>
      <c r="J118" s="1" t="str">
        <f>[3]FT_Tous!J37</f>
        <v>1 an sur 2</v>
      </c>
      <c r="K118" s="1" t="str">
        <f>[3]FT_Tous!K37</f>
        <v>Avril</v>
      </c>
      <c r="L118" s="1" t="str">
        <f>[3]FT_Tous!L37</f>
        <v>Projet ponctuel (durée déterminée, réalisé une seule fois, production de livrables, etc.)</v>
      </c>
      <c r="M118" s="32" t="str">
        <f>[3]FT_Tous!M37</f>
        <v>Élaboration du Plan de gestion de l'orignal au Québec 2022-2029</v>
      </c>
      <c r="N118" s="1" t="str">
        <f>[3]FT_Tous!N37</f>
        <v>Il est essentiel d'assurer une gestion optiomale de l'orignal puisqu'il s'agit entre autre du gros gibier le plus prisé par les chasseurs québécois. Le suivi des populations d'orignaux a d'ailleurs fait l'objet récemment d'un exercice de révision afin d'identifier les meilleurs indicateurs à utiliser. Puisque cette espèce peut connaître des fluctuations dans les différentes régions selon différents facteurs (prédation, chasse sportive, parasite, etc), il est important maintenant de débuter dans un second temps la réflexion sur la gestion de cette espèce pour les prochaines années.
Le Plan de gestion de l'orignal au Québec en vigueur actuellement couvre la période de 2012 à 2019. Ce plan de gestion sera reconduit pour une période de deux ans et le prochain plan sera mis en oeuvre en 2022 pour une période de 8 ans. Pendant ces deux années, plusieurs travaux seront conduits pour élaborer ce plan de gestion avec le Secteur des opérations régionales, les partenaires fauniques et les communautés autochtones</v>
      </c>
      <c r="O118" s="1" t="str">
        <f>[3]FT_Tous!O37</f>
        <v>Pour cette première année d'élaboration du Plan de gestion de l'orignal 2022-2029, différents travaux seront réalisés:
1- identification des enjeux régionaux et nationaux pour le Secteur Faune et Parcs et le Secteur des Opérations régionales en ce qui concerne la gestion de l'orignal pour les prochaines années;
2- débuter l'état de situation des populations d'orignaux au Québec et le portrait de la clientèle;
3- élaboration d'un plan d'action et formation de comités de travail afin d'entamer certains travaux sur différents volets de la gestion de l'orignal (coffre d'outils pour les territoires fauniques, modalités d'exploitation pour la gestion de l'orignal, etc);
4- rencontre physique à Québec des biologistes responsables de la gestion de l'orignal et du coordonnateur provincial pour résumer les travaux effectués, convenir du plan d'action pour l'élaboration du plan de gestion, présenter le nouveau système de suivi des populations d'orignaux proposé et rappeler les étapes de planification et de réalisation d'un inventaire aérien qu"il est important de maîtriser pour réussir ce type de travaux. Il s'agit d'une rencontre qui pourrait durer 2 journées 1/2 à Québec qui inclut les frais associés aux repas, l'hébergement et les déplacements (voir tableau ci-après).</v>
      </c>
      <c r="P118" s="1" t="str">
        <f>[3]FT_Tous!P37</f>
        <v>Printemps-Été 2019: Identification des enjeux nationaux et régionaux de la gestion de l'orignal au Québec
Été 2019: Début des travaux d'analyse du coffre d'outils pour les territoires fauniques
Automne 2019: Début de l'élaboration de l'état de situation des populations d'orignaux et du portrait de la clientèle
Automne 2019: Élaboration d'un plan d'action préliminaire
Décembre 2019: Rencontre physique à Québec des biologistes responsables de la gestion de l'orignal
Un sondage de la clientèle doit également être préparé pendant le projet.</v>
      </c>
      <c r="Q118" s="1" t="str">
        <f>[3]FT_Tous!Q37</f>
        <v>(À compléter ultérieurement, lors de la reddition de comptes)</v>
      </c>
      <c r="R118" s="1" t="str">
        <f>[3]FT_Tous!R37</f>
        <v>Maxime Lavoie</v>
      </c>
      <c r="S118" s="1" t="str">
        <f>[3]FT_Tous!S37</f>
        <v>DEFTHA</v>
      </c>
      <c r="T118" s="1" t="str">
        <f>[3]FT_Tous!DL37</f>
        <v>R-08</v>
      </c>
      <c r="U118" s="1" t="str">
        <f>[3]FT_Tous!DM37</f>
        <v>CT</v>
      </c>
      <c r="V118" s="1">
        <f>[3]FT_Tous!DN37</f>
        <v>0</v>
      </c>
      <c r="W118" s="1">
        <f>[3]FT_Tous!DO37</f>
        <v>10</v>
      </c>
      <c r="X118" s="1">
        <f>[3]FT_Tous!DP37</f>
        <v>0</v>
      </c>
      <c r="Y118" s="1">
        <f>[3]FT_Tous!DQ37</f>
        <v>0</v>
      </c>
      <c r="Z118" s="1">
        <f>[3]FT_Tous!DR37</f>
        <v>0</v>
      </c>
      <c r="AA118" s="1">
        <f>[3]FT_Tous!DS37</f>
        <v>3100</v>
      </c>
      <c r="AB118" s="1">
        <f>[3]FT_Tous!DT37</f>
        <v>0</v>
      </c>
      <c r="AC118" s="1">
        <f>[3]FT_Tous!DU37</f>
        <v>0</v>
      </c>
      <c r="AD118" s="1">
        <f>[3]FT_Tous!DV37</f>
        <v>3100</v>
      </c>
      <c r="AE118" s="1">
        <f>[3]FT_Tous!DW37</f>
        <v>1497.61</v>
      </c>
      <c r="AF118" s="1">
        <f>[3]FT_Tous!DX37</f>
        <v>0</v>
      </c>
      <c r="AG118" s="1">
        <f>[3]FT_Tous!DY37</f>
        <v>0</v>
      </c>
      <c r="AH118" s="1">
        <f>[3]FT_Tous!DZ37</f>
        <v>1497.61</v>
      </c>
      <c r="AI118" s="1" t="str">
        <f>[3]FT_Tous!EA37</f>
        <v>C</v>
      </c>
      <c r="AJ118" s="42"/>
      <c r="AK118" s="42"/>
      <c r="AL118" s="42"/>
      <c r="AM118" s="42"/>
      <c r="AN118" s="42"/>
      <c r="AO118" s="42"/>
      <c r="AP118" s="50"/>
      <c r="AQ118" s="58" t="s">
        <v>153</v>
      </c>
      <c r="AR118" s="47" t="s">
        <v>60</v>
      </c>
      <c r="AS118" s="50"/>
    </row>
    <row r="119" spans="1:45" s="1" customFormat="1" hidden="1" x14ac:dyDescent="0.3">
      <c r="A119" s="1" t="str">
        <f>[3]FT_Tous!A38</f>
        <v>FT-2019-36</v>
      </c>
      <c r="B119" s="1" t="str">
        <f>[3]FT_Tous!B38</f>
        <v>x</v>
      </c>
      <c r="C119" s="1">
        <f>[3]FT_Tous!C38</f>
        <v>0</v>
      </c>
      <c r="D119" s="1" t="str">
        <f>[3]FT_Tous!D38</f>
        <v>SFP</v>
      </c>
      <c r="E119" s="1">
        <f>[3]FT_Tous!E38</f>
        <v>0</v>
      </c>
      <c r="F119" s="1" t="str">
        <f>[3]FT_Tous!F38</f>
        <v>DGGFH</v>
      </c>
      <c r="G119" s="1" t="str">
        <f>[3]FT_Tous!G38</f>
        <v>DEFTHA</v>
      </c>
      <c r="H119" s="1" t="str">
        <f>[3]FT_Tous!H38</f>
        <v>non</v>
      </c>
      <c r="I119" s="1" t="str">
        <f>[3]FT_Tous!I38</f>
        <v>Projet récurrent</v>
      </c>
      <c r="J119" s="1" t="str">
        <f>[3]FT_Tous!J38</f>
        <v>Projet récurrent</v>
      </c>
      <c r="K119" s="1" t="str">
        <f>[3]FT_Tous!K38</f>
        <v>En continu</v>
      </c>
      <c r="L119" s="1">
        <f>[3]FT_Tous!L38</f>
        <v>0</v>
      </c>
      <c r="M119" s="32" t="str">
        <f>[3]FT_Tous!M38</f>
        <v xml:space="preserve">Contribution financière à l'Institut de la fourrure du Canada </v>
      </c>
      <c r="N119" s="1" t="str">
        <f>[3]FT_Tous!N38</f>
        <v>Depuis 1997, l’Institut de la fourrure du Canada (IFC) est responsable de l’application des protocoles scientifiques et de la mise en œuvre du plan de travail lié au Programme canadien de recherche sur les pièges sans cruauté en vertu de l'Accord sur les normes internationales de piégeage sans cruauté (ANIPSC). L'IFC est  responsable de la recherche mondiale liée à la certification internationale des pièges pour le bien-être des animaux sauvages. Pour assurer son fonctionnement global, chaque autorité compétente soutient financièrement les services de l'IFC par l'octroi d'une contribution annuelle et le versement des frais inhérents au renouvellement de son adhésion annuelle. Sur une base périodique, cet engagement assure au Gouvernement du Québec des services qu’il ne pourrait assumer seul et à moindre coût. Plus précisément, ces services consistent en travaux de recherche et d’expérimentation de pièges certifiés pour la capture des animaux à fourrure selon les normes internationales établies, d’amélioration et d’accréditation de méthodes ou d’approches de capture qui respecte les exigences pour le bien-être des animaux ainsi que de production d’outils de sensibilisation et d’éducation pour les citoyens et les utilisateurs fauniques. Par conséquent, l'IFC garantit le respect des engagements du Ministère à l’égard de la mise en oeuvre de l'ANIPSC. Cet accord a été reconnu officiellement par un décret du Gouvernement du Québec (décret 116-2000, 9 février 2000).</v>
      </c>
      <c r="O119" s="1" t="str">
        <f>[3]FT_Tous!O38</f>
        <v xml:space="preserve">1) respecter le partage des coûts liés aux engagements mutuels des autorités canadiennes pour la mise en oeuvre de l'ANIPCS;  2) soutenir financièrement le fonctionnement de l'IFC et le développement de ses activités corporatives (comités de recherche et de développement, conseil d'administration, etc.). 
</v>
      </c>
      <c r="P119" s="1" t="str">
        <f>[3]FT_Tous!P38</f>
        <v>1) octroyer à l'IFC une contribution financière annuelle de 10k$ (automne 2019); 2) verser à l'IFC la cotisation annuelle de 500$ prévue pour le renouvellement de l'adhésion corporative.</v>
      </c>
      <c r="Q119" s="1" t="str">
        <f>[3]FT_Tous!Q38</f>
        <v>(À compléter ultérieurement, lors de la reddition de comptes)</v>
      </c>
      <c r="R119" s="1" t="str">
        <f>[3]FT_Tous!R38</f>
        <v>Emmanuel Dalpé-Charron</v>
      </c>
      <c r="S119" s="1">
        <f>[3]FT_Tous!S38</f>
        <v>0</v>
      </c>
      <c r="T119" s="1" t="str">
        <f>[3]FT_Tous!DL38</f>
        <v>NA</v>
      </c>
      <c r="U119" s="1" t="str">
        <f>[3]FT_Tous!DM38</f>
        <v>NA</v>
      </c>
      <c r="V119" s="1">
        <f>[3]FT_Tous!DN38</f>
        <v>0</v>
      </c>
      <c r="W119" s="1">
        <f>[3]FT_Tous!DO38</f>
        <v>0</v>
      </c>
      <c r="X119" s="1">
        <f>[3]FT_Tous!DP38</f>
        <v>0</v>
      </c>
      <c r="Y119" s="1">
        <f>[3]FT_Tous!DQ38</f>
        <v>0</v>
      </c>
      <c r="Z119" s="1">
        <f>[3]FT_Tous!DR38</f>
        <v>0</v>
      </c>
      <c r="AA119" s="1">
        <f>[3]FT_Tous!DS38</f>
        <v>0</v>
      </c>
      <c r="AB119" s="1">
        <f>[3]FT_Tous!DT38</f>
        <v>0</v>
      </c>
      <c r="AC119" s="1">
        <f>[3]FT_Tous!DU38</f>
        <v>0</v>
      </c>
      <c r="AD119" s="1">
        <f>[3]FT_Tous!DV38</f>
        <v>0</v>
      </c>
      <c r="AE119" s="1">
        <f>[3]FT_Tous!DW38</f>
        <v>0</v>
      </c>
      <c r="AF119" s="1">
        <f>[3]FT_Tous!DX38</f>
        <v>0</v>
      </c>
      <c r="AG119" s="1">
        <f>[3]FT_Tous!DY38</f>
        <v>0</v>
      </c>
      <c r="AH119" s="1">
        <f>[3]FT_Tous!DZ38</f>
        <v>0</v>
      </c>
      <c r="AI119" s="1" t="str">
        <f>[3]FT_Tous!EA38</f>
        <v>NA</v>
      </c>
      <c r="AJ119" s="42"/>
      <c r="AK119" s="42"/>
      <c r="AL119" s="42"/>
      <c r="AM119" s="42"/>
      <c r="AN119" s="42"/>
      <c r="AO119" s="42"/>
      <c r="AP119" s="50"/>
      <c r="AQ119" s="56" t="s">
        <v>152</v>
      </c>
      <c r="AR119" s="42"/>
      <c r="AS119" s="42"/>
    </row>
    <row r="120" spans="1:45" s="1" customFormat="1" hidden="1" x14ac:dyDescent="0.3">
      <c r="A120" s="1" t="str">
        <f>[3]FT_Tous!A39</f>
        <v>FT-2019-37</v>
      </c>
      <c r="B120" s="1">
        <f>[3]FT_Tous!B39</f>
        <v>0</v>
      </c>
      <c r="C120" s="1">
        <f>[3]FT_Tous!C39</f>
        <v>0</v>
      </c>
      <c r="D120" s="1">
        <f>[3]FT_Tous!D39</f>
        <v>0</v>
      </c>
      <c r="E120" s="1" t="str">
        <f>[3]FT_Tous!E39</f>
        <v>Faune terrestre</v>
      </c>
      <c r="F120" s="1">
        <f>[3]FT_Tous!F39</f>
        <v>0</v>
      </c>
      <c r="G120" s="1">
        <f>[3]FT_Tous!G39</f>
        <v>0</v>
      </c>
      <c r="H120" s="1">
        <f>[3]FT_Tous!H39</f>
        <v>0</v>
      </c>
      <c r="I120" s="1">
        <f>[3]FT_Tous!I39</f>
        <v>0</v>
      </c>
      <c r="J120" s="1">
        <f>[3]FT_Tous!J39</f>
        <v>0</v>
      </c>
      <c r="K120" s="1">
        <f>[3]FT_Tous!K39</f>
        <v>0</v>
      </c>
      <c r="L120" s="1">
        <f>[3]FT_Tous!L39</f>
        <v>0</v>
      </c>
      <c r="M120" s="32">
        <f>[3]FT_Tous!M39</f>
        <v>0</v>
      </c>
      <c r="N120" s="1">
        <f>[3]FT_Tous!N39</f>
        <v>0</v>
      </c>
      <c r="O120" s="1">
        <f>[3]FT_Tous!O39</f>
        <v>0</v>
      </c>
      <c r="P120" s="1">
        <f>[3]FT_Tous!P39</f>
        <v>0</v>
      </c>
      <c r="Q120" s="1" t="str">
        <f>[3]FT_Tous!Q39</f>
        <v>(À compléter ultérieurement, lors de la reddition de comptes)</v>
      </c>
      <c r="R120" s="1" t="str">
        <f>[3]FT_Tous!R39</f>
        <v>(nom du responsable)</v>
      </c>
      <c r="S120" s="1">
        <f>[3]FT_Tous!S39</f>
        <v>0</v>
      </c>
      <c r="T120" s="1" t="str">
        <f>[3]FT_Tous!DL39</f>
        <v>NA</v>
      </c>
      <c r="U120" s="1" t="str">
        <f>[3]FT_Tous!DM39</f>
        <v>NA</v>
      </c>
      <c r="V120" s="1">
        <f>[3]FT_Tous!DN39</f>
        <v>0</v>
      </c>
      <c r="W120" s="1">
        <f>[3]FT_Tous!DO39</f>
        <v>0</v>
      </c>
      <c r="X120" s="1">
        <f>[3]FT_Tous!DP39</f>
        <v>0</v>
      </c>
      <c r="Y120" s="1">
        <f>[3]FT_Tous!DQ39</f>
        <v>0</v>
      </c>
      <c r="Z120" s="1">
        <f>[3]FT_Tous!DR39</f>
        <v>0</v>
      </c>
      <c r="AA120" s="1">
        <f>[3]FT_Tous!DS39</f>
        <v>0</v>
      </c>
      <c r="AB120" s="1">
        <f>[3]FT_Tous!DT39</f>
        <v>0</v>
      </c>
      <c r="AC120" s="1">
        <f>[3]FT_Tous!DU39</f>
        <v>0</v>
      </c>
      <c r="AD120" s="1">
        <f>[3]FT_Tous!DV39</f>
        <v>0</v>
      </c>
      <c r="AE120" s="1">
        <f>[3]FT_Tous!DW39</f>
        <v>0</v>
      </c>
      <c r="AF120" s="1">
        <f>[3]FT_Tous!DX39</f>
        <v>0</v>
      </c>
      <c r="AG120" s="1">
        <f>[3]FT_Tous!DY39</f>
        <v>0</v>
      </c>
      <c r="AH120" s="1">
        <f>[3]FT_Tous!DZ39</f>
        <v>0</v>
      </c>
      <c r="AI120" s="1" t="str">
        <f>[3]FT_Tous!EA39</f>
        <v>NA</v>
      </c>
      <c r="AJ120" s="42"/>
      <c r="AK120" s="42"/>
      <c r="AL120" s="42"/>
      <c r="AM120" s="42"/>
      <c r="AN120" s="42"/>
      <c r="AO120" s="42"/>
      <c r="AP120" s="50"/>
      <c r="AQ120" s="56" t="s">
        <v>152</v>
      </c>
      <c r="AR120" s="42"/>
      <c r="AS120" s="42"/>
    </row>
    <row r="121" spans="1:45" s="1" customFormat="1" hidden="1" x14ac:dyDescent="0.3">
      <c r="A121" s="1" t="str">
        <f>[3]FT_Tous!A40</f>
        <v>FT-2019-38</v>
      </c>
      <c r="B121" s="1">
        <f>[3]FT_Tous!B40</f>
        <v>0</v>
      </c>
      <c r="C121" s="1">
        <f>[3]FT_Tous!C40</f>
        <v>0</v>
      </c>
      <c r="D121" s="1">
        <f>[3]FT_Tous!D40</f>
        <v>0</v>
      </c>
      <c r="E121" s="1" t="str">
        <f>[3]FT_Tous!E40</f>
        <v>Faune terrestre</v>
      </c>
      <c r="F121" s="1">
        <f>[3]FT_Tous!F40</f>
        <v>0</v>
      </c>
      <c r="G121" s="1">
        <f>[3]FT_Tous!G40</f>
        <v>0</v>
      </c>
      <c r="H121" s="1">
        <f>[3]FT_Tous!H40</f>
        <v>0</v>
      </c>
      <c r="I121" s="1">
        <f>[3]FT_Tous!I40</f>
        <v>0</v>
      </c>
      <c r="J121" s="1">
        <f>[3]FT_Tous!J40</f>
        <v>0</v>
      </c>
      <c r="K121" s="1">
        <f>[3]FT_Tous!K40</f>
        <v>0</v>
      </c>
      <c r="L121" s="1">
        <f>[3]FT_Tous!L40</f>
        <v>0</v>
      </c>
      <c r="M121" s="32">
        <f>[3]FT_Tous!M40</f>
        <v>0</v>
      </c>
      <c r="N121" s="1">
        <f>[3]FT_Tous!N40</f>
        <v>0</v>
      </c>
      <c r="O121" s="1">
        <f>[3]FT_Tous!O40</f>
        <v>0</v>
      </c>
      <c r="P121" s="1">
        <f>[3]FT_Tous!P40</f>
        <v>0</v>
      </c>
      <c r="Q121" s="1" t="str">
        <f>[3]FT_Tous!Q40</f>
        <v>(À compléter ultérieurement, lors de la reddition de comptes)</v>
      </c>
      <c r="R121" s="1" t="str">
        <f>[3]FT_Tous!R40</f>
        <v>(nom du responsable)</v>
      </c>
      <c r="S121" s="1">
        <f>[3]FT_Tous!S40</f>
        <v>0</v>
      </c>
      <c r="T121" s="1" t="str">
        <f>[3]FT_Tous!DL40</f>
        <v>NA</v>
      </c>
      <c r="U121" s="1" t="str">
        <f>[3]FT_Tous!DM40</f>
        <v>NA</v>
      </c>
      <c r="V121" s="1">
        <f>[3]FT_Tous!DN40</f>
        <v>0</v>
      </c>
      <c r="W121" s="1">
        <f>[3]FT_Tous!DO40</f>
        <v>0</v>
      </c>
      <c r="X121" s="1">
        <f>[3]FT_Tous!DP40</f>
        <v>0</v>
      </c>
      <c r="Y121" s="1">
        <f>[3]FT_Tous!DQ40</f>
        <v>0</v>
      </c>
      <c r="Z121" s="1">
        <f>[3]FT_Tous!DR40</f>
        <v>0</v>
      </c>
      <c r="AA121" s="1">
        <f>[3]FT_Tous!DS40</f>
        <v>0</v>
      </c>
      <c r="AB121" s="1">
        <f>[3]FT_Tous!DT40</f>
        <v>0</v>
      </c>
      <c r="AC121" s="1">
        <f>[3]FT_Tous!DU40</f>
        <v>0</v>
      </c>
      <c r="AD121" s="1">
        <f>[3]FT_Tous!DV40</f>
        <v>0</v>
      </c>
      <c r="AE121" s="1">
        <f>[3]FT_Tous!DW40</f>
        <v>0</v>
      </c>
      <c r="AF121" s="1">
        <f>[3]FT_Tous!DX40</f>
        <v>0</v>
      </c>
      <c r="AG121" s="1">
        <f>[3]FT_Tous!DY40</f>
        <v>0</v>
      </c>
      <c r="AH121" s="1">
        <f>[3]FT_Tous!DZ40</f>
        <v>0</v>
      </c>
      <c r="AI121" s="1" t="str">
        <f>[3]FT_Tous!EA40</f>
        <v>NA</v>
      </c>
      <c r="AJ121" s="42"/>
      <c r="AK121" s="42"/>
      <c r="AL121" s="42"/>
      <c r="AM121" s="42"/>
      <c r="AN121" s="42"/>
      <c r="AO121" s="42"/>
      <c r="AP121" s="50"/>
      <c r="AQ121" s="56" t="s">
        <v>152</v>
      </c>
      <c r="AR121" s="42"/>
      <c r="AS121" s="42"/>
    </row>
    <row r="122" spans="1:45" s="1" customFormat="1" hidden="1" x14ac:dyDescent="0.3">
      <c r="A122" s="1" t="str">
        <f>[3]FT_Tous!A41</f>
        <v>FT-2019-39</v>
      </c>
      <c r="B122" s="1">
        <f>[3]FT_Tous!B41</f>
        <v>0</v>
      </c>
      <c r="C122" s="1">
        <f>[3]FT_Tous!C41</f>
        <v>0</v>
      </c>
      <c r="D122" s="1">
        <f>[3]FT_Tous!D41</f>
        <v>0</v>
      </c>
      <c r="E122" s="1" t="str">
        <f>[3]FT_Tous!E41</f>
        <v>Faune terrestre</v>
      </c>
      <c r="F122" s="1">
        <f>[3]FT_Tous!F41</f>
        <v>0</v>
      </c>
      <c r="G122" s="1">
        <f>[3]FT_Tous!G41</f>
        <v>0</v>
      </c>
      <c r="H122" s="1">
        <f>[3]FT_Tous!H41</f>
        <v>0</v>
      </c>
      <c r="I122" s="1">
        <f>[3]FT_Tous!I41</f>
        <v>0</v>
      </c>
      <c r="J122" s="1">
        <f>[3]FT_Tous!J41</f>
        <v>0</v>
      </c>
      <c r="K122" s="1">
        <f>[3]FT_Tous!K41</f>
        <v>0</v>
      </c>
      <c r="L122" s="1">
        <f>[3]FT_Tous!L41</f>
        <v>0</v>
      </c>
      <c r="M122" s="32">
        <f>[3]FT_Tous!M41</f>
        <v>0</v>
      </c>
      <c r="N122" s="1">
        <f>[3]FT_Tous!N41</f>
        <v>0</v>
      </c>
      <c r="O122" s="1">
        <f>[3]FT_Tous!O41</f>
        <v>0</v>
      </c>
      <c r="P122" s="1">
        <f>[3]FT_Tous!P41</f>
        <v>0</v>
      </c>
      <c r="Q122" s="1" t="str">
        <f>[3]FT_Tous!Q41</f>
        <v>(À compléter ultérieurement, lors de la reddition de comptes)</v>
      </c>
      <c r="R122" s="1" t="str">
        <f>[3]FT_Tous!R41</f>
        <v>(nom du responsable)</v>
      </c>
      <c r="S122" s="1">
        <f>[3]FT_Tous!S41</f>
        <v>0</v>
      </c>
      <c r="T122" s="1" t="str">
        <f>[3]FT_Tous!DL41</f>
        <v>NA</v>
      </c>
      <c r="U122" s="1" t="str">
        <f>[3]FT_Tous!DM41</f>
        <v>NA</v>
      </c>
      <c r="V122" s="1">
        <f>[3]FT_Tous!DN41</f>
        <v>0</v>
      </c>
      <c r="W122" s="1">
        <f>[3]FT_Tous!DO41</f>
        <v>0</v>
      </c>
      <c r="X122" s="1">
        <f>[3]FT_Tous!DP41</f>
        <v>0</v>
      </c>
      <c r="Y122" s="1">
        <f>[3]FT_Tous!DQ41</f>
        <v>0</v>
      </c>
      <c r="Z122" s="1">
        <f>[3]FT_Tous!DR41</f>
        <v>0</v>
      </c>
      <c r="AA122" s="1">
        <f>[3]FT_Tous!DS41</f>
        <v>0</v>
      </c>
      <c r="AB122" s="1">
        <f>[3]FT_Tous!DT41</f>
        <v>0</v>
      </c>
      <c r="AC122" s="1">
        <f>[3]FT_Tous!DU41</f>
        <v>0</v>
      </c>
      <c r="AD122" s="1">
        <f>[3]FT_Tous!DV41</f>
        <v>0</v>
      </c>
      <c r="AE122" s="1">
        <f>[3]FT_Tous!DW41</f>
        <v>0</v>
      </c>
      <c r="AF122" s="1">
        <f>[3]FT_Tous!DX41</f>
        <v>0</v>
      </c>
      <c r="AG122" s="1">
        <f>[3]FT_Tous!DY41</f>
        <v>0</v>
      </c>
      <c r="AH122" s="1">
        <f>[3]FT_Tous!DZ41</f>
        <v>0</v>
      </c>
      <c r="AI122" s="1" t="str">
        <f>[3]FT_Tous!EA41</f>
        <v>NA</v>
      </c>
      <c r="AJ122" s="42"/>
      <c r="AK122" s="42"/>
      <c r="AL122" s="42"/>
      <c r="AM122" s="42"/>
      <c r="AN122" s="42"/>
      <c r="AO122" s="42"/>
      <c r="AP122" s="50"/>
      <c r="AQ122" s="56" t="s">
        <v>152</v>
      </c>
      <c r="AR122" s="42"/>
      <c r="AS122" s="42"/>
    </row>
    <row r="123" spans="1:45" s="1" customFormat="1" hidden="1" x14ac:dyDescent="0.3">
      <c r="A123" s="1" t="str">
        <f>[3]FT_Tous!A42</f>
        <v>FT-2019-40</v>
      </c>
      <c r="B123" s="1">
        <f>[3]FT_Tous!B42</f>
        <v>0</v>
      </c>
      <c r="C123" s="1">
        <f>[3]FT_Tous!C42</f>
        <v>0</v>
      </c>
      <c r="D123" s="1">
        <f>[3]FT_Tous!D42</f>
        <v>0</v>
      </c>
      <c r="E123" s="1" t="str">
        <f>[3]FT_Tous!E42</f>
        <v>Faune terrestre</v>
      </c>
      <c r="F123" s="1">
        <f>[3]FT_Tous!F42</f>
        <v>0</v>
      </c>
      <c r="G123" s="1">
        <f>[3]FT_Tous!G42</f>
        <v>0</v>
      </c>
      <c r="H123" s="1">
        <f>[3]FT_Tous!H42</f>
        <v>0</v>
      </c>
      <c r="I123" s="1">
        <f>[3]FT_Tous!I42</f>
        <v>0</v>
      </c>
      <c r="J123" s="1">
        <f>[3]FT_Tous!J42</f>
        <v>0</v>
      </c>
      <c r="K123" s="1">
        <f>[3]FT_Tous!K42</f>
        <v>0</v>
      </c>
      <c r="L123" s="1">
        <f>[3]FT_Tous!L42</f>
        <v>0</v>
      </c>
      <c r="M123" s="32">
        <f>[3]FT_Tous!M42</f>
        <v>0</v>
      </c>
      <c r="N123" s="1">
        <f>[3]FT_Tous!N42</f>
        <v>0</v>
      </c>
      <c r="O123" s="1">
        <f>[3]FT_Tous!O42</f>
        <v>0</v>
      </c>
      <c r="P123" s="1">
        <f>[3]FT_Tous!P42</f>
        <v>0</v>
      </c>
      <c r="Q123" s="1" t="str">
        <f>[3]FT_Tous!Q42</f>
        <v>(À compléter ultérieurement, lors de la reddition de comptes)</v>
      </c>
      <c r="R123" s="1" t="str">
        <f>[3]FT_Tous!R42</f>
        <v>(nom du responsable)</v>
      </c>
      <c r="S123" s="1">
        <f>[3]FT_Tous!S42</f>
        <v>0</v>
      </c>
      <c r="T123" s="1" t="str">
        <f>[3]FT_Tous!DL42</f>
        <v>NA</v>
      </c>
      <c r="U123" s="1" t="str">
        <f>[3]FT_Tous!DM42</f>
        <v>NA</v>
      </c>
      <c r="V123" s="1">
        <f>[3]FT_Tous!DN42</f>
        <v>0</v>
      </c>
      <c r="W123" s="1">
        <f>[3]FT_Tous!DO42</f>
        <v>0</v>
      </c>
      <c r="X123" s="1">
        <f>[3]FT_Tous!DP42</f>
        <v>0</v>
      </c>
      <c r="Y123" s="1">
        <f>[3]FT_Tous!DQ42</f>
        <v>0</v>
      </c>
      <c r="Z123" s="1">
        <f>[3]FT_Tous!DR42</f>
        <v>0</v>
      </c>
      <c r="AA123" s="1">
        <f>[3]FT_Tous!DS42</f>
        <v>0</v>
      </c>
      <c r="AB123" s="1">
        <f>[3]FT_Tous!DT42</f>
        <v>0</v>
      </c>
      <c r="AC123" s="1">
        <f>[3]FT_Tous!DU42</f>
        <v>0</v>
      </c>
      <c r="AD123" s="1">
        <f>[3]FT_Tous!DV42</f>
        <v>0</v>
      </c>
      <c r="AE123" s="1">
        <f>[3]FT_Tous!DW42</f>
        <v>0</v>
      </c>
      <c r="AF123" s="1">
        <f>[3]FT_Tous!DX42</f>
        <v>0</v>
      </c>
      <c r="AG123" s="1">
        <f>[3]FT_Tous!DY42</f>
        <v>0</v>
      </c>
      <c r="AH123" s="1">
        <f>[3]FT_Tous!DZ42</f>
        <v>0</v>
      </c>
      <c r="AI123" s="1" t="str">
        <f>[3]FT_Tous!EA42</f>
        <v>NA</v>
      </c>
      <c r="AJ123" s="42"/>
      <c r="AK123" s="42"/>
      <c r="AL123" s="42"/>
      <c r="AM123" s="42"/>
      <c r="AN123" s="42"/>
      <c r="AO123" s="42"/>
      <c r="AP123" s="50"/>
      <c r="AQ123" s="56" t="s">
        <v>152</v>
      </c>
      <c r="AR123" s="42"/>
      <c r="AS123" s="42"/>
    </row>
    <row r="124" spans="1:45" s="1" customFormat="1" ht="27.6" hidden="1" x14ac:dyDescent="0.3">
      <c r="A124" s="1" t="str">
        <f>[4]ME_Tous!A3</f>
        <v>ME-2019-01</v>
      </c>
      <c r="B124" s="1" t="str">
        <f>[4]ME_Tous!B3</f>
        <v>X</v>
      </c>
      <c r="C124" s="1">
        <f>[4]ME_Tous!C3</f>
        <v>0</v>
      </c>
      <c r="D124" s="1" t="str">
        <f>[4]ME_Tous!D3</f>
        <v>SFP</v>
      </c>
      <c r="E124" s="1" t="str">
        <f>[4]ME_Tous!E3</f>
        <v>Mise en valeur, éducation</v>
      </c>
      <c r="F124" s="1" t="str">
        <f>[4]ME_Tous!F3</f>
        <v>DGVPN</v>
      </c>
      <c r="G124" s="1" t="str">
        <f>[4]ME_Tous!G3</f>
        <v>DSEP</v>
      </c>
      <c r="H124" s="1" t="str">
        <f>[4]ME_Tous!H3</f>
        <v>non</v>
      </c>
      <c r="I124" s="1" t="str">
        <f>[4]ME_Tous!I3</f>
        <v>Projet récurrent</v>
      </c>
      <c r="J124" s="1" t="str">
        <f>[4]ME_Tous!J3</f>
        <v>Projet récurrent</v>
      </c>
      <c r="K124" s="1" t="str">
        <f>[4]ME_Tous!K3</f>
        <v>En continu</v>
      </c>
      <c r="L124" s="1">
        <f>[4]ME_Tous!L3</f>
        <v>0</v>
      </c>
      <c r="M124" s="32" t="str">
        <f>[4]ME_Tous!M3</f>
        <v>Entreposage et diffusion de matériels éducatifs</v>
      </c>
      <c r="N124" s="1" t="str">
        <f>[4]ME_Tous!N3</f>
        <v>Au cours des années précédentes, l’équipe éducation a produit différents matériels éducatifs et pédagogiques. Pour les prochaines années, des sommes seront nécessaires afin d’entreposer et de distribuer avec soin et efficacité ce matériel. Le matériel à entreposer et à distribuer est le suivant :
- La collection d’affiches fauniques : Principales espèces chassées, pêchées, piégées, observées et menacées et   vulnérables au Québec. (30 000 unités de chacune)
- L'affiche Poissons d’eau douce du Québec (4 000 unités)
- Le jeu À l’affut (5 700 unités)
- Le jeu Faune à la carte (1000 unités)
- Les livres de la collection faune jeunesse : les animaux à fourrure et les espèces chassées (3000 unités de chaque)
- Le matériel relatif au programme La faune et vous (Guide Caribou, etc.)
- Le matériel relatif à la fête de la pêche (Affiches, coupe-lignes, etc.)</v>
      </c>
      <c r="O124" s="1" t="str">
        <f>[4]ME_Tous!O3</f>
        <v xml:space="preserve">Entreposage :
Le matériel éducatif est principalement entreposé au centre de services partagés du Québec (CSPQ) :
Estimation des coûts d’entreposage pour une année : 10 000 $
Une partie du matériel éducatif est entreposée dans un local au 880, chemin Sainte-Foy (4e sous-sol) :
Estimation des coûts d’entreposage pour une année : 2 000 $
Distribution :
Selon les produits, un plan de distribution est établi. Les organisations ciblées pourraient inclure : les bibliothèques des écoles primaires, les organismes fauniques qui œuvrent auprès des jeunes (Scouts, 4H, Club de loisirs scientifiques, etc.), les territoires fauniques qui offrent la chasse au cerf, les salons plein air, camping, chasse et pêche, les bureaux régionaux des agents de protection de la faune, les services de garde en milieu scolaire, etc.
La distribution du matériel éducatif se fait à partir de l'entrepôt du CSPQ.
Estimation des coûts de distribution pour une année : 7 500 $
</v>
      </c>
      <c r="P124" s="1" t="str">
        <f>[4]ME_Tous!P3</f>
        <v xml:space="preserve">Livrable : livraison des produits éducatifs aux différentes clientèles visées.
Échéancier : la distribution et l’entreposage se font tout au long d'une année et devraient se faire sur plusieurs années.
</v>
      </c>
      <c r="Q124" s="1" t="str">
        <f>[4]ME_Tous!Q3</f>
        <v>(À compléter ultérieurement, lors de la reddition de comptes)</v>
      </c>
      <c r="R124" s="1" t="str">
        <f>[4]ME_Tous!R3</f>
        <v>Edith Lacombe</v>
      </c>
      <c r="S124" s="1" t="str">
        <f>[4]ME_Tous!S3</f>
        <v>DSEP</v>
      </c>
      <c r="T124" s="1" t="str">
        <f>[4]ME_Tous!DL3</f>
        <v>NA</v>
      </c>
      <c r="U124" s="1" t="str">
        <f>[4]ME_Tous!DM3</f>
        <v>NA</v>
      </c>
      <c r="V124" s="1">
        <f>[4]ME_Tous!DN3</f>
        <v>0</v>
      </c>
      <c r="W124" s="1">
        <f>[4]ME_Tous!DO3</f>
        <v>0</v>
      </c>
      <c r="X124" s="1">
        <f>[4]ME_Tous!DP3</f>
        <v>0</v>
      </c>
      <c r="Y124" s="1">
        <f>[4]ME_Tous!DQ3</f>
        <v>0</v>
      </c>
      <c r="Z124" s="1">
        <f>[4]ME_Tous!DR3</f>
        <v>0</v>
      </c>
      <c r="AA124" s="1">
        <f>[4]ME_Tous!DS3</f>
        <v>0</v>
      </c>
      <c r="AB124" s="1">
        <f>[4]ME_Tous!DT3</f>
        <v>0</v>
      </c>
      <c r="AC124" s="1">
        <f>[4]ME_Tous!DU3</f>
        <v>0</v>
      </c>
      <c r="AD124" s="1">
        <f>[4]ME_Tous!DV3</f>
        <v>0</v>
      </c>
      <c r="AE124" s="1">
        <f>[4]ME_Tous!DW3</f>
        <v>0</v>
      </c>
      <c r="AF124" s="1">
        <f>[4]ME_Tous!DX3</f>
        <v>0</v>
      </c>
      <c r="AG124" s="1">
        <f>[4]ME_Tous!DY3</f>
        <v>0</v>
      </c>
      <c r="AH124" s="1">
        <f>[4]ME_Tous!DZ3</f>
        <v>0</v>
      </c>
      <c r="AI124" s="1" t="str">
        <f>[4]ME_Tous!EA3</f>
        <v>NA</v>
      </c>
      <c r="AJ124" s="42"/>
      <c r="AK124" s="42"/>
      <c r="AL124" s="42"/>
      <c r="AM124" s="42"/>
      <c r="AN124" s="42"/>
      <c r="AO124" s="42"/>
      <c r="AP124" s="50"/>
      <c r="AQ124" s="55" t="s">
        <v>59</v>
      </c>
      <c r="AR124" s="42"/>
      <c r="AS124" s="42"/>
    </row>
    <row r="125" spans="1:45" s="1" customFormat="1" ht="27.6" hidden="1" x14ac:dyDescent="0.3">
      <c r="A125" s="1" t="str">
        <f>[4]ME_Tous!A4</f>
        <v>ME-2019-02</v>
      </c>
      <c r="B125" s="1" t="str">
        <f>[4]ME_Tous!B4</f>
        <v>X</v>
      </c>
      <c r="C125" s="1">
        <f>[4]ME_Tous!C4</f>
        <v>0</v>
      </c>
      <c r="D125" s="1" t="str">
        <f>[4]ME_Tous!D4</f>
        <v>SFP</v>
      </c>
      <c r="E125" s="1" t="str">
        <f>[4]ME_Tous!E4</f>
        <v>Mise en valeur, éducation</v>
      </c>
      <c r="F125" s="1" t="str">
        <f>[4]ME_Tous!F4</f>
        <v>DGVPN</v>
      </c>
      <c r="G125" s="1" t="str">
        <f>[4]ME_Tous!G4</f>
        <v>DSEP</v>
      </c>
      <c r="H125" s="1" t="str">
        <f>[4]ME_Tous!H4</f>
        <v>non</v>
      </c>
      <c r="I125" s="1" t="str">
        <f>[4]ME_Tous!I4</f>
        <v>Projet récurrent</v>
      </c>
      <c r="J125" s="1" t="str">
        <f>[4]ME_Tous!J4</f>
        <v>Projet récurrent</v>
      </c>
      <c r="K125" s="1" t="str">
        <f>[4]ME_Tous!K4</f>
        <v>Septembre</v>
      </c>
      <c r="L125" s="1">
        <f>[4]ME_Tous!L4</f>
        <v>0</v>
      </c>
      <c r="M125" s="32" t="str">
        <f>[4]ME_Tous!M4</f>
        <v>La biodiversité et moi</v>
      </c>
      <c r="N125" s="1" t="str">
        <f>[4]ME_Tous!N4</f>
        <v>Le programme éducatif La faune et vous, animé par les agents de protection de la faune dans les écoles primaires, est offert gratuitement dans toutes les régions du Québec sauf sur l’île de Montréal, où l’on compte le plus grand nombre d’écoles primaires au Québec (près de 420). 
En réponse à cette problématique, le MFFP a élaboré le programme La biodiversité et moi et a fait appel au service d’animation d'un organisme scientifique de l’île de Montréal. Le programme présenté aux jeunes du 
3e cycle du primaire connaît un vif succès! 
À raison de 145 à 175 animations par année, le programme La biodiversité et moi a été présenté durant les années scolaires 2016-2017, 2017-2018 et 2018-2019.
Le MFFP souhaite poursuivre, en 2019-2020, la diffusion de ce programme par l'entremise d'un organisme à vocation scientifique qui offre des services d'animation sur l'île de Montréal et qui a un réseau bien implanté auprès des écoles primaires.</v>
      </c>
      <c r="O125" s="1" t="str">
        <f>[4]ME_Tous!O4</f>
        <v xml:space="preserve">Le projet permet de sensibiliser les élèves du 3e cycle du primaire à la gestion de la biodiversité du Québec (conservation et mise en valeur de la faune et des habitats). 
L’animation et la promotion seront prises en charge par l'organisme à vocation scientifique offrant des services d'animation qui sera sélectionné. Les animateurs choisis, qui sont formés par le MFFP, sont dynamiques et compétents (les évaluations des enseignants en témoignent). </v>
      </c>
      <c r="P125" s="1" t="str">
        <f>[4]ME_Tous!P4</f>
        <v>Clôture de l'appel d'offre en vue de la sélection du contractant : juin 2019
Rencontre entre l'organisme sélectionné et l’équipe éducation : septembre 2019
Formation de nouveaux animateurs (au besoin) : septembre 2019
Promotion, animation et diffusion du programme par l'organisme : octobre 2019 à mars 2020</v>
      </c>
      <c r="Q125" s="1" t="str">
        <f>[4]ME_Tous!Q4</f>
        <v>(À compléter ultérieurement, lors de la reddition de comptes)</v>
      </c>
      <c r="R125" s="1" t="str">
        <f>[4]ME_Tous!R4</f>
        <v>Christine Robitaille</v>
      </c>
      <c r="S125" s="1" t="str">
        <f>[4]ME_Tous!S4</f>
        <v>DSEP</v>
      </c>
      <c r="T125" s="1" t="str">
        <f>[4]ME_Tous!DL4</f>
        <v>NA</v>
      </c>
      <c r="U125" s="1" t="str">
        <f>[4]ME_Tous!DM4</f>
        <v>NA</v>
      </c>
      <c r="V125" s="1">
        <f>[4]ME_Tous!DN4</f>
        <v>0</v>
      </c>
      <c r="W125" s="1">
        <f>[4]ME_Tous!DO4</f>
        <v>0</v>
      </c>
      <c r="X125" s="1">
        <f>[4]ME_Tous!DP4</f>
        <v>0</v>
      </c>
      <c r="Y125" s="1">
        <f>[4]ME_Tous!DQ4</f>
        <v>0</v>
      </c>
      <c r="Z125" s="1">
        <f>[4]ME_Tous!DR4</f>
        <v>0</v>
      </c>
      <c r="AA125" s="1">
        <f>[4]ME_Tous!DS4</f>
        <v>0</v>
      </c>
      <c r="AB125" s="1">
        <f>[4]ME_Tous!DT4</f>
        <v>0</v>
      </c>
      <c r="AC125" s="1">
        <f>[4]ME_Tous!DU4</f>
        <v>0</v>
      </c>
      <c r="AD125" s="1">
        <f>[4]ME_Tous!DV4</f>
        <v>0</v>
      </c>
      <c r="AE125" s="1">
        <f>[4]ME_Tous!DW4</f>
        <v>0</v>
      </c>
      <c r="AF125" s="1">
        <f>[4]ME_Tous!DX4</f>
        <v>0</v>
      </c>
      <c r="AG125" s="1">
        <f>[4]ME_Tous!DY4</f>
        <v>0</v>
      </c>
      <c r="AH125" s="1">
        <f>[4]ME_Tous!DZ4</f>
        <v>0</v>
      </c>
      <c r="AI125" s="1" t="str">
        <f>[4]ME_Tous!EA4</f>
        <v>NA</v>
      </c>
      <c r="AJ125" s="42"/>
      <c r="AK125" s="42"/>
      <c r="AL125" s="42"/>
      <c r="AM125" s="42"/>
      <c r="AN125" s="42"/>
      <c r="AO125" s="42"/>
      <c r="AP125" s="50"/>
      <c r="AQ125" s="55" t="s">
        <v>59</v>
      </c>
      <c r="AR125" s="42"/>
      <c r="AS125" s="42"/>
    </row>
    <row r="126" spans="1:45" s="1" customFormat="1" ht="27.6" hidden="1" x14ac:dyDescent="0.3">
      <c r="A126" s="1" t="str">
        <f>[4]ME_Tous!A5</f>
        <v>ME-2019-03</v>
      </c>
      <c r="B126" s="1" t="str">
        <f>[4]ME_Tous!B5</f>
        <v>X</v>
      </c>
      <c r="C126" s="1">
        <f>[4]ME_Tous!C5</f>
        <v>0</v>
      </c>
      <c r="D126" s="1" t="str">
        <f>[4]ME_Tous!D5</f>
        <v>SFP</v>
      </c>
      <c r="E126" s="1" t="str">
        <f>[4]ME_Tous!E5</f>
        <v>Mise en valeur, éducation</v>
      </c>
      <c r="F126" s="1" t="str">
        <f>[4]ME_Tous!F5</f>
        <v>DGVPN</v>
      </c>
      <c r="G126" s="1" t="str">
        <f>[4]ME_Tous!G5</f>
        <v>DSEP</v>
      </c>
      <c r="H126" s="1" t="str">
        <f>[4]ME_Tous!H5</f>
        <v>oui</v>
      </c>
      <c r="I126" s="1" t="str">
        <f>[4]ME_Tous!I5</f>
        <v>1 an</v>
      </c>
      <c r="J126" s="1">
        <f>[4]ME_Tous!J5</f>
        <v>0</v>
      </c>
      <c r="K126" s="1" t="str">
        <f>[4]ME_Tous!K5</f>
        <v>En continu</v>
      </c>
      <c r="L126" s="1">
        <f>[4]ME_Tous!L5</f>
        <v>0</v>
      </c>
      <c r="M126" s="32" t="str">
        <f>[4]ME_Tous!M5</f>
        <v>Collection faune jeunesse : livres éducatifs pour jeunes. Phase 3 : Pêche.</v>
      </c>
      <c r="N126" s="1" t="str">
        <f>[4]ME_Tous!N5</f>
        <v>Parmi tous les livres éducatifs destinés aux jeunes (5-10 ans) actuellement disponibles, on constate l’absence de ressources sur les espèces fauniques exploitées du Québec. Plusieurs livres portent sur les espèces exotiques d’Afrique ou d’autres pays, mais il n’y a aucun livre qui porte à la fois sur la faune exploitée de notre province et les activités de prélèvement concernées. Le constat est que les jeunes connaissent souvent mieux les espèces fauniques des autres régions, alors qu’il y a aussi une richesse intéressante et diversifiée au Québec. Combiné avec ce manque, il y a aussi une méconnaissance des activités de mise en valeur de la faune. L'objectif est donc de concevoir des ressources éducatives qui porteront à la fois sur les espèces fauniques et sur les possibilités de mise en valeur. En couvrant les espèces piégées, chassées et pêchées, les jeunes pourront apprendre à reconnaître une centaine d’espèces fauniques du Québec. Pour assurer le maintien des activités de prélèvement de la faune, il faut intéresser les jeunes le plus tôt possible.
Le manque de ressources éducatives sur la faune exploitée du Québec et la méconnaissance des activités de mise en valeur de la faune comme le piégeage, la chasse et la pêche sont des enjeux importants en éducation pour le MFFP. Cette série de livres permettra de renseigner les jeunes, d’assurer une relève et de rendre efficace les activités de prélèvement.</v>
      </c>
      <c r="O126" s="1" t="str">
        <f>[4]ME_Tous!O5</f>
        <v>La phase 1 du projet a été réalisée et la phase 2 est en cours de réalisation (en 2017-2018 et 2018-2019), soit la production du premier et du deuxième livre de la collection faune jeunesse sur les espèces piégées et chassées. La phase 3 consiste à produire un autre livre de la collection sur les espèces pêchées au Québec. Le livre présentera les principales espèces de poissons du Québec dans un contexte de mise en valeur.  Comme les autres livres, celui sur les espèces pêchées va intégrer différentes notions de la biologie comme la morphologie et l’anatomie, un profil complet de chaque espèce sera présenté (photo, description, habitat, régime alimentaire, etc.) ainsi que les méthodes de récolte et la mise en valeur des poissons. Plusieurs éléments graphiques seront utilisés pour susciter l’intérêt et la faciliter de compréhension. Un questionnaire sera intégré à la fin des livres pour réviser les connaissances apprises.  Le plan des chapitres/sections serait semblable aux livres déjà produits sur les espèces piégées et chassées au Québec.  Rédaction du livre : 10 000 $. Illustration et graphisme : 8 000 $. Impression (3000 copies) : 15 000 $.</v>
      </c>
      <c r="P126" s="1" t="str">
        <f>[4]ME_Tous!P5</f>
        <v xml:space="preserve">Production de 3 000 livres sur les espèces pêchées (la rédaction, l’illustration, le graphisme et l’impression) d'ici mars 2020.
Distribution du livre selon le plan prévu pour les deux premiers tomes de la collection, dans le but de rejoindre les écoles primaires (classes et bibliothèques des écoles) et les autres clientèles ciblées telles que les groupes et les ateliers où les jeunes en apprennent sur les animaux du Québec et la pratique des activités de prélèvement (4H, Scouts, animation par des organismes externes, etc.).
</v>
      </c>
      <c r="Q126" s="1" t="str">
        <f>[4]ME_Tous!Q5</f>
        <v>(À compléter ultérieurement, lors de la reddition de comptes)</v>
      </c>
      <c r="R126" s="1" t="str">
        <f>[4]ME_Tous!R5</f>
        <v>Edith Lacombe</v>
      </c>
      <c r="S126" s="1" t="str">
        <f>[4]ME_Tous!S5</f>
        <v>DSEP</v>
      </c>
      <c r="T126" s="1" t="str">
        <f>[4]ME_Tous!DL5</f>
        <v>NA</v>
      </c>
      <c r="U126" s="1" t="str">
        <f>[4]ME_Tous!DM5</f>
        <v>NA</v>
      </c>
      <c r="V126" s="1">
        <f>[4]ME_Tous!DN5</f>
        <v>0</v>
      </c>
      <c r="W126" s="1">
        <f>[4]ME_Tous!DO5</f>
        <v>0</v>
      </c>
      <c r="X126" s="1">
        <f>[4]ME_Tous!DP5</f>
        <v>0</v>
      </c>
      <c r="Y126" s="1">
        <f>[4]ME_Tous!DQ5</f>
        <v>0</v>
      </c>
      <c r="Z126" s="1">
        <f>[4]ME_Tous!DR5</f>
        <v>0</v>
      </c>
      <c r="AA126" s="1">
        <f>[4]ME_Tous!DS5</f>
        <v>0</v>
      </c>
      <c r="AB126" s="1">
        <f>[4]ME_Tous!DT5</f>
        <v>0</v>
      </c>
      <c r="AC126" s="1">
        <f>[4]ME_Tous!DU5</f>
        <v>0</v>
      </c>
      <c r="AD126" s="1">
        <f>[4]ME_Tous!DV5</f>
        <v>0</v>
      </c>
      <c r="AE126" s="1">
        <f>[4]ME_Tous!DW5</f>
        <v>0</v>
      </c>
      <c r="AF126" s="1">
        <f>[4]ME_Tous!DX5</f>
        <v>0</v>
      </c>
      <c r="AG126" s="1">
        <f>[4]ME_Tous!DY5</f>
        <v>0</v>
      </c>
      <c r="AH126" s="1">
        <f>[4]ME_Tous!DZ5</f>
        <v>0</v>
      </c>
      <c r="AI126" s="1" t="str">
        <f>[4]ME_Tous!EA5</f>
        <v>NA</v>
      </c>
      <c r="AJ126" s="42"/>
      <c r="AK126" s="42"/>
      <c r="AL126" s="42"/>
      <c r="AM126" s="42"/>
      <c r="AN126" s="42"/>
      <c r="AO126" s="42"/>
      <c r="AP126" s="50"/>
      <c r="AQ126" s="55" t="s">
        <v>59</v>
      </c>
      <c r="AR126" s="42"/>
      <c r="AS126" s="42"/>
    </row>
    <row r="127" spans="1:45" s="1" customFormat="1" ht="27.6" hidden="1" x14ac:dyDescent="0.3">
      <c r="A127" s="1" t="str">
        <f>[4]ME_Tous!A6</f>
        <v>ME-2019-04</v>
      </c>
      <c r="B127" s="1" t="str">
        <f>[4]ME_Tous!B6</f>
        <v>X</v>
      </c>
      <c r="C127" s="1" t="str">
        <f>[4]ME_Tous!C6</f>
        <v>X</v>
      </c>
      <c r="D127" s="1" t="str">
        <f>[4]ME_Tous!D6</f>
        <v>SOR</v>
      </c>
      <c r="E127" s="1" t="str">
        <f>[4]ME_Tous!E6</f>
        <v>Mise en valeur, éducation</v>
      </c>
      <c r="F127" s="1" t="str">
        <f>[4]ME_Tous!F6</f>
        <v>Secteur sud-est</v>
      </c>
      <c r="G127" s="1" t="str">
        <f>[4]ME_Tous!G6</f>
        <v>R-01 Bas-Saint-Laurent</v>
      </c>
      <c r="H127" s="1" t="str">
        <f>[4]ME_Tous!H6</f>
        <v>non</v>
      </c>
      <c r="I127" s="1" t="str">
        <f>[4]ME_Tous!I6</f>
        <v>5 ans</v>
      </c>
      <c r="J127" s="1" t="str">
        <f>[4]ME_Tous!J6</f>
        <v>3 ans sur 5</v>
      </c>
      <c r="K127" s="1" t="str">
        <f>[4]ME_Tous!K6</f>
        <v>En continu</v>
      </c>
      <c r="L127" s="1">
        <f>[4]ME_Tous!L6</f>
        <v>0</v>
      </c>
      <c r="M127" s="32" t="str">
        <f>[4]ME_Tous!M6</f>
        <v>Programme scolaire Faune-Études</v>
      </c>
      <c r="N127" s="1" t="str">
        <f>[4]ME_Tous!N6</f>
        <v xml:space="preserve">On estime à 80 % la population du Québec qui vit en milieu urbain et que plusieurs jeunes urbains souffrent d’un 
« déficit nature ». Ces derniers n’ont pas l’occasion de vivre des expériences en forêt. Comme nous, leurs journées se déroulent à l’intérieur, et désormais, leurs loisirs se passent trop souvent devant un écran, tendance qui se propage également chez les jeunes des milieux ruraux. La chasse, la pêche et le piégeage sont pourtant des activités traditionnelles bien ancrées au Québec. 
</v>
      </c>
      <c r="O127" s="1" t="str">
        <f>[4]ME_Tous!O6</f>
        <v>Élaborer un programme enrichi pour les élèves de 3e, de 4e et de 5e année du secondaire orienté sur l’apprentissage des techniques de la chasse, de la pêche et du piégeage. En plus de ces compétences, le programme vise l’acquisition de connaissances de base concernant les habitats, l’écologie et la biologie de la faune du Québec. Les deux premières années du projet consistaient à engager un coordonnateur pour superviser, en collaboration avec les partenaires fauniques et scolaires, le développement dudit programme. Le lancement du programme est prévu dans toutes les écoles de la Commission scolaire des phares, et ce, dès septembre 2019 pour une première cohorte du 3e secondaire. Les trois prochaines années consistent à l'établissement officiel du programme dans le milieu scolaire, le suivi du bon déroulement du programme avec les acteurs de la commission scolaire et l'établissement d'un plan de financement visant l'autonomie du programme.</v>
      </c>
      <c r="P127" s="1" t="str">
        <f>[4]ME_Tous!P6</f>
        <v>1- Activités parascolaires: Au cours de la dernière année, des activités parascolaires ont été élaborées et offertes aux élèves afin qu’ils aient un premier contact avec les différentes activités proposées par le programme. L'objectif 2019-2020 est de poursuivre ce volet. 2- Mise en place de partenariats  3- Mise en place d'un plan de financement visant l'autonomie financière 4- Programme scolaire faune-études exportable et prêt à être opérationnalisé pour septembre 2019</v>
      </c>
      <c r="Q127" s="1" t="str">
        <f>[4]ME_Tous!Q6</f>
        <v>(À compléter ultérieurement, lors de la reddition de comptes)</v>
      </c>
      <c r="R127" s="1" t="str">
        <f>[4]ME_Tous!R6</f>
        <v>Sébastien Ross</v>
      </c>
      <c r="S127" s="1" t="str">
        <f>[4]ME_Tous!S6</f>
        <v>R-01 Bas-Saint-Laurent</v>
      </c>
      <c r="T127" s="1" t="str">
        <f>[4]ME_Tous!DL6</f>
        <v>NA</v>
      </c>
      <c r="U127" s="1" t="str">
        <f>[4]ME_Tous!DM6</f>
        <v>NA</v>
      </c>
      <c r="V127" s="1">
        <f>[4]ME_Tous!DN6</f>
        <v>0</v>
      </c>
      <c r="W127" s="1">
        <f>[4]ME_Tous!DO6</f>
        <v>0</v>
      </c>
      <c r="X127" s="1">
        <f>[4]ME_Tous!DP6</f>
        <v>0</v>
      </c>
      <c r="Y127" s="1">
        <f>[4]ME_Tous!DQ6</f>
        <v>0</v>
      </c>
      <c r="Z127" s="1">
        <f>[4]ME_Tous!DR6</f>
        <v>0</v>
      </c>
      <c r="AA127" s="1">
        <f>[4]ME_Tous!DS6</f>
        <v>0</v>
      </c>
      <c r="AB127" s="1">
        <f>[4]ME_Tous!DT6</f>
        <v>0</v>
      </c>
      <c r="AC127" s="1">
        <f>[4]ME_Tous!DU6</f>
        <v>0</v>
      </c>
      <c r="AD127" s="1">
        <f>[4]ME_Tous!DV6</f>
        <v>0</v>
      </c>
      <c r="AE127" s="1">
        <f>[4]ME_Tous!DW6</f>
        <v>0</v>
      </c>
      <c r="AF127" s="1">
        <f>[4]ME_Tous!DX6</f>
        <v>0</v>
      </c>
      <c r="AG127" s="1">
        <f>[4]ME_Tous!DY6</f>
        <v>0</v>
      </c>
      <c r="AH127" s="1">
        <f>[4]ME_Tous!DZ6</f>
        <v>0</v>
      </c>
      <c r="AI127" s="1" t="str">
        <f>[4]ME_Tous!EA6</f>
        <v>NA</v>
      </c>
      <c r="AJ127" s="42"/>
      <c r="AK127" s="42"/>
      <c r="AL127" s="42"/>
      <c r="AM127" s="42"/>
      <c r="AN127" s="42"/>
      <c r="AO127" s="42"/>
      <c r="AP127" s="50"/>
      <c r="AQ127" s="55" t="s">
        <v>59</v>
      </c>
      <c r="AR127" s="42"/>
      <c r="AS127" s="42"/>
    </row>
    <row r="128" spans="1:45" s="1" customFormat="1" ht="27.6" hidden="1" x14ac:dyDescent="0.3">
      <c r="A128" s="1" t="str">
        <f>[4]ME_Tous!A7</f>
        <v>ME-2019-05</v>
      </c>
      <c r="B128" s="1" t="str">
        <f>[4]ME_Tous!B7</f>
        <v>X</v>
      </c>
      <c r="C128" s="1">
        <f>[4]ME_Tous!C7</f>
        <v>0</v>
      </c>
      <c r="D128" s="1" t="str">
        <f>[4]ME_Tous!D7</f>
        <v>SFP</v>
      </c>
      <c r="E128" s="1" t="str">
        <f>[4]ME_Tous!E7</f>
        <v>Mise en valeur, éducation</v>
      </c>
      <c r="F128" s="1" t="str">
        <f>[4]ME_Tous!F7</f>
        <v>DGVPN</v>
      </c>
      <c r="G128" s="1" t="str">
        <f>[4]ME_Tous!G7</f>
        <v>DSEP</v>
      </c>
      <c r="H128" s="1" t="str">
        <f>[4]ME_Tous!H7</f>
        <v>non</v>
      </c>
      <c r="I128" s="1" t="str">
        <f>[4]ME_Tous!I7</f>
        <v>Projet récurrent</v>
      </c>
      <c r="J128" s="1" t="str">
        <f>[4]ME_Tous!J7</f>
        <v>Projet récurrent</v>
      </c>
      <c r="K128" s="1" t="str">
        <f>[4]ME_Tous!K7</f>
        <v>En continu</v>
      </c>
      <c r="L128" s="1">
        <f>[4]ME_Tous!L7</f>
        <v>0</v>
      </c>
      <c r="M128" s="32" t="str">
        <f>[4]ME_Tous!M7</f>
        <v>La faune et vous / outils promotionnels</v>
      </c>
      <c r="N128" s="1" t="str">
        <f>[4]ME_Tous!N7</f>
        <v>Le programme La faune et vous est un programme offert gratuitement aux élèves de 6e année partout au Québec (sauf sur l’île de Montréal, voir demande La biodiversité et moi). Le programme consiste en une visite d’un agent de protection de la faune en classe.
Lors de cette visite, les agents remettent à chaque jeune un objet de rétention du message. La règle de 15 cm en plastique arbore le logo de la protection de la faune et les coordonnées de la ligne téléphonique SOS braconnage et est très appréciée des jeunes. Un montant d’environ 10 000 $ est à prévoir pour la production d'une quinzaine de milliers d'exemplaires d’un tel produit, qui correspond au nombre de jeunes rencontré par année. Des mousquetons à l'effigie de la protection de la faune sont habituellement distribués. Un montant d'environ 25 000 $ est à prévoir pour la production d'environ 22 000 exemplaires du mousqueton. Des mousquetons sont aussi distribués lors d'événements publics tenus par la Direction générale de la protection de la faune.</v>
      </c>
      <c r="O128" s="1" t="str">
        <f>[4]ME_Tous!O7</f>
        <v>S’inscrivant parfaitement dans le développement de la relève dans les activités de chasse de pêche et de piégeage et dans la lutte au déficit nature, le programme La faune et vous représente un contact direct et privilégié avec les jeunes du Québec. Leur présenter du matériel concret fait en sorte d’augmenter leur désir de s’impliquer dans la protection de la faune et dans sa mise en valeur.
Chaque année, environ 670 classes sont visitées par les agents de protection de la faune pour un total de 13 680 élèves. Ce nombre est en progression.</v>
      </c>
      <c r="P128" s="1" t="str">
        <f>[4]ME_Tous!P7</f>
        <v>Production et livraison des règles de 15 cm : été 2019.
Production et livraison des mousquetons : été 2019.</v>
      </c>
      <c r="Q128" s="1" t="str">
        <f>[4]ME_Tous!Q7</f>
        <v>(À compléter ultérieurement, lors de la reddition de comptes)</v>
      </c>
      <c r="R128" s="1" t="str">
        <f>[4]ME_Tous!R7</f>
        <v>Christine Robitaille</v>
      </c>
      <c r="S128" s="1" t="str">
        <f>[4]ME_Tous!S7</f>
        <v>DSEP</v>
      </c>
      <c r="T128" s="1" t="str">
        <f>[4]ME_Tous!DL7</f>
        <v>NA</v>
      </c>
      <c r="U128" s="1" t="str">
        <f>[4]ME_Tous!DM7</f>
        <v>NA</v>
      </c>
      <c r="V128" s="1">
        <f>[4]ME_Tous!DN7</f>
        <v>0</v>
      </c>
      <c r="W128" s="1">
        <f>[4]ME_Tous!DO7</f>
        <v>0</v>
      </c>
      <c r="X128" s="1">
        <f>[4]ME_Tous!DP7</f>
        <v>0</v>
      </c>
      <c r="Y128" s="1">
        <f>[4]ME_Tous!DQ7</f>
        <v>0</v>
      </c>
      <c r="Z128" s="1">
        <f>[4]ME_Tous!DR7</f>
        <v>0</v>
      </c>
      <c r="AA128" s="1">
        <f>[4]ME_Tous!DS7</f>
        <v>0</v>
      </c>
      <c r="AB128" s="1">
        <f>[4]ME_Tous!DT7</f>
        <v>0</v>
      </c>
      <c r="AC128" s="1">
        <f>[4]ME_Tous!DU7</f>
        <v>0</v>
      </c>
      <c r="AD128" s="1">
        <f>[4]ME_Tous!DV7</f>
        <v>0</v>
      </c>
      <c r="AE128" s="1">
        <f>[4]ME_Tous!DW7</f>
        <v>0</v>
      </c>
      <c r="AF128" s="1">
        <f>[4]ME_Tous!DX7</f>
        <v>0</v>
      </c>
      <c r="AG128" s="1">
        <f>[4]ME_Tous!DY7</f>
        <v>0</v>
      </c>
      <c r="AH128" s="1">
        <f>[4]ME_Tous!DZ7</f>
        <v>0</v>
      </c>
      <c r="AI128" s="1" t="str">
        <f>[4]ME_Tous!EA7</f>
        <v>NA</v>
      </c>
      <c r="AJ128" s="42"/>
      <c r="AK128" s="42"/>
      <c r="AL128" s="42"/>
      <c r="AM128" s="42"/>
      <c r="AN128" s="42"/>
      <c r="AO128" s="42"/>
      <c r="AP128" s="50"/>
      <c r="AQ128" s="55" t="s">
        <v>59</v>
      </c>
      <c r="AR128" s="42"/>
      <c r="AS128" s="42"/>
    </row>
    <row r="129" spans="1:45" s="1" customFormat="1" ht="27.6" hidden="1" x14ac:dyDescent="0.3">
      <c r="A129" s="1" t="str">
        <f>[4]ME_Tous!A8</f>
        <v>ME-2019-06</v>
      </c>
      <c r="B129" s="1" t="str">
        <f>[4]ME_Tous!B8</f>
        <v>X</v>
      </c>
      <c r="C129" s="1">
        <f>[4]ME_Tous!C8</f>
        <v>0</v>
      </c>
      <c r="D129" s="1" t="str">
        <f>[4]ME_Tous!D8</f>
        <v>SFP</v>
      </c>
      <c r="E129" s="1" t="str">
        <f>[4]ME_Tous!E8</f>
        <v>Mise en valeur, éducation</v>
      </c>
      <c r="F129" s="1" t="str">
        <f>[4]ME_Tous!F8</f>
        <v>DGVPN</v>
      </c>
      <c r="G129" s="1" t="str">
        <f>[4]ME_Tous!G8</f>
        <v>DSEP</v>
      </c>
      <c r="H129" s="1" t="str">
        <f>[4]ME_Tous!H8</f>
        <v>oui</v>
      </c>
      <c r="I129" s="1" t="str">
        <f>[4]ME_Tous!I8</f>
        <v>1 an</v>
      </c>
      <c r="J129" s="1">
        <f>[4]ME_Tous!J8</f>
        <v>0</v>
      </c>
      <c r="K129" s="1" t="str">
        <f>[4]ME_Tous!K8</f>
        <v>Avril</v>
      </c>
      <c r="L129" s="1">
        <f>[4]ME_Tous!L8</f>
        <v>0</v>
      </c>
      <c r="M129" s="32" t="str">
        <f>[4]ME_Tous!M8</f>
        <v>Livre numérique - Animaux à fourrure et le piégeage</v>
      </c>
      <c r="N129" s="1" t="str">
        <f>[4]ME_Tous!N8</f>
        <v xml:space="preserve">Les livres de la collection faune jeunesse qui visent un public de 5 à 10 ans ont comme objectif de présenter les espèces fauniques du Québec dans un contexte de mise en valeur. Le tome 1 de la collection "Les animaux à fourrure et le piégeage" a été réalisé lors de l'année financière 2017-2018 et est disponible en format papier seulement.                                                                               
Avec la multiplication de l’utilisation d’appareils informatiques mobiles par les jeunes et leur mise en réseaux, le matériel éducatif sur plateformes numériques représente un outil d'éducation moderne et incontournable. Il est donc réaliste de prévoir une utilisation grandissante de versions électroniques de livres en classe ou à la maison afin d’intéresser les jeunes aux contenus éducatifs fauniques qui leur sont destinés.                                                                                                                                                                                                                                                                                                                                                                                                                                                                                                                                                                                                                                                                                                             En gardant en tête cette vision moderne, actuelle et futuriste de l'éducation, il serait pertinent d'effectuer la conversion du livre papier sur "Les animaux à fourrure et le piégeage" en format numérique interactif web et tablette.                                                                                                                                                                                                                                                                                                                                                                  
                                                                                                                                                                                           Finalement, le projet de livre interactif s'inscrirait parfaitement dans le Plan d'action numérique en éducation et en enseignement supérieur issu de la Stratégie numérique du Québec en éducation. </v>
      </c>
      <c r="O129" s="1" t="str">
        <f>[4]ME_Tous!O8</f>
        <v>Transfert et conversion du livre La faune du Québec, les animaux à fourrure et le piégeage en format interactif numérique compatible sur support tablette. Ce livre interactif de type e-learning a les mêmes objectifs que celui en format papier soit de présenter les espèces fauniques du Québec dans un contexte de mise en valeur. 
                                                                                                                                                                                                  Le livre interactif intégrera différentes notions de la biologie comme la morphologie, l’anatomie, le squelette et un profil complet de chaque espèce sera présenté interactivement (narration, photo, description, habitat, régime alimentaire, etc.), ainsi que le contexte historique et actuel du piégeage, les techniques et l’équipement, le piégeage comme outil de gestion de la faune et finalement, les autres possibilités de mise en valeur des animaux piégés. Plusieurs éléments graphiques interactifs seront utilisés pour susciter l’intérêt et la faciliter de compréhension. Des jeux ludiques et des questionnaires interactifs seront intégrés aux différentes sections. Ce livre interactif permettra de capter l'attention, de renseigner les jeunes, d’assurer une relève et de rendre efficace les activités de prélèvement tout en utilisant un support numérique comme outil d'apprentissage moderne.</v>
      </c>
      <c r="P129" s="1" t="str">
        <f>[4]ME_Tous!P8</f>
        <v>Appel d'offres, attribution de contrat à une firme spécialisée en e-learning, réalisation, validation et lancement de la version numérique d'ici mars 2020.</v>
      </c>
      <c r="Q129" s="1" t="str">
        <f>[4]ME_Tous!Q8</f>
        <v>(À compléter ultérieurement, lors de la reddition de comptes)</v>
      </c>
      <c r="R129" s="1" t="str">
        <f>[4]ME_Tous!R8</f>
        <v xml:space="preserve">Alexandre Asselin </v>
      </c>
      <c r="S129" s="1" t="str">
        <f>[4]ME_Tous!S8</f>
        <v>DSEP</v>
      </c>
      <c r="T129" s="1" t="str">
        <f>[4]ME_Tous!DL8</f>
        <v>NA</v>
      </c>
      <c r="U129" s="1" t="str">
        <f>[4]ME_Tous!DM8</f>
        <v>NA</v>
      </c>
      <c r="V129" s="1">
        <f>[4]ME_Tous!DN8</f>
        <v>0</v>
      </c>
      <c r="W129" s="1">
        <f>[4]ME_Tous!DO8</f>
        <v>0</v>
      </c>
      <c r="X129" s="1">
        <f>[4]ME_Tous!DP8</f>
        <v>0</v>
      </c>
      <c r="Y129" s="1">
        <f>[4]ME_Tous!DQ8</f>
        <v>0</v>
      </c>
      <c r="Z129" s="1">
        <f>[4]ME_Tous!DR8</f>
        <v>0</v>
      </c>
      <c r="AA129" s="1">
        <f>[4]ME_Tous!DS8</f>
        <v>0</v>
      </c>
      <c r="AB129" s="1">
        <f>[4]ME_Tous!DT8</f>
        <v>0</v>
      </c>
      <c r="AC129" s="1">
        <f>[4]ME_Tous!DU8</f>
        <v>0</v>
      </c>
      <c r="AD129" s="1">
        <f>[4]ME_Tous!DV8</f>
        <v>0</v>
      </c>
      <c r="AE129" s="1">
        <f>[4]ME_Tous!DW8</f>
        <v>0</v>
      </c>
      <c r="AF129" s="1">
        <f>[4]ME_Tous!DX8</f>
        <v>0</v>
      </c>
      <c r="AG129" s="1">
        <f>[4]ME_Tous!DY8</f>
        <v>0</v>
      </c>
      <c r="AH129" s="1">
        <f>[4]ME_Tous!DZ8</f>
        <v>0</v>
      </c>
      <c r="AI129" s="1" t="str">
        <f>[4]ME_Tous!EA8</f>
        <v>NA</v>
      </c>
      <c r="AJ129" s="42"/>
      <c r="AK129" s="42"/>
      <c r="AL129" s="42"/>
      <c r="AM129" s="42"/>
      <c r="AN129" s="42"/>
      <c r="AO129" s="42"/>
      <c r="AP129" s="50"/>
      <c r="AQ129" s="55" t="s">
        <v>59</v>
      </c>
      <c r="AR129" s="42"/>
      <c r="AS129" s="42"/>
    </row>
    <row r="130" spans="1:45" s="1" customFormat="1" ht="27.6" hidden="1" x14ac:dyDescent="0.3">
      <c r="A130" s="41" t="str">
        <f>[4]ME_Tous!A9</f>
        <v>ME-2019-07</v>
      </c>
      <c r="B130" s="1" t="str">
        <f>[4]ME_Tous!B9</f>
        <v>X</v>
      </c>
      <c r="C130" s="1" t="str">
        <f>[4]ME_Tous!C9</f>
        <v>X</v>
      </c>
      <c r="D130" s="1" t="str">
        <f>[4]ME_Tous!D9</f>
        <v>SFP</v>
      </c>
      <c r="E130" s="1" t="str">
        <f>[4]ME_Tous!E9</f>
        <v>Mise en valeur, éducation</v>
      </c>
      <c r="F130" s="1" t="str">
        <f>[4]ME_Tous!F9</f>
        <v>DGVPN</v>
      </c>
      <c r="G130" s="1" t="str">
        <f>[4]ME_Tous!G9</f>
        <v>DSEP</v>
      </c>
      <c r="H130" s="1">
        <f>[4]ME_Tous!H9</f>
        <v>0</v>
      </c>
      <c r="I130" s="1" t="str">
        <f>[4]ME_Tous!I9</f>
        <v>Projet récurrent</v>
      </c>
      <c r="J130" s="1" t="str">
        <f>[4]ME_Tous!J9</f>
        <v>Projet récurrent</v>
      </c>
      <c r="K130" s="1" t="str">
        <f>[4]ME_Tous!K9</f>
        <v>Avril</v>
      </c>
      <c r="L130" s="1" t="str">
        <f>[4]ME_Tous!L9</f>
        <v>Suivi récurrent (travaux de terrain, acquisition de données, rapport d'activité, etc.)</v>
      </c>
      <c r="M130" s="32" t="str">
        <f>[4]ME_Tous!M9</f>
        <v>Programme de soutien à l'encemensement des lacs et des cours d'eau (PSELCE)</v>
      </c>
      <c r="N130" s="1" t="str">
        <f>[4]ME_Tous!N9</f>
        <v xml:space="preserve">La faune aquatique des milieux urbains, périurbains et ruraux a été perturbée à la suite de la détérioration de la qualité de l'eau et de ses habitats fauniques, causée entre autres par l'artificialisation et l'érosion des berges. Afin de maintenir la qualité de la pêche, le gouvernement est régulièrement intervenu par le passé pour ensemencer gratuitement les lacs et les cours d'eau faisant l'objet d'une trop forte exploitation. De plus, soulignons que le Ministère doit faire face, depuis plusieurs années, à une diminution de son nombre d'adeptes pratiquant la pêche récréative, particulièrement chez les jeunes. </v>
      </c>
      <c r="O130" s="1" t="str">
        <f>[4]ME_Tous!O9</f>
        <v>Créé en 1994, l'objectif du programme est de contribuer au développement d'une nouvelle clientèle de pêcheurs au Québec. Il a comme objectif spécifique de garantir un succès de pêche ponctuel lors d'activités destinées à la relève, et ce, afin de favoriser une première expérience de pêche chez la clientèle. Ce succès sera obtenu ou encouragé par l'ensemencement des lacs et des cours d'eau. Le programme s'adresse aux villes, aux municipalités, aux écoles primaires et secondaires et aux organismes à but non lucratif légalement constitués. Le programme comporte trois volets distincts: un volet estival, un volet hivernal et un volet camp de vacances. Pour être admissibles à une aide financière, les projets d'ensemencement doivent être associés à une activité non tarifiée visant le recrutement d'une relève et de nouveaux pêcheurs. Les organismes demandeurs peuvent bénéficier de subventions provenant d'une station piscicole gouvernementale ou d'une aide financière disponible pour l'achat de poissons auprès de piscicultures privées. Ce programme contribue à contrer la diminution du nombre d'adeptes de la pratique de la pêche sportive.</v>
      </c>
      <c r="P130" s="1" t="str">
        <f>[4]ME_Tous!P9</f>
        <v xml:space="preserve">Rapport annuel et bilan financier
2020-11-01
</v>
      </c>
      <c r="Q130" s="1" t="str">
        <f>[4]ME_Tous!Q9</f>
        <v>(À compléter ultérieurement, lors de la reddition de comptes)</v>
      </c>
      <c r="R130" s="1" t="str">
        <f>[4]ME_Tous!R9</f>
        <v xml:space="preserve">Marc Alain </v>
      </c>
      <c r="S130" s="1" t="str">
        <f>[4]ME_Tous!S9</f>
        <v>DSEP</v>
      </c>
      <c r="T130" s="1" t="str">
        <f>[4]ME_Tous!DL9</f>
        <v>R-08</v>
      </c>
      <c r="U130" s="1" t="str">
        <f>[4]ME_Tous!DM9</f>
        <v>Jocelyn Mercier</v>
      </c>
      <c r="V130" s="1">
        <f>[4]ME_Tous!DN9</f>
        <v>4</v>
      </c>
      <c r="W130" s="1">
        <f>[4]ME_Tous!DO9</f>
        <v>0</v>
      </c>
      <c r="X130" s="1">
        <f>[4]ME_Tous!DP9</f>
        <v>0</v>
      </c>
      <c r="Y130" s="1">
        <f>[4]ME_Tous!DQ9</f>
        <v>0</v>
      </c>
      <c r="Z130" s="1">
        <f>[4]ME_Tous!DR9</f>
        <v>0</v>
      </c>
      <c r="AA130" s="1">
        <f>[4]ME_Tous!DS9</f>
        <v>840</v>
      </c>
      <c r="AB130" s="1">
        <f>[4]ME_Tous!DT9</f>
        <v>0</v>
      </c>
      <c r="AC130" s="1">
        <f>[4]ME_Tous!DU9</f>
        <v>0</v>
      </c>
      <c r="AD130" s="1">
        <f>[4]ME_Tous!DV9</f>
        <v>840</v>
      </c>
      <c r="AE130" s="1">
        <f>[4]ME_Tous!DW9</f>
        <v>0</v>
      </c>
      <c r="AF130" s="1">
        <f>[4]ME_Tous!DX9</f>
        <v>0</v>
      </c>
      <c r="AG130" s="1">
        <f>[4]ME_Tous!DY9</f>
        <v>0</v>
      </c>
      <c r="AH130" s="1">
        <f>[4]ME_Tous!DZ9</f>
        <v>0</v>
      </c>
      <c r="AI130" s="1" t="str">
        <f>[4]ME_Tous!EA9</f>
        <v>C</v>
      </c>
      <c r="AJ130" s="42" t="s">
        <v>59</v>
      </c>
      <c r="AK130" s="42"/>
      <c r="AL130" s="42"/>
      <c r="AM130" s="42"/>
      <c r="AN130" s="42"/>
      <c r="AO130" s="42"/>
      <c r="AP130" s="50"/>
      <c r="AQ130" s="55" t="s">
        <v>59</v>
      </c>
      <c r="AR130" s="42"/>
      <c r="AS130" s="42"/>
    </row>
    <row r="131" spans="1:45" s="1" customFormat="1" ht="27.6" x14ac:dyDescent="0.3">
      <c r="A131" s="41" t="str">
        <f>[4]ME_Tous!A10</f>
        <v>ME-2019-08</v>
      </c>
      <c r="B131" s="1" t="str">
        <f>[4]ME_Tous!B10</f>
        <v>X</v>
      </c>
      <c r="C131" s="1" t="str">
        <f>[4]ME_Tous!C10</f>
        <v>X</v>
      </c>
      <c r="D131" s="1" t="str">
        <f>[4]ME_Tous!D10</f>
        <v>SFP</v>
      </c>
      <c r="E131" s="1" t="str">
        <f>[4]ME_Tous!E10</f>
        <v>Mise en valeur, éducation</v>
      </c>
      <c r="F131" s="1" t="str">
        <f>[4]ME_Tous!F10</f>
        <v>DGVPN</v>
      </c>
      <c r="G131" s="1" t="str">
        <f>[4]ME_Tous!G10</f>
        <v>DSEP</v>
      </c>
      <c r="H131" s="1" t="str">
        <f>[4]ME_Tous!H10</f>
        <v>Non</v>
      </c>
      <c r="I131" s="1" t="str">
        <f>[4]ME_Tous!I10</f>
        <v>Projet récurrent</v>
      </c>
      <c r="J131" s="1" t="str">
        <f>[4]ME_Tous!J10</f>
        <v>Projet récurrent</v>
      </c>
      <c r="K131" s="1" t="str">
        <f>[4]ME_Tous!K10</f>
        <v>Avril</v>
      </c>
      <c r="L131" s="1" t="str">
        <f>[4]ME_Tous!L10</f>
        <v>Activité autre (comité, groupe de travail, etc.)</v>
      </c>
      <c r="M131" s="32" t="str">
        <f>[4]ME_Tous!M10</f>
        <v>Fête de la pêche</v>
      </c>
      <c r="N131" s="1" t="str">
        <f>[4]ME_Tous!N10</f>
        <v>Près de 700 000 adeptes pratiquent annuellement la pêche récréative dans l'ensemble des régions du Québec. Depuis plusieurs années, le Ministère doit pallier la décroissance du nombre d'adeptes, particulièrement ceux de la relève. Le Ministère devait réagir afin d'assurer une relève de pêcheurs sportifs, et de maintenir, voire augmenter, les retombées économiques associées à la pêche récréative. La Fête de la pêche s'inscrit également dans une vision de développement régional. La collaboration et le développement de partenariats entre les organismes, les entreprises, les municipalités et le Ministère, afin de réaliser des activités dans le cadre de l'événement, en font foi. Réalisée pour la première fois en 2000, la Fête de la pêche a pris de l'ampleur au fils des ans et est devenue un événement très attendu du public.</v>
      </c>
      <c r="O131" s="1" t="str">
        <f>[4]ME_Tous!O10</f>
        <v>Événement annuel ayant pour objectif de faire découvrir la pêche récréative à la population québécoise. Elle vise à développer une relève de pêcheurs en réunissant les conditions gagnantes favorisant une première expérience de pêche. Elle permet la pratique de la pêche récréative "sans permis" pour l'ensemble de la population québécoise, là où la réglementation en vigueur le permet. Cette année, elle se tiendra les 7, 8, et 9 juin 2019. Les activités tenues lors de la Fête de la pêche sont en général soutenues (89 %) par le Programme de soutien à l'ensemencement des lacs et des cours d'eau, ainsi que le programme Pêche en herbe de la Fondation de la faune du Québec. La réalisation de cet événement a pour objectif de développer la clientèle qui pratique la pêche récréative au Québec.</v>
      </c>
      <c r="P131" s="1" t="str">
        <f>[4]ME_Tous!P10</f>
        <v>Rapport annuel et bilan financier - 2019-12-01
Coordination avec les autres programmes (Janvier à Avril)
Mise à jour du visuel et réalisation graphique de l'affiche (Février- Mars)
Choix et commande des articles promotionnels, mise à jour des sites Internet, Facebook et la stratégie médias sociaux (Mars)
Préparation du concours en ligne, réalisation du Plan d'entrevue à l'attention des répondants régionaux en communication (Mars-Avril)
Placements publicitaires et communiqués de presse. Livraison du matériel promotionnel dans les régions et lancement de l'événement (Avril-Mai-Juin)</v>
      </c>
      <c r="Q131" s="1" t="str">
        <f>[4]ME_Tous!Q10</f>
        <v>(À compléter ultérieurement, lors de la reddition de comptes)</v>
      </c>
      <c r="R131" s="1" t="str">
        <f>[4]ME_Tous!R10</f>
        <v>Marc Alain</v>
      </c>
      <c r="S131" s="1" t="str">
        <f>[4]ME_Tous!S10</f>
        <v>DSEP</v>
      </c>
      <c r="T131" s="1" t="str">
        <f>[4]ME_Tous!DL10</f>
        <v>R-08</v>
      </c>
      <c r="U131" s="1" t="str">
        <f>[4]ME_Tous!DM10</f>
        <v>Jocelyn Mercier</v>
      </c>
      <c r="V131" s="1">
        <f>[4]ME_Tous!DN10</f>
        <v>1</v>
      </c>
      <c r="W131" s="1">
        <f>[4]ME_Tous!DO10</f>
        <v>0</v>
      </c>
      <c r="X131" s="1">
        <f>[4]ME_Tous!DP10</f>
        <v>0</v>
      </c>
      <c r="Y131" s="1">
        <f>[4]ME_Tous!DQ10</f>
        <v>0</v>
      </c>
      <c r="Z131" s="1">
        <f>[4]ME_Tous!DR10</f>
        <v>0</v>
      </c>
      <c r="AA131" s="1">
        <f>[4]ME_Tous!DS10</f>
        <v>210</v>
      </c>
      <c r="AB131" s="1">
        <f>[4]ME_Tous!DT10</f>
        <v>0</v>
      </c>
      <c r="AC131" s="1">
        <f>[4]ME_Tous!DU10</f>
        <v>0</v>
      </c>
      <c r="AD131" s="1">
        <f>[4]ME_Tous!DV10</f>
        <v>210</v>
      </c>
      <c r="AE131" s="1">
        <f>[4]ME_Tous!DW10</f>
        <v>0</v>
      </c>
      <c r="AF131" s="1">
        <f>[4]ME_Tous!DX10</f>
        <v>0</v>
      </c>
      <c r="AG131" s="1">
        <f>[4]ME_Tous!DY10</f>
        <v>0</v>
      </c>
      <c r="AH131" s="1">
        <f>[4]ME_Tous!DZ10</f>
        <v>0</v>
      </c>
      <c r="AI131" s="1" t="str">
        <f>[4]ME_Tous!EA10</f>
        <v>C</v>
      </c>
      <c r="AJ131" s="42" t="s">
        <v>59</v>
      </c>
      <c r="AK131" s="42"/>
      <c r="AL131" s="42"/>
      <c r="AM131" s="42"/>
      <c r="AN131" s="42"/>
      <c r="AO131" s="42"/>
      <c r="AP131" s="50"/>
      <c r="AQ131" s="54" t="s">
        <v>61</v>
      </c>
      <c r="AR131" s="47" t="s">
        <v>60</v>
      </c>
      <c r="AS131" s="50"/>
    </row>
    <row r="132" spans="1:45" s="1" customFormat="1" ht="27.6" hidden="1" x14ac:dyDescent="0.3">
      <c r="A132" s="1" t="str">
        <f>[4]ME_Tous!A11</f>
        <v>ME-2019-09</v>
      </c>
      <c r="B132" s="1" t="str">
        <f>[4]ME_Tous!B11</f>
        <v>x</v>
      </c>
      <c r="C132" s="1">
        <f>[4]ME_Tous!C11</f>
        <v>0</v>
      </c>
      <c r="D132" s="1" t="str">
        <f>[4]ME_Tous!D11</f>
        <v>SFP</v>
      </c>
      <c r="E132" s="1" t="str">
        <f>[4]ME_Tous!E11</f>
        <v>Mise en valeur, éducation</v>
      </c>
      <c r="F132" s="1" t="str">
        <f>[4]ME_Tous!F11</f>
        <v>DGVPN</v>
      </c>
      <c r="G132" s="1" t="str">
        <f>[4]ME_Tous!G11</f>
        <v>DSEP</v>
      </c>
      <c r="H132" s="1" t="str">
        <f>[4]ME_Tous!H11</f>
        <v>Non</v>
      </c>
      <c r="I132" s="1" t="str">
        <f>[4]ME_Tous!I11</f>
        <v>Projet récurrent</v>
      </c>
      <c r="J132" s="1" t="str">
        <f>[4]ME_Tous!J11</f>
        <v>Projet récurrent</v>
      </c>
      <c r="K132" s="1" t="str">
        <f>[4]ME_Tous!K11</f>
        <v>Novembre</v>
      </c>
      <c r="L132" s="1">
        <f>[4]ME_Tous!L11</f>
        <v>0</v>
      </c>
      <c r="M132" s="32" t="str">
        <f>[4]ME_Tous!M11</f>
        <v>Prix Harfang des neiges</v>
      </c>
      <c r="N132" s="1" t="str">
        <f>[4]ME_Tous!N11</f>
        <v xml:space="preserve">L'idée d'un prix de reconnaissance a été discutée à la Table nationale de la faune (TNF) du 2 mai 2017. Cette proposition est le fruit de discussions avec les fédérations. La majorité des organismes fauniques travaillant en partenariat avec le ministère peuvent compter sur une participation majoritaire de bénévoles. Ceux-ci tiennent une place importante dans le développement et la mise en valeur de la faune au Québec. </v>
      </c>
      <c r="O132" s="1" t="str">
        <f>[4]ME_Tous!O11</f>
        <v>Pour sa deuxième année, le ministre des Forêts de la faune et des Parcs souhaite souligner le travail exceptionnel de personnes ou d'organisations qui oeuvrent à conserver, à gérer et à mettre en valeur la faune du Québec. Le prix s'adresse à toute personne, tout groupe de personnes, tout organisme, toute entreprise ou tout établissement d'éducation et il se décline en six catégories. Chacune des catégories vise à reconnaître une contribution spécifique au secteur faunique: Contribution des sciences à la faune, Innovation en région, Coup de coeur relève individuel, Coup de coeur relève groupe, Excellence en bénévolat et Bâtisseur. La cérémonie de remise des prix sera également l'occasion de souligner le dévouement de bénévoles dont la contribution a été reconnue au cours de l'année par l'un ou l'autre des organismes membres de la Table nationale de la faune.</v>
      </c>
      <c r="P132" s="1" t="str">
        <f>[4]ME_Tous!P11</f>
        <v>Lancement : 9 janvier 2019                                                                                                                                                                                                                                         Mise en candidature : 9 janvier au 3 mars 2019                                                                                                                                                                                                      Évaluation par le comité : du 4 au 29 mars 2019                                                                                                                                                                                                   Cérémonie de remise des médailles à l'Assemblée nationale : 16 mai 2019</v>
      </c>
      <c r="Q132" s="1" t="str">
        <f>[4]ME_Tous!Q11</f>
        <v>(À compléter ultérieurement, lors de la reddition de comptes)</v>
      </c>
      <c r="R132" s="1" t="str">
        <f>[4]ME_Tous!R11</f>
        <v>Marc Alain</v>
      </c>
      <c r="S132" s="1" t="str">
        <f>[4]ME_Tous!S11</f>
        <v>DSEP</v>
      </c>
      <c r="T132" s="1" t="str">
        <f>[4]ME_Tous!DL11</f>
        <v>NA</v>
      </c>
      <c r="U132" s="1" t="str">
        <f>[4]ME_Tous!DM11</f>
        <v>NA</v>
      </c>
      <c r="V132" s="1">
        <f>[4]ME_Tous!DN11</f>
        <v>0</v>
      </c>
      <c r="W132" s="1">
        <f>[4]ME_Tous!DO11</f>
        <v>0</v>
      </c>
      <c r="X132" s="1">
        <f>[4]ME_Tous!DP11</f>
        <v>0</v>
      </c>
      <c r="Y132" s="1">
        <f>[4]ME_Tous!DQ11</f>
        <v>0</v>
      </c>
      <c r="Z132" s="1">
        <f>[4]ME_Tous!DR11</f>
        <v>0</v>
      </c>
      <c r="AA132" s="1">
        <f>[4]ME_Tous!DS11</f>
        <v>0</v>
      </c>
      <c r="AB132" s="1">
        <f>[4]ME_Tous!DT11</f>
        <v>0</v>
      </c>
      <c r="AC132" s="1">
        <f>[4]ME_Tous!DU11</f>
        <v>0</v>
      </c>
      <c r="AD132" s="1">
        <f>[4]ME_Tous!DV11</f>
        <v>0</v>
      </c>
      <c r="AE132" s="1">
        <f>[4]ME_Tous!DW11</f>
        <v>0</v>
      </c>
      <c r="AF132" s="1">
        <f>[4]ME_Tous!DX11</f>
        <v>0</v>
      </c>
      <c r="AG132" s="1">
        <f>[4]ME_Tous!DY11</f>
        <v>0</v>
      </c>
      <c r="AH132" s="1">
        <f>[4]ME_Tous!DZ11</f>
        <v>0</v>
      </c>
      <c r="AI132" s="1" t="str">
        <f>[4]ME_Tous!EA11</f>
        <v>NA</v>
      </c>
      <c r="AJ132" s="42"/>
      <c r="AK132" s="42"/>
      <c r="AL132" s="42"/>
      <c r="AM132" s="42"/>
      <c r="AN132" s="42"/>
      <c r="AO132" s="42"/>
      <c r="AP132" s="50"/>
      <c r="AQ132" s="55" t="s">
        <v>59</v>
      </c>
      <c r="AR132" s="42"/>
      <c r="AS132" s="42"/>
    </row>
    <row r="133" spans="1:45" s="1" customFormat="1" ht="28.8" hidden="1" x14ac:dyDescent="0.3">
      <c r="A133" s="1" t="str">
        <f>[4]ME_Tous!A12</f>
        <v>ME-2019-10</v>
      </c>
      <c r="B133" s="1" t="str">
        <f>[4]ME_Tous!B12</f>
        <v>x</v>
      </c>
      <c r="C133" s="1">
        <f>[4]ME_Tous!C12</f>
        <v>0</v>
      </c>
      <c r="D133" s="1" t="str">
        <f>[4]ME_Tous!D12</f>
        <v>SFP</v>
      </c>
      <c r="E133" s="1" t="str">
        <f>[4]ME_Tous!E12</f>
        <v>Mise en valeur, éducation</v>
      </c>
      <c r="F133" s="1" t="str">
        <f>[4]ME_Tous!F12</f>
        <v>DGVPN</v>
      </c>
      <c r="G133" s="1" t="str">
        <f>[4]ME_Tous!G12</f>
        <v>DSEP</v>
      </c>
      <c r="H133" s="1" t="str">
        <f>[4]ME_Tous!H12</f>
        <v>non</v>
      </c>
      <c r="I133" s="1" t="str">
        <f>[4]ME_Tous!I12</f>
        <v>2 ans</v>
      </c>
      <c r="J133" s="1" t="str">
        <f>[4]ME_Tous!J12</f>
        <v>1 an sur 2</v>
      </c>
      <c r="K133" s="1" t="str">
        <f>[4]ME_Tous!K12</f>
        <v>Janvier</v>
      </c>
      <c r="L133" s="1">
        <f>[4]ME_Tous!L12</f>
        <v>0</v>
      </c>
      <c r="M133" s="32" t="str">
        <f>[4]ME_Tous!M12</f>
        <v>Étude sur les retombées économiques des activités de chasse, pêche et piégeage au Québec en 2018 et leur ventilation par espèce et par région</v>
      </c>
      <c r="N133" s="1" t="str">
        <f>[4]ME_Tous!N12</f>
        <v xml:space="preserve">La mise à jour des retombées économiques est prévue depuis 2017. Les données globales produites par cette étude seront utilisées dans plusieurs publications ministérielles d’ici la prochaine mise à jour.   
Le portrait des retombées économiques a pour but d’évaluer l’importance économique de la pratique des activités de CPP pour le Québec. Ce portrait donnera aux associations et aux autorités des arguments économiques nécessaires pour justifier les initiatives de promotion et de mise en valeur de ces activités dans les années à venir.
Le total du projet est estimé à 70 000 $ maximum. La majorité devrait être déboursée avec les fonds alloués pour 2018-2019. Un montant de 19 200 $ doit être réservé en 2019-2020 pour terminer le projet.
Deux projets internes 2018-2019 sont fusionnés pour composer ce projet, soit 141054215 et 141054385. Le no 141054215 sera utilisé dans l'appel d'offres et pour la partie 2019-2020 ici proposée. </v>
      </c>
      <c r="O133" s="1" t="str">
        <f>[4]ME_Tous!O12</f>
        <v xml:space="preserve">
Le portrait des retombées économiques a pour but d’évaluer l’importance économique de la pratique des activités de CPP pour le Québec. Ce portrait donnera aux associations et aux autorités des arguments économiques nécessaires pour justifier les initiatives de promotion et de mise en valeur de ces activités dans les années à venir.
L’étude de 2014 ventilant les retombées provinciales par espèce et par région est encore utilisée pour estimer les retombées économiques régionales par de nombreux acteurs. La méthodologie de pareille étude est sophistiquée et représente raisonnablement la meilleure manière d’estimer des retombées économiques régionales des activités de CPP à partir des outils disponibles. 
</v>
      </c>
      <c r="P133" s="1" t="str">
        <f>[4]ME_Tous!P12</f>
        <v xml:space="preserve">2018-2019 
Février 2019 : contrat et lancement des travaux avec le prestataire, remise du premier livrable et paiement de 30 %
Mars 2019 : remise des livrables 2, 3 et 4, incluant le rapport sur les retombées provinciales et paiement de 40 %
2019-2020
Mars 2020 : au plus tard, remise du rapport sur la ventilation des retombées par espèce et par région. Paiement des 30 % restants.
</v>
      </c>
      <c r="Q133" s="1" t="str">
        <f>[4]ME_Tous!Q12</f>
        <v>(À compléter ultérieurement, lors de la reddition de comptes)</v>
      </c>
      <c r="R133" s="1" t="str">
        <f>[4]ME_Tous!R12</f>
        <v>Nathaniel Bérubé-Mimeault</v>
      </c>
      <c r="S133" s="1" t="str">
        <f>[4]ME_Tous!S12</f>
        <v>DSEP</v>
      </c>
      <c r="T133" s="1" t="str">
        <f>[4]ME_Tous!DL12</f>
        <v>NA</v>
      </c>
      <c r="U133" s="1" t="str">
        <f>[4]ME_Tous!DM12</f>
        <v>NA</v>
      </c>
      <c r="V133" s="1">
        <f>[4]ME_Tous!DN12</f>
        <v>0</v>
      </c>
      <c r="W133" s="1">
        <f>[4]ME_Tous!DO12</f>
        <v>0</v>
      </c>
      <c r="X133" s="1">
        <f>[4]ME_Tous!DP12</f>
        <v>0</v>
      </c>
      <c r="Y133" s="1">
        <f>[4]ME_Tous!DQ12</f>
        <v>0</v>
      </c>
      <c r="Z133" s="1">
        <f>[4]ME_Tous!DR12</f>
        <v>0</v>
      </c>
      <c r="AA133" s="1">
        <f>[4]ME_Tous!DS12</f>
        <v>0</v>
      </c>
      <c r="AB133" s="1">
        <f>[4]ME_Tous!DT12</f>
        <v>0</v>
      </c>
      <c r="AC133" s="1">
        <f>[4]ME_Tous!DU12</f>
        <v>0</v>
      </c>
      <c r="AD133" s="1">
        <f>[4]ME_Tous!DV12</f>
        <v>0</v>
      </c>
      <c r="AE133" s="1">
        <f>[4]ME_Tous!DW12</f>
        <v>0</v>
      </c>
      <c r="AF133" s="1">
        <f>[4]ME_Tous!DX12</f>
        <v>0</v>
      </c>
      <c r="AG133" s="1">
        <f>[4]ME_Tous!DY12</f>
        <v>0</v>
      </c>
      <c r="AH133" s="1">
        <f>[4]ME_Tous!DZ12</f>
        <v>0</v>
      </c>
      <c r="AI133" s="1" t="str">
        <f>[4]ME_Tous!EA12</f>
        <v>NA</v>
      </c>
      <c r="AJ133" s="42"/>
      <c r="AK133" s="42"/>
      <c r="AL133" s="42"/>
      <c r="AM133" s="42"/>
      <c r="AN133" s="42"/>
      <c r="AO133" s="42"/>
      <c r="AP133" s="50"/>
      <c r="AQ133" s="54" t="s">
        <v>61</v>
      </c>
      <c r="AR133" s="42"/>
      <c r="AS133" s="42"/>
    </row>
    <row r="134" spans="1:45" s="1" customFormat="1" ht="27.6" hidden="1" x14ac:dyDescent="0.3">
      <c r="A134" s="1" t="str">
        <f>[5]PF_Tous!A3</f>
        <v>PF-2019-01</v>
      </c>
      <c r="B134" s="1" t="str">
        <f>[5]PF_Tous!B3</f>
        <v>x</v>
      </c>
      <c r="C134" s="1">
        <f>[5]PF_Tous!C3</f>
        <v>0</v>
      </c>
      <c r="D134" s="1" t="str">
        <f>[5]PF_Tous!D3</f>
        <v>SFP</v>
      </c>
      <c r="E134" s="1" t="str">
        <f>[5]PF_Tous!E3</f>
        <v>Protection de la faune</v>
      </c>
      <c r="F134" s="1" t="str">
        <f>[5]PF_Tous!F3</f>
        <v>DGPF</v>
      </c>
      <c r="G134" s="1" t="str">
        <f>[5]PF_Tous!G3</f>
        <v>DGPF</v>
      </c>
      <c r="H134" s="1" t="str">
        <f>[5]PF_Tous!H3</f>
        <v>non</v>
      </c>
      <c r="I134" s="1" t="str">
        <f>[5]PF_Tous!I3</f>
        <v>1 an</v>
      </c>
      <c r="J134" s="1">
        <f>[5]PF_Tous!J3</f>
        <v>0</v>
      </c>
      <c r="K134" s="1" t="str">
        <f>[5]PF_Tous!K3</f>
        <v>En continu</v>
      </c>
      <c r="L134" s="1">
        <f>[5]PF_Tous!L3</f>
        <v>0</v>
      </c>
      <c r="M134" s="32" t="str">
        <f>[5]PF_Tous!M3</f>
        <v xml:space="preserve">Approche de proximité </v>
      </c>
      <c r="N134" s="1" t="str">
        <f>[5]PF_Tous!N3</f>
        <v>L'approche de proximité favorise la collaboration des citoyens à la protection de la faune et de ses habitats. Ce projet est une continuité au projet Harfang. Dans un contexte où les ressources sont limitées, il est essentiel d’innover afin de réaliser les mandats qui sont dévolus aux agents de protection de la faune (APF). L’implantation d’une approche de proximité avec les citoyens ainsi que la l'utilisation des deux Unités d’éducation mobiles permettent de rejoindre davantage la population. De plus, il est envisagé que les employés de la Protection de la Faune du Québec (PFQ) suivent des formations ciblées afin de mieux les outiller pour faire face aux réactions médiatiques. 
D'autres outils et moyens seront développés pour optimiser le rapprochement entre les APF, les citoyens et les organismes du mileu et ce, afin de favoriser leur collaboration à la protection de la faune et de ses habitats. Une stratégie de communication sera élaborée, permettant de mieux faire connaître les orientations en matière de réglementation, de mise en valeur et de protection des ressources fauniques auprès du public. Un plan d'action sera également développé afin de se rapprocher davantage de la population.</v>
      </c>
      <c r="O134" s="1" t="str">
        <f>[5]PF_Tous!O3</f>
        <v>Organiser le fonctionnement des communications à la PFQ en fonction de l'approche de proximité (information, sensibilisation, formation, collaboration, amélioration continue, etc.). Une stratégie de communication doit être élaborée, et un plan d'action doit être développé. Formations ciblées à tous le personnel (ex.: relation médias).</v>
      </c>
      <c r="P134" s="1" t="str">
        <f>[5]PF_Tous!P3</f>
        <v>Formations (automne 2019), stratégie de communication (été 2019) et plan d'action (automne 2019)</v>
      </c>
      <c r="Q134" s="1" t="str">
        <f>[5]PF_Tous!Q3</f>
        <v>(À compléter ultérieurement, lors de la reddition de comptes)</v>
      </c>
      <c r="R134" s="1" t="str">
        <f>[5]PF_Tous!R3</f>
        <v>Caroline Lacasse</v>
      </c>
      <c r="S134" s="1" t="str">
        <f>[5]PF_Tous!S3</f>
        <v>DGPF</v>
      </c>
      <c r="T134" s="1" t="str">
        <f>[5]PF_Tous!DL3</f>
        <v>NA</v>
      </c>
      <c r="U134" s="1" t="str">
        <f>[5]PF_Tous!DM3</f>
        <v>NA</v>
      </c>
      <c r="V134" s="1">
        <f>[5]PF_Tous!DN3</f>
        <v>0</v>
      </c>
      <c r="W134" s="1">
        <f>[5]PF_Tous!DO3</f>
        <v>0</v>
      </c>
      <c r="X134" s="1">
        <f>[5]PF_Tous!DP3</f>
        <v>0</v>
      </c>
      <c r="Y134" s="1">
        <f>[5]PF_Tous!DQ3</f>
        <v>0</v>
      </c>
      <c r="Z134" s="1">
        <f>[5]PF_Tous!DR3</f>
        <v>0</v>
      </c>
      <c r="AA134" s="1">
        <f>[5]PF_Tous!DS3</f>
        <v>0</v>
      </c>
      <c r="AB134" s="1">
        <f>[5]PF_Tous!DT3</f>
        <v>0</v>
      </c>
      <c r="AC134" s="1">
        <f>[5]PF_Tous!DU3</f>
        <v>0</v>
      </c>
      <c r="AD134" s="1">
        <f>[5]PF_Tous!DV3</f>
        <v>0</v>
      </c>
      <c r="AE134" s="1">
        <f>[5]PF_Tous!DW3</f>
        <v>0</v>
      </c>
      <c r="AF134" s="1">
        <f>[5]PF_Tous!DX3</f>
        <v>0</v>
      </c>
      <c r="AG134" s="1">
        <f>[5]PF_Tous!DY3</f>
        <v>0</v>
      </c>
      <c r="AH134" s="1">
        <f>[5]PF_Tous!DZ3</f>
        <v>0</v>
      </c>
      <c r="AI134" s="1" t="str">
        <f>[5]PF_Tous!EA3</f>
        <v>NA</v>
      </c>
      <c r="AJ134" s="42"/>
      <c r="AK134" s="42"/>
      <c r="AL134" s="42"/>
      <c r="AM134" s="42"/>
      <c r="AN134" s="42"/>
      <c r="AO134" s="42"/>
      <c r="AP134" s="50"/>
      <c r="AQ134" s="55" t="s">
        <v>59</v>
      </c>
      <c r="AR134" s="42"/>
      <c r="AS134" s="42"/>
    </row>
    <row r="135" spans="1:45" s="1" customFormat="1" ht="27.6" hidden="1" x14ac:dyDescent="0.3">
      <c r="A135" s="1" t="str">
        <f>[5]PF_Tous!A4</f>
        <v>PF-2019-02</v>
      </c>
      <c r="B135" s="1" t="str">
        <f>[5]PF_Tous!B4</f>
        <v>x</v>
      </c>
      <c r="C135" s="1">
        <f>[5]PF_Tous!C4</f>
        <v>0</v>
      </c>
      <c r="D135" s="1" t="str">
        <f>[5]PF_Tous!D4</f>
        <v>SFP</v>
      </c>
      <c r="E135" s="1" t="str">
        <f>[5]PF_Tous!E4</f>
        <v>Protection de la faune</v>
      </c>
      <c r="F135" s="1" t="str">
        <f>[5]PF_Tous!F4</f>
        <v>DGPF</v>
      </c>
      <c r="G135" s="1" t="str">
        <f>[5]PF_Tous!G4</f>
        <v>DGPF</v>
      </c>
      <c r="H135" s="1" t="str">
        <f>[5]PF_Tous!H4</f>
        <v>non</v>
      </c>
      <c r="I135" s="1">
        <f>[5]PF_Tous!I4</f>
        <v>0</v>
      </c>
      <c r="J135" s="1">
        <f>[5]PF_Tous!J4</f>
        <v>0</v>
      </c>
      <c r="K135" s="1">
        <f>[5]PF_Tous!K4</f>
        <v>0</v>
      </c>
      <c r="L135" s="1">
        <f>[5]PF_Tous!L4</f>
        <v>0</v>
      </c>
      <c r="M135" s="32" t="str">
        <f>[5]PF_Tous!M4</f>
        <v>Devis technique - restauration des habitats</v>
      </c>
      <c r="N135" s="1" t="str">
        <f>[5]PF_Tous!N4</f>
        <v xml:space="preserve">Depuis 2008, le directeur des poursuites criminelles et pénales (DPCP) du ministère de la Justice du Québec (MJQ) exige que la Protection de la faune du Québec (PFQ) joigne à tout dossier d’infraction pour lequel une ordonnance de restauration est demandée :
• un devis de restauration
• une évaluation du coût de la restauration
Les poursuites s’appuient sur :
• la Loi sur les pêches (F-14)
• la Loi sur la conservation et la mise en valeur de la faune (C-61.1, chapitre IV.I sur les habitats fauniques) (depuis 2009)
Certains devis peuvent être réalisés par les biologistes régionaux du MFFP. Par contre, le recours à des ingénieurs de firmes externes devient nécessaire lorsque des devis nécessitent certains travaux en eaux qui sont du champ de compétence réservé à cette profession. Les devis obtenus de firmes externes coûtent entre 5 k$ et 15 k$. L’estimation des coûts de restauration est requise systématiquement, que le devis soit produit à l’interne ou à l’externe.
La PFQ ne possède pas la marge de manœuvre nécessaire dans son budget de fonctionnement pour assumer ces dépenses exigées par le MJQ.
</v>
      </c>
      <c r="O135" s="1" t="str">
        <f>[5]PF_Tous!O4</f>
        <v xml:space="preserve">Le gain pour l’habitat est nul si on obtient seulement une amende et qu’aucune restauration n’est obtenue.
L’accès aux ressources financières requises à la restauration d’habitats détruits ou modifiés illégalement permet de démontrer à la population que personne ne peut simplement payer une amende et continuer de profiter de l’habitat modifié après sa condamnation.
Seul un devis clair permet de faire respecter l’ordonnance de restauration.
</v>
      </c>
      <c r="P135" s="1" t="str">
        <f>[5]PF_Tous!P4</f>
        <v xml:space="preserve">La PFQ obtient d’une firme spécialisée les plans et devis de la restauration qui seront demandés par une ordonnance du tribunal. Il peut aussi réaliser lui-même le devis et obtenir d’une firme de génie conseils une estimation des coûts de la restauration reliés à ce devis.
Échéancier : en continu.
</v>
      </c>
      <c r="Q135" s="1" t="str">
        <f>[5]PF_Tous!Q4</f>
        <v>(À compléter ultérieurement, lors de la reddition de comptes)</v>
      </c>
      <c r="R135" s="1" t="str">
        <f>[5]PF_Tous!R4</f>
        <v>Valérie Dubé</v>
      </c>
      <c r="S135" s="1" t="str">
        <f>[5]PF_Tous!S4</f>
        <v>DGPF</v>
      </c>
      <c r="T135" s="1" t="str">
        <f>[5]PF_Tous!DL4</f>
        <v>NA</v>
      </c>
      <c r="U135" s="1" t="str">
        <f>[5]PF_Tous!DM4</f>
        <v>NA</v>
      </c>
      <c r="V135" s="1">
        <f>[5]PF_Tous!DN4</f>
        <v>0</v>
      </c>
      <c r="W135" s="1">
        <f>[5]PF_Tous!DO4</f>
        <v>0</v>
      </c>
      <c r="X135" s="1">
        <f>[5]PF_Tous!DP4</f>
        <v>0</v>
      </c>
      <c r="Y135" s="1">
        <f>[5]PF_Tous!DQ4</f>
        <v>0</v>
      </c>
      <c r="Z135" s="1">
        <f>[5]PF_Tous!DR4</f>
        <v>0</v>
      </c>
      <c r="AA135" s="1">
        <f>[5]PF_Tous!DS4</f>
        <v>0</v>
      </c>
      <c r="AB135" s="1">
        <f>[5]PF_Tous!DT4</f>
        <v>0</v>
      </c>
      <c r="AC135" s="1">
        <f>[5]PF_Tous!DU4</f>
        <v>0</v>
      </c>
      <c r="AD135" s="1">
        <f>[5]PF_Tous!DV4</f>
        <v>0</v>
      </c>
      <c r="AE135" s="1">
        <f>[5]PF_Tous!DW4</f>
        <v>0</v>
      </c>
      <c r="AF135" s="1">
        <f>[5]PF_Tous!DX4</f>
        <v>0</v>
      </c>
      <c r="AG135" s="1">
        <f>[5]PF_Tous!DY4</f>
        <v>0</v>
      </c>
      <c r="AH135" s="1">
        <f>[5]PF_Tous!DZ4</f>
        <v>0</v>
      </c>
      <c r="AI135" s="1" t="str">
        <f>[5]PF_Tous!EA4</f>
        <v>NA</v>
      </c>
      <c r="AJ135" s="42"/>
      <c r="AK135" s="42"/>
      <c r="AL135" s="42"/>
      <c r="AM135" s="42"/>
      <c r="AN135" s="42"/>
      <c r="AO135" s="42"/>
      <c r="AP135" s="50"/>
      <c r="AQ135" s="55" t="s">
        <v>59</v>
      </c>
      <c r="AR135" s="42"/>
      <c r="AS135" s="42"/>
    </row>
    <row r="136" spans="1:45" s="1" customFormat="1" hidden="1" x14ac:dyDescent="0.3">
      <c r="A136" s="1" t="str">
        <f>[5]PF_Tous!A5</f>
        <v>PF-2019-03</v>
      </c>
      <c r="B136" s="1" t="str">
        <f>[5]PF_Tous!B5</f>
        <v>x</v>
      </c>
      <c r="C136" s="1">
        <f>[5]PF_Tous!C5</f>
        <v>0</v>
      </c>
      <c r="D136" s="1">
        <f>[5]PF_Tous!D5</f>
        <v>0</v>
      </c>
      <c r="E136" s="1" t="str">
        <f>[5]PF_Tous!E5</f>
        <v>Protection de la faune</v>
      </c>
      <c r="F136" s="1">
        <f>[5]PF_Tous!F5</f>
        <v>0</v>
      </c>
      <c r="G136" s="1">
        <f>[5]PF_Tous!G5</f>
        <v>0</v>
      </c>
      <c r="H136" s="1">
        <f>[5]PF_Tous!H5</f>
        <v>0</v>
      </c>
      <c r="I136" s="1">
        <f>[5]PF_Tous!I5</f>
        <v>0</v>
      </c>
      <c r="J136" s="1">
        <f>[5]PF_Tous!J5</f>
        <v>0</v>
      </c>
      <c r="K136" s="1">
        <f>[5]PF_Tous!K5</f>
        <v>0</v>
      </c>
      <c r="L136" s="1">
        <f>[5]PF_Tous!L5</f>
        <v>0</v>
      </c>
      <c r="M136" s="32">
        <f>[5]PF_Tous!M5</f>
        <v>0</v>
      </c>
      <c r="N136" s="1">
        <f>[5]PF_Tous!N5</f>
        <v>0</v>
      </c>
      <c r="O136" s="1">
        <f>[5]PF_Tous!O5</f>
        <v>0</v>
      </c>
      <c r="P136" s="1">
        <f>[5]PF_Tous!P5</f>
        <v>0</v>
      </c>
      <c r="Q136" s="1" t="str">
        <f>[5]PF_Tous!Q5</f>
        <v>(À compléter ultérieurement, lors de la reddition de comptes)</v>
      </c>
      <c r="R136" s="1" t="str">
        <f>[5]PF_Tous!R5</f>
        <v>(nom du responsable)</v>
      </c>
      <c r="S136" s="1">
        <f>[5]PF_Tous!S5</f>
        <v>0</v>
      </c>
      <c r="T136" s="1" t="str">
        <f>[5]PF_Tous!DL5</f>
        <v>NA</v>
      </c>
      <c r="U136" s="1" t="str">
        <f>[5]PF_Tous!DM5</f>
        <v>NA</v>
      </c>
      <c r="V136" s="1">
        <f>[5]PF_Tous!DN5</f>
        <v>0</v>
      </c>
      <c r="W136" s="1">
        <f>[5]PF_Tous!DO5</f>
        <v>0</v>
      </c>
      <c r="X136" s="1">
        <f>[5]PF_Tous!DP5</f>
        <v>0</v>
      </c>
      <c r="Y136" s="1">
        <f>[5]PF_Tous!DQ5</f>
        <v>0</v>
      </c>
      <c r="Z136" s="1">
        <f>[5]PF_Tous!DR5</f>
        <v>0</v>
      </c>
      <c r="AA136" s="1">
        <f>[5]PF_Tous!DS5</f>
        <v>0</v>
      </c>
      <c r="AB136" s="1">
        <f>[5]PF_Tous!DT5</f>
        <v>0</v>
      </c>
      <c r="AC136" s="1">
        <f>[5]PF_Tous!DU5</f>
        <v>0</v>
      </c>
      <c r="AD136" s="1">
        <f>[5]PF_Tous!DV5</f>
        <v>0</v>
      </c>
      <c r="AE136" s="1">
        <f>[5]PF_Tous!DW5</f>
        <v>0</v>
      </c>
      <c r="AF136" s="1">
        <f>[5]PF_Tous!DX5</f>
        <v>0</v>
      </c>
      <c r="AG136" s="1">
        <f>[5]PF_Tous!DY5</f>
        <v>0</v>
      </c>
      <c r="AH136" s="1">
        <f>[5]PF_Tous!DZ5</f>
        <v>0</v>
      </c>
      <c r="AI136" s="1" t="str">
        <f>[5]PF_Tous!EA5</f>
        <v>NA</v>
      </c>
      <c r="AJ136" s="42"/>
      <c r="AK136" s="42"/>
      <c r="AL136" s="42"/>
      <c r="AM136" s="42"/>
      <c r="AN136" s="42"/>
      <c r="AO136" s="42"/>
      <c r="AP136" s="50"/>
      <c r="AQ136" s="56" t="s">
        <v>152</v>
      </c>
      <c r="AR136" s="42"/>
      <c r="AS136" s="42"/>
    </row>
    <row r="137" spans="1:45" s="1" customFormat="1" ht="27.6" hidden="1" x14ac:dyDescent="0.3">
      <c r="A137" s="1" t="str">
        <f>[5]PF_Tous!A6</f>
        <v>PF-2019-04</v>
      </c>
      <c r="B137" s="1" t="str">
        <f>[5]PF_Tous!B6</f>
        <v>x</v>
      </c>
      <c r="C137" s="1">
        <f>[5]PF_Tous!C6</f>
        <v>0</v>
      </c>
      <c r="D137" s="1" t="str">
        <f>[5]PF_Tous!D6</f>
        <v>SFP</v>
      </c>
      <c r="E137" s="1" t="str">
        <f>[5]PF_Tous!E6</f>
        <v>Protection de la faune</v>
      </c>
      <c r="F137" s="1" t="str">
        <f>[5]PF_Tous!F6</f>
        <v>DGPF</v>
      </c>
      <c r="G137" s="1" t="str">
        <f>[5]PF_Tous!G6</f>
        <v>DGPF</v>
      </c>
      <c r="H137" s="1" t="str">
        <f>[5]PF_Tous!H6</f>
        <v>oui</v>
      </c>
      <c r="I137" s="1" t="str">
        <f>[5]PF_Tous!I6</f>
        <v>Projet récurrent</v>
      </c>
      <c r="J137" s="1" t="str">
        <f>[5]PF_Tous!J6</f>
        <v>Projet récurrent</v>
      </c>
      <c r="K137" s="1" t="str">
        <f>[5]PF_Tous!K6</f>
        <v>Juin</v>
      </c>
      <c r="L137" s="1">
        <f>[5]PF_Tous!L6</f>
        <v>0</v>
      </c>
      <c r="M137" s="32" t="str">
        <f>[5]PF_Tous!M6</f>
        <v>Surveillance arérienne du territoire</v>
      </c>
      <c r="N137" s="1" t="str">
        <f>[5]PF_Tous!N6</f>
        <v>Le projet concerne la mise en œuvre d’un programme provincial pour la surveillance aérienne du territoire. S’adaptant aux besoins respectifs de chaque région administrative, la surveillance aérienne permettra de maximiser les interventions des agents de protection de la faune (APF) en s’insérant dans leur planification opérationnelle. Le programme de surveillance aérienne permettra de maximiser l’efficacité des opérations et d’augmenter la couverture territoriale. Par le fait même, il aura une portée significative sur l’accomplissement de la mission, tout en tenant compte des recommandations du rapport du Vérificateur général du Québec et du futur Plan stratégique 2019-2023. 
De plus, le programme s’inscrit directement dans les actions qui permettent de tenir compte des recommandations issues du rapport du Vérificateur général du Québec (VGQ 2016-2017) qui consistent à 1) favoriser l’application de la réglementation concernant la chasse et la pêche (recommandation 6 du VGQ) et 2) revoir l’organisation du travail des APF afin d’accroître l’effet dissuasif découlant de leur présence sur le terrain et d’accroître le soutien aux zones d’exploitation contrôlée et aux pourvoiries (recommandation 7 du VGQ). Finalement, le projet est directement lié au prochain plan stratégique, car il permet d’accroître la protection des espèces, des habitats et des milieux naturels (objectif 1.5).</v>
      </c>
      <c r="O137" s="1" t="str">
        <f>[5]PF_Tous!O6</f>
        <v>Pour la première année de mise en œuvre, les efforts du programme de surveillance aérienne se concentreront :
- été 2019 : Surveillance des sites de pêche isolés et éloignés qui sont rarement visités par les APF;
- automne 2019 : Surveillance aérienne de nuit, considérant qu'une large portion du braconnage s'effectue à cette période;
- hiver 2019-2020 : Patrouille des sites de pêche hivernaux (localisation et surveillance) afin d'intervenir sur les prélèvements illégaux d’espèces aquatiques dans les zones prohibées.
Lors des années subséquentes, d’autres projets pourront s’ajouter à la programmation annuelle.</v>
      </c>
      <c r="P137" s="1" t="str">
        <f>[5]PF_Tous!P6</f>
        <v xml:space="preserve">Mai : Direction du soutien aux opérations (DSO) –  Appel de projet aux directions régionnales (DR); préparation de la planification opérationnelle concernée par la surveillance aérienne du territoire et soumission à la Direction générale de la protection de la faune.
Juin : DSO – Analyse des demandes reçues et préparation de la programmation annuelle. Rédaction de la fiche de projet interne.
Juillet : DSO – Annonce aux régions des projets approuvés pour l’année en cours, conditionnellement aux montants accordés. 
Janvier-Février : DSO - Reddition de comptes sur les efforts consentis et sur les résultats obtenus. Rapport synthèse.
</v>
      </c>
      <c r="Q137" s="1" t="str">
        <f>[5]PF_Tous!Q6</f>
        <v>(À compléter ultérieurement, lors de la reddition de comptes)</v>
      </c>
      <c r="R137" s="1" t="str">
        <f>[5]PF_Tous!R6</f>
        <v>Mathieu Charette</v>
      </c>
      <c r="S137" s="1" t="str">
        <f>[5]PF_Tous!S6</f>
        <v>DGPF</v>
      </c>
      <c r="T137" s="1" t="str">
        <f>[5]PF_Tous!DL6</f>
        <v>NA</v>
      </c>
      <c r="U137" s="1" t="str">
        <f>[5]PF_Tous!DM6</f>
        <v>NA</v>
      </c>
      <c r="V137" s="1">
        <f>[5]PF_Tous!DN6</f>
        <v>0</v>
      </c>
      <c r="W137" s="1">
        <f>[5]PF_Tous!DO6</f>
        <v>0</v>
      </c>
      <c r="X137" s="1">
        <f>[5]PF_Tous!DP6</f>
        <v>0</v>
      </c>
      <c r="Y137" s="1">
        <f>[5]PF_Tous!DQ6</f>
        <v>0</v>
      </c>
      <c r="Z137" s="1">
        <f>[5]PF_Tous!DR6</f>
        <v>0</v>
      </c>
      <c r="AA137" s="1">
        <f>[5]PF_Tous!DS6</f>
        <v>0</v>
      </c>
      <c r="AB137" s="1">
        <f>[5]PF_Tous!DT6</f>
        <v>0</v>
      </c>
      <c r="AC137" s="1">
        <f>[5]PF_Tous!DU6</f>
        <v>0</v>
      </c>
      <c r="AD137" s="1">
        <f>[5]PF_Tous!DV6</f>
        <v>0</v>
      </c>
      <c r="AE137" s="1">
        <f>[5]PF_Tous!DW6</f>
        <v>0</v>
      </c>
      <c r="AF137" s="1">
        <f>[5]PF_Tous!DX6</f>
        <v>0</v>
      </c>
      <c r="AG137" s="1">
        <f>[5]PF_Tous!DY6</f>
        <v>0</v>
      </c>
      <c r="AH137" s="1">
        <f>[5]PF_Tous!DZ6</f>
        <v>0</v>
      </c>
      <c r="AI137" s="1" t="str">
        <f>[5]PF_Tous!EA6</f>
        <v>NA</v>
      </c>
      <c r="AJ137" s="42"/>
      <c r="AK137" s="42"/>
      <c r="AL137" s="42"/>
      <c r="AM137" s="42"/>
      <c r="AN137" s="42"/>
      <c r="AO137" s="42"/>
      <c r="AP137" s="50"/>
      <c r="AQ137" s="55" t="s">
        <v>59</v>
      </c>
      <c r="AR137" s="42"/>
      <c r="AS137" s="42"/>
    </row>
    <row r="138" spans="1:45" s="1" customFormat="1" ht="27.6" hidden="1" x14ac:dyDescent="0.3">
      <c r="A138" s="1" t="str">
        <f>[5]PF_Tous!A7</f>
        <v>PF-2019-05</v>
      </c>
      <c r="B138" s="1" t="str">
        <f>[5]PF_Tous!B7</f>
        <v>x</v>
      </c>
      <c r="C138" s="1">
        <f>[5]PF_Tous!C7</f>
        <v>0</v>
      </c>
      <c r="D138" s="1" t="str">
        <f>[5]PF_Tous!D7</f>
        <v>SFP</v>
      </c>
      <c r="E138" s="1" t="str">
        <f>[5]PF_Tous!E7</f>
        <v>Protection de la faune</v>
      </c>
      <c r="F138" s="1" t="str">
        <f>[5]PF_Tous!F7</f>
        <v>DGPF</v>
      </c>
      <c r="G138" s="1" t="str">
        <f>[5]PF_Tous!G7</f>
        <v>DGPF</v>
      </c>
      <c r="H138" s="1" t="str">
        <f>[5]PF_Tous!H7</f>
        <v>non</v>
      </c>
      <c r="I138" s="1" t="str">
        <f>[5]PF_Tous!I7</f>
        <v>1 an</v>
      </c>
      <c r="J138" s="1" t="str">
        <f>[5]PF_Tous!J7</f>
        <v>Projet récurrent</v>
      </c>
      <c r="K138" s="1" t="str">
        <f>[5]PF_Tous!K7</f>
        <v>En continu</v>
      </c>
      <c r="L138" s="1">
        <f>[5]PF_Tous!L7</f>
        <v>0</v>
      </c>
      <c r="M138" s="32" t="str">
        <f>[5]PF_Tous!M7</f>
        <v>Unité d'éducation mobile (UEM)</v>
      </c>
      <c r="N138" s="1" t="str">
        <f>[5]PF_Tous!N7</f>
        <v>Les deux unités d'éducation mobiles (UEM) sont des remorques dont disposent la Protection de la faune du Québec (PFQ) qui se rapportent à la mise en valeur et à la protection de la faune et de ses habitats. Ces remorques sont dotées de salles d’exposition aménagées de façon à présenter à la population divers volets, dont le travail des agents de protection de la faune (APF) et l’histoire du plus vieux corps d’agent de la paix du Québec. Les salles d’exposition sont munies d’écrans, de modules interactifs, d’artéfacts, d’animaux naturalisés et d'autres visuels permettant à la population de mieux comprendre le travail des APF d’aujourd’hui et d’hier. 
La PFQ souhaite canalisé une aprtie importante en matière de communication via ses deux outils. 
Remorquées par les véhicules de la PFQ, les UEM circulent partout au Québec et sont présentes lors des différents évènements : salons, congrès, etc. Leur fonctionnement engendre des frais d'entretien, de location de camionettes et de déplacements pour les APF qui y sont attitrés. 
Les UEM visent  à recruter des candidates et candidats au poste d’APF. Elles visent également à sensibiliser et à informer la population sur le travail réalisé par les APF, sur la mission et l’histoire de l’organisation, en plus de faire des APF des modèles pour les jeunes.</v>
      </c>
      <c r="O138" s="1" t="str">
        <f>[5]PF_Tous!O7</f>
        <v xml:space="preserve">Les déplacements et la présence des deux UEM dans divers évènements à travers la province visent  à promouvoir les activités de chasse, de pêche et de piégeage et à susciter la relève dans ce domaine par l’entremise de l'éducation et la sensibilisation de la population et des jeunes en particulier.
Les objectifs visés sont d'augmenter le nombre d’aspirants à la fonction d’APF et d'augmenter la visibilité et le rayonnement de la PFQ auprès de la population du Québec.
</v>
      </c>
      <c r="P138" s="1" t="str">
        <f>[5]PF_Tous!P7</f>
        <v xml:space="preserve">Les UEM roulent intensivement d'avril à novembre. Par année, chaque UEM peut cumuler plus d'une cinquantaine de sorties et près de 1 000 heures de contact avec le public de la province (déplacements et participation aux évènements).  </v>
      </c>
      <c r="Q138" s="1" t="str">
        <f>[5]PF_Tous!Q7</f>
        <v>(À compléter ultérieurement, lors de la reddition de comptes)</v>
      </c>
      <c r="R138" s="1" t="str">
        <f>[5]PF_Tous!R7</f>
        <v>Marie-France Brisebois</v>
      </c>
      <c r="S138" s="1" t="str">
        <f>[5]PF_Tous!S7</f>
        <v>DGPF</v>
      </c>
      <c r="T138" s="1" t="str">
        <f>[5]PF_Tous!DL7</f>
        <v>NA</v>
      </c>
      <c r="U138" s="1" t="str">
        <f>[5]PF_Tous!DM7</f>
        <v>NA</v>
      </c>
      <c r="V138" s="1">
        <f>[5]PF_Tous!DN7</f>
        <v>0</v>
      </c>
      <c r="W138" s="1">
        <f>[5]PF_Tous!DO7</f>
        <v>0</v>
      </c>
      <c r="X138" s="1">
        <f>[5]PF_Tous!DP7</f>
        <v>0</v>
      </c>
      <c r="Y138" s="1">
        <f>[5]PF_Tous!DQ7</f>
        <v>0</v>
      </c>
      <c r="Z138" s="1">
        <f>[5]PF_Tous!DR7</f>
        <v>0</v>
      </c>
      <c r="AA138" s="1">
        <f>[5]PF_Tous!DS7</f>
        <v>0</v>
      </c>
      <c r="AB138" s="1">
        <f>[5]PF_Tous!DT7</f>
        <v>0</v>
      </c>
      <c r="AC138" s="1">
        <f>[5]PF_Tous!DU7</f>
        <v>0</v>
      </c>
      <c r="AD138" s="1">
        <f>[5]PF_Tous!DV7</f>
        <v>0</v>
      </c>
      <c r="AE138" s="1">
        <f>[5]PF_Tous!DW7</f>
        <v>0</v>
      </c>
      <c r="AF138" s="1">
        <f>[5]PF_Tous!DX7</f>
        <v>0</v>
      </c>
      <c r="AG138" s="1">
        <f>[5]PF_Tous!DY7</f>
        <v>0</v>
      </c>
      <c r="AH138" s="1">
        <f>[5]PF_Tous!DZ7</f>
        <v>0</v>
      </c>
      <c r="AI138" s="1" t="str">
        <f>[5]PF_Tous!EA7</f>
        <v>NA</v>
      </c>
      <c r="AJ138" s="42"/>
      <c r="AK138" s="42"/>
      <c r="AL138" s="42"/>
      <c r="AM138" s="42"/>
      <c r="AN138" s="42"/>
      <c r="AO138" s="42"/>
      <c r="AP138" s="50"/>
      <c r="AQ138" s="55" t="s">
        <v>59</v>
      </c>
      <c r="AR138" s="42"/>
      <c r="AS138" s="42"/>
    </row>
    <row r="139" spans="1:45" s="1" customFormat="1" ht="27.6" hidden="1" x14ac:dyDescent="0.3">
      <c r="A139" s="1" t="str">
        <f>[5]PF_Tous!A8</f>
        <v>PF-2019-06</v>
      </c>
      <c r="B139" s="1" t="str">
        <f>[5]PF_Tous!B8</f>
        <v>x</v>
      </c>
      <c r="C139" s="1">
        <f>[5]PF_Tous!C8</f>
        <v>0</v>
      </c>
      <c r="D139" s="1" t="str">
        <f>[5]PF_Tous!D8</f>
        <v>SFP</v>
      </c>
      <c r="E139" s="1" t="str">
        <f>[5]PF_Tous!E8</f>
        <v>Protection de la faune</v>
      </c>
      <c r="F139" s="1" t="str">
        <f>[5]PF_Tous!F8</f>
        <v>DGPF</v>
      </c>
      <c r="G139" s="1" t="str">
        <f>[5]PF_Tous!G8</f>
        <v>DGPF</v>
      </c>
      <c r="H139" s="1" t="str">
        <f>[5]PF_Tous!H8</f>
        <v>non</v>
      </c>
      <c r="I139" s="1" t="str">
        <f>[5]PF_Tous!I8</f>
        <v>2 ans</v>
      </c>
      <c r="J139" s="1" t="str">
        <f>[5]PF_Tous!J8</f>
        <v>Dernière année</v>
      </c>
      <c r="K139" s="1" t="str">
        <f>[5]PF_Tous!K8</f>
        <v>En continu</v>
      </c>
      <c r="L139" s="1">
        <f>[5]PF_Tous!L8</f>
        <v>0</v>
      </c>
      <c r="M139" s="32" t="str">
        <f>[5]PF_Tous!M8</f>
        <v xml:space="preserve">UQROP </v>
      </c>
      <c r="N139" s="1" t="str">
        <f>[5]PF_Tous!N8</f>
        <v xml:space="preserve">Conformément au Règlement sur les animaux à déclaration obligatoire, les oiseaux de proie blessés ou morts doivent être déclarés à un agent de protection de la faune (APF). De plus, l'article 1° du Règlement de la Loi sur la conservation et la mise en valeur de la faune prévoit qu'un APF peut disposer d'un animal saisi ou confisqué auprès d'un organisme reconnu. Depuis plus de 30 ans, l’Union québécoise de réhabilitation des oiseaux de poie (UQROP) est un organisme hautement reconnu qui détient l’expertise et les infrastructures requises pour la réhabilitation des oiseaux de proie trouvés blessés, malades ou orphelins. Dans le cadre de son mandat, l'UQROP assure la prise en charge des oiseaux de proie blessés, malades ou morts qui lui sont acheminés par les différents bureaux locaux. 
La Protection de la Faune du Québec (PFQ) ne possède ni l’expertise, ni les ressources ou les infrastructures requises pour assumer le rôle de l’UQROP dans le domaine de la réhabilitation des oiseaux de proie. C’est pourquoi la PFQ concentre, vers l'UQROP, l'envoi des quelque 200 oiseaux qu'elle récupère à chaque année. La mission de l’UQROP est en phase avec l’ensemble des priorités du Secteur de la faune et des parcs. De plus, la PFQ reconnaît l'expertise unique développée par l'UQROP et son rôle majeur dans l'évolution des préoccupations du public à l'égard de la conservation des oiseaux de proie au Québec. 
</v>
      </c>
      <c r="O139" s="1" t="str">
        <f>[5]PF_Tous!O8</f>
        <v xml:space="preserve">En plus d'assurer la prise en charge des oiseaux de proie acheminés par les bureaux locaux de la PFQ, l'UQROP procède à l'identification, avant la remise à un organisme reconnu par la PFQ, de toutes les carcasses d'oiseaux de proie à l'aide d'un sceau (bague) et en assure le suivi. Elle assure également le suivi et le partage, avec la PFQ, des bases de données et des registres relatifs aux oiseaux de proie récupérés. Aussi, l'UQROP s'occupe de la gestion et du suivi des plumes ou des parties d'oiseaux fournies aux communautés autochtones qui en font la demande. Finalement, l'organisme assure un soutien constant aux APF des bureaux locaux qui en font la demande (expédition des oiseaux, manipulations, etc.).    
</v>
      </c>
      <c r="P139" s="1" t="str">
        <f>[5]PF_Tous!P8</f>
        <v xml:space="preserve">Les services rendus à la PFQ par l'UQROP sont en continu tout au long de l'année. </v>
      </c>
      <c r="Q139" s="1" t="str">
        <f>[5]PF_Tous!Q8</f>
        <v>(À compléter ultérieurement, lors de la reddition de comptes)</v>
      </c>
      <c r="R139" s="1" t="str">
        <f>[5]PF_Tous!R8</f>
        <v>Isabelle Thibault</v>
      </c>
      <c r="S139" s="1" t="str">
        <f>[5]PF_Tous!S8</f>
        <v>DGPF</v>
      </c>
      <c r="T139" s="1" t="str">
        <f>[5]PF_Tous!DL8</f>
        <v>NA</v>
      </c>
      <c r="U139" s="1" t="str">
        <f>[5]PF_Tous!DM8</f>
        <v>NA</v>
      </c>
      <c r="V139" s="1">
        <f>[5]PF_Tous!DN8</f>
        <v>0</v>
      </c>
      <c r="W139" s="1">
        <f>[5]PF_Tous!DO8</f>
        <v>0</v>
      </c>
      <c r="X139" s="1">
        <f>[5]PF_Tous!DP8</f>
        <v>0</v>
      </c>
      <c r="Y139" s="1">
        <f>[5]PF_Tous!DQ8</f>
        <v>0</v>
      </c>
      <c r="Z139" s="1">
        <f>[5]PF_Tous!DR8</f>
        <v>0</v>
      </c>
      <c r="AA139" s="1">
        <f>[5]PF_Tous!DS8</f>
        <v>0</v>
      </c>
      <c r="AB139" s="1">
        <f>[5]PF_Tous!DT8</f>
        <v>0</v>
      </c>
      <c r="AC139" s="1">
        <f>[5]PF_Tous!DU8</f>
        <v>0</v>
      </c>
      <c r="AD139" s="1">
        <f>[5]PF_Tous!DV8</f>
        <v>0</v>
      </c>
      <c r="AE139" s="1">
        <f>[5]PF_Tous!DW8</f>
        <v>0</v>
      </c>
      <c r="AF139" s="1">
        <f>[5]PF_Tous!DX8</f>
        <v>0</v>
      </c>
      <c r="AG139" s="1">
        <f>[5]PF_Tous!DY8</f>
        <v>0</v>
      </c>
      <c r="AH139" s="1">
        <f>[5]PF_Tous!DZ8</f>
        <v>0</v>
      </c>
      <c r="AI139" s="1" t="str">
        <f>[5]PF_Tous!EA8</f>
        <v>NA</v>
      </c>
      <c r="AJ139" s="42"/>
      <c r="AK139" s="42"/>
      <c r="AL139" s="42"/>
      <c r="AM139" s="42"/>
      <c r="AN139" s="42"/>
      <c r="AO139" s="42"/>
      <c r="AP139" s="50"/>
      <c r="AQ139" s="55" t="s">
        <v>59</v>
      </c>
      <c r="AR139" s="42"/>
      <c r="AS139" s="42"/>
    </row>
    <row r="140" spans="1:45" s="1" customFormat="1" hidden="1" x14ac:dyDescent="0.3">
      <c r="A140" s="1" t="str">
        <f>[5]PF_Tous!A9</f>
        <v>PF-2019-07</v>
      </c>
      <c r="B140" s="1">
        <f>[5]PF_Tous!B9</f>
        <v>0</v>
      </c>
      <c r="C140" s="1">
        <f>[5]PF_Tous!C9</f>
        <v>0</v>
      </c>
      <c r="D140" s="1">
        <f>[5]PF_Tous!D9</f>
        <v>0</v>
      </c>
      <c r="E140" s="1" t="str">
        <f>[5]PF_Tous!E9</f>
        <v>Protection de la faune</v>
      </c>
      <c r="F140" s="1">
        <f>[5]PF_Tous!F9</f>
        <v>0</v>
      </c>
      <c r="G140" s="1">
        <f>[5]PF_Tous!G9</f>
        <v>0</v>
      </c>
      <c r="H140" s="1">
        <f>[5]PF_Tous!H9</f>
        <v>0</v>
      </c>
      <c r="I140" s="1">
        <f>[5]PF_Tous!I9</f>
        <v>0</v>
      </c>
      <c r="J140" s="1">
        <f>[5]PF_Tous!J9</f>
        <v>0</v>
      </c>
      <c r="K140" s="1">
        <f>[5]PF_Tous!K9</f>
        <v>0</v>
      </c>
      <c r="L140" s="1">
        <f>[5]PF_Tous!L9</f>
        <v>0</v>
      </c>
      <c r="M140" s="32">
        <f>[5]PF_Tous!M9</f>
        <v>0</v>
      </c>
      <c r="N140" s="1">
        <f>[5]PF_Tous!N9</f>
        <v>0</v>
      </c>
      <c r="O140" s="1">
        <f>[5]PF_Tous!O9</f>
        <v>0</v>
      </c>
      <c r="P140" s="1">
        <f>[5]PF_Tous!P9</f>
        <v>0</v>
      </c>
      <c r="Q140" s="1" t="str">
        <f>[5]PF_Tous!Q9</f>
        <v>(À compléter ultérieurement, lors de la reddition de comptes)</v>
      </c>
      <c r="R140" s="1" t="str">
        <f>[5]PF_Tous!R9</f>
        <v>(nom du responsable)</v>
      </c>
      <c r="S140" s="1">
        <f>[5]PF_Tous!S9</f>
        <v>0</v>
      </c>
      <c r="T140" s="1" t="str">
        <f>[5]PF_Tous!DL9</f>
        <v>NA</v>
      </c>
      <c r="U140" s="1" t="str">
        <f>[5]PF_Tous!DM9</f>
        <v>NA</v>
      </c>
      <c r="V140" s="1">
        <f>[5]PF_Tous!DN9</f>
        <v>0</v>
      </c>
      <c r="W140" s="1">
        <f>[5]PF_Tous!DO9</f>
        <v>0</v>
      </c>
      <c r="X140" s="1">
        <f>[5]PF_Tous!DP9</f>
        <v>0</v>
      </c>
      <c r="Y140" s="1">
        <f>[5]PF_Tous!DQ9</f>
        <v>0</v>
      </c>
      <c r="Z140" s="1">
        <f>[5]PF_Tous!DR9</f>
        <v>0</v>
      </c>
      <c r="AA140" s="1">
        <f>[5]PF_Tous!DS9</f>
        <v>0</v>
      </c>
      <c r="AB140" s="1">
        <f>[5]PF_Tous!DT9</f>
        <v>0</v>
      </c>
      <c r="AC140" s="1">
        <f>[5]PF_Tous!DU9</f>
        <v>0</v>
      </c>
      <c r="AD140" s="1">
        <f>[5]PF_Tous!DV9</f>
        <v>0</v>
      </c>
      <c r="AE140" s="1">
        <f>[5]PF_Tous!DW9</f>
        <v>0</v>
      </c>
      <c r="AF140" s="1">
        <f>[5]PF_Tous!DX9</f>
        <v>0</v>
      </c>
      <c r="AG140" s="1">
        <f>[5]PF_Tous!DY9</f>
        <v>0</v>
      </c>
      <c r="AH140" s="1">
        <f>[5]PF_Tous!DZ9</f>
        <v>0</v>
      </c>
      <c r="AI140" s="1" t="str">
        <f>[5]PF_Tous!EA9</f>
        <v>NA</v>
      </c>
      <c r="AJ140" s="42"/>
      <c r="AK140" s="42"/>
      <c r="AL140" s="42"/>
      <c r="AM140" s="42"/>
      <c r="AN140" s="42"/>
      <c r="AO140" s="42"/>
      <c r="AP140" s="50"/>
      <c r="AQ140" s="56" t="s">
        <v>152</v>
      </c>
      <c r="AR140" s="42"/>
      <c r="AS140" s="42"/>
    </row>
    <row r="141" spans="1:45" s="1" customFormat="1" hidden="1" x14ac:dyDescent="0.3">
      <c r="A141" s="1" t="str">
        <f>[5]PF_Tous!A10</f>
        <v>PF-2019-08</v>
      </c>
      <c r="B141" s="1">
        <f>[5]PF_Tous!B10</f>
        <v>0</v>
      </c>
      <c r="C141" s="1">
        <f>[5]PF_Tous!C10</f>
        <v>0</v>
      </c>
      <c r="D141" s="1">
        <f>[5]PF_Tous!D10</f>
        <v>0</v>
      </c>
      <c r="E141" s="1" t="str">
        <f>[5]PF_Tous!E10</f>
        <v>Protection de la faune</v>
      </c>
      <c r="F141" s="1">
        <f>[5]PF_Tous!F10</f>
        <v>0</v>
      </c>
      <c r="G141" s="1">
        <f>[5]PF_Tous!G10</f>
        <v>0</v>
      </c>
      <c r="H141" s="1">
        <f>[5]PF_Tous!H10</f>
        <v>0</v>
      </c>
      <c r="I141" s="1">
        <f>[5]PF_Tous!I10</f>
        <v>0</v>
      </c>
      <c r="J141" s="1">
        <f>[5]PF_Tous!J10</f>
        <v>0</v>
      </c>
      <c r="K141" s="1">
        <f>[5]PF_Tous!K10</f>
        <v>0</v>
      </c>
      <c r="L141" s="1">
        <f>[5]PF_Tous!L10</f>
        <v>0</v>
      </c>
      <c r="M141" s="32">
        <f>[5]PF_Tous!M10</f>
        <v>0</v>
      </c>
      <c r="N141" s="1">
        <f>[5]PF_Tous!N10</f>
        <v>0</v>
      </c>
      <c r="O141" s="1">
        <f>[5]PF_Tous!O10</f>
        <v>0</v>
      </c>
      <c r="P141" s="1">
        <f>[5]PF_Tous!P10</f>
        <v>0</v>
      </c>
      <c r="Q141" s="1" t="str">
        <f>[5]PF_Tous!Q10</f>
        <v>(À compléter ultérieurement, lors de la reddition de comptes)</v>
      </c>
      <c r="R141" s="1" t="str">
        <f>[5]PF_Tous!R10</f>
        <v>(nom du responsable)</v>
      </c>
      <c r="S141" s="1">
        <f>[5]PF_Tous!S10</f>
        <v>0</v>
      </c>
      <c r="T141" s="1" t="str">
        <f>[5]PF_Tous!DL10</f>
        <v>NA</v>
      </c>
      <c r="U141" s="1" t="str">
        <f>[5]PF_Tous!DM10</f>
        <v>NA</v>
      </c>
      <c r="V141" s="1">
        <f>[5]PF_Tous!DN10</f>
        <v>0</v>
      </c>
      <c r="W141" s="1">
        <f>[5]PF_Tous!DO10</f>
        <v>0</v>
      </c>
      <c r="X141" s="1">
        <f>[5]PF_Tous!DP10</f>
        <v>0</v>
      </c>
      <c r="Y141" s="1">
        <f>[5]PF_Tous!DQ10</f>
        <v>0</v>
      </c>
      <c r="Z141" s="1">
        <f>[5]PF_Tous!DR10</f>
        <v>0</v>
      </c>
      <c r="AA141" s="1">
        <f>[5]PF_Tous!DS10</f>
        <v>0</v>
      </c>
      <c r="AB141" s="1">
        <f>[5]PF_Tous!DT10</f>
        <v>0</v>
      </c>
      <c r="AC141" s="1">
        <f>[5]PF_Tous!DU10</f>
        <v>0</v>
      </c>
      <c r="AD141" s="1">
        <f>[5]PF_Tous!DV10</f>
        <v>0</v>
      </c>
      <c r="AE141" s="1">
        <f>[5]PF_Tous!DW10</f>
        <v>0</v>
      </c>
      <c r="AF141" s="1">
        <f>[5]PF_Tous!DX10</f>
        <v>0</v>
      </c>
      <c r="AG141" s="1">
        <f>[5]PF_Tous!DY10</f>
        <v>0</v>
      </c>
      <c r="AH141" s="1">
        <f>[5]PF_Tous!DZ10</f>
        <v>0</v>
      </c>
      <c r="AI141" s="1" t="str">
        <f>[5]PF_Tous!EA10</f>
        <v>NA</v>
      </c>
      <c r="AJ141" s="42"/>
      <c r="AK141" s="42"/>
      <c r="AL141" s="42"/>
      <c r="AM141" s="42"/>
      <c r="AN141" s="42"/>
      <c r="AO141" s="42"/>
      <c r="AP141" s="50"/>
      <c r="AQ141" s="56" t="s">
        <v>152</v>
      </c>
      <c r="AR141" s="42"/>
      <c r="AS141" s="42"/>
    </row>
    <row r="142" spans="1:45" s="1" customFormat="1" hidden="1" x14ac:dyDescent="0.3">
      <c r="A142" s="1" t="str">
        <f>[5]PF_Tous!A11</f>
        <v>PF-2019-09</v>
      </c>
      <c r="B142" s="1">
        <f>[5]PF_Tous!B11</f>
        <v>0</v>
      </c>
      <c r="C142" s="1">
        <f>[5]PF_Tous!C11</f>
        <v>0</v>
      </c>
      <c r="D142" s="1">
        <f>[5]PF_Tous!D11</f>
        <v>0</v>
      </c>
      <c r="E142" s="1" t="str">
        <f>[5]PF_Tous!E11</f>
        <v>Protection de la faune</v>
      </c>
      <c r="F142" s="1">
        <f>[5]PF_Tous!F11</f>
        <v>0</v>
      </c>
      <c r="G142" s="1">
        <f>[5]PF_Tous!G11</f>
        <v>0</v>
      </c>
      <c r="H142" s="1">
        <f>[5]PF_Tous!H11</f>
        <v>0</v>
      </c>
      <c r="I142" s="1">
        <f>[5]PF_Tous!I11</f>
        <v>0</v>
      </c>
      <c r="J142" s="1">
        <f>[5]PF_Tous!J11</f>
        <v>0</v>
      </c>
      <c r="K142" s="1">
        <f>[5]PF_Tous!K11</f>
        <v>0</v>
      </c>
      <c r="L142" s="1">
        <f>[5]PF_Tous!L11</f>
        <v>0</v>
      </c>
      <c r="M142" s="32">
        <f>[5]PF_Tous!M11</f>
        <v>0</v>
      </c>
      <c r="N142" s="1">
        <f>[5]PF_Tous!N11</f>
        <v>0</v>
      </c>
      <c r="O142" s="1">
        <f>[5]PF_Tous!O11</f>
        <v>0</v>
      </c>
      <c r="P142" s="1">
        <f>[5]PF_Tous!P11</f>
        <v>0</v>
      </c>
      <c r="Q142" s="1" t="str">
        <f>[5]PF_Tous!Q11</f>
        <v>(À compléter ultérieurement, lors de la reddition de comptes)</v>
      </c>
      <c r="R142" s="1" t="str">
        <f>[5]PF_Tous!R11</f>
        <v>(nom du responsable)</v>
      </c>
      <c r="S142" s="1">
        <f>[5]PF_Tous!S11</f>
        <v>0</v>
      </c>
      <c r="T142" s="1" t="str">
        <f>[5]PF_Tous!DL11</f>
        <v>NA</v>
      </c>
      <c r="U142" s="1" t="str">
        <f>[5]PF_Tous!DM11</f>
        <v>NA</v>
      </c>
      <c r="V142" s="1">
        <f>[5]PF_Tous!DN11</f>
        <v>0</v>
      </c>
      <c r="W142" s="1">
        <f>[5]PF_Tous!DO11</f>
        <v>0</v>
      </c>
      <c r="X142" s="1">
        <f>[5]PF_Tous!DP11</f>
        <v>0</v>
      </c>
      <c r="Y142" s="1">
        <f>[5]PF_Tous!DQ11</f>
        <v>0</v>
      </c>
      <c r="Z142" s="1">
        <f>[5]PF_Tous!DR11</f>
        <v>0</v>
      </c>
      <c r="AA142" s="1">
        <f>[5]PF_Tous!DS11</f>
        <v>0</v>
      </c>
      <c r="AB142" s="1">
        <f>[5]PF_Tous!DT11</f>
        <v>0</v>
      </c>
      <c r="AC142" s="1">
        <f>[5]PF_Tous!DU11</f>
        <v>0</v>
      </c>
      <c r="AD142" s="1">
        <f>[5]PF_Tous!DV11</f>
        <v>0</v>
      </c>
      <c r="AE142" s="1">
        <f>[5]PF_Tous!DW11</f>
        <v>0</v>
      </c>
      <c r="AF142" s="1">
        <f>[5]PF_Tous!DX11</f>
        <v>0</v>
      </c>
      <c r="AG142" s="1">
        <f>[5]PF_Tous!DY11</f>
        <v>0</v>
      </c>
      <c r="AH142" s="1">
        <f>[5]PF_Tous!DZ11</f>
        <v>0</v>
      </c>
      <c r="AI142" s="1" t="str">
        <f>[5]PF_Tous!EA11</f>
        <v>NA</v>
      </c>
      <c r="AJ142" s="42"/>
      <c r="AK142" s="42"/>
      <c r="AL142" s="42"/>
      <c r="AM142" s="42"/>
      <c r="AN142" s="42"/>
      <c r="AO142" s="42"/>
      <c r="AP142" s="50"/>
      <c r="AQ142" s="56" t="s">
        <v>152</v>
      </c>
      <c r="AR142" s="42"/>
      <c r="AS142" s="42"/>
    </row>
    <row r="143" spans="1:45" s="1" customFormat="1" hidden="1" x14ac:dyDescent="0.3">
      <c r="A143" s="1" t="str">
        <f>[5]PF_Tous!A12</f>
        <v>PF-2019-10</v>
      </c>
      <c r="B143" s="1">
        <f>[5]PF_Tous!B12</f>
        <v>0</v>
      </c>
      <c r="C143" s="1">
        <f>[5]PF_Tous!C12</f>
        <v>0</v>
      </c>
      <c r="D143" s="1">
        <f>[5]PF_Tous!D12</f>
        <v>0</v>
      </c>
      <c r="E143" s="1" t="str">
        <f>[5]PF_Tous!E12</f>
        <v>Protection de la faune</v>
      </c>
      <c r="F143" s="1">
        <f>[5]PF_Tous!F12</f>
        <v>0</v>
      </c>
      <c r="G143" s="1">
        <f>[5]PF_Tous!G12</f>
        <v>0</v>
      </c>
      <c r="H143" s="1">
        <f>[5]PF_Tous!H12</f>
        <v>0</v>
      </c>
      <c r="I143" s="1">
        <f>[5]PF_Tous!I12</f>
        <v>0</v>
      </c>
      <c r="J143" s="1">
        <f>[5]PF_Tous!J12</f>
        <v>0</v>
      </c>
      <c r="K143" s="1">
        <f>[5]PF_Tous!K12</f>
        <v>0</v>
      </c>
      <c r="L143" s="1">
        <f>[5]PF_Tous!L12</f>
        <v>0</v>
      </c>
      <c r="M143" s="32">
        <f>[5]PF_Tous!M12</f>
        <v>0</v>
      </c>
      <c r="N143" s="1">
        <f>[5]PF_Tous!N12</f>
        <v>0</v>
      </c>
      <c r="O143" s="1">
        <f>[5]PF_Tous!O12</f>
        <v>0</v>
      </c>
      <c r="P143" s="1">
        <f>[5]PF_Tous!P12</f>
        <v>0</v>
      </c>
      <c r="Q143" s="1" t="str">
        <f>[5]PF_Tous!Q12</f>
        <v>(À compléter ultérieurement, lors de la reddition de comptes)</v>
      </c>
      <c r="R143" s="1" t="str">
        <f>[5]PF_Tous!R12</f>
        <v>(nom du responsable)</v>
      </c>
      <c r="S143" s="1">
        <f>[5]PF_Tous!S12</f>
        <v>0</v>
      </c>
      <c r="T143" s="1" t="str">
        <f>[5]PF_Tous!DL12</f>
        <v>NA</v>
      </c>
      <c r="U143" s="1" t="str">
        <f>[5]PF_Tous!DM12</f>
        <v>NA</v>
      </c>
      <c r="V143" s="1">
        <f>[5]PF_Tous!DN12</f>
        <v>0</v>
      </c>
      <c r="W143" s="1">
        <f>[5]PF_Tous!DO12</f>
        <v>0</v>
      </c>
      <c r="X143" s="1">
        <f>[5]PF_Tous!DP12</f>
        <v>0</v>
      </c>
      <c r="Y143" s="1">
        <f>[5]PF_Tous!DQ12</f>
        <v>0</v>
      </c>
      <c r="Z143" s="1">
        <f>[5]PF_Tous!DR12</f>
        <v>0</v>
      </c>
      <c r="AA143" s="1">
        <f>[5]PF_Tous!DS12</f>
        <v>0</v>
      </c>
      <c r="AB143" s="1">
        <f>[5]PF_Tous!DT12</f>
        <v>0</v>
      </c>
      <c r="AC143" s="1">
        <f>[5]PF_Tous!DU12</f>
        <v>0</v>
      </c>
      <c r="AD143" s="1">
        <f>[5]PF_Tous!DV12</f>
        <v>0</v>
      </c>
      <c r="AE143" s="1">
        <f>[5]PF_Tous!DW12</f>
        <v>0</v>
      </c>
      <c r="AF143" s="1">
        <f>[5]PF_Tous!DX12</f>
        <v>0</v>
      </c>
      <c r="AG143" s="1">
        <f>[5]PF_Tous!DY12</f>
        <v>0</v>
      </c>
      <c r="AH143" s="1">
        <f>[5]PF_Tous!DZ12</f>
        <v>0</v>
      </c>
      <c r="AI143" s="1" t="str">
        <f>[5]PF_Tous!EA12</f>
        <v>NA</v>
      </c>
      <c r="AJ143" s="42"/>
      <c r="AK143" s="42"/>
      <c r="AL143" s="42"/>
      <c r="AM143" s="42"/>
      <c r="AN143" s="42"/>
      <c r="AO143" s="42"/>
      <c r="AP143" s="50"/>
      <c r="AQ143" s="56" t="s">
        <v>152</v>
      </c>
      <c r="AR143" s="42"/>
      <c r="AS143" s="42"/>
    </row>
    <row r="144" spans="1:45" s="1" customFormat="1" hidden="1" x14ac:dyDescent="0.3">
      <c r="A144" s="1" t="str">
        <f>[6]RT_Tous!A3</f>
        <v>RT-2019-01</v>
      </c>
      <c r="B144" s="1">
        <f>[6]RT_Tous!B3</f>
        <v>0</v>
      </c>
      <c r="C144" s="1">
        <f>[6]RT_Tous!C3</f>
        <v>0</v>
      </c>
      <c r="D144" s="1">
        <f>[6]RT_Tous!D3</f>
        <v>0</v>
      </c>
      <c r="E144" s="1" t="str">
        <f>[6]RT_Tous!E3</f>
        <v>Réglementation, permis et tarification</v>
      </c>
      <c r="F144" s="1">
        <f>[6]RT_Tous!F3</f>
        <v>0</v>
      </c>
      <c r="G144" s="1">
        <f>[6]RT_Tous!G3</f>
        <v>0</v>
      </c>
      <c r="H144" s="1">
        <f>[6]RT_Tous!H3</f>
        <v>0</v>
      </c>
      <c r="I144" s="1">
        <f>[6]RT_Tous!I3</f>
        <v>0</v>
      </c>
      <c r="J144" s="1">
        <f>[6]RT_Tous!J3</f>
        <v>0</v>
      </c>
      <c r="K144" s="1">
        <f>[6]RT_Tous!K3</f>
        <v>0</v>
      </c>
      <c r="L144" s="1">
        <f>[6]RT_Tous!L3</f>
        <v>0</v>
      </c>
      <c r="M144" s="32">
        <f>[6]RT_Tous!M3</f>
        <v>0</v>
      </c>
      <c r="N144" s="1">
        <f>[6]RT_Tous!N3</f>
        <v>0</v>
      </c>
      <c r="O144" s="1">
        <f>[6]RT_Tous!O3</f>
        <v>0</v>
      </c>
      <c r="P144" s="1">
        <f>[6]RT_Tous!P3</f>
        <v>0</v>
      </c>
      <c r="Q144" s="1" t="str">
        <f>[6]RT_Tous!Q3</f>
        <v>(À compléter ultérieurement, lors de la reddition de comptes)</v>
      </c>
      <c r="R144" s="1" t="str">
        <f>[6]RT_Tous!R3</f>
        <v>(nom du responsable)</v>
      </c>
      <c r="S144" s="1">
        <f>[6]RT_Tous!S3</f>
        <v>0</v>
      </c>
      <c r="T144" s="1" t="str">
        <f>[6]RT_Tous!DL3</f>
        <v>NA</v>
      </c>
      <c r="U144" s="1" t="str">
        <f>[6]RT_Tous!DM3</f>
        <v>NA</v>
      </c>
      <c r="V144" s="1">
        <f>[6]RT_Tous!DN3</f>
        <v>0</v>
      </c>
      <c r="W144" s="1">
        <f>[6]RT_Tous!DO3</f>
        <v>0</v>
      </c>
      <c r="X144" s="1">
        <f>[6]RT_Tous!DP3</f>
        <v>0</v>
      </c>
      <c r="Y144" s="1">
        <f>[6]RT_Tous!DQ3</f>
        <v>0</v>
      </c>
      <c r="Z144" s="1">
        <f>[6]RT_Tous!DR3</f>
        <v>0</v>
      </c>
      <c r="AA144" s="1">
        <f>[6]RT_Tous!DS3</f>
        <v>0</v>
      </c>
      <c r="AB144" s="1">
        <f>[6]RT_Tous!DT3</f>
        <v>0</v>
      </c>
      <c r="AC144" s="1">
        <f>[6]RT_Tous!DU3</f>
        <v>0</v>
      </c>
      <c r="AD144" s="1">
        <f>[6]RT_Tous!DV3</f>
        <v>0</v>
      </c>
      <c r="AE144" s="1">
        <f>[6]RT_Tous!DW3</f>
        <v>0</v>
      </c>
      <c r="AF144" s="1">
        <f>[6]RT_Tous!DX3</f>
        <v>0</v>
      </c>
      <c r="AG144" s="1">
        <f>[6]RT_Tous!DY3</f>
        <v>0</v>
      </c>
      <c r="AH144" s="1">
        <f>[6]RT_Tous!DZ3</f>
        <v>0</v>
      </c>
      <c r="AI144" s="1" t="str">
        <f>[6]RT_Tous!EA3</f>
        <v>NA</v>
      </c>
      <c r="AJ144" s="42"/>
      <c r="AK144" s="42"/>
      <c r="AL144" s="42"/>
      <c r="AM144" s="42"/>
      <c r="AN144" s="42"/>
      <c r="AO144" s="42"/>
      <c r="AP144" s="50"/>
      <c r="AQ144" s="56" t="s">
        <v>152</v>
      </c>
      <c r="AR144" s="42"/>
      <c r="AS144" s="42"/>
    </row>
    <row r="145" spans="1:45" s="1" customFormat="1" hidden="1" x14ac:dyDescent="0.3">
      <c r="A145" s="1" t="str">
        <f>[6]RT_Tous!A4</f>
        <v>RT-2019-02</v>
      </c>
      <c r="B145" s="1">
        <f>[6]RT_Tous!B4</f>
        <v>0</v>
      </c>
      <c r="C145" s="1">
        <f>[6]RT_Tous!C4</f>
        <v>0</v>
      </c>
      <c r="D145" s="1">
        <f>[6]RT_Tous!D4</f>
        <v>0</v>
      </c>
      <c r="E145" s="1" t="str">
        <f>[6]RT_Tous!E4</f>
        <v>Réglementation, permis et tarification</v>
      </c>
      <c r="F145" s="1">
        <f>[6]RT_Tous!F4</f>
        <v>0</v>
      </c>
      <c r="G145" s="1">
        <f>[6]RT_Tous!G4</f>
        <v>0</v>
      </c>
      <c r="H145" s="1">
        <f>[6]RT_Tous!H4</f>
        <v>0</v>
      </c>
      <c r="I145" s="1">
        <f>[6]RT_Tous!I4</f>
        <v>0</v>
      </c>
      <c r="J145" s="1">
        <f>[6]RT_Tous!J4</f>
        <v>0</v>
      </c>
      <c r="K145" s="1">
        <f>[6]RT_Tous!K4</f>
        <v>0</v>
      </c>
      <c r="L145" s="1">
        <f>[6]RT_Tous!L4</f>
        <v>0</v>
      </c>
      <c r="M145" s="32">
        <f>[6]RT_Tous!M4</f>
        <v>0</v>
      </c>
      <c r="N145" s="1">
        <f>[6]RT_Tous!N4</f>
        <v>0</v>
      </c>
      <c r="O145" s="1">
        <f>[6]RT_Tous!O4</f>
        <v>0</v>
      </c>
      <c r="P145" s="1">
        <f>[6]RT_Tous!P4</f>
        <v>0</v>
      </c>
      <c r="Q145" s="1" t="str">
        <f>[6]RT_Tous!Q4</f>
        <v>(À compléter ultérieurement, lors de la reddition de comptes)</v>
      </c>
      <c r="R145" s="1" t="str">
        <f>[6]RT_Tous!R4</f>
        <v>(nom du responsable)</v>
      </c>
      <c r="S145" s="1">
        <f>[6]RT_Tous!S4</f>
        <v>0</v>
      </c>
      <c r="T145" s="1" t="str">
        <f>[6]RT_Tous!DL4</f>
        <v>NA</v>
      </c>
      <c r="U145" s="1" t="str">
        <f>[6]RT_Tous!DM4</f>
        <v>NA</v>
      </c>
      <c r="V145" s="1">
        <f>[6]RT_Tous!DN4</f>
        <v>0</v>
      </c>
      <c r="W145" s="1">
        <f>[6]RT_Tous!DO4</f>
        <v>0</v>
      </c>
      <c r="X145" s="1">
        <f>[6]RT_Tous!DP4</f>
        <v>0</v>
      </c>
      <c r="Y145" s="1">
        <f>[6]RT_Tous!DQ4</f>
        <v>0</v>
      </c>
      <c r="Z145" s="1">
        <f>[6]RT_Tous!DR4</f>
        <v>0</v>
      </c>
      <c r="AA145" s="1">
        <f>[6]RT_Tous!DS4</f>
        <v>0</v>
      </c>
      <c r="AB145" s="1">
        <f>[6]RT_Tous!DT4</f>
        <v>0</v>
      </c>
      <c r="AC145" s="1">
        <f>[6]RT_Tous!DU4</f>
        <v>0</v>
      </c>
      <c r="AD145" s="1">
        <f>[6]RT_Tous!DV4</f>
        <v>0</v>
      </c>
      <c r="AE145" s="1">
        <f>[6]RT_Tous!DW4</f>
        <v>0</v>
      </c>
      <c r="AF145" s="1">
        <f>[6]RT_Tous!DX4</f>
        <v>0</v>
      </c>
      <c r="AG145" s="1">
        <f>[6]RT_Tous!DY4</f>
        <v>0</v>
      </c>
      <c r="AH145" s="1">
        <f>[6]RT_Tous!DZ4</f>
        <v>0</v>
      </c>
      <c r="AI145" s="1" t="str">
        <f>[6]RT_Tous!EA4</f>
        <v>NA</v>
      </c>
      <c r="AJ145" s="42"/>
      <c r="AK145" s="42"/>
      <c r="AL145" s="42"/>
      <c r="AM145" s="42"/>
      <c r="AN145" s="42"/>
      <c r="AO145" s="42"/>
      <c r="AP145" s="50"/>
      <c r="AQ145" s="56" t="s">
        <v>152</v>
      </c>
      <c r="AR145" s="42"/>
      <c r="AS145" s="42"/>
    </row>
    <row r="146" spans="1:45" s="1" customFormat="1" hidden="1" x14ac:dyDescent="0.3">
      <c r="A146" s="1" t="str">
        <f>[6]RT_Tous!A5</f>
        <v>RT-2019-03</v>
      </c>
      <c r="B146" s="1">
        <f>[6]RT_Tous!B5</f>
        <v>0</v>
      </c>
      <c r="C146" s="1">
        <f>[6]RT_Tous!C5</f>
        <v>0</v>
      </c>
      <c r="D146" s="1">
        <f>[6]RT_Tous!D5</f>
        <v>0</v>
      </c>
      <c r="E146" s="1" t="str">
        <f>[6]RT_Tous!E5</f>
        <v>Réglementation, permis et tarification</v>
      </c>
      <c r="F146" s="1">
        <f>[6]RT_Tous!F5</f>
        <v>0</v>
      </c>
      <c r="G146" s="1">
        <f>[6]RT_Tous!G5</f>
        <v>0</v>
      </c>
      <c r="H146" s="1">
        <f>[6]RT_Tous!H5</f>
        <v>0</v>
      </c>
      <c r="I146" s="1">
        <f>[6]RT_Tous!I5</f>
        <v>0</v>
      </c>
      <c r="J146" s="1">
        <f>[6]RT_Tous!J5</f>
        <v>0</v>
      </c>
      <c r="K146" s="1">
        <f>[6]RT_Tous!K5</f>
        <v>0</v>
      </c>
      <c r="L146" s="1">
        <f>[6]RT_Tous!L5</f>
        <v>0</v>
      </c>
      <c r="M146" s="32">
        <f>[6]RT_Tous!M5</f>
        <v>0</v>
      </c>
      <c r="N146" s="1">
        <f>[6]RT_Tous!N5</f>
        <v>0</v>
      </c>
      <c r="O146" s="1">
        <f>[6]RT_Tous!O5</f>
        <v>0</v>
      </c>
      <c r="P146" s="1">
        <f>[6]RT_Tous!P5</f>
        <v>0</v>
      </c>
      <c r="Q146" s="1" t="str">
        <f>[6]RT_Tous!Q5</f>
        <v>(À compléter ultérieurement, lors de la reddition de comptes)</v>
      </c>
      <c r="R146" s="1" t="str">
        <f>[6]RT_Tous!R5</f>
        <v>(nom du responsable)</v>
      </c>
      <c r="S146" s="1">
        <f>[6]RT_Tous!S5</f>
        <v>0</v>
      </c>
      <c r="T146" s="1" t="str">
        <f>[6]RT_Tous!DL5</f>
        <v>NA</v>
      </c>
      <c r="U146" s="1" t="str">
        <f>[6]RT_Tous!DM5</f>
        <v>NA</v>
      </c>
      <c r="V146" s="1">
        <f>[6]RT_Tous!DN5</f>
        <v>0</v>
      </c>
      <c r="W146" s="1">
        <f>[6]RT_Tous!DO5</f>
        <v>0</v>
      </c>
      <c r="X146" s="1">
        <f>[6]RT_Tous!DP5</f>
        <v>0</v>
      </c>
      <c r="Y146" s="1">
        <f>[6]RT_Tous!DQ5</f>
        <v>0</v>
      </c>
      <c r="Z146" s="1">
        <f>[6]RT_Tous!DR5</f>
        <v>0</v>
      </c>
      <c r="AA146" s="1">
        <f>[6]RT_Tous!DS5</f>
        <v>0</v>
      </c>
      <c r="AB146" s="1">
        <f>[6]RT_Tous!DT5</f>
        <v>0</v>
      </c>
      <c r="AC146" s="1">
        <f>[6]RT_Tous!DU5</f>
        <v>0</v>
      </c>
      <c r="AD146" s="1">
        <f>[6]RT_Tous!DV5</f>
        <v>0</v>
      </c>
      <c r="AE146" s="1">
        <f>[6]RT_Tous!DW5</f>
        <v>0</v>
      </c>
      <c r="AF146" s="1">
        <f>[6]RT_Tous!DX5</f>
        <v>0</v>
      </c>
      <c r="AG146" s="1">
        <f>[6]RT_Tous!DY5</f>
        <v>0</v>
      </c>
      <c r="AH146" s="1">
        <f>[6]RT_Tous!DZ5</f>
        <v>0</v>
      </c>
      <c r="AI146" s="1" t="str">
        <f>[6]RT_Tous!EA5</f>
        <v>NA</v>
      </c>
      <c r="AJ146" s="42"/>
      <c r="AK146" s="42"/>
      <c r="AL146" s="42"/>
      <c r="AM146" s="42"/>
      <c r="AN146" s="42"/>
      <c r="AO146" s="42"/>
      <c r="AP146" s="50"/>
      <c r="AQ146" s="56" t="s">
        <v>152</v>
      </c>
      <c r="AR146" s="42"/>
      <c r="AS146" s="42"/>
    </row>
    <row r="147" spans="1:45" s="1" customFormat="1" hidden="1" x14ac:dyDescent="0.3">
      <c r="A147" s="1" t="str">
        <f>[6]RT_Tous!A6</f>
        <v>RT-2019-04</v>
      </c>
      <c r="B147" s="1">
        <f>[6]RT_Tous!B6</f>
        <v>0</v>
      </c>
      <c r="C147" s="1">
        <f>[6]RT_Tous!C6</f>
        <v>0</v>
      </c>
      <c r="D147" s="1">
        <f>[6]RT_Tous!D6</f>
        <v>0</v>
      </c>
      <c r="E147" s="1" t="str">
        <f>[6]RT_Tous!E6</f>
        <v>Réglementation, permis et tarification</v>
      </c>
      <c r="F147" s="1">
        <f>[6]RT_Tous!F6</f>
        <v>0</v>
      </c>
      <c r="G147" s="1">
        <f>[6]RT_Tous!G6</f>
        <v>0</v>
      </c>
      <c r="H147" s="1">
        <f>[6]RT_Tous!H6</f>
        <v>0</v>
      </c>
      <c r="I147" s="1">
        <f>[6]RT_Tous!I6</f>
        <v>0</v>
      </c>
      <c r="J147" s="1">
        <f>[6]RT_Tous!J6</f>
        <v>0</v>
      </c>
      <c r="K147" s="1">
        <f>[6]RT_Tous!K6</f>
        <v>0</v>
      </c>
      <c r="L147" s="1">
        <f>[6]RT_Tous!L6</f>
        <v>0</v>
      </c>
      <c r="M147" s="32">
        <f>[6]RT_Tous!M6</f>
        <v>0</v>
      </c>
      <c r="N147" s="1">
        <f>[6]RT_Tous!N6</f>
        <v>0</v>
      </c>
      <c r="O147" s="1">
        <f>[6]RT_Tous!O6</f>
        <v>0</v>
      </c>
      <c r="P147" s="1">
        <f>[6]RT_Tous!P6</f>
        <v>0</v>
      </c>
      <c r="Q147" s="1" t="str">
        <f>[6]RT_Tous!Q6</f>
        <v>(À compléter ultérieurement, lors de la reddition de comptes)</v>
      </c>
      <c r="R147" s="1" t="str">
        <f>[6]RT_Tous!R6</f>
        <v>(nom du responsable)</v>
      </c>
      <c r="S147" s="1">
        <f>[6]RT_Tous!S6</f>
        <v>0</v>
      </c>
      <c r="T147" s="1" t="str">
        <f>[6]RT_Tous!DL6</f>
        <v>NA</v>
      </c>
      <c r="U147" s="1" t="str">
        <f>[6]RT_Tous!DM6</f>
        <v>NA</v>
      </c>
      <c r="V147" s="1">
        <f>[6]RT_Tous!DN6</f>
        <v>0</v>
      </c>
      <c r="W147" s="1">
        <f>[6]RT_Tous!DO6</f>
        <v>0</v>
      </c>
      <c r="X147" s="1">
        <f>[6]RT_Tous!DP6</f>
        <v>0</v>
      </c>
      <c r="Y147" s="1">
        <f>[6]RT_Tous!DQ6</f>
        <v>0</v>
      </c>
      <c r="Z147" s="1">
        <f>[6]RT_Tous!DR6</f>
        <v>0</v>
      </c>
      <c r="AA147" s="1">
        <f>[6]RT_Tous!DS6</f>
        <v>0</v>
      </c>
      <c r="AB147" s="1">
        <f>[6]RT_Tous!DT6</f>
        <v>0</v>
      </c>
      <c r="AC147" s="1">
        <f>[6]RT_Tous!DU6</f>
        <v>0</v>
      </c>
      <c r="AD147" s="1">
        <f>[6]RT_Tous!DV6</f>
        <v>0</v>
      </c>
      <c r="AE147" s="1">
        <f>[6]RT_Tous!DW6</f>
        <v>0</v>
      </c>
      <c r="AF147" s="1">
        <f>[6]RT_Tous!DX6</f>
        <v>0</v>
      </c>
      <c r="AG147" s="1">
        <f>[6]RT_Tous!DY6</f>
        <v>0</v>
      </c>
      <c r="AH147" s="1">
        <f>[6]RT_Tous!DZ6</f>
        <v>0</v>
      </c>
      <c r="AI147" s="1" t="str">
        <f>[6]RT_Tous!EA6</f>
        <v>NA</v>
      </c>
      <c r="AJ147" s="42"/>
      <c r="AK147" s="42"/>
      <c r="AL147" s="42"/>
      <c r="AM147" s="42"/>
      <c r="AN147" s="42"/>
      <c r="AO147" s="42"/>
      <c r="AP147" s="50"/>
      <c r="AQ147" s="56" t="s">
        <v>152</v>
      </c>
      <c r="AR147" s="42"/>
      <c r="AS147" s="42"/>
    </row>
    <row r="148" spans="1:45" s="1" customFormat="1" hidden="1" x14ac:dyDescent="0.3">
      <c r="A148" s="1" t="str">
        <f>[6]RT_Tous!A7</f>
        <v>RT-2019-05</v>
      </c>
      <c r="B148" s="1">
        <f>[6]RT_Tous!B7</f>
        <v>0</v>
      </c>
      <c r="C148" s="1">
        <f>[6]RT_Tous!C7</f>
        <v>0</v>
      </c>
      <c r="D148" s="1">
        <f>[6]RT_Tous!D7</f>
        <v>0</v>
      </c>
      <c r="E148" s="1" t="str">
        <f>[6]RT_Tous!E7</f>
        <v>Réglementation, permis et tarification</v>
      </c>
      <c r="F148" s="1">
        <f>[6]RT_Tous!F7</f>
        <v>0</v>
      </c>
      <c r="G148" s="1">
        <f>[6]RT_Tous!G7</f>
        <v>0</v>
      </c>
      <c r="H148" s="1">
        <f>[6]RT_Tous!H7</f>
        <v>0</v>
      </c>
      <c r="I148" s="1">
        <f>[6]RT_Tous!I7</f>
        <v>0</v>
      </c>
      <c r="J148" s="1">
        <f>[6]RT_Tous!J7</f>
        <v>0</v>
      </c>
      <c r="K148" s="1">
        <f>[6]RT_Tous!K7</f>
        <v>0</v>
      </c>
      <c r="L148" s="1">
        <f>[6]RT_Tous!L7</f>
        <v>0</v>
      </c>
      <c r="M148" s="32">
        <f>[6]RT_Tous!M7</f>
        <v>0</v>
      </c>
      <c r="N148" s="1">
        <f>[6]RT_Tous!N7</f>
        <v>0</v>
      </c>
      <c r="O148" s="1">
        <f>[6]RT_Tous!O7</f>
        <v>0</v>
      </c>
      <c r="P148" s="1">
        <f>[6]RT_Tous!P7</f>
        <v>0</v>
      </c>
      <c r="Q148" s="1" t="str">
        <f>[6]RT_Tous!Q7</f>
        <v>(À compléter ultérieurement, lors de la reddition de comptes)</v>
      </c>
      <c r="R148" s="1" t="str">
        <f>[6]RT_Tous!R7</f>
        <v>(nom du responsable)</v>
      </c>
      <c r="S148" s="1">
        <f>[6]RT_Tous!S7</f>
        <v>0</v>
      </c>
      <c r="T148" s="1" t="str">
        <f>[6]RT_Tous!DL7</f>
        <v>NA</v>
      </c>
      <c r="U148" s="1" t="str">
        <f>[6]RT_Tous!DM7</f>
        <v>NA</v>
      </c>
      <c r="V148" s="1">
        <f>[6]RT_Tous!DN7</f>
        <v>0</v>
      </c>
      <c r="W148" s="1">
        <f>[6]RT_Tous!DO7</f>
        <v>0</v>
      </c>
      <c r="X148" s="1">
        <f>[6]RT_Tous!DP7</f>
        <v>0</v>
      </c>
      <c r="Y148" s="1">
        <f>[6]RT_Tous!DQ7</f>
        <v>0</v>
      </c>
      <c r="Z148" s="1">
        <f>[6]RT_Tous!DR7</f>
        <v>0</v>
      </c>
      <c r="AA148" s="1">
        <f>[6]RT_Tous!DS7</f>
        <v>0</v>
      </c>
      <c r="AB148" s="1">
        <f>[6]RT_Tous!DT7</f>
        <v>0</v>
      </c>
      <c r="AC148" s="1">
        <f>[6]RT_Tous!DU7</f>
        <v>0</v>
      </c>
      <c r="AD148" s="1">
        <f>[6]RT_Tous!DV7</f>
        <v>0</v>
      </c>
      <c r="AE148" s="1">
        <f>[6]RT_Tous!DW7</f>
        <v>0</v>
      </c>
      <c r="AF148" s="1">
        <f>[6]RT_Tous!DX7</f>
        <v>0</v>
      </c>
      <c r="AG148" s="1">
        <f>[6]RT_Tous!DY7</f>
        <v>0</v>
      </c>
      <c r="AH148" s="1">
        <f>[6]RT_Tous!DZ7</f>
        <v>0</v>
      </c>
      <c r="AI148" s="1" t="str">
        <f>[6]RT_Tous!EA7</f>
        <v>NA</v>
      </c>
      <c r="AJ148" s="42"/>
      <c r="AK148" s="42"/>
      <c r="AL148" s="42"/>
      <c r="AM148" s="42"/>
      <c r="AN148" s="42"/>
      <c r="AO148" s="42"/>
      <c r="AP148" s="50"/>
      <c r="AQ148" s="56" t="s">
        <v>152</v>
      </c>
      <c r="AR148" s="42"/>
      <c r="AS148" s="42"/>
    </row>
    <row r="149" spans="1:45" s="1" customFormat="1" hidden="1" x14ac:dyDescent="0.3">
      <c r="A149" s="1" t="str">
        <f>[6]RT_Tous!A8</f>
        <v>RT-2019-06</v>
      </c>
      <c r="B149" s="1">
        <f>[6]RT_Tous!B8</f>
        <v>0</v>
      </c>
      <c r="C149" s="1">
        <f>[6]RT_Tous!C8</f>
        <v>0</v>
      </c>
      <c r="D149" s="1">
        <f>[6]RT_Tous!D8</f>
        <v>0</v>
      </c>
      <c r="E149" s="1" t="str">
        <f>[6]RT_Tous!E8</f>
        <v>Réglementation, permis et tarification</v>
      </c>
      <c r="F149" s="1">
        <f>[6]RT_Tous!F8</f>
        <v>0</v>
      </c>
      <c r="G149" s="1">
        <f>[6]RT_Tous!G8</f>
        <v>0</v>
      </c>
      <c r="H149" s="1">
        <f>[6]RT_Tous!H8</f>
        <v>0</v>
      </c>
      <c r="I149" s="1">
        <f>[6]RT_Tous!I8</f>
        <v>0</v>
      </c>
      <c r="J149" s="1">
        <f>[6]RT_Tous!J8</f>
        <v>0</v>
      </c>
      <c r="K149" s="1">
        <f>[6]RT_Tous!K8</f>
        <v>0</v>
      </c>
      <c r="L149" s="1">
        <f>[6]RT_Tous!L8</f>
        <v>0</v>
      </c>
      <c r="M149" s="32">
        <f>[6]RT_Tous!M8</f>
        <v>0</v>
      </c>
      <c r="N149" s="1">
        <f>[6]RT_Tous!N8</f>
        <v>0</v>
      </c>
      <c r="O149" s="1">
        <f>[6]RT_Tous!O8</f>
        <v>0</v>
      </c>
      <c r="P149" s="1">
        <f>[6]RT_Tous!P8</f>
        <v>0</v>
      </c>
      <c r="Q149" s="1" t="str">
        <f>[6]RT_Tous!Q8</f>
        <v>(À compléter ultérieurement, lors de la reddition de comptes)</v>
      </c>
      <c r="R149" s="1" t="str">
        <f>[6]RT_Tous!R8</f>
        <v>(nom du responsable)</v>
      </c>
      <c r="S149" s="1">
        <f>[6]RT_Tous!S8</f>
        <v>0</v>
      </c>
      <c r="T149" s="1" t="str">
        <f>[6]RT_Tous!DL8</f>
        <v>NA</v>
      </c>
      <c r="U149" s="1" t="str">
        <f>[6]RT_Tous!DM8</f>
        <v>NA</v>
      </c>
      <c r="V149" s="1">
        <f>[6]RT_Tous!DN8</f>
        <v>0</v>
      </c>
      <c r="W149" s="1">
        <f>[6]RT_Tous!DO8</f>
        <v>0</v>
      </c>
      <c r="X149" s="1">
        <f>[6]RT_Tous!DP8</f>
        <v>0</v>
      </c>
      <c r="Y149" s="1">
        <f>[6]RT_Tous!DQ8</f>
        <v>0</v>
      </c>
      <c r="Z149" s="1">
        <f>[6]RT_Tous!DR8</f>
        <v>0</v>
      </c>
      <c r="AA149" s="1">
        <f>[6]RT_Tous!DS8</f>
        <v>0</v>
      </c>
      <c r="AB149" s="1">
        <f>[6]RT_Tous!DT8</f>
        <v>0</v>
      </c>
      <c r="AC149" s="1">
        <f>[6]RT_Tous!DU8</f>
        <v>0</v>
      </c>
      <c r="AD149" s="1">
        <f>[6]RT_Tous!DV8</f>
        <v>0</v>
      </c>
      <c r="AE149" s="1">
        <f>[6]RT_Tous!DW8</f>
        <v>0</v>
      </c>
      <c r="AF149" s="1">
        <f>[6]RT_Tous!DX8</f>
        <v>0</v>
      </c>
      <c r="AG149" s="1">
        <f>[6]RT_Tous!DY8</f>
        <v>0</v>
      </c>
      <c r="AH149" s="1">
        <f>[6]RT_Tous!DZ8</f>
        <v>0</v>
      </c>
      <c r="AI149" s="1" t="str">
        <f>[6]RT_Tous!EA8</f>
        <v>NA</v>
      </c>
      <c r="AJ149" s="42"/>
      <c r="AK149" s="42"/>
      <c r="AL149" s="42"/>
      <c r="AM149" s="42"/>
      <c r="AN149" s="42"/>
      <c r="AO149" s="42"/>
      <c r="AP149" s="50"/>
      <c r="AQ149" s="56" t="s">
        <v>152</v>
      </c>
      <c r="AR149" s="42"/>
      <c r="AS149" s="42"/>
    </row>
    <row r="150" spans="1:45" s="1" customFormat="1" hidden="1" x14ac:dyDescent="0.3">
      <c r="A150" s="1" t="str">
        <f>[6]RT_Tous!A9</f>
        <v>RT-2019-07</v>
      </c>
      <c r="B150" s="1">
        <f>[6]RT_Tous!B9</f>
        <v>0</v>
      </c>
      <c r="C150" s="1">
        <f>[6]RT_Tous!C9</f>
        <v>0</v>
      </c>
      <c r="D150" s="1">
        <f>[6]RT_Tous!D9</f>
        <v>0</v>
      </c>
      <c r="E150" s="1" t="str">
        <f>[6]RT_Tous!E9</f>
        <v>Réglementation, permis et tarification</v>
      </c>
      <c r="F150" s="1">
        <f>[6]RT_Tous!F9</f>
        <v>0</v>
      </c>
      <c r="G150" s="1">
        <f>[6]RT_Tous!G9</f>
        <v>0</v>
      </c>
      <c r="H150" s="1">
        <f>[6]RT_Tous!H9</f>
        <v>0</v>
      </c>
      <c r="I150" s="1">
        <f>[6]RT_Tous!I9</f>
        <v>0</v>
      </c>
      <c r="J150" s="1">
        <f>[6]RT_Tous!J9</f>
        <v>0</v>
      </c>
      <c r="K150" s="1">
        <f>[6]RT_Tous!K9</f>
        <v>0</v>
      </c>
      <c r="L150" s="1">
        <f>[6]RT_Tous!L9</f>
        <v>0</v>
      </c>
      <c r="M150" s="32">
        <f>[6]RT_Tous!M9</f>
        <v>0</v>
      </c>
      <c r="N150" s="1">
        <f>[6]RT_Tous!N9</f>
        <v>0</v>
      </c>
      <c r="O150" s="1">
        <f>[6]RT_Tous!O9</f>
        <v>0</v>
      </c>
      <c r="P150" s="1">
        <f>[6]RT_Tous!P9</f>
        <v>0</v>
      </c>
      <c r="Q150" s="1" t="str">
        <f>[6]RT_Tous!Q9</f>
        <v>(À compléter ultérieurement, lors de la reddition de comptes)</v>
      </c>
      <c r="R150" s="1" t="str">
        <f>[6]RT_Tous!R9</f>
        <v>(nom du responsable)</v>
      </c>
      <c r="S150" s="1">
        <f>[6]RT_Tous!S9</f>
        <v>0</v>
      </c>
      <c r="T150" s="1" t="str">
        <f>[6]RT_Tous!DL9</f>
        <v>NA</v>
      </c>
      <c r="U150" s="1" t="str">
        <f>[6]RT_Tous!DM9</f>
        <v>NA</v>
      </c>
      <c r="V150" s="1">
        <f>[6]RT_Tous!DN9</f>
        <v>0</v>
      </c>
      <c r="W150" s="1">
        <f>[6]RT_Tous!DO9</f>
        <v>0</v>
      </c>
      <c r="X150" s="1">
        <f>[6]RT_Tous!DP9</f>
        <v>0</v>
      </c>
      <c r="Y150" s="1">
        <f>[6]RT_Tous!DQ9</f>
        <v>0</v>
      </c>
      <c r="Z150" s="1">
        <f>[6]RT_Tous!DR9</f>
        <v>0</v>
      </c>
      <c r="AA150" s="1">
        <f>[6]RT_Tous!DS9</f>
        <v>0</v>
      </c>
      <c r="AB150" s="1">
        <f>[6]RT_Tous!DT9</f>
        <v>0</v>
      </c>
      <c r="AC150" s="1">
        <f>[6]RT_Tous!DU9</f>
        <v>0</v>
      </c>
      <c r="AD150" s="1">
        <f>[6]RT_Tous!DV9</f>
        <v>0</v>
      </c>
      <c r="AE150" s="1">
        <f>[6]RT_Tous!DW9</f>
        <v>0</v>
      </c>
      <c r="AF150" s="1">
        <f>[6]RT_Tous!DX9</f>
        <v>0</v>
      </c>
      <c r="AG150" s="1">
        <f>[6]RT_Tous!DY9</f>
        <v>0</v>
      </c>
      <c r="AH150" s="1">
        <f>[6]RT_Tous!DZ9</f>
        <v>0</v>
      </c>
      <c r="AI150" s="1" t="str">
        <f>[6]RT_Tous!EA9</f>
        <v>NA</v>
      </c>
      <c r="AJ150" s="42"/>
      <c r="AK150" s="42"/>
      <c r="AL150" s="42"/>
      <c r="AM150" s="42"/>
      <c r="AN150" s="42"/>
      <c r="AO150" s="42"/>
      <c r="AP150" s="50"/>
      <c r="AQ150" s="56" t="s">
        <v>152</v>
      </c>
      <c r="AR150" s="42"/>
      <c r="AS150" s="42"/>
    </row>
    <row r="151" spans="1:45" s="1" customFormat="1" hidden="1" x14ac:dyDescent="0.3">
      <c r="A151" s="1" t="str">
        <f>[6]RT_Tous!A10</f>
        <v>RT-2019-08</v>
      </c>
      <c r="B151" s="1">
        <f>[6]RT_Tous!B10</f>
        <v>0</v>
      </c>
      <c r="C151" s="1">
        <f>[6]RT_Tous!C10</f>
        <v>0</v>
      </c>
      <c r="D151" s="1">
        <f>[6]RT_Tous!D10</f>
        <v>0</v>
      </c>
      <c r="E151" s="1" t="str">
        <f>[6]RT_Tous!E10</f>
        <v>Réglementation, permis et tarification</v>
      </c>
      <c r="F151" s="1">
        <f>[6]RT_Tous!F10</f>
        <v>0</v>
      </c>
      <c r="G151" s="1">
        <f>[6]RT_Tous!G10</f>
        <v>0</v>
      </c>
      <c r="H151" s="1">
        <f>[6]RT_Tous!H10</f>
        <v>0</v>
      </c>
      <c r="I151" s="1">
        <f>[6]RT_Tous!I10</f>
        <v>0</v>
      </c>
      <c r="J151" s="1">
        <f>[6]RT_Tous!J10</f>
        <v>0</v>
      </c>
      <c r="K151" s="1">
        <f>[6]RT_Tous!K10</f>
        <v>0</v>
      </c>
      <c r="L151" s="1">
        <f>[6]RT_Tous!L10</f>
        <v>0</v>
      </c>
      <c r="M151" s="32">
        <f>[6]RT_Tous!M10</f>
        <v>0</v>
      </c>
      <c r="N151" s="1">
        <f>[6]RT_Tous!N10</f>
        <v>0</v>
      </c>
      <c r="O151" s="1">
        <f>[6]RT_Tous!O10</f>
        <v>0</v>
      </c>
      <c r="P151" s="1">
        <f>[6]RT_Tous!P10</f>
        <v>0</v>
      </c>
      <c r="Q151" s="1" t="str">
        <f>[6]RT_Tous!Q10</f>
        <v>(À compléter ultérieurement, lors de la reddition de comptes)</v>
      </c>
      <c r="R151" s="1" t="str">
        <f>[6]RT_Tous!R10</f>
        <v>(nom du responsable)</v>
      </c>
      <c r="S151" s="1">
        <f>[6]RT_Tous!S10</f>
        <v>0</v>
      </c>
      <c r="T151" s="1" t="str">
        <f>[6]RT_Tous!DL10</f>
        <v>NA</v>
      </c>
      <c r="U151" s="1" t="str">
        <f>[6]RT_Tous!DM10</f>
        <v>NA</v>
      </c>
      <c r="V151" s="1">
        <f>[6]RT_Tous!DN10</f>
        <v>0</v>
      </c>
      <c r="W151" s="1">
        <f>[6]RT_Tous!DO10</f>
        <v>0</v>
      </c>
      <c r="X151" s="1">
        <f>[6]RT_Tous!DP10</f>
        <v>0</v>
      </c>
      <c r="Y151" s="1">
        <f>[6]RT_Tous!DQ10</f>
        <v>0</v>
      </c>
      <c r="Z151" s="1">
        <f>[6]RT_Tous!DR10</f>
        <v>0</v>
      </c>
      <c r="AA151" s="1">
        <f>[6]RT_Tous!DS10</f>
        <v>0</v>
      </c>
      <c r="AB151" s="1">
        <f>[6]RT_Tous!DT10</f>
        <v>0</v>
      </c>
      <c r="AC151" s="1">
        <f>[6]RT_Tous!DU10</f>
        <v>0</v>
      </c>
      <c r="AD151" s="1">
        <f>[6]RT_Tous!DV10</f>
        <v>0</v>
      </c>
      <c r="AE151" s="1">
        <f>[6]RT_Tous!DW10</f>
        <v>0</v>
      </c>
      <c r="AF151" s="1">
        <f>[6]RT_Tous!DX10</f>
        <v>0</v>
      </c>
      <c r="AG151" s="1">
        <f>[6]RT_Tous!DY10</f>
        <v>0</v>
      </c>
      <c r="AH151" s="1">
        <f>[6]RT_Tous!DZ10</f>
        <v>0</v>
      </c>
      <c r="AI151" s="1" t="str">
        <f>[6]RT_Tous!EA10</f>
        <v>NA</v>
      </c>
      <c r="AJ151" s="42"/>
      <c r="AK151" s="42"/>
      <c r="AL151" s="42"/>
      <c r="AM151" s="42"/>
      <c r="AN151" s="42"/>
      <c r="AO151" s="42"/>
      <c r="AP151" s="50"/>
      <c r="AQ151" s="56" t="s">
        <v>152</v>
      </c>
      <c r="AR151" s="42"/>
      <c r="AS151" s="42"/>
    </row>
    <row r="152" spans="1:45" s="1" customFormat="1" hidden="1" x14ac:dyDescent="0.3">
      <c r="A152" s="1" t="str">
        <f>[6]RT_Tous!A11</f>
        <v>RT-2019-09</v>
      </c>
      <c r="B152" s="1">
        <f>[6]RT_Tous!B11</f>
        <v>0</v>
      </c>
      <c r="C152" s="1">
        <f>[6]RT_Tous!C11</f>
        <v>0</v>
      </c>
      <c r="D152" s="1">
        <f>[6]RT_Tous!D11</f>
        <v>0</v>
      </c>
      <c r="E152" s="1" t="str">
        <f>[6]RT_Tous!E11</f>
        <v>Réglementation, permis et tarification</v>
      </c>
      <c r="F152" s="1">
        <f>[6]RT_Tous!F11</f>
        <v>0</v>
      </c>
      <c r="G152" s="1">
        <f>[6]RT_Tous!G11</f>
        <v>0</v>
      </c>
      <c r="H152" s="1">
        <f>[6]RT_Tous!H11</f>
        <v>0</v>
      </c>
      <c r="I152" s="1">
        <f>[6]RT_Tous!I11</f>
        <v>0</v>
      </c>
      <c r="J152" s="1">
        <f>[6]RT_Tous!J11</f>
        <v>0</v>
      </c>
      <c r="K152" s="1">
        <f>[6]RT_Tous!K11</f>
        <v>0</v>
      </c>
      <c r="L152" s="1">
        <f>[6]RT_Tous!L11</f>
        <v>0</v>
      </c>
      <c r="M152" s="32">
        <f>[6]RT_Tous!M11</f>
        <v>0</v>
      </c>
      <c r="N152" s="1">
        <f>[6]RT_Tous!N11</f>
        <v>0</v>
      </c>
      <c r="O152" s="1">
        <f>[6]RT_Tous!O11</f>
        <v>0</v>
      </c>
      <c r="P152" s="1">
        <f>[6]RT_Tous!P11</f>
        <v>0</v>
      </c>
      <c r="Q152" s="1" t="str">
        <f>[6]RT_Tous!Q11</f>
        <v>(À compléter ultérieurement, lors de la reddition de comptes)</v>
      </c>
      <c r="R152" s="1" t="str">
        <f>[6]RT_Tous!R11</f>
        <v>(nom du responsable)</v>
      </c>
      <c r="S152" s="1">
        <f>[6]RT_Tous!S11</f>
        <v>0</v>
      </c>
      <c r="T152" s="1" t="str">
        <f>[6]RT_Tous!DL11</f>
        <v>NA</v>
      </c>
      <c r="U152" s="1" t="str">
        <f>[6]RT_Tous!DM11</f>
        <v>NA</v>
      </c>
      <c r="V152" s="1">
        <f>[6]RT_Tous!DN11</f>
        <v>0</v>
      </c>
      <c r="W152" s="1">
        <f>[6]RT_Tous!DO11</f>
        <v>0</v>
      </c>
      <c r="X152" s="1">
        <f>[6]RT_Tous!DP11</f>
        <v>0</v>
      </c>
      <c r="Y152" s="1">
        <f>[6]RT_Tous!DQ11</f>
        <v>0</v>
      </c>
      <c r="Z152" s="1">
        <f>[6]RT_Tous!DR11</f>
        <v>0</v>
      </c>
      <c r="AA152" s="1">
        <f>[6]RT_Tous!DS11</f>
        <v>0</v>
      </c>
      <c r="AB152" s="1">
        <f>[6]RT_Tous!DT11</f>
        <v>0</v>
      </c>
      <c r="AC152" s="1">
        <f>[6]RT_Tous!DU11</f>
        <v>0</v>
      </c>
      <c r="AD152" s="1">
        <f>[6]RT_Tous!DV11</f>
        <v>0</v>
      </c>
      <c r="AE152" s="1">
        <f>[6]RT_Tous!DW11</f>
        <v>0</v>
      </c>
      <c r="AF152" s="1">
        <f>[6]RT_Tous!DX11</f>
        <v>0</v>
      </c>
      <c r="AG152" s="1">
        <f>[6]RT_Tous!DY11</f>
        <v>0</v>
      </c>
      <c r="AH152" s="1">
        <f>[6]RT_Tous!DZ11</f>
        <v>0</v>
      </c>
      <c r="AI152" s="1" t="str">
        <f>[6]RT_Tous!EA11</f>
        <v>NA</v>
      </c>
      <c r="AJ152" s="42"/>
      <c r="AK152" s="42"/>
      <c r="AL152" s="42"/>
      <c r="AM152" s="42"/>
      <c r="AN152" s="42"/>
      <c r="AO152" s="42"/>
      <c r="AP152" s="50"/>
      <c r="AQ152" s="56" t="s">
        <v>152</v>
      </c>
      <c r="AR152" s="42"/>
      <c r="AS152" s="42"/>
    </row>
    <row r="153" spans="1:45" s="1" customFormat="1" hidden="1" x14ac:dyDescent="0.3">
      <c r="A153" s="1" t="str">
        <f>[6]RT_Tous!A12</f>
        <v>RT-2019-10</v>
      </c>
      <c r="B153" s="1">
        <f>[6]RT_Tous!B12</f>
        <v>0</v>
      </c>
      <c r="C153" s="1">
        <f>[6]RT_Tous!C12</f>
        <v>0</v>
      </c>
      <c r="D153" s="1">
        <f>[6]RT_Tous!D12</f>
        <v>0</v>
      </c>
      <c r="E153" s="1" t="str">
        <f>[6]RT_Tous!E12</f>
        <v>Réglementation, permis et tarification</v>
      </c>
      <c r="F153" s="1">
        <f>[6]RT_Tous!F12</f>
        <v>0</v>
      </c>
      <c r="G153" s="1">
        <f>[6]RT_Tous!G12</f>
        <v>0</v>
      </c>
      <c r="H153" s="1">
        <f>[6]RT_Tous!H12</f>
        <v>0</v>
      </c>
      <c r="I153" s="1">
        <f>[6]RT_Tous!I12</f>
        <v>0</v>
      </c>
      <c r="J153" s="1">
        <f>[6]RT_Tous!J12</f>
        <v>0</v>
      </c>
      <c r="K153" s="1">
        <f>[6]RT_Tous!K12</f>
        <v>0</v>
      </c>
      <c r="L153" s="1">
        <f>[6]RT_Tous!L12</f>
        <v>0</v>
      </c>
      <c r="M153" s="32">
        <f>[6]RT_Tous!M12</f>
        <v>0</v>
      </c>
      <c r="N153" s="1">
        <f>[6]RT_Tous!N12</f>
        <v>0</v>
      </c>
      <c r="O153" s="1">
        <f>[6]RT_Tous!O12</f>
        <v>0</v>
      </c>
      <c r="P153" s="1">
        <f>[6]RT_Tous!P12</f>
        <v>0</v>
      </c>
      <c r="Q153" s="1" t="str">
        <f>[6]RT_Tous!Q12</f>
        <v>(À compléter ultérieurement, lors de la reddition de comptes)</v>
      </c>
      <c r="R153" s="1" t="str">
        <f>[6]RT_Tous!R12</f>
        <v>(nom du responsable)</v>
      </c>
      <c r="S153" s="1">
        <f>[6]RT_Tous!S12</f>
        <v>0</v>
      </c>
      <c r="T153" s="1" t="str">
        <f>[6]RT_Tous!DL12</f>
        <v>NA</v>
      </c>
      <c r="U153" s="1" t="str">
        <f>[6]RT_Tous!DM12</f>
        <v>NA</v>
      </c>
      <c r="V153" s="1">
        <f>[6]RT_Tous!DN12</f>
        <v>0</v>
      </c>
      <c r="W153" s="1">
        <f>[6]RT_Tous!DO12</f>
        <v>0</v>
      </c>
      <c r="X153" s="1">
        <f>[6]RT_Tous!DP12</f>
        <v>0</v>
      </c>
      <c r="Y153" s="1">
        <f>[6]RT_Tous!DQ12</f>
        <v>0</v>
      </c>
      <c r="Z153" s="1">
        <f>[6]RT_Tous!DR12</f>
        <v>0</v>
      </c>
      <c r="AA153" s="1">
        <f>[6]RT_Tous!DS12</f>
        <v>0</v>
      </c>
      <c r="AB153" s="1">
        <f>[6]RT_Tous!DT12</f>
        <v>0</v>
      </c>
      <c r="AC153" s="1">
        <f>[6]RT_Tous!DU12</f>
        <v>0</v>
      </c>
      <c r="AD153" s="1">
        <f>[6]RT_Tous!DV12</f>
        <v>0</v>
      </c>
      <c r="AE153" s="1">
        <f>[6]RT_Tous!DW12</f>
        <v>0</v>
      </c>
      <c r="AF153" s="1">
        <f>[6]RT_Tous!DX12</f>
        <v>0</v>
      </c>
      <c r="AG153" s="1">
        <f>[6]RT_Tous!DY12</f>
        <v>0</v>
      </c>
      <c r="AH153" s="1">
        <f>[6]RT_Tous!DZ12</f>
        <v>0</v>
      </c>
      <c r="AI153" s="1" t="str">
        <f>[6]RT_Tous!EA12</f>
        <v>NA</v>
      </c>
      <c r="AJ153" s="42"/>
      <c r="AK153" s="42"/>
      <c r="AL153" s="42"/>
      <c r="AM153" s="42"/>
      <c r="AN153" s="42"/>
      <c r="AO153" s="42"/>
      <c r="AP153" s="50"/>
      <c r="AQ153" s="56" t="s">
        <v>152</v>
      </c>
      <c r="AR153" s="42"/>
      <c r="AS153" s="42"/>
    </row>
    <row r="154" spans="1:45" s="1" customFormat="1" ht="28.8" hidden="1" x14ac:dyDescent="0.3">
      <c r="A154" s="1" t="str">
        <f>[7]TF_Tous!A3</f>
        <v>TF-2019-01</v>
      </c>
      <c r="B154" s="1">
        <f>[7]TF_Tous!B3</f>
        <v>0</v>
      </c>
      <c r="C154" s="1" t="str">
        <f>[7]TF_Tous!C3</f>
        <v>X</v>
      </c>
      <c r="D154" s="1" t="str">
        <f>[7]TF_Tous!D3</f>
        <v>SOR</v>
      </c>
      <c r="E154" s="1" t="str">
        <f>[7]TF_Tous!E3</f>
        <v>Territoires structurés et gestion intégrée des ressources</v>
      </c>
      <c r="F154" s="1" t="str">
        <f>[7]TF_Tous!F3</f>
        <v>Secteur métro et sud</v>
      </c>
      <c r="G154" s="1" t="str">
        <f>[7]TF_Tous!G3</f>
        <v>R-05-06-13-16 Estrie--Montréal--Laval--Montérégie</v>
      </c>
      <c r="H154" s="1" t="str">
        <f>[7]TF_Tous!H3</f>
        <v>non</v>
      </c>
      <c r="I154" s="1" t="str">
        <f>[7]TF_Tous!I3</f>
        <v>5 ans</v>
      </c>
      <c r="J154" s="1" t="str">
        <f>[7]TF_Tous!J3</f>
        <v>Projet récurrent</v>
      </c>
      <c r="K154" s="1" t="str">
        <f>[7]TF_Tous!K3</f>
        <v>En continu</v>
      </c>
      <c r="L154" s="1" t="str">
        <f>[7]TF_Tous!L3</f>
        <v>Projet ponctuel (durée déterminée, réalisé une seule fois, production de livrables, etc.)</v>
      </c>
      <c r="M154" s="32" t="str">
        <f>[7]TF_Tous!M3</f>
        <v>Délimitation et mise en place de cinq refuges fauniques en Montérégie (dont 1 à Laval, les Laurentides et Lanaudière, mais géré par la DGFa-Montérégie)</v>
      </c>
      <c r="N154" s="1" t="str">
        <f>[7]TF_Tous!N3</f>
        <v xml:space="preserve">La grande région de Montréal abrite une grande biodiversité. Cette région comporte de nombreux habitats fauniques qui font face aux pressions de développement et d'impacts élevés des activités humaines. Le bassin de population de la région de Montréal dispose de nombreux adeptes d'activités en nature, de la pêche à l'ornithologie. Afin d'améliorer la protection des espèces fauniques et de leurs habitats au profit des Québécois, notamment, des efforts sont investis par la direction régionale visant la création ou l'agrandissement de six (6) refuges fauniques sur son territoire: 1- agrandir deux refuges fauniques existants (le refuge faunique de la Rivière-des-Mille-Îles et le refuge faunique Pierre-Étienne-Fortin (Richelieu) et créer trois autres refuges fauniques soit celui de Marguerite-d'Youville (île Saint-Bernard), du Boisé-Du Tremblay (Longueuil), premier refuge faunique en terres privées, et de la Baie Lavallière. Ces lieux exceptionnels doivent obtenir le statut de refuge faunique, afin d'assurer leur protection et leur mise en valeur dans des délais qui permettront le maintien de leur intégrité et l'application de mesures de gestion favorables aux espèces fauniques résidentes. La gestion de ces dossiers se fait en continu.             </v>
      </c>
      <c r="O154" s="1" t="str">
        <f>[7]TF_Tous!O3</f>
        <v>L'attribution de statut de refuge faunique en vertu de la Loi sur la conservation et la mise en valeur de la faune (RLRQ, chapitre C-61.1). Avancement et coordination des projets de délimitation avec la  chargé de la description tehnique, des consultations sous sa responsabilité et de la préparation de l'arrêté ministériel et du projet de règlement. Développement coinjointement avec tous les intervenants d'un projet règlementaire pour les nouveaux refuges et si nécessaire pour les projets d'agrandissement. Par la suite le SOR coordonne le développement d'un plan d'activités en collaboration avec les partenaires et la surveillance du site et la production des informations pour la clientèle des refuges.</v>
      </c>
      <c r="P154" s="1" t="str">
        <f>[7]TF_Tous!P3</f>
        <v>Obtention du statut par délimitation et règlements pour les projets de refuges fauniques de Marguerite d'Youville, du Boisé-Du Tremblay et de la Baie Lavallière. Modification de la délimitation (agrandissement) et du règlement du refuge faunique de la Rivière-des-Mille-Îles et de celui de Pierre-Étienne-Fortin. Développement des plans d'activités et de gestion des refuges avec des partenaires.</v>
      </c>
      <c r="Q154" s="1" t="str">
        <f>[7]TF_Tous!Q3</f>
        <v>(À compléter ultérieurement, lors de la reddition de comptes)</v>
      </c>
      <c r="R154" s="1" t="str">
        <f>[7]TF_Tous!R3</f>
        <v>Carl Patenaude-Levasseur</v>
      </c>
      <c r="S154" s="1" t="str">
        <f>[7]TF_Tous!S3</f>
        <v>R-05-06-13-16 Estrie--Montréal--Laval--Montérégie</v>
      </c>
      <c r="T154" s="1" t="str">
        <f>[7]TF_Tous!DL3</f>
        <v>NA</v>
      </c>
      <c r="U154" s="1" t="str">
        <f>[7]TF_Tous!DM3</f>
        <v>NA</v>
      </c>
      <c r="V154" s="1">
        <f>[7]TF_Tous!DN3</f>
        <v>0</v>
      </c>
      <c r="W154" s="1">
        <f>[7]TF_Tous!DO3</f>
        <v>0</v>
      </c>
      <c r="X154" s="1">
        <f>[7]TF_Tous!DP3</f>
        <v>0</v>
      </c>
      <c r="Y154" s="1">
        <f>[7]TF_Tous!DQ3</f>
        <v>0</v>
      </c>
      <c r="Z154" s="1">
        <f>[7]TF_Tous!DR3</f>
        <v>0</v>
      </c>
      <c r="AA154" s="1">
        <f>[7]TF_Tous!DS3</f>
        <v>0</v>
      </c>
      <c r="AB154" s="1">
        <f>[7]TF_Tous!DT3</f>
        <v>0</v>
      </c>
      <c r="AC154" s="1">
        <f>[7]TF_Tous!DU3</f>
        <v>0</v>
      </c>
      <c r="AD154" s="1">
        <f>[7]TF_Tous!DV3</f>
        <v>0</v>
      </c>
      <c r="AE154" s="1">
        <f>[7]TF_Tous!DW3</f>
        <v>0</v>
      </c>
      <c r="AF154" s="1">
        <f>[7]TF_Tous!DX3</f>
        <v>0</v>
      </c>
      <c r="AG154" s="1">
        <f>[7]TF_Tous!DY3</f>
        <v>0</v>
      </c>
      <c r="AH154" s="1">
        <f>[7]TF_Tous!DZ3</f>
        <v>0</v>
      </c>
      <c r="AI154" s="1" t="str">
        <f>[7]TF_Tous!EA3</f>
        <v>NA</v>
      </c>
      <c r="AJ154" s="42"/>
      <c r="AK154" s="42"/>
      <c r="AL154" s="42"/>
      <c r="AM154" s="42"/>
      <c r="AN154" s="42"/>
      <c r="AO154" s="42"/>
      <c r="AP154" s="50"/>
      <c r="AQ154" s="55" t="s">
        <v>59</v>
      </c>
      <c r="AR154" s="42"/>
      <c r="AS154" s="42"/>
    </row>
    <row r="155" spans="1:45" s="1" customFormat="1" ht="28.8" hidden="1" x14ac:dyDescent="0.3">
      <c r="A155" s="1" t="str">
        <f>[7]TF_Tous!A4</f>
        <v>TF-2019-02</v>
      </c>
      <c r="B155" s="1">
        <f>[7]TF_Tous!B4</f>
        <v>0</v>
      </c>
      <c r="C155" s="1" t="str">
        <f>[7]TF_Tous!C4</f>
        <v>X</v>
      </c>
      <c r="D155" s="1" t="str">
        <f>[7]TF_Tous!D4</f>
        <v>SFP</v>
      </c>
      <c r="E155" s="1" t="str">
        <f>[7]TF_Tous!E4</f>
        <v>Territoires structurés et gestion intégrée des ressources</v>
      </c>
      <c r="F155" s="1" t="str">
        <f>[7]TF_Tous!F4</f>
        <v>DGVPN</v>
      </c>
      <c r="G155" s="1" t="str">
        <f>[7]TF_Tous!G4</f>
        <v>DCHALTF</v>
      </c>
      <c r="H155" s="1" t="str">
        <f>[7]TF_Tous!H4</f>
        <v>non</v>
      </c>
      <c r="I155" s="1" t="str">
        <f>[7]TF_Tous!I4</f>
        <v>1 an</v>
      </c>
      <c r="J155" s="1" t="str">
        <f>[7]TF_Tous!J4</f>
        <v>Dernière année</v>
      </c>
      <c r="K155" s="1" t="str">
        <f>[7]TF_Tous!K4</f>
        <v>Avril</v>
      </c>
      <c r="L155" s="1" t="str">
        <f>[7]TF_Tous!L4</f>
        <v>Activité autre (comité, groupe de travail, etc.)</v>
      </c>
      <c r="M155" s="32" t="str">
        <f>[7]TF_Tous!M4</f>
        <v>Barrages: Modalité d'application du chapitre IV.1 de la LCMVF et du RHF et harmonisation intergouvernementale</v>
      </c>
      <c r="N155" s="1" t="str">
        <f>[7]TF_Tous!N4</f>
        <v xml:space="preserve">L’application du chapitre IV.1 de la Loi sur la conservation et la mise en valeur de la faune (RLRQ, c. C-61.1) et plus particulièrement de l’article 128.7, peut être ardue dans le cas de travaux sur des barrages. Les impacts sur l’habitat du poisson peuvent s’avérer très variables et leur évaluation par les analystes peut différer. Pour assurer une cohérence dans l’analyse des demandes d’autorisations d’activités influençant le niveau d'eau d’un réservoir, des directives claires doivent être produites. 
La Loi sur les pêches (L.R.C. (1985), c. F-14) s’applique également dans le cas de travaux sur des barrages, en vertu de laquelle des autorisations peuvent être émises par le MPO pour de telles activités. Une harmonisation intergouvernementale est donc nécessaire. </v>
      </c>
      <c r="O155" s="1" t="str">
        <f>[7]TF_Tous!O4</f>
        <v xml:space="preserve">Produire des lignes directrices claires sur les moyens d’évaluation des impacts de travaux sur des barrages et sur les modes de réduction et de compensation de ceux-ci. Un groupe de travail a été formé en 2018 afin de travailler à produire ces lignes directrices destinées aux analystes du MFFP.
Un comité regroupant le MPO et le MELCC visera à identifier les besoins d’harmonisation lors de demandes d’autorisation pour des travaux sur des barrages. Ce comité a pour objectif de définir des procédures visant à éviter la double compensation, uniformiser les conditions d’autorisations émises en vertu des lois provinciales et fédérales et faciliter l’échange d’information entre les gouvernements.
</v>
      </c>
      <c r="P155" s="1" t="str">
        <f>[7]TF_Tous!P4</f>
        <v xml:space="preserve">2019 - Lignes directrices sur l’évaluation des impacts de travaux sur les barrages. 
2019 - Directives sur la réduction des impacts et sur la compensation des pertes d’habitat du poisson lors de travaux sur les barrages.
</v>
      </c>
      <c r="Q155" s="1" t="str">
        <f>[7]TF_Tous!Q4</f>
        <v>(À compléter ultérieurement, lors de la reddition de comptes)</v>
      </c>
      <c r="R155" s="1" t="str">
        <f>[7]TF_Tous!R4</f>
        <v>Mathieu Oreiller</v>
      </c>
      <c r="S155" s="1" t="str">
        <f>[7]TF_Tous!S4</f>
        <v>DCHALTF</v>
      </c>
      <c r="T155" s="1" t="str">
        <f>[7]TF_Tous!DL4</f>
        <v>NA</v>
      </c>
      <c r="U155" s="1" t="str">
        <f>[7]TF_Tous!DM4</f>
        <v>NA</v>
      </c>
      <c r="V155" s="1">
        <f>[7]TF_Tous!DN4</f>
        <v>0</v>
      </c>
      <c r="W155" s="1">
        <f>[7]TF_Tous!DO4</f>
        <v>0</v>
      </c>
      <c r="X155" s="1">
        <f>[7]TF_Tous!DP4</f>
        <v>0</v>
      </c>
      <c r="Y155" s="1">
        <f>[7]TF_Tous!DQ4</f>
        <v>0</v>
      </c>
      <c r="Z155" s="1">
        <f>[7]TF_Tous!DR4</f>
        <v>0</v>
      </c>
      <c r="AA155" s="1">
        <f>[7]TF_Tous!DS4</f>
        <v>0</v>
      </c>
      <c r="AB155" s="1">
        <f>[7]TF_Tous!DT4</f>
        <v>0</v>
      </c>
      <c r="AC155" s="1">
        <f>[7]TF_Tous!DU4</f>
        <v>0</v>
      </c>
      <c r="AD155" s="1">
        <f>[7]TF_Tous!DV4</f>
        <v>0</v>
      </c>
      <c r="AE155" s="1">
        <f>[7]TF_Tous!DW4</f>
        <v>0</v>
      </c>
      <c r="AF155" s="1">
        <f>[7]TF_Tous!DX4</f>
        <v>0</v>
      </c>
      <c r="AG155" s="1">
        <f>[7]TF_Tous!DY4</f>
        <v>0</v>
      </c>
      <c r="AH155" s="1">
        <f>[7]TF_Tous!DZ4</f>
        <v>0</v>
      </c>
      <c r="AI155" s="1" t="str">
        <f>[7]TF_Tous!EA4</f>
        <v>NA</v>
      </c>
      <c r="AJ155" s="42"/>
      <c r="AK155" s="42"/>
      <c r="AL155" s="42"/>
      <c r="AM155" s="42"/>
      <c r="AN155" s="42"/>
      <c r="AO155" s="42"/>
      <c r="AP155" s="50"/>
      <c r="AQ155" s="55" t="s">
        <v>59</v>
      </c>
      <c r="AR155" s="42"/>
      <c r="AS155" s="42"/>
    </row>
    <row r="156" spans="1:45" s="1" customFormat="1" ht="27.6" hidden="1" x14ac:dyDescent="0.3">
      <c r="A156" s="1" t="str">
        <f>[7]TF_Tous!A5</f>
        <v>TF-2019-03</v>
      </c>
      <c r="B156" s="1">
        <f>[7]TF_Tous!B5</f>
        <v>0</v>
      </c>
      <c r="C156" s="1" t="str">
        <f>[7]TF_Tous!C5</f>
        <v>X</v>
      </c>
      <c r="D156" s="1" t="str">
        <f>[7]TF_Tous!D5</f>
        <v>SFP</v>
      </c>
      <c r="E156" s="1" t="str">
        <f>[7]TF_Tous!E5</f>
        <v>Territoires structurés et gestion intégrée des ressources</v>
      </c>
      <c r="F156" s="1" t="str">
        <f>[7]TF_Tous!F5</f>
        <v>DGVPN</v>
      </c>
      <c r="G156" s="1" t="str">
        <f>[7]TF_Tous!G5</f>
        <v>DCHALTF</v>
      </c>
      <c r="H156" s="1" t="str">
        <f>[7]TF_Tous!H5</f>
        <v>non</v>
      </c>
      <c r="I156" s="1" t="str">
        <f>[7]TF_Tous!I5</f>
        <v>3 ans</v>
      </c>
      <c r="J156" s="1" t="str">
        <f>[7]TF_Tous!J5</f>
        <v>2 ans sur 3</v>
      </c>
      <c r="K156" s="1" t="str">
        <f>[7]TF_Tous!K5</f>
        <v>En continu</v>
      </c>
      <c r="L156" s="1" t="str">
        <f>[7]TF_Tous!L5</f>
        <v>Projet ponctuel (durée déterminée, réalisé une seule fois, production de livrables, etc.)</v>
      </c>
      <c r="M156" s="32" t="str">
        <f>[7]TF_Tous!M5</f>
        <v>Système de gestion des habitats fauniques et autorisation - GHFA</v>
      </c>
      <c r="N156" s="1" t="str">
        <f>[7]TF_Tous!N5</f>
        <v xml:space="preserve">Contexte du projet
En appui à la mission du Secteur de la faune et des parcs, qui vise la conservation et la mise en valeur de la faune, dans une perspective de développement durable, le système actuel de gestion des habitats fauniques, le système DAG, sert à répertorier les habitats fauniques, à gérer les demandes d’autorisations et à assister les gestionnaires et les unités administratives dans l’application de la Loi sur la conservation et la mise en valeur de la faune (RLRQ, chapitre C-61.1), mais plus particulièrement de son chapitre IV.1. Il doit permettre de conserver et de gérer des informations fiables sur tous les habitats fauniques du Québec. Ce système a été mis en service et est exploité depuis 1992. Cependant, de nombreuses études et analyses ont permis dans les dernières années de confirmer que le système DAG-Maxi est désuet au niveau technologique et au niveau fonctionnel. De plus, il ne répond plus aux besoins de ses utilisateurs et il ne rencontre plus la globalité des objectifs du MFFP ni les principes gouvernementaux des ressources informationnelles, de sorte que sa refonte est demandée depuis 1999.
Problématiques
La solution actuelle est désuète tant au niveau technologique qu’au niveau de la réponse aux besoins d’affaires. Les impacts sur la continuité des opérations et des services sont importants notamment :
• Risque de ne pas respecter le cadre réglementaire et la loi.
• Délai élevé pour la réalisation de la mission.
• Difficultés d’exploiter l’information.
• Sécurité de l’information inadéquate.
• Complexité de la gestion des habitats fauniques.
• Nombre limité de ressources assurant le fonctionnement de la solution actuelle.
• Accès déficient à la cartographie des habitats fauniques. </v>
      </c>
      <c r="O156" s="1" t="str">
        <f>[7]TF_Tous!O5</f>
        <v xml:space="preserve">Objectifs
• Assurer une information complète, à jour et intègre dans un cadre de sécurité adapté;
• Fournir les mécanismes appropriés pour soutenir un suivi facilité et plus rigoureux des opérations;
• Adapter la prestation de service aux besoins de la clientèle et à l’intégration participative des partenaires;
• Uniformiser et simplifier au mieux les processus liés à la gestion des habitats fauniques;
• Assurer une évolution facilitée dans un contexte de développement durable.
</v>
      </c>
      <c r="P156" s="1" t="str">
        <f>[7]TF_Tous!P5</f>
        <v>Avant-projet : Août 2018
Gestion de projet : Septembre 2018 – à la fin du projet
Architecture détaillée : Septembre 2018 – Mars 2019
Conception/ réalisation/ implantation : Avril 2019 – Janvier 2021
Entretien/ rodage : Février 2021 – Juillet 2021</v>
      </c>
      <c r="Q156" s="1" t="str">
        <f>[7]TF_Tous!Q5</f>
        <v>(À compléter ultérieurement, lors de la reddition de comptes)</v>
      </c>
      <c r="R156" s="1" t="str">
        <f>[7]TF_Tous!R5</f>
        <v>Noureddine Laarabat</v>
      </c>
      <c r="S156" s="1" t="str">
        <f>[7]TF_Tous!S5</f>
        <v>DCHALTF</v>
      </c>
      <c r="T156" s="1" t="str">
        <f>[7]TF_Tous!DL5</f>
        <v>NA</v>
      </c>
      <c r="U156" s="1" t="str">
        <f>[7]TF_Tous!DM5</f>
        <v>NA</v>
      </c>
      <c r="V156" s="1">
        <f>[7]TF_Tous!DN5</f>
        <v>0</v>
      </c>
      <c r="W156" s="1">
        <f>[7]TF_Tous!DO5</f>
        <v>0</v>
      </c>
      <c r="X156" s="1">
        <f>[7]TF_Tous!DP5</f>
        <v>0</v>
      </c>
      <c r="Y156" s="1">
        <f>[7]TF_Tous!DQ5</f>
        <v>0</v>
      </c>
      <c r="Z156" s="1">
        <f>[7]TF_Tous!DR5</f>
        <v>0</v>
      </c>
      <c r="AA156" s="1">
        <f>[7]TF_Tous!DS5</f>
        <v>0</v>
      </c>
      <c r="AB156" s="1">
        <f>[7]TF_Tous!DT5</f>
        <v>0</v>
      </c>
      <c r="AC156" s="1">
        <f>[7]TF_Tous!DU5</f>
        <v>0</v>
      </c>
      <c r="AD156" s="1">
        <f>[7]TF_Tous!DV5</f>
        <v>0</v>
      </c>
      <c r="AE156" s="1">
        <f>[7]TF_Tous!DW5</f>
        <v>0</v>
      </c>
      <c r="AF156" s="1">
        <f>[7]TF_Tous!DX5</f>
        <v>0</v>
      </c>
      <c r="AG156" s="1">
        <f>[7]TF_Tous!DY5</f>
        <v>0</v>
      </c>
      <c r="AH156" s="1">
        <f>[7]TF_Tous!DZ5</f>
        <v>0</v>
      </c>
      <c r="AI156" s="1" t="str">
        <f>[7]TF_Tous!EA5</f>
        <v>NA</v>
      </c>
      <c r="AJ156" s="42"/>
      <c r="AK156" s="42"/>
      <c r="AL156" s="42"/>
      <c r="AM156" s="42"/>
      <c r="AN156" s="42"/>
      <c r="AO156" s="42"/>
      <c r="AP156" s="50"/>
      <c r="AQ156" s="54" t="s">
        <v>61</v>
      </c>
      <c r="AR156" s="42"/>
      <c r="AS156" s="42"/>
    </row>
    <row r="157" spans="1:45" s="1" customFormat="1" ht="28.8" hidden="1" x14ac:dyDescent="0.3">
      <c r="A157" s="1" t="str">
        <f>[7]TF_Tous!A6</f>
        <v>TF-2019-04</v>
      </c>
      <c r="B157" s="1" t="str">
        <f>[7]TF_Tous!B6</f>
        <v>x</v>
      </c>
      <c r="C157" s="1">
        <f>[7]TF_Tous!C6</f>
        <v>0</v>
      </c>
      <c r="D157" s="1" t="str">
        <f>[7]TF_Tous!D6</f>
        <v>SFP</v>
      </c>
      <c r="E157" s="1" t="str">
        <f>[7]TF_Tous!E6</f>
        <v>Territoires structurés et gestion intégrée des ressources</v>
      </c>
      <c r="F157" s="1" t="str">
        <f>[7]TF_Tous!F6</f>
        <v>DGVPN</v>
      </c>
      <c r="G157" s="1" t="str">
        <f>[7]TF_Tous!G6</f>
        <v>DCHALTF</v>
      </c>
      <c r="H157" s="1" t="str">
        <f>[7]TF_Tous!H6</f>
        <v>non</v>
      </c>
      <c r="I157" s="1" t="str">
        <f>[7]TF_Tous!I6</f>
        <v>Projet récurrent</v>
      </c>
      <c r="J157" s="1" t="str">
        <f>[7]TF_Tous!J6</f>
        <v>Projet récurrent</v>
      </c>
      <c r="K157" s="1">
        <f>[7]TF_Tous!K6</f>
        <v>0</v>
      </c>
      <c r="L157" s="1">
        <f>[7]TF_Tous!L6</f>
        <v>0</v>
      </c>
      <c r="M157" s="32" t="str">
        <f>[7]TF_Tous!M6</f>
        <v>Campagne de sensibilisation et d’éducation aux bonnes pratiques de chasse à l’orignal dans les zecs</v>
      </c>
      <c r="N157" s="1" t="str">
        <f>[7]TF_Tous!N6</f>
        <v>Un comité mis en place par le ministre en 2015 avait pour mandat de proposer des solutions aux problématiques d’appropriation du territoire par les chasseurs à l’orignal dans les zecs. Une de ses recommandations, approuvée par le ministre, a été la mise en œuvre d’une campagne de sensibilisation des usagers aux bonnes pratiques liées à la chasse à l’orignal.  Les pratiques s’étant développées sur plusieurs années, voire des décennies, c’est dans la répétition que le message peut être entendu et contribuer à un changement graduel des mentalités des chasseurs d’orignal. Il est nécessaire qu’une campagne de sensibilisation et d’information se déroule sur plusieurs années afin d’apporter des résultats. Suivant les trois premières années, un rapport a été produit dans lequel des recommandations à l'effet de poursuivre la campagne ont été faites et approuvées par les autorités du ministère jusqu'à la sous-ministre en titre. De plus, à la lumière des commentaires émis par la Direction générale de la protection de la faune dans son dernier rapport sur son opération AZTEC (accès aux zecs pour tous et chacun), des efforts de sensibilisation demeurent nécessaires puisque malgré une présence accrue des agents de protection de la faune dans les dernières années et que le message est de plus en plus entendu, les comportements répréhensibles sont encore présents.</v>
      </c>
      <c r="O157" s="1" t="str">
        <f>[7]TF_Tous!O6</f>
        <v xml:space="preserve"> La Direction de la conservation des habitats, des affaires législatives et des territoires fauniques recommande la poursuite de la campagne, avec certaines adaptations. Cette campagne s’est déroulée sur trois ans, a été reconduite une année de plus en attente de l'approbation des orientations et recommandations par les autorités du ministère et il est proposé de poursuivre une cinquième année. La campagne de sensibilisation doit s’étendre sur les médias sociaux, de même que dans les revues spécialisées et, possiblement, à la radio, afin de toucher le plus de chasseurs possible dans les zecs et la population en général. Le Ministère pourrait notamment miser sur plus de publicités « sponsorisées » sur Facebook pour cibler de manière précise les clientèles, à la fois par intérêts et par territoires. Les périodes ciblées correspondent aux semaines avant l'ouverture et pendant la saison de chasse à l'orignal. Les messages diffusés seront notamment : Que la chasse sur les terres publiques soit un droit pour tous; Qu’il faut dénoncer les cas d’intimidation; Que l’appropriation de terres publiques soit interdite et passible de sanction.</v>
      </c>
      <c r="P157" s="1" t="str">
        <f>[7]TF_Tous!P6</f>
        <v xml:space="preserve">Publications dans les médias sociaux dont le site Web du MFFP, Facebook, plublications électroniques des revues spécialisées ainsi que dans les versions papier. La période ciblée couvrira les quelques semaines avant le début de la saison de chasse à l'orignal et se poursuivra tout au long de celle-ci.
</v>
      </c>
      <c r="Q157" s="1" t="str">
        <f>[7]TF_Tous!Q6</f>
        <v>(À compléter ultérieurement, lors de la reddition de comptes)</v>
      </c>
      <c r="R157" s="1" t="str">
        <f>[7]TF_Tous!R6</f>
        <v>Mireille Pruneau (DCHALTF, STFH)</v>
      </c>
      <c r="S157" s="1">
        <f>[7]TF_Tous!S6</f>
        <v>0</v>
      </c>
      <c r="T157" s="1" t="str">
        <f>[7]TF_Tous!DL6</f>
        <v>NA</v>
      </c>
      <c r="U157" s="1" t="str">
        <f>[7]TF_Tous!DM6</f>
        <v>NA</v>
      </c>
      <c r="V157" s="1">
        <f>[7]TF_Tous!DN6</f>
        <v>0</v>
      </c>
      <c r="W157" s="1">
        <f>[7]TF_Tous!DO6</f>
        <v>0</v>
      </c>
      <c r="X157" s="1">
        <f>[7]TF_Tous!DP6</f>
        <v>0</v>
      </c>
      <c r="Y157" s="1">
        <f>[7]TF_Tous!DQ6</f>
        <v>0</v>
      </c>
      <c r="Z157" s="1">
        <f>[7]TF_Tous!DR6</f>
        <v>0</v>
      </c>
      <c r="AA157" s="1">
        <f>[7]TF_Tous!DS6</f>
        <v>0</v>
      </c>
      <c r="AB157" s="1">
        <f>[7]TF_Tous!DT6</f>
        <v>0</v>
      </c>
      <c r="AC157" s="1">
        <f>[7]TF_Tous!DU6</f>
        <v>0</v>
      </c>
      <c r="AD157" s="1">
        <f>[7]TF_Tous!DV6</f>
        <v>0</v>
      </c>
      <c r="AE157" s="1">
        <f>[7]TF_Tous!DW6</f>
        <v>0</v>
      </c>
      <c r="AF157" s="1">
        <f>[7]TF_Tous!DX6</f>
        <v>0</v>
      </c>
      <c r="AG157" s="1">
        <f>[7]TF_Tous!DY6</f>
        <v>0</v>
      </c>
      <c r="AH157" s="1">
        <f>[7]TF_Tous!DZ6</f>
        <v>0</v>
      </c>
      <c r="AI157" s="1" t="str">
        <f>[7]TF_Tous!EA6</f>
        <v>NA</v>
      </c>
      <c r="AJ157" s="42"/>
      <c r="AK157" s="42"/>
      <c r="AL157" s="42"/>
      <c r="AM157" s="42"/>
      <c r="AN157" s="42"/>
      <c r="AO157" s="42"/>
      <c r="AP157" s="50"/>
      <c r="AQ157" s="55" t="s">
        <v>59</v>
      </c>
      <c r="AR157" s="42"/>
      <c r="AS157" s="42"/>
    </row>
    <row r="158" spans="1:45" s="1" customFormat="1" ht="28.8" hidden="1" x14ac:dyDescent="0.3">
      <c r="A158" s="1" t="str">
        <f>[7]TF_Tous!A7</f>
        <v>TF-2019-05</v>
      </c>
      <c r="B158" s="1">
        <f>[7]TF_Tous!B7</f>
        <v>0</v>
      </c>
      <c r="C158" s="1" t="str">
        <f>[7]TF_Tous!C7</f>
        <v>X</v>
      </c>
      <c r="D158" s="1" t="str">
        <f>[7]TF_Tous!D7</f>
        <v>SFP</v>
      </c>
      <c r="E158" s="1" t="str">
        <f>[7]TF_Tous!E7</f>
        <v>Territoires structurés et gestion intégrée des ressources</v>
      </c>
      <c r="F158" s="1" t="str">
        <f>[7]TF_Tous!F7</f>
        <v>DGVPN</v>
      </c>
      <c r="G158" s="1" t="str">
        <f>[7]TF_Tous!G7</f>
        <v>DCHALTF</v>
      </c>
      <c r="H158" s="1" t="str">
        <f>[7]TF_Tous!H7</f>
        <v>oui</v>
      </c>
      <c r="I158" s="1" t="str">
        <f>[7]TF_Tous!I7</f>
        <v>Projet récurrent</v>
      </c>
      <c r="J158" s="1" t="str">
        <f>[7]TF_Tous!J7</f>
        <v>Projet récurrent</v>
      </c>
      <c r="K158" s="1" t="str">
        <f>[7]TF_Tous!K7</f>
        <v>Avril</v>
      </c>
      <c r="L158" s="1" t="str">
        <f>[7]TF_Tous!L7</f>
        <v>Activité autre (comité, groupe de travail, etc.)</v>
      </c>
      <c r="M158" s="32" t="str">
        <f>[7]TF_Tous!M7</f>
        <v>La cartographie des habitats d'espèces fauniques meancées et vulnérables en terres publiques</v>
      </c>
      <c r="N158" s="1" t="str">
        <f>[7]TF_Tous!N7</f>
        <v xml:space="preserve">Le MFFP possède la compétence légale de conserver les habitats fauniques sur les terres du domaine de l’État (chapitre IV.1 de la LCMVF). Onze types d’habitats peuvent être cartographiés, dont l’habitat d’une espèce menacée ou vulnérable (HEMV). Dans ce cas-ci, les HEMV doivent être décrits dans le Règlement sur les espèces fauniques menacées ou vulnérables et leurs habitats ((RLRQ, chapitre E-12.01, r. 2, ci-après REFMVH), avant de pouvoir être cartographiés. Par ailleurs, depuis 2016, la rainette faux-grillon de l’Ouest (RFGO) a régulièrement fait la manchette dans les médias, notamment en raison des menaces qui pèsent sur son habitat. Dans la foulée du projet immobilier de La Prairie, en Montérégie, un décret d’urgence avait été émis en 2016 par le gouvernement fédéral. Cette mesure de dernier recours avait été employée pour pallier le fait que les outils à la disposition du gouvernement du Québec pour protéger cette espèce étaient inadéquats. En effet, bien que décrit au REFMVH, l’habitat de la RFGO n’est toujours pas cartographié. Enfin, le béluga du Saint-Laurent est une espèce dont la population continue à décroître malgré les efforts de protection qui ont été consentis par les gouvernements fédéral et le provincial dans les dernières années. Ce dossier a également été très médiatisé depuis 2012, par exemple lorsqu’il a été question du port de Cacouna ou encore du projet du pipeline Énergie-Est. Le niveau de protection de son habitat doit être rehaussé, et cela passe notamment par la cartographie légale de son habitat.
 </v>
      </c>
      <c r="O158" s="1" t="str">
        <f>[7]TF_Tous!O7</f>
        <v xml:space="preserve">En 2019-2020, l'équipe de travail priorisera la cartographie des habitats de la rainette faux-grillon de l'Ouest et du béluga du Saint-Laurent sur les terres du domaine de l'État. Une planification des travaux pour la cartographie légale d'autres espèces sera également amorcée. 
1) Participer à des rencontres pour déterminer les critères cartographiques des espèces ciblées; 
2) Réaliser et valider les tracés des espèces ciblées (rainette faux-grillon et béluga);
3) Préciser la portée de la protection de ces espèces sur les terres du domaine de l'État,  principalement pour le béluga;
3) Effectuer les consultations nécessaires à la légalisation des habitats fauniques (consultations régionales et interministérielles). Il est à noter que les consultations pour la cartographie légale de l'habitat du béluga ne devraient pas pouvoir être amorcées tant que le REFMVH n'est pas modifié pour y intégrer une description de son habitat. Toutefois, certains membres de l'équipe devraient participer aux travaux sur le point d'être amorcés et qui ont pour objectif d'annoncer la stratégie de protection du béluga par la mise en place d'aires marines protégées dans lesquelles s'inscrit notamment, la cartographie légale de l'habitat du béluga.  
4) Avis publié à la Gazette officielle du Québec pour la rainette faux-grillon de l'Ouest  </v>
      </c>
      <c r="P158" s="1" t="str">
        <f>[7]TF_Tous!P7</f>
        <v xml:space="preserve">En continu : Participation aux comités de travail pour permettre l'avancement de la cartographie légale de l'habitat du béluga et à des réunions en ce qui concerne la RFGO;
Mai 2019 : Validation du projet de tracé pour l'habitat de la RFGO. Validation du projet de tracé pour l'habitat du béluga (le reste de l'échéancier est à déterminer en fonction de la date de publication du règlement qui modifiera le Règlement sur les espèces fauniques menacées ou vulnérables et leurs habitats);
Juin 2019 :  Appel de plans pour la RFGO;
Octobre 2019 : Consultations régionales et préparations des tracés par les régions impliquées dans le projet de cartographie de la RFGO;
Automne 2019 : Consultations interministérielles (RFGO);
Janvier 2020 : Transmission du dossier en vue de publier l'avis à la Gazette officielle du Québec (RFGO).
</v>
      </c>
      <c r="Q158" s="1" t="str">
        <f>[7]TF_Tous!Q7</f>
        <v>(À compléter ultérieurement, lors de la reddition de comptes)</v>
      </c>
      <c r="R158" s="1" t="str">
        <f>[7]TF_Tous!R7</f>
        <v>Mélyssa Vachon, Noureddine Laarabat, Isabelle Parent</v>
      </c>
      <c r="S158" s="1" t="str">
        <f>[7]TF_Tous!S7</f>
        <v>DCHALTF</v>
      </c>
      <c r="T158" s="1" t="str">
        <f>[7]TF_Tous!DL7</f>
        <v>NA</v>
      </c>
      <c r="U158" s="1" t="str">
        <f>[7]TF_Tous!DM7</f>
        <v>NA</v>
      </c>
      <c r="V158" s="1">
        <f>[7]TF_Tous!DN7</f>
        <v>0</v>
      </c>
      <c r="W158" s="1">
        <f>[7]TF_Tous!DO7</f>
        <v>0</v>
      </c>
      <c r="X158" s="1">
        <f>[7]TF_Tous!DP7</f>
        <v>0</v>
      </c>
      <c r="Y158" s="1">
        <f>[7]TF_Tous!DQ7</f>
        <v>0</v>
      </c>
      <c r="Z158" s="1">
        <f>[7]TF_Tous!DR7</f>
        <v>0</v>
      </c>
      <c r="AA158" s="1">
        <f>[7]TF_Tous!DS7</f>
        <v>0</v>
      </c>
      <c r="AB158" s="1">
        <f>[7]TF_Tous!DT7</f>
        <v>0</v>
      </c>
      <c r="AC158" s="1">
        <f>[7]TF_Tous!DU7</f>
        <v>0</v>
      </c>
      <c r="AD158" s="1">
        <f>[7]TF_Tous!DV7</f>
        <v>0</v>
      </c>
      <c r="AE158" s="1">
        <f>[7]TF_Tous!DW7</f>
        <v>0</v>
      </c>
      <c r="AF158" s="1">
        <f>[7]TF_Tous!DX7</f>
        <v>0</v>
      </c>
      <c r="AG158" s="1">
        <f>[7]TF_Tous!DY7</f>
        <v>0</v>
      </c>
      <c r="AH158" s="1">
        <f>[7]TF_Tous!DZ7</f>
        <v>0</v>
      </c>
      <c r="AI158" s="1" t="str">
        <f>[7]TF_Tous!EA7</f>
        <v>NA</v>
      </c>
      <c r="AJ158" s="42"/>
      <c r="AK158" s="42"/>
      <c r="AL158" s="42"/>
      <c r="AM158" s="42"/>
      <c r="AN158" s="42"/>
      <c r="AO158" s="42"/>
      <c r="AP158" s="50"/>
      <c r="AQ158" s="55" t="s">
        <v>59</v>
      </c>
      <c r="AR158" s="42"/>
      <c r="AS158" s="42"/>
    </row>
    <row r="159" spans="1:45" s="1" customFormat="1" ht="27.6" x14ac:dyDescent="0.3">
      <c r="A159" s="41" t="str">
        <f>[7]TF_Tous!A8</f>
        <v>TF-2019-06</v>
      </c>
      <c r="B159" s="1">
        <f>[7]TF_Tous!B8</f>
        <v>0</v>
      </c>
      <c r="C159" s="1" t="str">
        <f>[7]TF_Tous!C8</f>
        <v>x</v>
      </c>
      <c r="D159" s="1" t="str">
        <f>[7]TF_Tous!D8</f>
        <v>SFP</v>
      </c>
      <c r="E159" s="1" t="str">
        <f>[7]TF_Tous!E8</f>
        <v>Territoires structurés et gestion intégrée des ressources</v>
      </c>
      <c r="F159" s="1" t="str">
        <f>[7]TF_Tous!F8</f>
        <v>DGVPN</v>
      </c>
      <c r="G159" s="1" t="str">
        <f>[7]TF_Tous!G8</f>
        <v>DCHALTF</v>
      </c>
      <c r="H159" s="1" t="str">
        <f>[7]TF_Tous!H8</f>
        <v>non</v>
      </c>
      <c r="I159" s="1" t="str">
        <f>[7]TF_Tous!I8</f>
        <v>3 ans</v>
      </c>
      <c r="J159" s="1" t="str">
        <f>[7]TF_Tous!J8</f>
        <v>2 ans sur 3</v>
      </c>
      <c r="K159" s="1" t="str">
        <f>[7]TF_Tous!K8</f>
        <v>En continu</v>
      </c>
      <c r="L159" s="1" t="str">
        <f>[7]TF_Tous!L8</f>
        <v>Projet ponctuel (durée déterminée, réalisé une seule fois, production de livrables, etc.)</v>
      </c>
      <c r="M159" s="32" t="str">
        <f>[7]TF_Tous!M8</f>
        <v>Autorisation annuelle pour les traverses à gué réalisées par Hydro-Québec</v>
      </c>
      <c r="N159" s="1" t="str">
        <f>[7]TF_Tous!N8</f>
        <v xml:space="preserve">La société d'État Hydro-Québec (HQ) effectue, chaque année, un grand nombre de traverses à gué (TAG) dans le cadre de ses activités de maîtrise de la végétation, de maintenance et d’entretien de ses équipements. Le nombre de traversées annuelles réalisées par HQ est très élevé. Toutefois, la fréquence de ces traversées par cours d’eau est faible, soit quelques passages aux cinq à sept ans. 
Dans le contexte de celles réalisées par HQ, les TAG ne sont pas normées en vertu du Règlement sur les habitats fauniques (RLRQ, chapitre. C-61.1; ci-après RHF) et nécessitent une autorisation en vertu de l'article 128.7 de la Loi sur la conservation et la mise en valeur de la faune (RLRQ, chapitre. C-61.1; ci-après LCMVF).
HQ souhaite régulariser la situation, particulièrement dans un contexte où il est en processus de certification environnementale. Depuis 2010, le Secteur de la faune et des parcs (SFP) travaille en collaboration avec HQ sur une procédure visant l’encadrement des TAG. La solution envisagée consiste à encadrer les traverses à gué par la délivrance d’une autorisation 128.7 annuelle ou par une autorisation générale en vertu de l’article 128.8 (ce qui nécessite une modification à la LCMVF). 
</v>
      </c>
      <c r="O159" s="1" t="str">
        <f>[7]TF_Tous!O8</f>
        <v xml:space="preserve">Note : Les travaux en lien avec l'autorisation générale sont conditionnels à l'adoption du projet de loi modifiant la LCMVF (projet de loi 161 de la précédente session parlementaire). 
Mettre en place un groupe de travail pour développer les orientations de l’autorisation générale. Dans ce contexte, il est envisagé : 
1) d’établir une cartographie des zones fauniques sensibles;
2) de déterminer les données fauniques pertinentes;
3) de déterminer les conditions d’autorisation en fonction du degré de sensibilité des zones (zones interdites ou zones permises selon certaines modalités);
4) d’élaborer une entente encadrant l’autorisation générale. </v>
      </c>
      <c r="P159" s="1" t="str">
        <f>[7]TF_Tous!P8</f>
        <v>Liste des critères pour la production d'une carte des zones sensibles;
Les conditions d'autorisation pour les traverses à gué;
L'entente encadrant l'autorisation générale (conditionnelle à l'adoption du projet de loi modifiant la LCMVF).</v>
      </c>
      <c r="Q159" s="1" t="str">
        <f>[7]TF_Tous!Q8</f>
        <v>(À compléter ultérieurement, lors de la reddition de comptes)</v>
      </c>
      <c r="R159" s="1" t="str">
        <f>[7]TF_Tous!R8</f>
        <v>Mélyssa Vachon</v>
      </c>
      <c r="S159" s="1" t="str">
        <f>[7]TF_Tous!S8</f>
        <v>DCHALTF</v>
      </c>
      <c r="T159" s="1" t="str">
        <f>[7]TF_Tous!DL8</f>
        <v>R-08</v>
      </c>
      <c r="U159" s="1" t="str">
        <f>[7]TF_Tous!DM8</f>
        <v>Myriam Paquette</v>
      </c>
      <c r="V159" s="1">
        <f>[7]TF_Tous!DN8</f>
        <v>0</v>
      </c>
      <c r="W159" s="1">
        <f>[7]TF_Tous!DO8</f>
        <v>5</v>
      </c>
      <c r="X159" s="1">
        <f>[7]TF_Tous!DP8</f>
        <v>0</v>
      </c>
      <c r="Y159" s="1">
        <f>[7]TF_Tous!DQ8</f>
        <v>0</v>
      </c>
      <c r="Z159" s="1">
        <f>[7]TF_Tous!DR8</f>
        <v>0</v>
      </c>
      <c r="AA159" s="1">
        <f>[7]TF_Tous!DS8</f>
        <v>1550</v>
      </c>
      <c r="AB159" s="1">
        <f>[7]TF_Tous!DT8</f>
        <v>0</v>
      </c>
      <c r="AC159" s="1">
        <f>[7]TF_Tous!DU8</f>
        <v>0</v>
      </c>
      <c r="AD159" s="1">
        <f>[7]TF_Tous!DV8</f>
        <v>0</v>
      </c>
      <c r="AE159" s="1">
        <f>[7]TF_Tous!DW8</f>
        <v>0</v>
      </c>
      <c r="AF159" s="1">
        <f>[7]TF_Tous!DX8</f>
        <v>1550</v>
      </c>
      <c r="AG159" s="1">
        <f>[7]TF_Tous!DY8</f>
        <v>0</v>
      </c>
      <c r="AH159" s="1">
        <f>[7]TF_Tous!DZ8</f>
        <v>0</v>
      </c>
      <c r="AI159" s="1" t="str">
        <f>[7]TF_Tous!EA8</f>
        <v>C</v>
      </c>
      <c r="AJ159" s="42" t="s">
        <v>59</v>
      </c>
      <c r="AK159" s="42"/>
      <c r="AL159" s="42"/>
      <c r="AM159" s="42"/>
      <c r="AN159" s="42"/>
      <c r="AO159" s="42"/>
      <c r="AP159" s="50"/>
      <c r="AQ159" s="54" t="s">
        <v>61</v>
      </c>
      <c r="AR159" s="47" t="s">
        <v>60</v>
      </c>
      <c r="AS159" s="50"/>
    </row>
    <row r="160" spans="1:45" s="1" customFormat="1" hidden="1" x14ac:dyDescent="0.3">
      <c r="A160" s="1" t="str">
        <f>[7]TF_Tous!A9</f>
        <v>TF-2019-07</v>
      </c>
      <c r="B160" s="1">
        <f>[7]TF_Tous!B9</f>
        <v>0</v>
      </c>
      <c r="C160" s="1">
        <f>[7]TF_Tous!C9</f>
        <v>0</v>
      </c>
      <c r="D160" s="1">
        <f>[7]TF_Tous!D9</f>
        <v>0</v>
      </c>
      <c r="E160" s="1" t="str">
        <f>[7]TF_Tous!E9</f>
        <v>Territoires structurés et gestion intégrée des ressources</v>
      </c>
      <c r="F160" s="1">
        <f>[7]TF_Tous!F9</f>
        <v>0</v>
      </c>
      <c r="G160" s="1">
        <f>[7]TF_Tous!G9</f>
        <v>0</v>
      </c>
      <c r="H160" s="1">
        <f>[7]TF_Tous!H9</f>
        <v>0</v>
      </c>
      <c r="I160" s="1">
        <f>[7]TF_Tous!I9</f>
        <v>0</v>
      </c>
      <c r="J160" s="1">
        <f>[7]TF_Tous!J9</f>
        <v>0</v>
      </c>
      <c r="K160" s="1">
        <f>[7]TF_Tous!K9</f>
        <v>0</v>
      </c>
      <c r="L160" s="1">
        <f>[7]TF_Tous!L9</f>
        <v>0</v>
      </c>
      <c r="M160" s="32">
        <f>[7]TF_Tous!M9</f>
        <v>0</v>
      </c>
      <c r="N160" s="1">
        <f>[7]TF_Tous!N9</f>
        <v>0</v>
      </c>
      <c r="O160" s="1">
        <f>[7]TF_Tous!O9</f>
        <v>0</v>
      </c>
      <c r="P160" s="1">
        <f>[7]TF_Tous!P9</f>
        <v>0</v>
      </c>
      <c r="Q160" s="1" t="str">
        <f>[7]TF_Tous!Q9</f>
        <v>(À compléter ultérieurement, lors de la reddition de comptes)</v>
      </c>
      <c r="R160" s="1" t="str">
        <f>[7]TF_Tous!R9</f>
        <v>(nom du responsable)</v>
      </c>
      <c r="S160" s="1">
        <f>[7]TF_Tous!S9</f>
        <v>0</v>
      </c>
      <c r="T160" s="1" t="str">
        <f>[7]TF_Tous!DL9</f>
        <v>NA</v>
      </c>
      <c r="U160" s="1" t="str">
        <f>[7]TF_Tous!DM9</f>
        <v>NA</v>
      </c>
      <c r="V160" s="1">
        <f>[7]TF_Tous!DN9</f>
        <v>0</v>
      </c>
      <c r="W160" s="1">
        <f>[7]TF_Tous!DO9</f>
        <v>0</v>
      </c>
      <c r="X160" s="1">
        <f>[7]TF_Tous!DP9</f>
        <v>0</v>
      </c>
      <c r="Y160" s="1">
        <f>[7]TF_Tous!DQ9</f>
        <v>0</v>
      </c>
      <c r="Z160" s="1">
        <f>[7]TF_Tous!DR9</f>
        <v>0</v>
      </c>
      <c r="AA160" s="1">
        <f>[7]TF_Tous!DS9</f>
        <v>0</v>
      </c>
      <c r="AB160" s="1">
        <f>[7]TF_Tous!DT9</f>
        <v>0</v>
      </c>
      <c r="AC160" s="1">
        <f>[7]TF_Tous!DU9</f>
        <v>0</v>
      </c>
      <c r="AD160" s="1">
        <f>[7]TF_Tous!DV9</f>
        <v>0</v>
      </c>
      <c r="AE160" s="1">
        <f>[7]TF_Tous!DW9</f>
        <v>0</v>
      </c>
      <c r="AF160" s="1">
        <f>[7]TF_Tous!DX9</f>
        <v>0</v>
      </c>
      <c r="AG160" s="1">
        <f>[7]TF_Tous!DY9</f>
        <v>0</v>
      </c>
      <c r="AH160" s="1">
        <f>[7]TF_Tous!DZ9</f>
        <v>0</v>
      </c>
      <c r="AI160" s="1" t="str">
        <f>[7]TF_Tous!EA9</f>
        <v>NA</v>
      </c>
      <c r="AJ160" s="42"/>
      <c r="AK160" s="42"/>
      <c r="AL160" s="42"/>
      <c r="AM160" s="42"/>
      <c r="AN160" s="42"/>
      <c r="AO160" s="42"/>
      <c r="AP160" s="50"/>
      <c r="AQ160" s="56" t="s">
        <v>152</v>
      </c>
      <c r="AR160" s="42"/>
      <c r="AS160" s="42"/>
    </row>
    <row r="161" spans="1:50" s="1" customFormat="1" hidden="1" x14ac:dyDescent="0.3">
      <c r="A161" s="1" t="str">
        <f>[7]TF_Tous!A10</f>
        <v>TF-2019-08</v>
      </c>
      <c r="B161" s="1">
        <f>[7]TF_Tous!B10</f>
        <v>0</v>
      </c>
      <c r="C161" s="1">
        <f>[7]TF_Tous!C10</f>
        <v>0</v>
      </c>
      <c r="D161" s="1">
        <f>[7]TF_Tous!D10</f>
        <v>0</v>
      </c>
      <c r="E161" s="1" t="str">
        <f>[7]TF_Tous!E10</f>
        <v>Territoires structurés et gestion intégrée des ressources</v>
      </c>
      <c r="F161" s="1">
        <f>[7]TF_Tous!F10</f>
        <v>0</v>
      </c>
      <c r="G161" s="1">
        <f>[7]TF_Tous!G10</f>
        <v>0</v>
      </c>
      <c r="H161" s="1">
        <f>[7]TF_Tous!H10</f>
        <v>0</v>
      </c>
      <c r="I161" s="1">
        <f>[7]TF_Tous!I10</f>
        <v>0</v>
      </c>
      <c r="J161" s="1">
        <f>[7]TF_Tous!J10</f>
        <v>0</v>
      </c>
      <c r="K161" s="1">
        <f>[7]TF_Tous!K10</f>
        <v>0</v>
      </c>
      <c r="L161" s="1">
        <f>[7]TF_Tous!L10</f>
        <v>0</v>
      </c>
      <c r="M161" s="32">
        <f>[7]TF_Tous!M10</f>
        <v>0</v>
      </c>
      <c r="N161" s="1">
        <f>[7]TF_Tous!N10</f>
        <v>0</v>
      </c>
      <c r="O161" s="1">
        <f>[7]TF_Tous!O10</f>
        <v>0</v>
      </c>
      <c r="P161" s="1">
        <f>[7]TF_Tous!P10</f>
        <v>0</v>
      </c>
      <c r="Q161" s="1" t="str">
        <f>[7]TF_Tous!Q10</f>
        <v>(À compléter ultérieurement, lors de la reddition de comptes)</v>
      </c>
      <c r="R161" s="1" t="str">
        <f>[7]TF_Tous!R10</f>
        <v>(nom du responsable)</v>
      </c>
      <c r="S161" s="1">
        <f>[7]TF_Tous!S10</f>
        <v>0</v>
      </c>
      <c r="T161" s="1" t="str">
        <f>[7]TF_Tous!DL10</f>
        <v>NA</v>
      </c>
      <c r="U161" s="1" t="str">
        <f>[7]TF_Tous!DM10</f>
        <v>NA</v>
      </c>
      <c r="V161" s="1">
        <f>[7]TF_Tous!DN10</f>
        <v>0</v>
      </c>
      <c r="W161" s="1">
        <f>[7]TF_Tous!DO10</f>
        <v>0</v>
      </c>
      <c r="X161" s="1">
        <f>[7]TF_Tous!DP10</f>
        <v>0</v>
      </c>
      <c r="Y161" s="1">
        <f>[7]TF_Tous!DQ10</f>
        <v>0</v>
      </c>
      <c r="Z161" s="1">
        <f>[7]TF_Tous!DR10</f>
        <v>0</v>
      </c>
      <c r="AA161" s="1">
        <f>[7]TF_Tous!DS10</f>
        <v>0</v>
      </c>
      <c r="AB161" s="1">
        <f>[7]TF_Tous!DT10</f>
        <v>0</v>
      </c>
      <c r="AC161" s="1">
        <f>[7]TF_Tous!DU10</f>
        <v>0</v>
      </c>
      <c r="AD161" s="1">
        <f>[7]TF_Tous!DV10</f>
        <v>0</v>
      </c>
      <c r="AE161" s="1">
        <f>[7]TF_Tous!DW10</f>
        <v>0</v>
      </c>
      <c r="AF161" s="1">
        <f>[7]TF_Tous!DX10</f>
        <v>0</v>
      </c>
      <c r="AG161" s="1">
        <f>[7]TF_Tous!DY10</f>
        <v>0</v>
      </c>
      <c r="AH161" s="1">
        <f>[7]TF_Tous!DZ10</f>
        <v>0</v>
      </c>
      <c r="AI161" s="1" t="str">
        <f>[7]TF_Tous!EA10</f>
        <v>NA</v>
      </c>
      <c r="AJ161" s="42"/>
      <c r="AK161" s="42"/>
      <c r="AL161" s="42"/>
      <c r="AM161" s="42"/>
      <c r="AN161" s="42"/>
      <c r="AO161" s="42"/>
      <c r="AP161" s="50"/>
      <c r="AQ161" s="56" t="s">
        <v>152</v>
      </c>
      <c r="AR161" s="42"/>
      <c r="AS161" s="42"/>
    </row>
    <row r="162" spans="1:50" s="1" customFormat="1" hidden="1" x14ac:dyDescent="0.3">
      <c r="A162" s="1" t="str">
        <f>[7]TF_Tous!A11</f>
        <v>TF-2019-09</v>
      </c>
      <c r="B162" s="1">
        <f>[7]TF_Tous!B11</f>
        <v>0</v>
      </c>
      <c r="C162" s="1">
        <f>[7]TF_Tous!C11</f>
        <v>0</v>
      </c>
      <c r="D162" s="1">
        <f>[7]TF_Tous!D11</f>
        <v>0</v>
      </c>
      <c r="E162" s="1" t="str">
        <f>[7]TF_Tous!E11</f>
        <v>Territoires structurés et gestion intégrée des ressources</v>
      </c>
      <c r="F162" s="1">
        <f>[7]TF_Tous!F11</f>
        <v>0</v>
      </c>
      <c r="G162" s="1">
        <f>[7]TF_Tous!G11</f>
        <v>0</v>
      </c>
      <c r="H162" s="1">
        <f>[7]TF_Tous!H11</f>
        <v>0</v>
      </c>
      <c r="I162" s="1">
        <f>[7]TF_Tous!I11</f>
        <v>0</v>
      </c>
      <c r="J162" s="1">
        <f>[7]TF_Tous!J11</f>
        <v>0</v>
      </c>
      <c r="K162" s="1">
        <f>[7]TF_Tous!K11</f>
        <v>0</v>
      </c>
      <c r="L162" s="1">
        <f>[7]TF_Tous!L11</f>
        <v>0</v>
      </c>
      <c r="M162" s="32">
        <f>[7]TF_Tous!M11</f>
        <v>0</v>
      </c>
      <c r="N162" s="1">
        <f>[7]TF_Tous!N11</f>
        <v>0</v>
      </c>
      <c r="O162" s="1">
        <f>[7]TF_Tous!O11</f>
        <v>0</v>
      </c>
      <c r="P162" s="1">
        <f>[7]TF_Tous!P11</f>
        <v>0</v>
      </c>
      <c r="Q162" s="1" t="str">
        <f>[7]TF_Tous!Q11</f>
        <v>(À compléter ultérieurement, lors de la reddition de comptes)</v>
      </c>
      <c r="R162" s="1" t="str">
        <f>[7]TF_Tous!R11</f>
        <v>(nom du responsable)</v>
      </c>
      <c r="S162" s="1">
        <f>[7]TF_Tous!S11</f>
        <v>0</v>
      </c>
      <c r="T162" s="1" t="str">
        <f>[7]TF_Tous!DL11</f>
        <v>NA</v>
      </c>
      <c r="U162" s="1" t="str">
        <f>[7]TF_Tous!DM11</f>
        <v>NA</v>
      </c>
      <c r="V162" s="1">
        <f>[7]TF_Tous!DN11</f>
        <v>0</v>
      </c>
      <c r="W162" s="1">
        <f>[7]TF_Tous!DO11</f>
        <v>0</v>
      </c>
      <c r="X162" s="1">
        <f>[7]TF_Tous!DP11</f>
        <v>0</v>
      </c>
      <c r="Y162" s="1">
        <f>[7]TF_Tous!DQ11</f>
        <v>0</v>
      </c>
      <c r="Z162" s="1">
        <f>[7]TF_Tous!DR11</f>
        <v>0</v>
      </c>
      <c r="AA162" s="1">
        <f>[7]TF_Tous!DS11</f>
        <v>0</v>
      </c>
      <c r="AB162" s="1">
        <f>[7]TF_Tous!DT11</f>
        <v>0</v>
      </c>
      <c r="AC162" s="1">
        <f>[7]TF_Tous!DU11</f>
        <v>0</v>
      </c>
      <c r="AD162" s="1">
        <f>[7]TF_Tous!DV11</f>
        <v>0</v>
      </c>
      <c r="AE162" s="1">
        <f>[7]TF_Tous!DW11</f>
        <v>0</v>
      </c>
      <c r="AF162" s="1">
        <f>[7]TF_Tous!DX11</f>
        <v>0</v>
      </c>
      <c r="AG162" s="1">
        <f>[7]TF_Tous!DY11</f>
        <v>0</v>
      </c>
      <c r="AH162" s="1">
        <f>[7]TF_Tous!DZ11</f>
        <v>0</v>
      </c>
      <c r="AI162" s="1" t="str">
        <f>[7]TF_Tous!EA11</f>
        <v>NA</v>
      </c>
      <c r="AJ162" s="42"/>
      <c r="AK162" s="42"/>
      <c r="AL162" s="42"/>
      <c r="AM162" s="42"/>
      <c r="AN162" s="42"/>
      <c r="AO162" s="42"/>
      <c r="AP162" s="50"/>
      <c r="AQ162" s="56" t="s">
        <v>152</v>
      </c>
      <c r="AR162" s="42"/>
      <c r="AS162" s="42"/>
    </row>
    <row r="163" spans="1:50" s="1" customFormat="1" hidden="1" x14ac:dyDescent="0.3">
      <c r="A163" s="1" t="str">
        <f>[7]TF_Tous!A12</f>
        <v>TF-2019-10</v>
      </c>
      <c r="B163" s="1">
        <f>[7]TF_Tous!B12</f>
        <v>0</v>
      </c>
      <c r="C163" s="1">
        <f>[7]TF_Tous!C12</f>
        <v>0</v>
      </c>
      <c r="D163" s="1">
        <f>[7]TF_Tous!D12</f>
        <v>0</v>
      </c>
      <c r="E163" s="1" t="str">
        <f>[7]TF_Tous!E12</f>
        <v>Territoires structurés et gestion intégrée des ressources</v>
      </c>
      <c r="F163" s="1">
        <f>[7]TF_Tous!F12</f>
        <v>0</v>
      </c>
      <c r="G163" s="1">
        <f>[7]TF_Tous!G12</f>
        <v>0</v>
      </c>
      <c r="H163" s="1">
        <f>[7]TF_Tous!H12</f>
        <v>0</v>
      </c>
      <c r="I163" s="1">
        <f>[7]TF_Tous!I12</f>
        <v>0</v>
      </c>
      <c r="J163" s="1">
        <f>[7]TF_Tous!J12</f>
        <v>0</v>
      </c>
      <c r="K163" s="1">
        <f>[7]TF_Tous!K12</f>
        <v>0</v>
      </c>
      <c r="L163" s="1">
        <f>[7]TF_Tous!L12</f>
        <v>0</v>
      </c>
      <c r="M163" s="32">
        <f>[7]TF_Tous!M12</f>
        <v>0</v>
      </c>
      <c r="N163" s="1">
        <f>[7]TF_Tous!N12</f>
        <v>0</v>
      </c>
      <c r="O163" s="1">
        <f>[7]TF_Tous!O12</f>
        <v>0</v>
      </c>
      <c r="P163" s="1">
        <f>[7]TF_Tous!P12</f>
        <v>0</v>
      </c>
      <c r="Q163" s="1" t="str">
        <f>[7]TF_Tous!Q12</f>
        <v>(À compléter ultérieurement, lors de la reddition de comptes)</v>
      </c>
      <c r="R163" s="1" t="str">
        <f>[7]TF_Tous!R12</f>
        <v>(nom du responsable)</v>
      </c>
      <c r="S163" s="1">
        <f>[7]TF_Tous!S12</f>
        <v>0</v>
      </c>
      <c r="T163" s="1" t="str">
        <f>[7]TF_Tous!DL12</f>
        <v>NA</v>
      </c>
      <c r="U163" s="1" t="str">
        <f>[7]TF_Tous!DM12</f>
        <v>NA</v>
      </c>
      <c r="V163" s="1">
        <f>[7]TF_Tous!DN12</f>
        <v>0</v>
      </c>
      <c r="W163" s="1">
        <f>[7]TF_Tous!DO12</f>
        <v>0</v>
      </c>
      <c r="X163" s="1">
        <f>[7]TF_Tous!DP12</f>
        <v>0</v>
      </c>
      <c r="Y163" s="1">
        <f>[7]TF_Tous!DQ12</f>
        <v>0</v>
      </c>
      <c r="Z163" s="1">
        <f>[7]TF_Tous!DR12</f>
        <v>0</v>
      </c>
      <c r="AA163" s="1">
        <f>[7]TF_Tous!DS12</f>
        <v>0</v>
      </c>
      <c r="AB163" s="1">
        <f>[7]TF_Tous!DT12</f>
        <v>0</v>
      </c>
      <c r="AC163" s="1">
        <f>[7]TF_Tous!DU12</f>
        <v>0</v>
      </c>
      <c r="AD163" s="1">
        <f>[7]TF_Tous!DV12</f>
        <v>0</v>
      </c>
      <c r="AE163" s="1">
        <f>[7]TF_Tous!DW12</f>
        <v>0</v>
      </c>
      <c r="AF163" s="1">
        <f>[7]TF_Tous!DX12</f>
        <v>0</v>
      </c>
      <c r="AG163" s="1">
        <f>[7]TF_Tous!DY12</f>
        <v>0</v>
      </c>
      <c r="AH163" s="1">
        <f>[7]TF_Tous!DZ12</f>
        <v>0</v>
      </c>
      <c r="AI163" s="1" t="str">
        <f>[7]TF_Tous!EA12</f>
        <v>NA</v>
      </c>
      <c r="AJ163" s="42"/>
      <c r="AK163" s="42"/>
      <c r="AL163" s="42"/>
      <c r="AM163" s="42"/>
      <c r="AN163" s="42"/>
      <c r="AO163" s="42"/>
      <c r="AP163" s="50"/>
      <c r="AQ163" s="56" t="s">
        <v>152</v>
      </c>
      <c r="AR163" s="42"/>
      <c r="AS163" s="42"/>
    </row>
    <row r="165" spans="1:50" x14ac:dyDescent="0.3">
      <c r="AJ165" s="15"/>
      <c r="AK165" s="15"/>
      <c r="AL165" s="15"/>
      <c r="AM165" s="15"/>
      <c r="AN165" s="15"/>
      <c r="AO165" s="15"/>
      <c r="AP165" s="15"/>
      <c r="AQ165" s="39"/>
      <c r="AR165" s="16"/>
      <c r="AS165" s="16"/>
      <c r="AT165" s="16"/>
      <c r="AU165" s="16"/>
      <c r="AV165" s="17"/>
      <c r="AW165" s="39"/>
      <c r="AX165" s="40"/>
    </row>
    <row r="166" spans="1:50" ht="21" x14ac:dyDescent="0.3">
      <c r="AJ166" s="15"/>
      <c r="AK166" s="15"/>
      <c r="AL166" s="15"/>
      <c r="AM166" s="15"/>
      <c r="AN166" s="15"/>
      <c r="AO166" s="15"/>
      <c r="AP166" s="18" t="s">
        <v>56</v>
      </c>
      <c r="AR166" s="18" t="s">
        <v>56</v>
      </c>
      <c r="AW166" s="19"/>
    </row>
    <row r="167" spans="1:50" x14ac:dyDescent="0.3">
      <c r="AJ167" s="20" t="s">
        <v>57</v>
      </c>
      <c r="AK167" s="20"/>
      <c r="AL167" s="20"/>
      <c r="AM167" s="20"/>
      <c r="AN167" s="20" t="s">
        <v>58</v>
      </c>
      <c r="AO167" s="15"/>
      <c r="AP167" s="21" t="s">
        <v>59</v>
      </c>
      <c r="AR167" s="21" t="s">
        <v>60</v>
      </c>
      <c r="AW167" s="19"/>
    </row>
    <row r="168" spans="1:50" x14ac:dyDescent="0.3">
      <c r="AJ168" s="15"/>
      <c r="AK168" s="15"/>
      <c r="AL168" s="15"/>
      <c r="AM168" s="15"/>
      <c r="AN168" s="15"/>
      <c r="AO168" s="15"/>
      <c r="AP168" s="23" t="s">
        <v>61</v>
      </c>
      <c r="AR168" s="24" t="s">
        <v>62</v>
      </c>
      <c r="AW168" s="19"/>
    </row>
    <row r="169" spans="1:50" x14ac:dyDescent="0.3">
      <c r="AJ169" s="25"/>
      <c r="AK169" s="25"/>
      <c r="AL169" s="25"/>
      <c r="AM169" s="25"/>
      <c r="AN169" s="25"/>
      <c r="AO169" s="26"/>
      <c r="AP169" s="27" t="s">
        <v>63</v>
      </c>
      <c r="AW169" s="29"/>
      <c r="AX169" s="30" t="s">
        <v>64</v>
      </c>
    </row>
    <row r="170" spans="1:50" x14ac:dyDescent="0.3">
      <c r="AJ170" s="15" t="s">
        <v>65</v>
      </c>
      <c r="AK170" s="15"/>
      <c r="AL170" s="15"/>
      <c r="AM170" s="15"/>
      <c r="AN170" s="15" t="s">
        <v>58</v>
      </c>
      <c r="AO170" s="26"/>
      <c r="AP170" s="24" t="s">
        <v>62</v>
      </c>
      <c r="AQ170" s="19"/>
      <c r="AR170" s="15"/>
      <c r="AS170" s="15"/>
      <c r="AT170" s="29"/>
      <c r="AU170" s="31"/>
    </row>
    <row r="171" spans="1:50" x14ac:dyDescent="0.3">
      <c r="AJ171" s="15"/>
      <c r="AK171" s="15"/>
      <c r="AL171" s="15"/>
      <c r="AM171" s="15"/>
      <c r="AN171" s="15"/>
      <c r="AO171" s="26"/>
      <c r="AP171" s="15"/>
      <c r="AQ171" s="22" t="s">
        <v>57</v>
      </c>
      <c r="AR171" s="20"/>
      <c r="AS171" s="61" t="s">
        <v>58</v>
      </c>
      <c r="AT171" s="29"/>
      <c r="AU171" s="15"/>
    </row>
    <row r="172" spans="1:50" x14ac:dyDescent="0.3">
      <c r="AJ172" s="25"/>
      <c r="AK172" s="25"/>
      <c r="AL172" s="25"/>
      <c r="AM172" s="25"/>
      <c r="AN172" s="25"/>
      <c r="AO172" s="26"/>
      <c r="AP172" s="15"/>
      <c r="AQ172" s="19"/>
      <c r="AR172" s="15"/>
      <c r="AS172" s="15"/>
      <c r="AT172" s="29"/>
      <c r="AU172" s="15"/>
    </row>
    <row r="173" spans="1:50" x14ac:dyDescent="0.3">
      <c r="AJ173" s="15" t="s">
        <v>67</v>
      </c>
      <c r="AK173" s="15"/>
      <c r="AL173" s="15"/>
      <c r="AM173" s="15"/>
      <c r="AN173" s="15" t="s">
        <v>58</v>
      </c>
      <c r="AO173" s="26"/>
      <c r="AP173" s="31"/>
      <c r="AQ173" s="28"/>
      <c r="AR173" s="25"/>
      <c r="AS173" s="25"/>
      <c r="AT173" s="29"/>
      <c r="AU173" s="31"/>
    </row>
    <row r="174" spans="1:50" x14ac:dyDescent="0.3">
      <c r="AJ174" s="31"/>
      <c r="AK174" s="31"/>
      <c r="AL174" s="31"/>
      <c r="AM174" s="31"/>
      <c r="AN174" s="31"/>
      <c r="AO174" s="31"/>
      <c r="AP174" s="31"/>
      <c r="AQ174" s="19" t="s">
        <v>66</v>
      </c>
      <c r="AR174" s="15"/>
      <c r="AS174" s="62" t="s">
        <v>58</v>
      </c>
      <c r="AT174" s="39"/>
      <c r="AU174" s="40"/>
    </row>
    <row r="175" spans="1:50" x14ac:dyDescent="0.3">
      <c r="AJ175" s="31"/>
      <c r="AK175" s="31"/>
      <c r="AL175" s="31"/>
      <c r="AM175" s="31"/>
      <c r="AN175" s="31"/>
      <c r="AO175" s="31"/>
      <c r="AP175" s="31"/>
      <c r="AQ175" s="19"/>
      <c r="AR175" s="15"/>
      <c r="AS175" s="15"/>
      <c r="AT175" s="39"/>
      <c r="AU175" s="40"/>
    </row>
    <row r="176" spans="1:50" x14ac:dyDescent="0.3">
      <c r="AQ176" s="28"/>
      <c r="AR176" s="25"/>
      <c r="AS176" s="25"/>
    </row>
    <row r="177" spans="43:45" x14ac:dyDescent="0.3">
      <c r="AQ177" s="19" t="s">
        <v>67</v>
      </c>
      <c r="AR177" s="15"/>
      <c r="AS177" s="62" t="s">
        <v>58</v>
      </c>
    </row>
  </sheetData>
  <sheetProtection algorithmName="SHA-512" hashValue="sQ2ENA51/VNNItnr8reGWI8yvJXZXnyogY+NJ3+qnpzinAs6rPZmZ3VXu4mn65uKTk1AGWVD/wyXFsqjmL6pjA==" saltValue="HHtAfLgfjn7J8Bd1EvmUAA==" spinCount="100000" sheet="1" objects="1" scenarios="1"/>
  <autoFilter ref="A3:AX163" xr:uid="{00000000-0009-0000-0000-000006000000}">
    <filterColumn colId="19">
      <filters>
        <filter val="R-08"/>
      </filters>
    </filterColumn>
    <filterColumn colId="42">
      <filters>
        <filter val="Accord conditionnel"/>
        <filter val="Nouvelle fiche"/>
        <filter val="Refus"/>
      </filters>
    </filterColumn>
  </autoFilter>
  <mergeCells count="6">
    <mergeCell ref="AQ1:AS1"/>
    <mergeCell ref="D2:G2"/>
    <mergeCell ref="AJ1:AP1"/>
    <mergeCell ref="T2:AI2"/>
    <mergeCell ref="AK2:AL2"/>
    <mergeCell ref="AM2:AN2"/>
  </mergeCells>
  <hyperlinks>
    <hyperlink ref="A8" r:id="rId1" display="Conservation et biodiversité\CB-2019-05.xlsm" xr:uid="{00000000-0004-0000-0600-000000000000}"/>
    <hyperlink ref="A9" r:id="rId2" display="Conservation et biodiversité\CB-2019-06.xlsm" xr:uid="{00000000-0004-0000-0600-000001000000}"/>
    <hyperlink ref="A10" r:id="rId3" display="Conservation et biodiversité\CB-2019-07.xlsm" xr:uid="{00000000-0004-0000-0600-000002000000}"/>
    <hyperlink ref="A12" r:id="rId4" display="Conservation et biodiversité\CB-2019-09.xlsm" xr:uid="{00000000-0004-0000-0600-000003000000}"/>
    <hyperlink ref="A16" r:id="rId5" display="Conservation et biodiversité\CB-2019-13.xlsm" xr:uid="{00000000-0004-0000-0600-000004000000}"/>
    <hyperlink ref="A19" r:id="rId6" display="Conservation et biodiversité\CB-2019-16.xlsm" xr:uid="{00000000-0004-0000-0600-000005000000}"/>
    <hyperlink ref="A20" r:id="rId7" display="Conservation et biodiversité\CB-2019-17.xlsm" xr:uid="{00000000-0004-0000-0600-000006000000}"/>
    <hyperlink ref="A21" r:id="rId8" display="Conservation et biodiversité\CB-2019-18.xlsm" xr:uid="{00000000-0004-0000-0600-000007000000}"/>
    <hyperlink ref="A24" r:id="rId9" display="Conservation et biodiversité\CB-2019-21.xlsm" xr:uid="{00000000-0004-0000-0600-000008000000}"/>
    <hyperlink ref="A25" r:id="rId10" display="Conservation et biodiversité\CB-2019-22.xlsm" xr:uid="{00000000-0004-0000-0600-000009000000}"/>
    <hyperlink ref="A36" r:id="rId11" display="Conservation et biodiversité\CB-2019-33.xlsm" xr:uid="{00000000-0004-0000-0600-00000A000000}"/>
    <hyperlink ref="A37" r:id="rId12" display="Conservation et biodiversité\CB-2019-34.xlsm" xr:uid="{00000000-0004-0000-0600-00000B000000}"/>
    <hyperlink ref="A49" r:id="rId13" display="Faune aquatique\FA-2019-06.xlsm" xr:uid="{00000000-0004-0000-0600-00000C000000}"/>
    <hyperlink ref="A50" r:id="rId14" display="Faune aquatique\FA-2019-07.xlsm" xr:uid="{00000000-0004-0000-0600-00000D000000}"/>
    <hyperlink ref="A51" r:id="rId15" display="Faune aquatique\FA-2019-08.xlsm" xr:uid="{00000000-0004-0000-0600-00000E000000}"/>
    <hyperlink ref="A52" r:id="rId16" display="Faune aquatique\FA-2019-09.xlsm" xr:uid="{00000000-0004-0000-0600-00000F000000}"/>
    <hyperlink ref="A53" r:id="rId17" display="Faune aquatique\FA-2019-10.xlsm" xr:uid="{00000000-0004-0000-0600-000010000000}"/>
    <hyperlink ref="A54" r:id="rId18" display="Faune aquatique\FA-2019-11.xlsm" xr:uid="{00000000-0004-0000-0600-000011000000}"/>
    <hyperlink ref="A56" r:id="rId19" display="Faune aquatique\FA-2019-13.xlsm" xr:uid="{00000000-0004-0000-0600-000012000000}"/>
    <hyperlink ref="A59" r:id="rId20" display="Faune aquatique\FA-2019-16.xlsm" xr:uid="{00000000-0004-0000-0600-000013000000}"/>
    <hyperlink ref="A63" r:id="rId21" display="Faune aquatique\FA-2019-20.xlsm" xr:uid="{00000000-0004-0000-0600-000014000000}"/>
    <hyperlink ref="A68" r:id="rId22" display="Faune aquatique\FA-2019-25.xlsm" xr:uid="{00000000-0004-0000-0600-000015000000}"/>
    <hyperlink ref="A69" r:id="rId23" display="Faune aquatique\FA-2019-26.xlsm" xr:uid="{00000000-0004-0000-0600-000016000000}"/>
    <hyperlink ref="A92" r:id="rId24" display="Faune terrestre\FT-2019-09.xlsm" xr:uid="{00000000-0004-0000-0600-000017000000}"/>
    <hyperlink ref="A93" r:id="rId25" display="Faune terrestre\FT-2019-10.xlsm" xr:uid="{00000000-0004-0000-0600-000018000000}"/>
    <hyperlink ref="A94" r:id="rId26" display="Faune terrestre\FT-2019-11.xlsm" xr:uid="{00000000-0004-0000-0600-000019000000}"/>
    <hyperlink ref="A95" r:id="rId27" display="Faune terrestre\FT-2019-12.xlsm" xr:uid="{00000000-0004-0000-0600-00001A000000}"/>
    <hyperlink ref="A96" r:id="rId28" display="Faune terrestre\FT-2019-13.xlsm" xr:uid="{00000000-0004-0000-0600-00001B000000}"/>
    <hyperlink ref="A97" r:id="rId29" display="Faune terrestre\FT-2019-14.xlsm" xr:uid="{00000000-0004-0000-0600-00001C000000}"/>
    <hyperlink ref="A100" r:id="rId30" display="Faune terrestre\FT-2019-17.xlsm" xr:uid="{00000000-0004-0000-0600-00001D000000}"/>
    <hyperlink ref="A102" r:id="rId31" display="Faune terrestre\FT-2019-19.xlsm" xr:uid="{00000000-0004-0000-0600-00001E000000}"/>
    <hyperlink ref="A103" r:id="rId32" display="Faune terrestre\FT-2019-20.xlsm" xr:uid="{00000000-0004-0000-0600-00001F000000}"/>
    <hyperlink ref="A107" r:id="rId33" display="Faune terrestre\FT-2019-24.xlsm" xr:uid="{00000000-0004-0000-0600-000020000000}"/>
    <hyperlink ref="A110" r:id="rId34" display="Faune terrestre\FT-2019-27.xlsm" xr:uid="{00000000-0004-0000-0600-000021000000}"/>
    <hyperlink ref="A130" r:id="rId35" display="Mise en valeur et éducation\ME-2019-07.xlsm" xr:uid="{00000000-0004-0000-0600-000022000000}"/>
    <hyperlink ref="A131" r:id="rId36" display="Mise en valeur et éducation\ME-2019-08.xlsm" xr:uid="{00000000-0004-0000-0600-000023000000}"/>
    <hyperlink ref="A159" r:id="rId37" display="Territoires fauniques gestion intégrée des ressources\TF-2019-06.xlsm" xr:uid="{00000000-0004-0000-0600-000024000000}"/>
    <hyperlink ref="A118" r:id="rId38" display="Faune terrestre\FT-2019-35.xlsm" xr:uid="{00000000-0004-0000-0600-000025000000}"/>
    <hyperlink ref="A38" r:id="rId39" display="Conservation et biodiversité\CB-2019-35.xlsm" xr:uid="{00000000-0004-0000-0600-000026000000}"/>
  </hyperlinks>
  <pageMargins left="0.7" right="0.7" top="0.75" bottom="0.75" header="0.3" footer="0.3"/>
  <pageSetup paperSize="17" scale="40" fitToHeight="0" orientation="landscape" r:id="rId4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filterMode="1">
    <pageSetUpPr fitToPage="1"/>
  </sheetPr>
  <dimension ref="A1:AX177"/>
  <sheetViews>
    <sheetView topLeftCell="AC107" workbookViewId="0">
      <selection activeCell="AS8" sqref="AS8"/>
    </sheetView>
  </sheetViews>
  <sheetFormatPr baseColWidth="10" defaultRowHeight="14.4" x14ac:dyDescent="0.3"/>
  <cols>
    <col min="1" max="1" width="15" customWidth="1"/>
    <col min="2" max="3" width="8.6640625" customWidth="1"/>
    <col min="5" max="6" width="0" hidden="1" customWidth="1"/>
    <col min="8" max="9" width="0" hidden="1" customWidth="1"/>
    <col min="10" max="10" width="15.109375" bestFit="1" customWidth="1"/>
    <col min="11" max="12" width="0" hidden="1" customWidth="1"/>
    <col min="13" max="13" width="77.88671875" style="38" customWidth="1"/>
    <col min="14" max="18" width="0" hidden="1" customWidth="1"/>
    <col min="19" max="19" width="29.33203125" customWidth="1"/>
    <col min="20" max="20" width="7.88671875" bestFit="1" customWidth="1"/>
    <col min="21" max="21" width="0" hidden="1" customWidth="1"/>
    <col min="22" max="25" width="9.109375" customWidth="1"/>
    <col min="26" max="34" width="12" customWidth="1"/>
    <col min="35" max="35" width="9.44140625" customWidth="1"/>
    <col min="36" max="36" width="23.109375" hidden="1" customWidth="1"/>
    <col min="37" max="40" width="0" hidden="1" customWidth="1"/>
    <col min="41" max="41" width="14.33203125" hidden="1" customWidth="1"/>
    <col min="42" max="42" width="44.88671875" hidden="1" customWidth="1"/>
    <col min="43" max="43" width="14.5546875" customWidth="1"/>
    <col min="44" max="44" width="19.6640625" customWidth="1"/>
    <col min="45" max="45" width="49.6640625" customWidth="1"/>
    <col min="46" max="47" width="11.44140625" customWidth="1"/>
    <col min="48" max="48" width="14.6640625" bestFit="1" customWidth="1"/>
    <col min="49" max="49" width="14.109375" customWidth="1"/>
    <col min="50" max="50" width="18.44140625" customWidth="1"/>
  </cols>
  <sheetData>
    <row r="1" spans="1:50" s="1" customFormat="1" ht="15.6" x14ac:dyDescent="0.3">
      <c r="M1" s="32"/>
      <c r="AJ1" s="69" t="s">
        <v>0</v>
      </c>
      <c r="AK1" s="69"/>
      <c r="AL1" s="69"/>
      <c r="AM1" s="69"/>
      <c r="AN1" s="69"/>
      <c r="AO1" s="69"/>
      <c r="AP1" s="69"/>
      <c r="AQ1" s="66" t="s">
        <v>1</v>
      </c>
      <c r="AR1" s="67"/>
      <c r="AS1" s="67"/>
      <c r="AT1" s="59"/>
      <c r="AU1" s="59"/>
      <c r="AV1" s="59"/>
      <c r="AW1" s="60"/>
      <c r="AX1" s="59"/>
    </row>
    <row r="2" spans="1:50" s="1" customFormat="1" x14ac:dyDescent="0.3">
      <c r="A2" s="2"/>
      <c r="B2" s="2"/>
      <c r="C2" s="2"/>
      <c r="D2" s="68" t="s">
        <v>68</v>
      </c>
      <c r="E2" s="68"/>
      <c r="F2" s="68"/>
      <c r="G2" s="68"/>
      <c r="H2" s="2"/>
      <c r="I2" s="2"/>
      <c r="J2" s="2"/>
      <c r="K2" s="2"/>
      <c r="L2" s="2"/>
      <c r="M2" s="2"/>
      <c r="N2" s="2"/>
      <c r="O2" s="2"/>
      <c r="P2" s="2"/>
      <c r="Q2" s="2"/>
      <c r="R2" s="2"/>
      <c r="S2" s="2"/>
      <c r="T2" s="70" t="s">
        <v>52</v>
      </c>
      <c r="U2" s="71"/>
      <c r="V2" s="71"/>
      <c r="W2" s="71"/>
      <c r="X2" s="71"/>
      <c r="Y2" s="71"/>
      <c r="Z2" s="71"/>
      <c r="AA2" s="71"/>
      <c r="AB2" s="71"/>
      <c r="AC2" s="71"/>
      <c r="AD2" s="71"/>
      <c r="AE2" s="71"/>
      <c r="AF2" s="71"/>
      <c r="AG2" s="71"/>
      <c r="AH2" s="71"/>
      <c r="AI2" s="72"/>
      <c r="AJ2" s="3"/>
      <c r="AK2" s="73" t="s">
        <v>2</v>
      </c>
      <c r="AL2" s="74"/>
      <c r="AM2" s="74" t="s">
        <v>3</v>
      </c>
      <c r="AN2" s="74"/>
      <c r="AO2" s="4" t="s">
        <v>4</v>
      </c>
      <c r="AP2" s="3"/>
      <c r="AQ2" s="5"/>
      <c r="AR2" s="6"/>
      <c r="AS2" s="7"/>
    </row>
    <row r="3" spans="1:50" s="1" customFormat="1" ht="92.4" x14ac:dyDescent="0.3">
      <c r="A3" s="8" t="s">
        <v>5</v>
      </c>
      <c r="B3" s="8" t="s">
        <v>6</v>
      </c>
      <c r="C3" s="8" t="s">
        <v>7</v>
      </c>
      <c r="D3" s="8" t="s">
        <v>69</v>
      </c>
      <c r="E3" s="8" t="s">
        <v>8</v>
      </c>
      <c r="F3" s="8" t="s">
        <v>9</v>
      </c>
      <c r="G3" s="8" t="s">
        <v>10</v>
      </c>
      <c r="H3" s="8" t="s">
        <v>11</v>
      </c>
      <c r="I3" s="8" t="s">
        <v>12</v>
      </c>
      <c r="J3" s="8" t="s">
        <v>13</v>
      </c>
      <c r="K3" s="8" t="s">
        <v>14</v>
      </c>
      <c r="L3" s="8" t="s">
        <v>15</v>
      </c>
      <c r="M3" s="8" t="s">
        <v>16</v>
      </c>
      <c r="N3" s="8" t="s">
        <v>17</v>
      </c>
      <c r="O3" s="8" t="s">
        <v>18</v>
      </c>
      <c r="P3" s="8" t="s">
        <v>19</v>
      </c>
      <c r="Q3" s="8" t="s">
        <v>20</v>
      </c>
      <c r="R3" s="8" t="s">
        <v>21</v>
      </c>
      <c r="S3" s="8" t="s">
        <v>22</v>
      </c>
      <c r="T3" s="33" t="s">
        <v>23</v>
      </c>
      <c r="U3" s="34" t="s">
        <v>24</v>
      </c>
      <c r="V3" s="34" t="s">
        <v>25</v>
      </c>
      <c r="W3" s="34" t="s">
        <v>26</v>
      </c>
      <c r="X3" s="34" t="s">
        <v>27</v>
      </c>
      <c r="Y3" s="34" t="s">
        <v>28</v>
      </c>
      <c r="Z3" s="34" t="s">
        <v>29</v>
      </c>
      <c r="AA3" s="35" t="s">
        <v>30</v>
      </c>
      <c r="AB3" s="35" t="s">
        <v>31</v>
      </c>
      <c r="AC3" s="36" t="s">
        <v>32</v>
      </c>
      <c r="AD3" s="35" t="s">
        <v>33</v>
      </c>
      <c r="AE3" s="36" t="s">
        <v>34</v>
      </c>
      <c r="AF3" s="35" t="s">
        <v>35</v>
      </c>
      <c r="AG3" s="36" t="s">
        <v>36</v>
      </c>
      <c r="AH3" s="35" t="s">
        <v>37</v>
      </c>
      <c r="AI3" s="37" t="s">
        <v>38</v>
      </c>
      <c r="AJ3" s="9" t="s">
        <v>39</v>
      </c>
      <c r="AK3" s="10" t="s">
        <v>40</v>
      </c>
      <c r="AL3" s="11" t="s">
        <v>41</v>
      </c>
      <c r="AM3" s="10" t="s">
        <v>40</v>
      </c>
      <c r="AN3" s="11" t="s">
        <v>42</v>
      </c>
      <c r="AO3" s="12" t="s">
        <v>43</v>
      </c>
      <c r="AP3" s="53" t="s">
        <v>151</v>
      </c>
      <c r="AQ3" s="13" t="s">
        <v>149</v>
      </c>
      <c r="AR3" s="14" t="s">
        <v>44</v>
      </c>
      <c r="AS3" s="14" t="s">
        <v>150</v>
      </c>
    </row>
    <row r="4" spans="1:50" s="1" customFormat="1" ht="28.8" hidden="1" x14ac:dyDescent="0.3">
      <c r="A4" s="1" t="str">
        <f>[1]CB_Tous!A3</f>
        <v>CB-2019-01</v>
      </c>
      <c r="B4" s="1" t="str">
        <f>[1]CB_Tous!B3</f>
        <v>x</v>
      </c>
      <c r="C4" s="1" t="str">
        <f>[1]CB_Tous!C3</f>
        <v>x</v>
      </c>
      <c r="D4" s="1" t="str">
        <f>[1]CB_Tous!D3</f>
        <v>SFP</v>
      </c>
      <c r="E4" s="1" t="str">
        <f>[1]CB_Tous!E3</f>
        <v>Conservation et biodiversité</v>
      </c>
      <c r="F4" s="1" t="str">
        <f>[1]CB_Tous!F3</f>
        <v>DGGFH</v>
      </c>
      <c r="G4" s="1" t="str">
        <f>[1]CB_Tous!G3</f>
        <v>DEFTHA</v>
      </c>
      <c r="H4" s="1" t="str">
        <f>[1]CB_Tous!H3</f>
        <v>non</v>
      </c>
      <c r="I4" s="1" t="str">
        <f>[1]CB_Tous!I3</f>
        <v>Projet récurrent</v>
      </c>
      <c r="J4" s="1" t="str">
        <f>[1]CB_Tous!J3</f>
        <v>Projet récurrent</v>
      </c>
      <c r="K4" s="1" t="str">
        <f>[1]CB_Tous!K3</f>
        <v>En continu</v>
      </c>
      <c r="L4" s="1" t="str">
        <f>[1]CB_Tous!L3</f>
        <v>Suivi récurrent (travaux de terrain, acquisition de données, rapport d'activité, etc.)</v>
      </c>
      <c r="M4" s="32" t="str">
        <f>[1]CB_Tous!M3</f>
        <v>Plan conjoint des habitats de l'Est (PCHE) - suivi (centre et centre-régions) des projets découlant des ententes de partenariat financier (protection et restauration)</v>
      </c>
      <c r="N4" s="1" t="str">
        <f>[1]CB_Tous!N3</f>
        <v xml:space="preserve">Le Plan conjoint des habitats de l’Est (PCHE) a été établi en 1989 afin d’exécuter des projets de conservation des milieux humides de l’est du Canada dans le cadre du Plan nord-américain de gestion de la sauvagine – un partenariat international entre le Canada, les États-Unis et le Mexique visant la conservation des milieux humides et des habitats associés au profit de la sauvagine. Le PCHE est un partenariat entre des organisations gouvernementales et non gouvernementales et couvre le territoire des six provinces de l'est du Canada. Au Québec, les partenaires sont : Canards Illimités Canada (CIC), Conservation de la nature Canada (CNC), Environnement et Changement climatique Canada - Service canadien de la faune, Fondation de la faune du Québec, ministère des Forêts, de la Faune et des Parcs (MFFP) et ministère de l'Environnement et de la Lutte contre les changements climatiques. Dans le cadre de la mise en oeuvre du PCHE au Québec, le MFFP a collaboré financièrement à l'acquisition de milieux naturels et à la restauration de sites fauniques par le biais d'ententes de partenariat conclues avec CIC et CNC (protection: 2003-2008 et 2008-2015; restauration: 2008-2017). Certaines actions, incluant la cession des terres ou la signature d'un droit d'emphytéose, prévues dans les dernières années n'ont pu être complétées, certaines particularités devant être préalablement résolues (ex. démolition d'un bâtiment) .
</v>
      </c>
      <c r="O4" s="1" t="str">
        <f>[1]CB_Tous!O3</f>
        <v xml:space="preserve">La majorité des éléments légaux associés aux projets des ententes de partenariat financier a été complétée, c'est-à-dire la cession des terres ou des ouvrages au bénéfice du gouvernement du Québec. En 2019-2020, la participation de biologistes régionaux est nécessaire pour finaliser les derniers volets liés à quelques projets seulement réalisés dans le cadre des ententes de partenariat financier conclues en 2003 ou 2008 avec CIC et CNC (8 projets dont 6 cessions de terres - 2 en Montérégie, 3 en Outaouais et 1 à cheval Mauricie/Lanaudière - une emphytéose et un projet nécessitant la finalisation d'aspects administratifs). Les échanges se font par courriel, par téléphone et, plus rarement, par rencontre face-à-face. Tout au long de l'année, il est également attendu qu'un suivi soit effectué pour assurer la conservation des propriétés protégées et du bon fonctionnement des aménagements fauniques. 
</v>
      </c>
      <c r="P4" s="1" t="str">
        <f>[1]CB_Tous!P3</f>
        <v>D'ici le 31 mars 2020:
1) Finaliser la cession des propriétés protégées en faveur du Ministère au fur et à mesure que les particularités auront été résolues (6 projets);
2) Finaliser la cession des ouvrages conçus dans un aménagement faunique sur terres privées (droit d'emphytéose; 1 projet dans Lanaudière);
3) Assurer le suivi des propriétés protégées ainsi que le suivi et le maintien des ouvrages mis en place; 
4) Compléter les aspects administratifs liés à un projet en Gaspésie.</v>
      </c>
      <c r="Q4" s="1" t="str">
        <f>[1]CB_Tous!Q3</f>
        <v>(À compléter ultérieurement, lors de la reddition de comptes)</v>
      </c>
      <c r="R4" s="1" t="str">
        <f>[1]CB_Tous!R3</f>
        <v>Catherine Poussart</v>
      </c>
      <c r="S4" s="1" t="str">
        <f>[1]CB_Tous!S3</f>
        <v>DEFTHA</v>
      </c>
      <c r="T4" s="1" t="str">
        <f>[1]CB_Tous!EB3</f>
        <v>NA</v>
      </c>
      <c r="U4" s="1" t="str">
        <f>[1]CB_Tous!EC3</f>
        <v>NA</v>
      </c>
      <c r="V4" s="1">
        <f>[1]CB_Tous!ED3</f>
        <v>0</v>
      </c>
      <c r="W4" s="1">
        <f>[1]CB_Tous!EE3</f>
        <v>0</v>
      </c>
      <c r="X4" s="1">
        <f>[1]CB_Tous!EF3</f>
        <v>0</v>
      </c>
      <c r="Y4" s="1">
        <f>[1]CB_Tous!EG3</f>
        <v>0</v>
      </c>
      <c r="Z4" s="1">
        <f>[1]CB_Tous!EH3</f>
        <v>0</v>
      </c>
      <c r="AA4" s="1">
        <f>[1]CB_Tous!EI3</f>
        <v>0</v>
      </c>
      <c r="AB4" s="1">
        <f>[1]CB_Tous!EJ3</f>
        <v>0</v>
      </c>
      <c r="AC4" s="1">
        <f>[1]CB_Tous!EK3</f>
        <v>0</v>
      </c>
      <c r="AD4" s="1">
        <f>[1]CB_Tous!EL3</f>
        <v>0</v>
      </c>
      <c r="AE4" s="1">
        <f>[1]CB_Tous!EM3</f>
        <v>0</v>
      </c>
      <c r="AF4" s="1">
        <f>[1]CB_Tous!EN3</f>
        <v>0</v>
      </c>
      <c r="AG4" s="1">
        <f>[1]CB_Tous!EO3</f>
        <v>0</v>
      </c>
      <c r="AH4" s="1">
        <f>[1]CB_Tous!EP3</f>
        <v>0</v>
      </c>
      <c r="AI4" s="1" t="str">
        <f>[1]CB_Tous!EQ3</f>
        <v>NA</v>
      </c>
      <c r="AJ4" s="42"/>
      <c r="AK4" s="42"/>
      <c r="AL4" s="42"/>
      <c r="AM4" s="42"/>
      <c r="AN4" s="42"/>
      <c r="AO4" s="42"/>
      <c r="AP4" s="50"/>
      <c r="AQ4" s="54" t="s">
        <v>61</v>
      </c>
      <c r="AR4" s="42"/>
      <c r="AS4" s="42"/>
    </row>
    <row r="5" spans="1:50" s="1" customFormat="1" ht="28.8" hidden="1" x14ac:dyDescent="0.3">
      <c r="A5" s="1" t="str">
        <f>[1]CB_Tous!A4</f>
        <v>CB-2019-02</v>
      </c>
      <c r="B5" s="1">
        <f>[1]CB_Tous!B4</f>
        <v>0</v>
      </c>
      <c r="C5" s="1" t="str">
        <f>[1]CB_Tous!C4</f>
        <v>x</v>
      </c>
      <c r="D5" s="1" t="str">
        <f>[1]CB_Tous!D4</f>
        <v>SFP</v>
      </c>
      <c r="E5" s="1" t="str">
        <f>[1]CB_Tous!E4</f>
        <v>Conservation et biodiversité</v>
      </c>
      <c r="F5" s="1" t="str">
        <f>[1]CB_Tous!F4</f>
        <v>DGGFH</v>
      </c>
      <c r="G5" s="1" t="str">
        <f>[1]CB_Tous!G4</f>
        <v>DEFTHA</v>
      </c>
      <c r="H5" s="1" t="str">
        <f>[1]CB_Tous!H4</f>
        <v>non</v>
      </c>
      <c r="I5" s="1" t="str">
        <f>[1]CB_Tous!I4</f>
        <v>Projet récurrent</v>
      </c>
      <c r="J5" s="1" t="str">
        <f>[1]CB_Tous!J4</f>
        <v>Projet récurrent</v>
      </c>
      <c r="K5" s="1" t="str">
        <f>[1]CB_Tous!K4</f>
        <v>En continu</v>
      </c>
      <c r="L5" s="1" t="str">
        <f>[1]CB_Tous!L4</f>
        <v>Suivi récurrent (travaux de terrain, acquisition de données, rapport d'activité, etc.)</v>
      </c>
      <c r="M5" s="32" t="str">
        <f>[1]CB_Tous!M4</f>
        <v xml:space="preserve">Encadrement du développement durable de la filière éolienne afin d'assurer la conservation et la mise en valeur de la faune  </v>
      </c>
      <c r="N5" s="1" t="str">
        <f>[1]CB_Tous!N4</f>
        <v>Un comité faune/éolien du Ministère a été créé en 2007 en réponse au développement du secteur éolien afin d'assurer que cette filière s'harmonise avec notre mission de conservation et de mise en valeur de la faune. Cette filière présente des risques pour la faune ailée (par ex. : collisions avec les éoliennes, perte et fragmentation de l'habitat). Afin d'encadrer la filière, le Ministère a développé des outils de suivi, tels que des protocoles d'inventaire faunique (pré et post-construction), des suivis télémétriques des oiseaux de proie vulnérables et un guide d'analyse. Ces protocoles sont utilisés dans le cadre du processus d'évaluation environnementale et les répondants régionaux doivent analyser les projets éoliens, et, pour les parcs en opération, valider les rapports de suivi environnemental qui leur sont présentés. Considérant la précarité des chauves-souris, le comité a convenu de s'y attarder de façon prioritaire. Plusieurs actions ont été réalisées dans les dernières années : revue de littérature, identification d'une mesure d'atténuation efficace, développement d'une méthode d’analyse (adaptée pour le Québec) pour estimer la mortalité. Ce travail a mené à l'établissement d'un cadre décisionnel pour l'application de mesures d'atténuation. À l'été 2018, cinq parcs éoliens ont reçu un avis faunique dans lequel le Ministère demandait la mise en place de mesures d'atténuation. Une coordination provinciale et des échanges interrégionaux fréquents sont nécessaires pour maintenir la cohérence des actions ministérielles.</v>
      </c>
      <c r="O5" s="1" t="str">
        <f>[1]CB_Tous!O4</f>
        <v xml:space="preserve">Maintenant que le Ministère s’est doté d’un cadre décisionnel pour l'application de mesures d'atténuation afin de limiter la mortalité de chauves-souris dans les parcs éoliens du Québec, la DEFTHA désire outiller adéquatement les directions de la gestion de la faune (DGFa) concernées par ce dossier. Cette nouvelle étape dans le dossier offre l’occasion de consolider, de revoir ou de produire, certains outils de travail du Ministère (par ex. : protocoles, documents de référence, base de données Éolien). 
En 2019-2020, les principaux objectifs sont de : 1) favoriser les échanges afin d'améliorer l'expertise du personnel attitré au dossier faune-éolien et la cohérence des actions du Ministère, 2) outiller les répondants régionaux dans la prise de décision entourant la possibilité de demander la mise en place de mesures d'atténuation visant à limiter la mortalité de chauves-souris dans les parcs éolien du Québec et 3) amorcer la réflexion, et le travail sous-jacent, de consolidation, de révision ou de production d’outils de travail du Ministère. 
Les échanges se font par courriel, par téléphone ou par visioconférence.
</v>
      </c>
      <c r="P5" s="1" t="str">
        <f>[1]CB_Tous!P4</f>
        <v>En continu au courant de l’année 2019-2020 : 
1) Renforcer les échanges sur une base régulière pour assurer le transfert d'informations jugées essentielles et la cohérence des actions ministérielles (mesures d’atténuations demandées à l’été 2018 – DGFa 01, 03-12, 04-17; avis fauniques à émettre – DGFa 01, 02, 03-12, 11, 05-06-13-16)
2) Préparer une analyse des besoins pour le dossier faune – éolien au Québec, qui permettra d’orienter les actions à privilégier de la part du Ministère</v>
      </c>
      <c r="Q5" s="1" t="str">
        <f>[1]CB_Tous!Q4</f>
        <v>(À compléter ultérieurement, lors de la reddition de comptes)</v>
      </c>
      <c r="R5" s="1" t="str">
        <f>[1]CB_Tous!R4</f>
        <v>Catherine Poussart</v>
      </c>
      <c r="S5" s="1" t="str">
        <f>[1]CB_Tous!S4</f>
        <v>DEFTHA</v>
      </c>
      <c r="T5" s="1" t="str">
        <f>[1]CB_Tous!EB4</f>
        <v>NA</v>
      </c>
      <c r="U5" s="1" t="str">
        <f>[1]CB_Tous!EC4</f>
        <v>NA</v>
      </c>
      <c r="V5" s="1">
        <f>[1]CB_Tous!ED4</f>
        <v>0</v>
      </c>
      <c r="W5" s="1">
        <f>[1]CB_Tous!EE4</f>
        <v>0</v>
      </c>
      <c r="X5" s="1">
        <f>[1]CB_Tous!EF4</f>
        <v>0</v>
      </c>
      <c r="Y5" s="1">
        <f>[1]CB_Tous!EG4</f>
        <v>0</v>
      </c>
      <c r="Z5" s="1">
        <f>[1]CB_Tous!EH4</f>
        <v>0</v>
      </c>
      <c r="AA5" s="1">
        <f>[1]CB_Tous!EI4</f>
        <v>0</v>
      </c>
      <c r="AB5" s="1">
        <f>[1]CB_Tous!EJ4</f>
        <v>0</v>
      </c>
      <c r="AC5" s="1">
        <f>[1]CB_Tous!EK4</f>
        <v>0</v>
      </c>
      <c r="AD5" s="1">
        <f>[1]CB_Tous!EL4</f>
        <v>0</v>
      </c>
      <c r="AE5" s="1">
        <f>[1]CB_Tous!EM4</f>
        <v>0</v>
      </c>
      <c r="AF5" s="1">
        <f>[1]CB_Tous!EN4</f>
        <v>0</v>
      </c>
      <c r="AG5" s="1">
        <f>[1]CB_Tous!EO4</f>
        <v>0</v>
      </c>
      <c r="AH5" s="1">
        <f>[1]CB_Tous!EP4</f>
        <v>0</v>
      </c>
      <c r="AI5" s="1" t="str">
        <f>[1]CB_Tous!EQ4</f>
        <v>NA</v>
      </c>
      <c r="AJ5" s="42"/>
      <c r="AK5" s="42"/>
      <c r="AL5" s="42"/>
      <c r="AM5" s="42"/>
      <c r="AN5" s="42"/>
      <c r="AO5" s="42"/>
      <c r="AP5" s="50"/>
      <c r="AQ5" s="54" t="s">
        <v>61</v>
      </c>
      <c r="AR5" s="42"/>
      <c r="AS5" s="50"/>
    </row>
    <row r="6" spans="1:50" s="1" customFormat="1" ht="27.6" hidden="1" x14ac:dyDescent="0.3">
      <c r="A6" s="1" t="str">
        <f>[1]CB_Tous!A5</f>
        <v>CB-2019-03</v>
      </c>
      <c r="B6" s="1" t="str">
        <f>[1]CB_Tous!B5</f>
        <v>x</v>
      </c>
      <c r="C6" s="1">
        <f>[1]CB_Tous!C5</f>
        <v>0</v>
      </c>
      <c r="D6" s="1" t="str">
        <f>[1]CB_Tous!D5</f>
        <v>SFP</v>
      </c>
      <c r="E6" s="1" t="str">
        <f>[1]CB_Tous!E5</f>
        <v>Conservation et biodiversité</v>
      </c>
      <c r="F6" s="1" t="str">
        <f>[1]CB_Tous!F5</f>
        <v>DGGFH</v>
      </c>
      <c r="G6" s="1" t="str">
        <f>[1]CB_Tous!G5</f>
        <v>DEFTHA</v>
      </c>
      <c r="H6" s="1" t="str">
        <f>[1]CB_Tous!H5</f>
        <v>non</v>
      </c>
      <c r="I6" s="1" t="str">
        <f>[1]CB_Tous!I5</f>
        <v>Projet récurrent</v>
      </c>
      <c r="J6" s="1" t="str">
        <f>[1]CB_Tous!J5</f>
        <v>Projet récurrent</v>
      </c>
      <c r="K6" s="1" t="str">
        <f>[1]CB_Tous!K5</f>
        <v>Avril</v>
      </c>
      <c r="L6" s="1">
        <f>[1]CB_Tous!L5</f>
        <v>0</v>
      </c>
      <c r="M6" s="32" t="str">
        <f>[1]CB_Tous!M5</f>
        <v>Contribution financière pour des activités de conservation en avifaune</v>
      </c>
      <c r="N6" s="1" t="str">
        <f>[1]CB_Tous!N5</f>
        <v>Le projet vise à soutenir des organismes de conservation en avifaune afin de réaliser des activités relatives au suivi des populations, au rétablissement des espèces menacées ou vulnérables, à la gestion des données nécessaires aux actions de conservation, et aux actions d’éducation, de sensibilisation et de protection. La somme serait répartie entre plusieurs organismes clés en conservation de l’avifaune en considérant la contribution relative de chacun à la réalisation de la mission faunique du Ministère.
À titre d'exemples, les suivis effectués par les observatoires d'oiseaux permettent de quantifier les tendances des populations et ainsi de poser un diagnostic sur l’état des populations. La base de données SOS-POP est la banque source sur les oiseaux à statut précaire utilisée par le Centre de données sur le patrimoine naturel du Québec (CDPNQ). Par ailleurs, les activités de l’Union québécoise de réhabilitation des oiseaux de proie ont quant à elles contribué depuis près de trente ans à l’évolution des préoccupations du public à l’égard de la conservation des oiseaux de proie.</v>
      </c>
      <c r="O6" s="1" t="str">
        <f>[1]CB_Tous!O5</f>
        <v xml:space="preserve">Depuis trois ans (2016-2017, 2017-2018 et 2018-2019), le Ministère a soutenu financièrement quatre organismes de conservation en avifaune pour une somme annuelle de 90 k$. Ces quatre organismes sont: QuébecOiseaux, Union québécoise de réhabilitation des oiseaux de proie, Explos-Nature (pour le suivi de populations d'oiseaux et actions de rétablissement par l'Observatoire d'oiseaux de Tadoussac)  et la Fondation de l'Université du Québec à Rimouski (pour le suivi de population d'oiseaux effectué par l'Observatoire d'oiseaux de Rimouski).
L'objectif pour 2019-2020 est de poursuivre cet appui auprès de tels organismes afin d'augmenter notre niveau de connaissance, tout particulièrement pour les espèces d'oiseaux dont la gestion relève du Ministère ainsi que pour l'ensemble des espèces d'oiseaux en ce qui a trait aux habitats. </v>
      </c>
      <c r="P6" s="1" t="str">
        <f>[1]CB_Tous!P5</f>
        <v xml:space="preserve">En début d'année 2019-2020: 
Recommander au ministre des Forêts, de la Faune et des Parcs d'octroyer une aide financière à quelques organismes clés en conservation de l'avifaune, en considérant la contribution relative de chacun à l'atteinte des objectifs prioritaires de conservation, de rétablissement des espèces d'oiseaux menacés ou vulnérables et à la réalisation d'activités qui ont une incidence majeure sur la mission faunique du Ministère.  </v>
      </c>
      <c r="Q6" s="1" t="str">
        <f>[1]CB_Tous!Q5</f>
        <v>(À compléter ultérieurement, lors de la reddition de comptes)</v>
      </c>
      <c r="R6" s="1" t="str">
        <f>[1]CB_Tous!R5</f>
        <v>Catherine Poussart</v>
      </c>
      <c r="S6" s="1" t="str">
        <f>[1]CB_Tous!S5</f>
        <v>DEFTHA</v>
      </c>
      <c r="T6" s="1" t="str">
        <f>[1]CB_Tous!EB5</f>
        <v>NA</v>
      </c>
      <c r="U6" s="1" t="str">
        <f>[1]CB_Tous!EC5</f>
        <v>NA</v>
      </c>
      <c r="V6" s="1">
        <f>[1]CB_Tous!ED5</f>
        <v>0</v>
      </c>
      <c r="W6" s="1">
        <f>[1]CB_Tous!EE5</f>
        <v>0</v>
      </c>
      <c r="X6" s="1">
        <f>[1]CB_Tous!EF5</f>
        <v>0</v>
      </c>
      <c r="Y6" s="1">
        <f>[1]CB_Tous!EG5</f>
        <v>0</v>
      </c>
      <c r="Z6" s="1">
        <f>[1]CB_Tous!EH5</f>
        <v>0</v>
      </c>
      <c r="AA6" s="1">
        <f>[1]CB_Tous!EI5</f>
        <v>0</v>
      </c>
      <c r="AB6" s="1">
        <f>[1]CB_Tous!EJ5</f>
        <v>0</v>
      </c>
      <c r="AC6" s="1">
        <f>[1]CB_Tous!EK5</f>
        <v>0</v>
      </c>
      <c r="AD6" s="1">
        <f>[1]CB_Tous!EL5</f>
        <v>0</v>
      </c>
      <c r="AE6" s="1">
        <f>[1]CB_Tous!EM5</f>
        <v>0</v>
      </c>
      <c r="AF6" s="1">
        <f>[1]CB_Tous!EN5</f>
        <v>0</v>
      </c>
      <c r="AG6" s="1">
        <f>[1]CB_Tous!EO5</f>
        <v>0</v>
      </c>
      <c r="AH6" s="1">
        <f>[1]CB_Tous!EP5</f>
        <v>0</v>
      </c>
      <c r="AI6" s="1" t="str">
        <f>[1]CB_Tous!EQ5</f>
        <v>NA</v>
      </c>
      <c r="AJ6" s="42"/>
      <c r="AK6" s="42"/>
      <c r="AL6" s="42"/>
      <c r="AM6" s="42"/>
      <c r="AN6" s="42"/>
      <c r="AO6" s="42"/>
      <c r="AP6" s="50"/>
      <c r="AQ6" s="54" t="s">
        <v>61</v>
      </c>
      <c r="AR6" s="42"/>
      <c r="AS6" s="42"/>
    </row>
    <row r="7" spans="1:50" s="1" customFormat="1" ht="27.6" hidden="1" x14ac:dyDescent="0.3">
      <c r="A7" s="1" t="str">
        <f>[1]CB_Tous!A6</f>
        <v>CB-2019-04</v>
      </c>
      <c r="B7" s="1" t="str">
        <f>[1]CB_Tous!B6</f>
        <v>x</v>
      </c>
      <c r="C7" s="1" t="str">
        <f>[1]CB_Tous!C6</f>
        <v>x</v>
      </c>
      <c r="D7" s="1" t="str">
        <f>[1]CB_Tous!D6</f>
        <v>SOR</v>
      </c>
      <c r="E7" s="1" t="str">
        <f>[1]CB_Tous!E6</f>
        <v>Conservation et biodiversité</v>
      </c>
      <c r="F7" s="1" t="str">
        <f>[1]CB_Tous!F6</f>
        <v>Secteur métro et sud</v>
      </c>
      <c r="G7" s="1" t="str">
        <f>[1]CB_Tous!G6</f>
        <v>R-05-06-13-16 Estrie--Montréal--Laval--Montérégie</v>
      </c>
      <c r="H7" s="1" t="str">
        <f>[1]CB_Tous!H6</f>
        <v>non</v>
      </c>
      <c r="I7" s="1" t="str">
        <f>[1]CB_Tous!I6</f>
        <v>Projet récurrent</v>
      </c>
      <c r="J7" s="1" t="str">
        <f>[1]CB_Tous!J6</f>
        <v>Projet récurrent</v>
      </c>
      <c r="K7" s="1" t="str">
        <f>[1]CB_Tous!K6</f>
        <v>Avril</v>
      </c>
      <c r="L7" s="1" t="str">
        <f>[1]CB_Tous!L6</f>
        <v>Suivi récurrent (travaux de terrain, acquisition de données, rapport d'activité, etc.)</v>
      </c>
      <c r="M7" s="32" t="str">
        <f>[1]CB_Tous!M6</f>
        <v>Reproduction artificielle, ensemencement et suivi du rétablissement du chevalier cuivré</v>
      </c>
      <c r="N7" s="1" t="str">
        <f>[1]CB_Tous!N6</f>
        <v>Le chevalier cuivré existe exclusivement au Québec et est désigné espèce menacée depuis 1999 (LEMV) et en voie de disparition depuis 2007 (LEP). Le soutien à la population par la reproduction artificielle ainsi que le suivi de la population sont des actions hautement prioritaires et figurent dans le plan de rétablissement provincial, le programme de rétablissement fédéral, ainsi que dans la stratégie gouvernementale de développement durable. Les travaux de suivi démontrent  l’importance de la contribution des individus ensemencés dans la reconstruction de la population. La capture de subadultes plus âgés depuis 2016 est encourageante. Le suivi du recrutement dans la rivière Richelieu permet aussi d’acquérir des connaissances sur plusieurs autres EMV et constitue une veille pour documenter la présence et la progression d'EAE dont la tanche, le gobie à tâche noire et les carpes asiatiques. Ce projet est aussi intégré dans une collaboration avec des chercheurs de l’Université McGill qui est financée par le MPO, dont l'ojectif est d'évaluer les effets des contaminants sur les jeunes stades de chevalier cuivré. Ce projet s’inscrit dans l’orientation 4 du plan stratégique 2014-2018, l’orientation 3 du plan de développement durable 2016-2020 (objectifs 3.1 et 3.2) et contribue à répondre à des préoccupations, en lien avec la protection des EMVS et la lutte contre les EAE, soulevées par le vérificateur général dans son rapport 2016-2017.</v>
      </c>
      <c r="O7" s="1" t="str">
        <f>[1]CB_Tous!O6</f>
        <v xml:space="preserve">OBJECTIFS SPÉCIFIQUES 
1. Soutenir la population de chevalier cuivré par la production, l’élevage à la station piscicole de Baldwin-Coaticook et l'ensemencement de jeunes produits artificiellement jusqu'à ce que la reproduction naturelle permette le maintien de l’unique population à long terme.
2. Reconstituer le stock de reproducteurs en maintenant un maximum de diversité génétique (population de 4000 individus matures sur une période de 20 ans est visée).
3. Extraire l’ADN et générer le profil génétique pour chacun des chevaliers cuivrés capturés dans les différents travaux de terrain du ministère en 2018.
4. Évaluer le succès des opérations (suivi de la population) afin d'en mesurer la performance (retour de géniteurs ensemencés, diversité génétique des jeunes...) et suivre le niveau de rétablissement de l'espèce pour être en mesure d'apporter les correctifs nécessaires au besoin.
5. Améliorer les conditions d’habitat requises, pour l’ensemble des étapes du cycle vital, et nécessaires à la survie et au rétablissement du chevalier cuivré (premier objectif du plan de rétablissement), en collaborant à l’étude de l’Université McGill visant l’évaluation des effets des contaminants sur les jeunes stades.
</v>
      </c>
      <c r="P7" s="1" t="str">
        <f>[1]CB_Tous!P6</f>
        <v>Produire et ensemencer des jeunes chevaliers cuivrés produits artificiellement (cibles visées : 10 à 15 géniteurs/sexe, ensemencement de 500 000 larves et 15 000 fretins issus de 100 croisements produits au moyen de laitance réfrigérée ou cryopréservée). Alimenter/entretenir la banque de laitance cryopréservée. Caractériser génétiquement (extraction d’ADN et amplifications de dix microsatellites) le tissu de tous les chevaliers cuivrés (tous âges) capturés en 2018 dans tous les projets du ministère. Alimenter la banque de données sur les EMV au CDPNQ ainsi que celle sur EAE. Produire annuellement un rapport en lien avec l’ensemble de ces opérations pour assurer la diffusion des connaissances.</v>
      </c>
      <c r="Q7" s="1" t="str">
        <f>[1]CB_Tous!Q6</f>
        <v>(À compléter ultérieurement, lors de la reddition de comptes)</v>
      </c>
      <c r="R7" s="1" t="str">
        <f>[1]CB_Tous!R6</f>
        <v>Nathalie Vachon</v>
      </c>
      <c r="S7" s="1">
        <f>[1]CB_Tous!S6</f>
        <v>0</v>
      </c>
      <c r="T7" s="1" t="str">
        <f>[1]CB_Tous!EB6</f>
        <v>NA</v>
      </c>
      <c r="U7" s="1" t="str">
        <f>[1]CB_Tous!EC6</f>
        <v>NA</v>
      </c>
      <c r="V7" s="1">
        <f>[1]CB_Tous!ED6</f>
        <v>0</v>
      </c>
      <c r="W7" s="1">
        <f>[1]CB_Tous!EE6</f>
        <v>0</v>
      </c>
      <c r="X7" s="1">
        <f>[1]CB_Tous!EF6</f>
        <v>0</v>
      </c>
      <c r="Y7" s="1">
        <f>[1]CB_Tous!EG6</f>
        <v>0</v>
      </c>
      <c r="Z7" s="1">
        <f>[1]CB_Tous!EH6</f>
        <v>0</v>
      </c>
      <c r="AA7" s="1">
        <f>[1]CB_Tous!EI6</f>
        <v>0</v>
      </c>
      <c r="AB7" s="1">
        <f>[1]CB_Tous!EJ6</f>
        <v>0</v>
      </c>
      <c r="AC7" s="1">
        <f>[1]CB_Tous!EK6</f>
        <v>0</v>
      </c>
      <c r="AD7" s="1">
        <f>[1]CB_Tous!EL6</f>
        <v>0</v>
      </c>
      <c r="AE7" s="1">
        <f>[1]CB_Tous!EM6</f>
        <v>0</v>
      </c>
      <c r="AF7" s="1">
        <f>[1]CB_Tous!EN6</f>
        <v>0</v>
      </c>
      <c r="AG7" s="1">
        <f>[1]CB_Tous!EO6</f>
        <v>0</v>
      </c>
      <c r="AH7" s="1">
        <f>[1]CB_Tous!EP6</f>
        <v>0</v>
      </c>
      <c r="AI7" s="1" t="str">
        <f>[1]CB_Tous!EQ6</f>
        <v>NA</v>
      </c>
      <c r="AJ7" s="42"/>
      <c r="AK7" s="42"/>
      <c r="AL7" s="42"/>
      <c r="AM7" s="42"/>
      <c r="AN7" s="42"/>
      <c r="AO7" s="42"/>
      <c r="AP7" s="50"/>
      <c r="AQ7" s="54" t="s">
        <v>61</v>
      </c>
      <c r="AR7" s="42"/>
      <c r="AS7" s="42"/>
    </row>
    <row r="8" spans="1:50" s="1" customFormat="1" ht="72" x14ac:dyDescent="0.3">
      <c r="A8" s="41" t="str">
        <f>[1]CB_Tous!A7</f>
        <v>CB-2019-05</v>
      </c>
      <c r="B8" s="1">
        <f>[1]CB_Tous!B7</f>
        <v>0</v>
      </c>
      <c r="C8" s="1" t="str">
        <f>[1]CB_Tous!C7</f>
        <v>x</v>
      </c>
      <c r="D8" s="1" t="str">
        <f>[1]CB_Tous!D7</f>
        <v>SFP</v>
      </c>
      <c r="E8" s="1" t="str">
        <f>[1]CB_Tous!E7</f>
        <v>Conservation et biodiversité</v>
      </c>
      <c r="F8" s="1" t="str">
        <f>[1]CB_Tous!F7</f>
        <v>DGGFH</v>
      </c>
      <c r="G8" s="1" t="str">
        <f>[1]CB_Tous!G7</f>
        <v>DEFTHA</v>
      </c>
      <c r="H8" s="1" t="str">
        <f>[1]CB_Tous!H7</f>
        <v>non</v>
      </c>
      <c r="I8" s="1" t="str">
        <f>[1]CB_Tous!I7</f>
        <v>Projet récurrent</v>
      </c>
      <c r="J8" s="1" t="str">
        <f>[1]CB_Tous!J7</f>
        <v>Projet récurrent</v>
      </c>
      <c r="K8" s="1" t="str">
        <f>[1]CB_Tous!K7</f>
        <v>Juin</v>
      </c>
      <c r="L8" s="1" t="str">
        <f>[1]CB_Tous!L7</f>
        <v>Suivi récurrent (travaux de terrain, acquisition de données, rapport d'activité, etc.)</v>
      </c>
      <c r="M8" s="32" t="str">
        <f>[1]CB_Tous!M7</f>
        <v>Inventaires acoustiques des populations des chauves-souris / Réseau Chirops.</v>
      </c>
      <c r="N8" s="1" t="str">
        <f>[1]CB_Tous!N7</f>
        <v>Depuis 17 ans, le Réseau québécois d'inventaires acoustiques des chauves-souris  (Réseau Chirops) procure des informations sur l’utilisation des habitats et les tendances des populations de chauves-souris. Les recensements ont lieu au cours de la période estivale sur 15 routes d'écoute établies dans autant de régions. Suite à la découverte du syndrome du museau blanc (SMB) au Québec en 2010, ce réseau d’inventaires est devenu un outil incontournable de suivi des populations de chauves-souris. En place depuis l'année 2000, le réseau de suivi fournit des informations essentielles sur les populations de chauves-souris avant l'arrivée du pathogène responsable de cette infection. Il est essentiel de maintenir les efforts chaque année afin d’être en mesure de déceler les fluctuations d'abondance chez les espèces cibles. La poursuite de ces inventaires est primordiale afin de connaître et d'évaluer l'impact du SMB sur les populations en territoire québécois et d'être en mesure de prioriser nos actions pour protéger les chauves-souris.</v>
      </c>
      <c r="O8" s="1" t="str">
        <f>[1]CB_Tous!O7</f>
        <v xml:space="preserve">1) Suivre les tendances de populations des huit espèces de chauves-souris dans les différentes régions du Québec.
2) Obtenir des informations sur l'évolution des populations des chauves-souris avant et après l'arrivée du SMB </v>
      </c>
      <c r="P8" s="1" t="str">
        <f>[1]CB_Tous!P7</f>
        <v xml:space="preserve">Publication des résultats dans le bulletin Chirops, résultats du réseau d'écoute 2019.
Publication d'un acticle scientifique qui fait état des résultats du réseau Chirops. 
Ces données sur les tendances de populations pour les espèces cavernicoles seront transmises et utilisées par l'équipe de rétablissement des chauves-souris cavernicoles afin d'orienter les actions de rétablissement. </v>
      </c>
      <c r="Q8" s="1" t="str">
        <f>[1]CB_Tous!Q7</f>
        <v>(À compléter ultérieurement, lors de la reddition de comptes)</v>
      </c>
      <c r="R8" s="1" t="str">
        <f>[1]CB_Tous!R7</f>
        <v>Nathalie Desrosiers</v>
      </c>
      <c r="S8" s="1">
        <f>[1]CB_Tous!S7</f>
        <v>0</v>
      </c>
      <c r="T8" s="1" t="str">
        <f>[1]CB_Tous!EB7</f>
        <v>R-09</v>
      </c>
      <c r="U8" s="1" t="str">
        <f>[1]CB_Tous!EC7</f>
        <v>Johanne Labonté</v>
      </c>
      <c r="V8" s="1">
        <f>[1]CB_Tous!ED7</f>
        <v>5</v>
      </c>
      <c r="W8" s="1">
        <f>[1]CB_Tous!EE7</f>
        <v>0</v>
      </c>
      <c r="X8" s="1">
        <f>[1]CB_Tous!EF7</f>
        <v>2</v>
      </c>
      <c r="Y8" s="1">
        <f>[1]CB_Tous!EG7</f>
        <v>0</v>
      </c>
      <c r="Z8" s="1">
        <f>[1]CB_Tous!EH7</f>
        <v>630</v>
      </c>
      <c r="AA8" s="1">
        <f>[1]CB_Tous!EI7</f>
        <v>1680</v>
      </c>
      <c r="AB8" s="1">
        <f>[1]CB_Tous!EJ7</f>
        <v>0</v>
      </c>
      <c r="AC8" s="1">
        <f>[1]CB_Tous!EK7</f>
        <v>0</v>
      </c>
      <c r="AD8" s="1">
        <f>[1]CB_Tous!EL7</f>
        <v>1680</v>
      </c>
      <c r="AE8" s="1">
        <f>[1]CB_Tous!EM7</f>
        <v>0</v>
      </c>
      <c r="AF8" s="1">
        <f>[1]CB_Tous!EN7</f>
        <v>0</v>
      </c>
      <c r="AG8" s="1">
        <f>[1]CB_Tous!EO7</f>
        <v>0</v>
      </c>
      <c r="AH8" s="1">
        <f>[1]CB_Tous!EP7</f>
        <v>0</v>
      </c>
      <c r="AI8" s="1" t="str">
        <f>[1]CB_Tous!EQ7</f>
        <v>C</v>
      </c>
      <c r="AJ8" s="48" t="s">
        <v>61</v>
      </c>
      <c r="AK8" s="42">
        <v>2</v>
      </c>
      <c r="AL8" s="42"/>
      <c r="AM8" s="42">
        <v>5</v>
      </c>
      <c r="AN8" s="42"/>
      <c r="AO8" s="42">
        <v>150</v>
      </c>
      <c r="AP8" s="50" t="s">
        <v>132</v>
      </c>
      <c r="AQ8" s="54" t="s">
        <v>61</v>
      </c>
      <c r="AR8" s="47" t="s">
        <v>60</v>
      </c>
      <c r="AS8" s="50" t="s">
        <v>170</v>
      </c>
    </row>
    <row r="9" spans="1:50" s="1" customFormat="1" ht="72" x14ac:dyDescent="0.3">
      <c r="A9" s="41" t="str">
        <f>[1]CB_Tous!A8</f>
        <v>CB-2019-06</v>
      </c>
      <c r="B9" s="1">
        <f>[1]CB_Tous!B8</f>
        <v>0</v>
      </c>
      <c r="C9" s="1" t="str">
        <f>[1]CB_Tous!C8</f>
        <v>x</v>
      </c>
      <c r="D9" s="1" t="str">
        <f>[1]CB_Tous!D8</f>
        <v>SFP</v>
      </c>
      <c r="E9" s="1" t="str">
        <f>[1]CB_Tous!E8</f>
        <v>Conservation et biodiversité</v>
      </c>
      <c r="F9" s="1" t="str">
        <f>[1]CB_Tous!F8</f>
        <v>DGGFH</v>
      </c>
      <c r="G9" s="1" t="str">
        <f>[1]CB_Tous!G8</f>
        <v>DGGFH</v>
      </c>
      <c r="H9" s="1" t="str">
        <f>[1]CB_Tous!H8</f>
        <v>non</v>
      </c>
      <c r="I9" s="1" t="str">
        <f>[1]CB_Tous!I8</f>
        <v>Projet récurrent</v>
      </c>
      <c r="J9" s="1" t="str">
        <f>[1]CB_Tous!J8</f>
        <v>Projet récurrent</v>
      </c>
      <c r="K9" s="1" t="str">
        <f>[1]CB_Tous!K8</f>
        <v>En continu</v>
      </c>
      <c r="L9" s="1" t="str">
        <f>[1]CB_Tous!L8</f>
        <v>Suivi récurrent (travaux de terrain, acquisition de données, rapport d'activité, etc.)</v>
      </c>
      <c r="M9" s="32" t="str">
        <f>[1]CB_Tous!M8</f>
        <v>Réseau de suivi des colonies de maternités de chauves-souris</v>
      </c>
      <c r="N9" s="1" t="str">
        <f>[1]CB_Tous!N8</f>
        <v xml:space="preserve">Avant 2012, moins de 10 maternités de chauves-souris étaient dénombrées pour l’ensemble du Québec. Afin d’obtenir des données plus précises sur la dynamique des populations et d’être en mesure de réaliser une meilleure évaluation de l’impact du syndrome du museau blanc (SMB) en territoire québécois, un réseau de suivi de maternités devait être mis en place. Après 6 années d’activité et grâce à une participation active des citoyens, le réseau compte maintenant 360 maternités dont 190 ont des décomptes d'effectifs (voir chauves-souris.ca) . Grâce au site Internet « Chauves-souris aux abris », les citoyens peuvent signaler des maternités, colliger des informations sur les décomptes annuels et obtenir des renseignements sur les chauves-souris. Un total de 518 décomptes est enregristré. Les informations recueillies sont enregistrées dans une banque unique en ligne accessible aux régions. Certains signalements sont jugés prioritaires. À cet effet, le personnel des directions régionales est sollicité afin de rencontrer les propriétaires pour valider ces maternités, effectuer les décomptes annuels et colliger les informations recueillies. L'engagement d'un étudiant permet d'aider à ces démarches. Ils pourront aussi sensibiliser les citoyens à la protection des chauves-souris et les informer sur la façon de réaliser des décomptes. 
Ce réseau est complémentaire au réseau Chirops puisqu'il permet de préciser le nombre de chauves-souris dans certaines colonies, et ainsi d'obtenir un estimé plus précis du déclin ou des augmentations en plus d'évaluer le recrutement. </v>
      </c>
      <c r="O9" s="1" t="str">
        <f>[1]CB_Tous!O8</f>
        <v>1) Réaliser le suivi des tendances de populations via un réseau de maternités de chauves-souris présentes dans les différentes régions du Québec
2) Obtenir des données sur l'état des populations de chauves-souris de différentes espèces dans différentes régions avant et après la découverte du SMB
3) Sensibiliser des citoyens à la protection et conservation des chauves-souris
4) Impliquer les citoyens afin d'obtenir des informations sur une grande échelle territoriale avec un soutien minimal pour le MFFP.</v>
      </c>
      <c r="P9" s="1" t="str">
        <f>[1]CB_Tous!P8</f>
        <v>Augmentation du nombre de colonies de maternités inscrites dans la banque pour l'ensemble du Québec et du nombre de décomptes réalisés. 
Réaliser l'analyse des cris de chauve-souris pour connaître les espèces présentes dans les maternités. 
Publications d'articles scientifiques en lien avec le réseau des materntiés sont prévues dans le cadre du doctorat d'Amélie Fontaine (mars 2020). 
Réaliser des présentations à chaque année afin de faire état du réseau (NASBR en 2017, ABQ en 2018, conférence thématique en 2019). 
Intégration des données au CDPNQ (mars 2020).</v>
      </c>
      <c r="Q9" s="1" t="str">
        <f>[1]CB_Tous!Q8</f>
        <v>(À compléter ultérieurement, lors de la reddition de comptes)</v>
      </c>
      <c r="R9" s="1" t="str">
        <f>[1]CB_Tous!R8</f>
        <v>Nathalie Desrosiers</v>
      </c>
      <c r="S9" s="1">
        <f>[1]CB_Tous!S8</f>
        <v>0</v>
      </c>
      <c r="T9" s="1" t="str">
        <f>[1]CB_Tous!EB8</f>
        <v>R-09</v>
      </c>
      <c r="U9" s="1" t="str">
        <f>[1]CB_Tous!EC8</f>
        <v>Johanne Labonté</v>
      </c>
      <c r="V9" s="1">
        <f>[1]CB_Tous!ED8</f>
        <v>17</v>
      </c>
      <c r="W9" s="1">
        <f>[1]CB_Tous!EE8</f>
        <v>0</v>
      </c>
      <c r="X9" s="1">
        <f>[1]CB_Tous!EF8</f>
        <v>8</v>
      </c>
      <c r="Y9" s="1">
        <f>[1]CB_Tous!EG8</f>
        <v>0</v>
      </c>
      <c r="Z9" s="1">
        <f>[1]CB_Tous!EH8</f>
        <v>2520</v>
      </c>
      <c r="AA9" s="1">
        <f>[1]CB_Tous!EI8</f>
        <v>6090</v>
      </c>
      <c r="AB9" s="1">
        <f>[1]CB_Tous!EJ8</f>
        <v>0</v>
      </c>
      <c r="AC9" s="1">
        <f>[1]CB_Tous!EK8</f>
        <v>0</v>
      </c>
      <c r="AD9" s="1">
        <f>[1]CB_Tous!EL8</f>
        <v>6090</v>
      </c>
      <c r="AE9" s="1">
        <f>[1]CB_Tous!EM8</f>
        <v>200</v>
      </c>
      <c r="AF9" s="1">
        <f>[1]CB_Tous!EN8</f>
        <v>0</v>
      </c>
      <c r="AG9" s="1">
        <f>[1]CB_Tous!EO8</f>
        <v>0</v>
      </c>
      <c r="AH9" s="1">
        <f>[1]CB_Tous!EP8</f>
        <v>200</v>
      </c>
      <c r="AI9" s="1" t="str">
        <f>[1]CB_Tous!EQ8</f>
        <v>C</v>
      </c>
      <c r="AJ9" s="48" t="s">
        <v>61</v>
      </c>
      <c r="AK9" s="42"/>
      <c r="AL9" s="42"/>
      <c r="AM9" s="42"/>
      <c r="AN9" s="42"/>
      <c r="AO9" s="42">
        <v>500</v>
      </c>
      <c r="AP9" s="50" t="s">
        <v>133</v>
      </c>
      <c r="AQ9" s="54" t="s">
        <v>61</v>
      </c>
      <c r="AR9" s="47" t="s">
        <v>60</v>
      </c>
      <c r="AS9" s="50" t="s">
        <v>170</v>
      </c>
    </row>
    <row r="10" spans="1:50" s="1" customFormat="1" ht="72" x14ac:dyDescent="0.3">
      <c r="A10" s="41" t="str">
        <f>[1]CB_Tous!A9</f>
        <v>CB-2019-07</v>
      </c>
      <c r="B10" s="1">
        <f>[1]CB_Tous!B9</f>
        <v>0</v>
      </c>
      <c r="C10" s="1" t="str">
        <f>[1]CB_Tous!C9</f>
        <v>x</v>
      </c>
      <c r="D10" s="1" t="str">
        <f>[1]CB_Tous!D9</f>
        <v>SFP</v>
      </c>
      <c r="E10" s="1" t="str">
        <f>[1]CB_Tous!E9</f>
        <v>Conservation et biodiversité</v>
      </c>
      <c r="F10" s="1" t="str">
        <f>[1]CB_Tous!F9</f>
        <v>DGGFH</v>
      </c>
      <c r="G10" s="1" t="str">
        <f>[1]CB_Tous!G9</f>
        <v>DGGFH</v>
      </c>
      <c r="H10" s="1" t="str">
        <f>[1]CB_Tous!H9</f>
        <v>non</v>
      </c>
      <c r="I10" s="1" t="str">
        <f>[1]CB_Tous!I9</f>
        <v>Projet récurrent</v>
      </c>
      <c r="J10" s="1" t="str">
        <f>[1]CB_Tous!J9</f>
        <v>Projet récurrent</v>
      </c>
      <c r="K10" s="1" t="str">
        <f>[1]CB_Tous!K9</f>
        <v>En continu</v>
      </c>
      <c r="L10" s="1" t="str">
        <f>[1]CB_Tous!L9</f>
        <v>Suivi récurrent (travaux de terrain, acquisition de données, rapport d'activité, etc.)</v>
      </c>
      <c r="M10" s="32" t="str">
        <f>[1]CB_Tous!M9</f>
        <v>Surveillance du syndrome du museau blanc (SMB) et prise de données dans les hibernacles.</v>
      </c>
      <c r="N10" s="1" t="str">
        <f>[1]CB_Tous!N9</f>
        <v xml:space="preserve">Depuis son apparition au Québec en 2010, le syndrome du museau blanc (SMB) a causé d'importantes mortalités de chauves-souris dans plusieurs régions de la province. Le projet de surveillance du SMB consiste à visiter des hibernacles de chauves-souris afin de 1) vérifier la présence du champignon responsable de l'infection, 2) d'évaluer son impact sur les populations de chauves-souris et 3) de suivre les populations des espèces hibernantes afin de détecter des signes de résistance ou de rétablissement. Les travaux consistent à faire un décompte des chauves-souris présentes dans les hibernacles pour quantifier l'impact de l'infection sur les effectifs de chauves-souris. La récolte d'échantillons environnementaux (p. ex. : frottis de parois) est aussi effectuée afin de perfectionner notre méthode pour détecter le champignon. Dans certains cas, des thermographes, permettant de valider la température des hibernacles, peuvent être installés et ou des appareils acoustiques pourront également être installés à l'entrée du site pour évaluer la phénologie et l'activité (mines) au site. Les informations recueillies seront saisies dans la nouvelle banque d'hibernacles qui collige les suivis SMB à travers la province.  Enfin, la surveillance du SMB consiste également à récolter à l'échelle de la province des spécimens moribonds ou morts signalés par les biologistes et les citoyens durant l'hiver.  </v>
      </c>
      <c r="O10" s="1" t="str">
        <f>[1]CB_Tous!O9</f>
        <v>1) Évaluer l'impact du syndrome du museau blanc sur les populations de chauves-souris cavernicoles
2) Suivre l'évolution des populations de chauves-souris cavernicoles avant/après SMB
3) Vérifier s'il y a des signes de rétablissement des populations dans les sites affectés
4) Récolter des données pour documenter et améliorer les méthodes de détection (acoustiques)
5) Confirmer la présence du SMB dans de nouveaux sites
6) Évaluer les dates d'entrées et sorties dans les hibernacles par région (acoustiques) afin d'adapter les mesures de protection en fonction des CC.</v>
      </c>
      <c r="P10" s="1" t="str">
        <f>[1]CB_Tous!P9</f>
        <v xml:space="preserve">Les données seront publiées dans plusieurs documents :  plan de rétablissement des chauves-souris cavernicoles, rapport annuel de la surveillance du SMB à l'échelle canadienne et américaine. Nous travaillons actuellement à améliorier la banque de données des hibernacles pour inclure toute l'information possible. Les données des hibernacles seront entrées au CDPNQ. Ce suivi permet également de réaliser des actions inscrites dans le plan de rétablissement des chauves-souris Myotis au niveau du suivi des populations. </v>
      </c>
      <c r="Q10" s="1" t="str">
        <f>[1]CB_Tous!Q9</f>
        <v>(À compléter ultérieurement, lors de la reddition de comptes)</v>
      </c>
      <c r="R10" s="1" t="str">
        <f>[1]CB_Tous!R9</f>
        <v>Anouk Simard</v>
      </c>
      <c r="S10" s="1">
        <f>[1]CB_Tous!S9</f>
        <v>0</v>
      </c>
      <c r="T10" s="1" t="str">
        <f>[1]CB_Tous!EB9</f>
        <v>R-09</v>
      </c>
      <c r="U10" s="1" t="str">
        <f>[1]CB_Tous!EC9</f>
        <v>Johanne Labonté, Danièle Morin</v>
      </c>
      <c r="V10" s="1">
        <f>[1]CB_Tous!ED9</f>
        <v>4</v>
      </c>
      <c r="W10" s="1">
        <f>[1]CB_Tous!EE9</f>
        <v>0</v>
      </c>
      <c r="X10" s="1">
        <f>[1]CB_Tous!EF9</f>
        <v>1</v>
      </c>
      <c r="Y10" s="1">
        <f>[1]CB_Tous!EG9</f>
        <v>0</v>
      </c>
      <c r="Z10" s="1">
        <f>[1]CB_Tous!EH9</f>
        <v>315</v>
      </c>
      <c r="AA10" s="1">
        <f>[1]CB_Tous!EI9</f>
        <v>1155</v>
      </c>
      <c r="AB10" s="1">
        <f>[1]CB_Tous!EJ9</f>
        <v>0</v>
      </c>
      <c r="AC10" s="1">
        <f>[1]CB_Tous!EK9</f>
        <v>0</v>
      </c>
      <c r="AD10" s="1">
        <f>[1]CB_Tous!EL9</f>
        <v>1155</v>
      </c>
      <c r="AE10" s="1">
        <f>[1]CB_Tous!EM9</f>
        <v>165</v>
      </c>
      <c r="AF10" s="1">
        <f>[1]CB_Tous!EN9</f>
        <v>0</v>
      </c>
      <c r="AG10" s="1">
        <f>[1]CB_Tous!EO9</f>
        <v>0</v>
      </c>
      <c r="AH10" s="1">
        <f>[1]CB_Tous!EP9</f>
        <v>165</v>
      </c>
      <c r="AI10" s="1" t="str">
        <f>[1]CB_Tous!EQ9</f>
        <v>C</v>
      </c>
      <c r="AJ10" s="48" t="s">
        <v>61</v>
      </c>
      <c r="AK10" s="42"/>
      <c r="AL10" s="42"/>
      <c r="AM10" s="42"/>
      <c r="AN10" s="42"/>
      <c r="AO10" s="42">
        <v>300</v>
      </c>
      <c r="AP10" s="50" t="s">
        <v>133</v>
      </c>
      <c r="AQ10" s="54" t="s">
        <v>61</v>
      </c>
      <c r="AR10" s="47" t="s">
        <v>60</v>
      </c>
      <c r="AS10" s="50" t="s">
        <v>170</v>
      </c>
    </row>
    <row r="11" spans="1:50" s="1" customFormat="1" ht="72" x14ac:dyDescent="0.3">
      <c r="A11" s="41" t="str">
        <f>[1]CB_Tous!A10</f>
        <v>CB-2019-08</v>
      </c>
      <c r="B11" s="1">
        <f>[1]CB_Tous!B10</f>
        <v>0</v>
      </c>
      <c r="C11" s="1" t="str">
        <f>[1]CB_Tous!C10</f>
        <v>x</v>
      </c>
      <c r="D11" s="1" t="str">
        <f>[1]CB_Tous!D10</f>
        <v>SFP</v>
      </c>
      <c r="E11" s="1" t="str">
        <f>[1]CB_Tous!E10</f>
        <v>Conservation et biodiversité</v>
      </c>
      <c r="F11" s="1" t="str">
        <f>[1]CB_Tous!F10</f>
        <v>DGGFH</v>
      </c>
      <c r="G11" s="1" t="str">
        <f>[1]CB_Tous!G10</f>
        <v>DEFTHA</v>
      </c>
      <c r="H11" s="1" t="str">
        <f>[1]CB_Tous!H10</f>
        <v>non</v>
      </c>
      <c r="I11" s="1" t="str">
        <f>[1]CB_Tous!I10</f>
        <v>5 ans</v>
      </c>
      <c r="J11" s="1" t="str">
        <f>[1]CB_Tous!J10</f>
        <v>3 ans sur 5</v>
      </c>
      <c r="K11" s="1" t="str">
        <f>[1]CB_Tous!K10</f>
        <v>En continu</v>
      </c>
      <c r="L11" s="1" t="str">
        <f>[1]CB_Tous!L10</f>
        <v>Projet ponctuel (durée déterminée, réalisé une seule fois, production de livrables, etc.)</v>
      </c>
      <c r="M11" s="32" t="str">
        <f>[1]CB_Tous!M10</f>
        <v>Acquisition de connaissances de l'activité et de la démographie de certaines maternités de chauves-souris</v>
      </c>
      <c r="N11" s="1" t="str">
        <f>[1]CB_Tous!N10</f>
        <v>Depuis l’arrivée du syndrome du museau blanc (SMB) en Amérique du Nord, nous assistons à l’effondrement de plusieurs populations de chauves-souris Myotis, avec un risque possible d’extinction. En effet, suite aux mortalités initiales d’environ 95 % causées par le syndrome, il a été évalué  que les taux de mortalité post SMB devait se maintienir en-dessous de 5 % et idéalement 2 % afin de maintenir les populations. Il est également important de bien évaluer le taux de recrutement, étant donné qu’on prévoit une baisse de la proportion des femelles Myotis gestantes et du nombre de leurs juvéniles suite au SMB.  Malheureusement, la démographie des populations de chauves-souris a été peu étudiée jusqu’à maintenant, et ce, particulièrement au Québec. Il existe donc peu de données sur ces populations avant l’arrivée du SMB. Le suivi des maternités instauré en 2012 améliore les données démographiques que nous possédons sur les chauves-souris mais il ne permet pas de comprendre les mécanismes de certains changements à travers ces maternités.</v>
      </c>
      <c r="O11" s="1" t="str">
        <f>[1]CB_Tous!O10</f>
        <v xml:space="preserve">L'objectif du projet est de mieux documenter l'activité annuelle (la présence dans la maternité) et inter annuelle (taux de retour d'une année à l'autre) dans certaines maternités avec et sans SMB afin de pouvoir mieux interpréter les observations faites à grande échelle dans le suivi des maternités.  Le réseau des maternités permet de doccumenter les populations à l'échelle de la province, mais informe peu sur les mécanismes qui expliquent les tendances démographiques observées, une lacune que le présent projet vise à combler. Nous avons initié en 2017 un projet d'acquisition de connaissances permettant de mieux documenter l'activité des femelles Myotis dans les maternités estivales (présentes durant l'été, changement d'activité lors des naissances), et le taux de retour annuel qui permettra d'évaluer le taux de recrutement (nouveau ou perte d'individus). Ultimement ce projet vise à préciser des données sur le recrutement afin de mieux évaluer le rétablissement des populations de Myotis.  L'activité des femelles est évaluée par l’installation de transpondeurs (pit-tag) et d’une antenne à l’entrée des maternités.  Depuis 2017-2018, nous avons fait des captures dans trois sites où le SMB est présent depuis longtemps (R12, R10, R05), et trois sites sur l’île d’Anticosti (R09) le SMB est normalement absent. En plus de continuer ces suivis, nous aimerions ajouter un site dans le sud du Québec (à déterminer) et un site nordique (Mabille R09). </v>
      </c>
      <c r="P11" s="1" t="str">
        <f>[1]CB_Tous!P10</f>
        <v xml:space="preserve">Ce projet permettra la mise en place d’un dispositif de suivi automatisé qui permettra de prendre des données répétées mensuellement et annuellement sur l’activité des chauves-souris dans différentes régions du Québec. Ultimement la publication d’articles scientifiques, notamment dans le cadre du doctorat d’Amélie Fontaine, sera réalisé. Il permet également de réaliser des actions inscrites dans le plan de rétablissement des chauves-souris Myotis au niveau de l'acquisition de connaissances. </v>
      </c>
      <c r="Q11" s="1" t="str">
        <f>[1]CB_Tous!Q10</f>
        <v>(À compléter ultérieurement, lors de la reddition de comptes)</v>
      </c>
      <c r="R11" s="1" t="str">
        <f>[1]CB_Tous!R10</f>
        <v>Anouk Simard</v>
      </c>
      <c r="S11" s="1">
        <f>[1]CB_Tous!S10</f>
        <v>0</v>
      </c>
      <c r="T11" s="1" t="str">
        <f>[1]CB_Tous!EB10</f>
        <v>R-09</v>
      </c>
      <c r="U11" s="1" t="str">
        <f>[1]CB_Tous!EC10</f>
        <v xml:space="preserve"> J. Labonté, D. Morin</v>
      </c>
      <c r="V11" s="1">
        <f>[1]CB_Tous!ED10</f>
        <v>16</v>
      </c>
      <c r="W11" s="1">
        <f>[1]CB_Tous!EE10</f>
        <v>2</v>
      </c>
      <c r="X11" s="1">
        <f>[1]CB_Tous!EF10</f>
        <v>5</v>
      </c>
      <c r="Y11" s="1">
        <f>[1]CB_Tous!EG10</f>
        <v>0</v>
      </c>
      <c r="Z11" s="1">
        <f>[1]CB_Tous!EH10</f>
        <v>1575</v>
      </c>
      <c r="AA11" s="1">
        <f>[1]CB_Tous!EI10</f>
        <v>5555</v>
      </c>
      <c r="AB11" s="1">
        <f>[1]CB_Tous!EJ10</f>
        <v>0</v>
      </c>
      <c r="AC11" s="1">
        <f>[1]CB_Tous!EK10</f>
        <v>0</v>
      </c>
      <c r="AD11" s="1">
        <f>[1]CB_Tous!EL10</f>
        <v>4155</v>
      </c>
      <c r="AE11" s="1">
        <f>[1]CB_Tous!EM10</f>
        <v>0</v>
      </c>
      <c r="AF11" s="1">
        <f>[1]CB_Tous!EN10</f>
        <v>1400</v>
      </c>
      <c r="AG11" s="1">
        <f>[1]CB_Tous!EO10</f>
        <v>6400</v>
      </c>
      <c r="AH11" s="1">
        <f>[1]CB_Tous!EP10</f>
        <v>6400</v>
      </c>
      <c r="AI11" s="1" t="str">
        <f>[1]CB_Tous!EQ10</f>
        <v>C</v>
      </c>
      <c r="AJ11" s="48" t="s">
        <v>61</v>
      </c>
      <c r="AK11" s="42"/>
      <c r="AL11" s="42"/>
      <c r="AM11" s="42"/>
      <c r="AN11" s="42"/>
      <c r="AO11" s="42"/>
      <c r="AP11" s="50" t="s">
        <v>134</v>
      </c>
      <c r="AQ11" s="54" t="s">
        <v>61</v>
      </c>
      <c r="AR11" s="47" t="s">
        <v>60</v>
      </c>
      <c r="AS11" s="50" t="s">
        <v>170</v>
      </c>
    </row>
    <row r="12" spans="1:50" s="1" customFormat="1" ht="72" x14ac:dyDescent="0.3">
      <c r="A12" s="41" t="str">
        <f>[1]CB_Tous!A11</f>
        <v>CB-2019-09</v>
      </c>
      <c r="B12" s="1">
        <f>[1]CB_Tous!B11</f>
        <v>0</v>
      </c>
      <c r="C12" s="1">
        <f>[1]CB_Tous!C11</f>
        <v>0</v>
      </c>
      <c r="D12" s="1" t="str">
        <f>[1]CB_Tous!D11</f>
        <v>SFP</v>
      </c>
      <c r="E12" s="1" t="str">
        <f>[1]CB_Tous!E11</f>
        <v>Conservation et biodiversité</v>
      </c>
      <c r="F12" s="1" t="str">
        <f>[1]CB_Tous!F11</f>
        <v>DGGFH</v>
      </c>
      <c r="G12" s="1" t="str">
        <f>[1]CB_Tous!G11</f>
        <v>DEFTHA</v>
      </c>
      <c r="H12" s="1" t="str">
        <f>[1]CB_Tous!H11</f>
        <v>non</v>
      </c>
      <c r="I12" s="1" t="str">
        <f>[1]CB_Tous!I11</f>
        <v>5 ans</v>
      </c>
      <c r="J12" s="1" t="str">
        <f>[1]CB_Tous!J11</f>
        <v>4 ans sur 5</v>
      </c>
      <c r="K12" s="1" t="str">
        <f>[1]CB_Tous!K11</f>
        <v>En continu</v>
      </c>
      <c r="L12" s="1" t="str">
        <f>[1]CB_Tous!L11</f>
        <v>Projet ponctuel (durée déterminée, réalisé une seule fois, production de livrables, etc.)</v>
      </c>
      <c r="M12" s="32" t="str">
        <f>[1]CB_Tous!M11</f>
        <v>Mise en oeuvre du suivi de la biodiversité au Québec dans le cadre des changements climatiques</v>
      </c>
      <c r="N12" s="1" t="str">
        <f>[1]CB_Tous!N11</f>
        <v xml:space="preserve">Nous vivons actuellement une crise environnementale mondiale dont un enjeu majeur est le déclin de la biodiversité, en plus des impacts additionnels des changements climatiques (CC). Les conséquences seront importantes pour nos sociétés, car nous dépendons des services rendus par les écosystèmes.  La communauté scientifique fait état de la nécessité de se doter d’un système global de suivi de la biodiversité, similairement à ce qui existe actuellement pour suivre les CC (GIEC). L’instauration d’un suivi de la biodiversité est une des principales mesures d’adaptation aux CC valorisée à l’échelle internationale. Au Québec, bien qu’il existe plusieurs suivis spécifiques ceci n’est malheureusement pas suffisant. Dans ce contexte, il est impératif de se doter de moyens pour évaluer l’effet global des CC et de certaines autres pressions anthropiques sur la biodiversité afin d'identifier les enjeux qui en découlent. L’information générée par un tel suivi servira à soutenir une prise de décision éclairée et à être proactif dans la gestion et la conservation de la biodiversité, contribuant au bien-être et à la prospérité des Québécois. Dans le cadre du Plan d’action sur les changements climatiques 2013-2020 (PACC 13-20) le MFFP  et le ministère  de l’Environnement et de la Lutte contre les changements climatiques (MELCC) procèdent à la mise en œuvre d’un réseau de suivi de la biodiversité (ci-après Suivi BdQc) structuré et intégrateur qui s’étendrait dans tout le Québec. </v>
      </c>
      <c r="O12" s="1" t="str">
        <f>[1]CB_Tous!O11</f>
        <v xml:space="preserve">L’objectif du présent projet est de se doter de la capacité de suivre les changements de biodiversité dans les écosystèmes et ainsi, d’identifier des signes précurseurs de changements sur les espèces fauniques et leurs habitats afin de pouvoir adapter les politiques décisionnelles en temps opportun. À l’heure actuelle, plusieurs étapes de la mise en place du suivi BdQc ont été réalisées ou sont en cours de développement, soit : 1. définir les objectifs, 2. sélectionner les indicateurs de suivi, 3. déterminer les sites de suivi, 4. développer des outils de gestion et de traitement de données et 5. valoriser et communiquer les données. En 2016-2017, les premiers jalons du suivi BdQc ont permis à la DGGFH de peaufiner les différents protocoles. En 2018, nous avons étendu le suivi à 5 nouvelles régions avec la participation des équipes régionales du MFFP et à 4 parcs nationaux avec la participation de la Sépaq. Par le biais du Plan Nord, 4 secteurs ont aussi été couverts au Nunavik, impliquant différents partenaires. En 2019, nous allons continuer le partenariat avec 4 régions ayant débutées l'an passé (R07, R11, R16 et R10), et 4 régions additionnelles (R09, R01, R02, R15) et 4 parcs nationaux. Au Nunavik, nous visons entre 5  secteurs. </v>
      </c>
      <c r="P12" s="1" t="str">
        <f>[1]CB_Tous!P11</f>
        <v xml:space="preserve"> 1) La mise en place de nouvelles cellules du suivi de la biodiversité dans différentes régions est un livrable de l’Action 29.2.1 du PACC 13-20. 2) Les données récoltées seront  intégrées à un outil de gestion de données et  l’analyse automatisée de certains indicateurs de biodiversité sera présenté sur un portail. 3) À chaque année nous produisons une nouvelle version du document de mise en œuvre qui fait état des avancements annuels.  4) Différentes réalisations sont aussi prévues: ex. le développement d’algorithmes pour l'analyse automatisée d'images et d’enregistrements acoustiques (ex. chiroptères, anoures) et un projet de maîtrise analysant les donneés d'insectes, 5) un rapport final sera soumis en mars 2021.</v>
      </c>
      <c r="Q12" s="1" t="str">
        <f>[1]CB_Tous!Q11</f>
        <v>(À compléter ultérieurement, lors de la reddition de comptes)</v>
      </c>
      <c r="R12" s="1" t="str">
        <f>[1]CB_Tous!R11</f>
        <v>Anouk Simard</v>
      </c>
      <c r="S12" s="1">
        <f>[1]CB_Tous!S11</f>
        <v>0</v>
      </c>
      <c r="T12" s="1" t="str">
        <f>[1]CB_Tous!EB11</f>
        <v>R-09</v>
      </c>
      <c r="U12" s="1" t="str">
        <f>[1]CB_Tous!EC11</f>
        <v>Johanne Labonté, Danielle Morin</v>
      </c>
      <c r="V12" s="1">
        <f>[1]CB_Tous!ED11</f>
        <v>16</v>
      </c>
      <c r="W12" s="1">
        <f>[1]CB_Tous!EE11</f>
        <v>8</v>
      </c>
      <c r="X12" s="1">
        <f>[1]CB_Tous!EF11</f>
        <v>0</v>
      </c>
      <c r="Y12" s="1">
        <f>[1]CB_Tous!EG11</f>
        <v>0</v>
      </c>
      <c r="Z12" s="1">
        <f>[1]CB_Tous!EH11</f>
        <v>0</v>
      </c>
      <c r="AA12" s="1">
        <f>[1]CB_Tous!EI11</f>
        <v>5840</v>
      </c>
      <c r="AB12" s="1">
        <f>[1]CB_Tous!EJ11</f>
        <v>0</v>
      </c>
      <c r="AC12" s="1">
        <f>[1]CB_Tous!EK11</f>
        <v>0</v>
      </c>
      <c r="AD12" s="1">
        <f>[1]CB_Tous!EL11</f>
        <v>5290</v>
      </c>
      <c r="AE12" s="1">
        <f>[1]CB_Tous!EM11</f>
        <v>99</v>
      </c>
      <c r="AF12" s="1">
        <f>[1]CB_Tous!EN11</f>
        <v>550</v>
      </c>
      <c r="AG12" s="1">
        <f>[1]CB_Tous!EO11</f>
        <v>350</v>
      </c>
      <c r="AH12" s="1">
        <f>[1]CB_Tous!EP11</f>
        <v>449</v>
      </c>
      <c r="AI12" s="1" t="str">
        <f>[1]CB_Tous!EQ11</f>
        <v>C</v>
      </c>
      <c r="AJ12" s="48" t="s">
        <v>61</v>
      </c>
      <c r="AK12" s="42"/>
      <c r="AL12" s="42"/>
      <c r="AM12" s="42"/>
      <c r="AN12" s="42"/>
      <c r="AO12" s="42">
        <v>300</v>
      </c>
      <c r="AP12" s="50" t="s">
        <v>135</v>
      </c>
      <c r="AQ12" s="54" t="s">
        <v>61</v>
      </c>
      <c r="AR12" s="47" t="s">
        <v>60</v>
      </c>
      <c r="AS12" s="50" t="s">
        <v>170</v>
      </c>
    </row>
    <row r="13" spans="1:50" s="1" customFormat="1" ht="28.8" hidden="1" x14ac:dyDescent="0.3">
      <c r="A13" s="1" t="str">
        <f>[1]CB_Tous!A12</f>
        <v>CB-2019-10</v>
      </c>
      <c r="B13" s="1">
        <f>[1]CB_Tous!B12</f>
        <v>0</v>
      </c>
      <c r="C13" s="1" t="str">
        <f>[1]CB_Tous!C12</f>
        <v>x</v>
      </c>
      <c r="D13" s="1" t="str">
        <f>[1]CB_Tous!D12</f>
        <v>SOR</v>
      </c>
      <c r="E13" s="1" t="str">
        <f>[1]CB_Tous!E12</f>
        <v>Conservation et biodiversité</v>
      </c>
      <c r="F13" s="1" t="str">
        <f>[1]CB_Tous!F12</f>
        <v>Secteur sud-ouest</v>
      </c>
      <c r="G13" s="1" t="str">
        <f>[1]CB_Tous!G12</f>
        <v>R-07 Outaouais</v>
      </c>
      <c r="H13" s="1" t="str">
        <f>[1]CB_Tous!H12</f>
        <v>non</v>
      </c>
      <c r="I13" s="1" t="str">
        <f>[1]CB_Tous!I12</f>
        <v>2 ans</v>
      </c>
      <c r="J13" s="1" t="str">
        <f>[1]CB_Tous!J12</f>
        <v>Dernière année</v>
      </c>
      <c r="K13" s="1" t="str">
        <f>[1]CB_Tous!K12</f>
        <v>En continu</v>
      </c>
      <c r="L13" s="1" t="str">
        <f>[1]CB_Tous!L12</f>
        <v>Projet ponctuel (durée déterminée, réalisé une seule fois, production de livrables, etc.)</v>
      </c>
      <c r="M13" s="32" t="str">
        <f>[1]CB_Tous!M12</f>
        <v>Protocole relatif à la protection de la rainette faux-grillon de l'Ouest sur le territoire de la Ville de Gatineau</v>
      </c>
      <c r="N13" s="1" t="str">
        <f>[1]CB_Tous!N12</f>
        <v xml:space="preserve">Dans le cadre du processus ayant mené à l’émission du certificat d’autorisation permettant la construction du complexe quatre glaces du secteur de la Cité, la Ville de Gatineau, le Ministère de l’Environnement et de la Lutte contre les changements climatiques (MELCC) et le Ministère des Forêts, de la Faune et des Parcs (MFFP) ont signé le « Protocole relatif à la protection de la rainette faux-grillon de l’Ouest (RFG) sur le territoire de la Ville de Gatineau ».
Par ce protocole, la Ville de Gatineau convient qu’elle mettra en œuvre des mesures concrètes afin d’assurer la préservation et la pérennité des habitats et des populations de la RFG dans le but de renverser le déclin de l’espèce sur son territoire. Le MELCC et le MFFP accompagneront la Ville de Gatineau dans l’atteinte des objectifs du protocole, tout en respectant les champs d’application de leur législation respective.
</v>
      </c>
      <c r="O13" s="1" t="str">
        <f>[1]CB_Tous!O12</f>
        <v xml:space="preserve">Objectifs du protocole d'entente:
1. À partir des connaissances existantes sur les habitats et les populations de la rainette faux-grillon de l'Ouest, établir un portrait et un diagnostic de l'état de l'espèce sur le territoire et convenir des actions de protection, de restauration, de création de nouveaux habitats et de suivi des populations et habitats, ainsi que celles d'acquisition additionnelle de connaissances, qui devront être réalisées afin de maintenir l'état et le nombre de métapopulations de cette espèce sur le territoire de la Ville de Gatineau; La documentation des occurrences (populations) fait l'objet d'un projet en cours au CDPNQ (P. Lamarre et coll). La connaissance générée dans le cadre de ce projet du CDPNQ servira donc au présent objectif de diagnostic. Ainsi, le travail requis pour cet objectif ne constitue pas entièrement un ajout à la charge de travail puisqu'il figure déjà à la programmation de la DEFTHA.
2. La mise en place de mesures concrètes par la Ville de Gatineau sur son territoire d'ici les 24 prochains mois afin de protéger les habitats et les populations de la rainette faux-grillon de l'Ouest.
3. Évaluer les coûts, les sources et les modalités de financement des mesures convenues au point 1. </v>
      </c>
      <c r="P13" s="1" t="str">
        <f>[1]CB_Tous!P12</f>
        <v>Un portrait et un plan d'action de protection de la rainette faux-grillon de l'Ouest sur le territoire de la Ville de Gatineau sont attendus pour fin janvier 2019. Le suivi de la rainette faux-grillon de l'Ouest est prévu par le MFFP en 2019 pour documenter sa présence ou son absence dans certains secteurs (ou occurrences). Enfin, la mise en place de mesures concrètes par la Ville de Gatineau sur son territoire est attendue d'ici janvier 2020 afin de protéger les habitats et les populations de la rainette faux-grillon de l'Ouest.</v>
      </c>
      <c r="Q13" s="1" t="str">
        <f>[1]CB_Tous!Q12</f>
        <v>(À compléter ultérieurement, lors de la reddition de comptes)</v>
      </c>
      <c r="R13" s="1" t="str">
        <f>[1]CB_Tous!R12</f>
        <v>Anaïs Courteille</v>
      </c>
      <c r="S13" s="1" t="str">
        <f>[1]CB_Tous!S12</f>
        <v>R-07 Outaouais</v>
      </c>
      <c r="T13" s="1" t="str">
        <f>[1]CB_Tous!EB12</f>
        <v>NA</v>
      </c>
      <c r="U13" s="1" t="str">
        <f>[1]CB_Tous!EC12</f>
        <v>NA</v>
      </c>
      <c r="V13" s="1">
        <f>[1]CB_Tous!ED12</f>
        <v>0</v>
      </c>
      <c r="W13" s="1">
        <f>[1]CB_Tous!EE12</f>
        <v>0</v>
      </c>
      <c r="X13" s="1">
        <f>[1]CB_Tous!EF12</f>
        <v>0</v>
      </c>
      <c r="Y13" s="1">
        <f>[1]CB_Tous!EG12</f>
        <v>0</v>
      </c>
      <c r="Z13" s="1">
        <f>[1]CB_Tous!EH12</f>
        <v>0</v>
      </c>
      <c r="AA13" s="1">
        <f>[1]CB_Tous!EI12</f>
        <v>0</v>
      </c>
      <c r="AB13" s="1">
        <f>[1]CB_Tous!EJ12</f>
        <v>0</v>
      </c>
      <c r="AC13" s="1">
        <f>[1]CB_Tous!EK12</f>
        <v>0</v>
      </c>
      <c r="AD13" s="1">
        <f>[1]CB_Tous!EL12</f>
        <v>0</v>
      </c>
      <c r="AE13" s="1">
        <f>[1]CB_Tous!EM12</f>
        <v>0</v>
      </c>
      <c r="AF13" s="1">
        <f>[1]CB_Tous!EN12</f>
        <v>0</v>
      </c>
      <c r="AG13" s="1">
        <f>[1]CB_Tous!EO12</f>
        <v>0</v>
      </c>
      <c r="AH13" s="1">
        <f>[1]CB_Tous!EP12</f>
        <v>0</v>
      </c>
      <c r="AI13" s="1" t="str">
        <f>[1]CB_Tous!EQ12</f>
        <v>NA</v>
      </c>
      <c r="AJ13" s="42"/>
      <c r="AK13" s="42"/>
      <c r="AL13" s="42"/>
      <c r="AM13" s="42"/>
      <c r="AN13" s="42"/>
      <c r="AO13" s="42"/>
      <c r="AP13" s="50"/>
      <c r="AQ13" s="54" t="s">
        <v>61</v>
      </c>
      <c r="AR13" s="42"/>
      <c r="AS13" s="42"/>
    </row>
    <row r="14" spans="1:50" s="1" customFormat="1" ht="28.8" hidden="1" x14ac:dyDescent="0.3">
      <c r="A14" s="1" t="str">
        <f>[1]CB_Tous!A13</f>
        <v>CB-2019-11</v>
      </c>
      <c r="B14" s="1">
        <f>[1]CB_Tous!B13</f>
        <v>0</v>
      </c>
      <c r="C14" s="1" t="str">
        <f>[1]CB_Tous!C13</f>
        <v>x</v>
      </c>
      <c r="D14" s="1" t="str">
        <f>[1]CB_Tous!D13</f>
        <v>SOR</v>
      </c>
      <c r="E14" s="1" t="str">
        <f>[1]CB_Tous!E13</f>
        <v>Conservation et biodiversité</v>
      </c>
      <c r="F14" s="1" t="str">
        <f>[1]CB_Tous!F13</f>
        <v>Secteur sud-ouest</v>
      </c>
      <c r="G14" s="1" t="str">
        <f>[1]CB_Tous!G13</f>
        <v>R-07 Outaouais</v>
      </c>
      <c r="H14" s="1" t="str">
        <f>[1]CB_Tous!H13</f>
        <v>non</v>
      </c>
      <c r="I14" s="1" t="str">
        <f>[1]CB_Tous!I13</f>
        <v>Projet récurrent</v>
      </c>
      <c r="J14" s="1" t="str">
        <f>[1]CB_Tous!J13</f>
        <v>Projet récurrent</v>
      </c>
      <c r="K14" s="1" t="str">
        <f>[1]CB_Tous!K13</f>
        <v>Mai</v>
      </c>
      <c r="L14" s="1" t="str">
        <f>[1]CB_Tous!L13</f>
        <v>Suivi récurrent (travaux de terrain, acquisition de données, rapport d'activité, etc.)</v>
      </c>
      <c r="M14" s="32" t="str">
        <f>[1]CB_Tous!M13</f>
        <v xml:space="preserve">Estimé de la population de la tortue des bois dans un habitat faunique légal de la rivière Coulonge </v>
      </c>
      <c r="N14" s="1" t="str">
        <f>[1]CB_Tous!N13</f>
        <v>La tortue des bois est une espèce désignée vulnérable au Québec. Sur une base quinquennale, un estimé du nombre de tortues est prévu sur différentes rivières au Québec afin de documenter l'état des populations. Ce projet s'inscrit dans un objectif visé par l'Équipe de rétablissement des tortues, qui est de mettre en place un réseau de populations témoins dans la province. La rivière Coulonge, en Outaouais, a été identifiée pour faire partie de ce réseau. Plusieurs habitats fauniques de la tortue des bois ont été légalement désignés sur cette rivière. Un estimé du nombre de tortues est prévu afin de documenter l'état de population de la tortue des bois sur cette rivière.</v>
      </c>
      <c r="O14" s="1" t="str">
        <f>[1]CB_Tous!O13</f>
        <v xml:space="preserve">Les objectifs du suivi de la population de tortue des bois sont les suivants:
1. Effectuer un estimé de la population de tortue des bois dans la rivière Coulonge (inventaire mené conjointemant avec différents partenaires);
2. Intégrer les données à la base de données BORAQ et au CDPNQ (les données obtenues sur le terrain seront saisies et transmises au central);
3. Suivre une population où ont lieu des opérations forestières en terre publique et où un chemin a été construit dans l'habitat (avec dérogation et mesure d'atténuation) 
4. Contribuer au réseau de populations témoins de la tortue des bois dans la province. 
</v>
      </c>
      <c r="P14" s="1" t="str">
        <f>[1]CB_Tous!P13</f>
        <v xml:space="preserve">Les livrables sont la réalisation d'un inventaire (mai 2019), la saisie et l'envoi des données au responsable de la base de données BORAQ (décembre 2019) et l'analyse statistique (SCBMH) pour estimer la taille de la population (février 2020).
</v>
      </c>
      <c r="Q14" s="1" t="str">
        <f>[1]CB_Tous!Q13</f>
        <v>(À compléter ultérieurement, lors de la reddition de comptes)</v>
      </c>
      <c r="R14" s="1" t="str">
        <f>[1]CB_Tous!R13</f>
        <v>Anaïs Courteille</v>
      </c>
      <c r="S14" s="1" t="str">
        <f>[1]CB_Tous!S13</f>
        <v>R-07 Outaouais</v>
      </c>
      <c r="T14" s="1" t="str">
        <f>[1]CB_Tous!EB13</f>
        <v>NA</v>
      </c>
      <c r="U14" s="1" t="str">
        <f>[1]CB_Tous!EC13</f>
        <v>NA</v>
      </c>
      <c r="V14" s="1">
        <f>[1]CB_Tous!ED13</f>
        <v>0</v>
      </c>
      <c r="W14" s="1">
        <f>[1]CB_Tous!EE13</f>
        <v>0</v>
      </c>
      <c r="X14" s="1">
        <f>[1]CB_Tous!EF13</f>
        <v>0</v>
      </c>
      <c r="Y14" s="1">
        <f>[1]CB_Tous!EG13</f>
        <v>0</v>
      </c>
      <c r="Z14" s="1">
        <f>[1]CB_Tous!EH13</f>
        <v>0</v>
      </c>
      <c r="AA14" s="1">
        <f>[1]CB_Tous!EI13</f>
        <v>0</v>
      </c>
      <c r="AB14" s="1">
        <f>[1]CB_Tous!EJ13</f>
        <v>0</v>
      </c>
      <c r="AC14" s="1">
        <f>[1]CB_Tous!EK13</f>
        <v>0</v>
      </c>
      <c r="AD14" s="1">
        <f>[1]CB_Tous!EL13</f>
        <v>0</v>
      </c>
      <c r="AE14" s="1">
        <f>[1]CB_Tous!EM13</f>
        <v>0</v>
      </c>
      <c r="AF14" s="1">
        <f>[1]CB_Tous!EN13</f>
        <v>0</v>
      </c>
      <c r="AG14" s="1">
        <f>[1]CB_Tous!EO13</f>
        <v>0</v>
      </c>
      <c r="AH14" s="1">
        <f>[1]CB_Tous!EP13</f>
        <v>0</v>
      </c>
      <c r="AI14" s="1" t="str">
        <f>[1]CB_Tous!EQ13</f>
        <v>NA</v>
      </c>
      <c r="AJ14" s="42"/>
      <c r="AK14" s="42"/>
      <c r="AL14" s="42"/>
      <c r="AM14" s="42"/>
      <c r="AN14" s="42"/>
      <c r="AO14" s="42"/>
      <c r="AP14" s="50"/>
      <c r="AQ14" s="54" t="s">
        <v>61</v>
      </c>
      <c r="AR14" s="42"/>
      <c r="AS14" s="42"/>
    </row>
    <row r="15" spans="1:50" s="1" customFormat="1" ht="28.8" hidden="1" x14ac:dyDescent="0.3">
      <c r="A15" s="1" t="str">
        <f>[1]CB_Tous!A14</f>
        <v>CB-2019-12</v>
      </c>
      <c r="B15" s="1">
        <f>[1]CB_Tous!B14</f>
        <v>0</v>
      </c>
      <c r="C15" s="1" t="str">
        <f>[1]CB_Tous!C14</f>
        <v>x</v>
      </c>
      <c r="D15" s="1" t="str">
        <f>[1]CB_Tous!D14</f>
        <v>SOR</v>
      </c>
      <c r="E15" s="1" t="str">
        <f>[1]CB_Tous!E14</f>
        <v>Conservation et biodiversité</v>
      </c>
      <c r="F15" s="1" t="str">
        <f>[1]CB_Tous!F14</f>
        <v>Secteur sud-est</v>
      </c>
      <c r="G15" s="1" t="str">
        <f>[1]CB_Tous!G14</f>
        <v>R-01 Bas-Saint-Laurent</v>
      </c>
      <c r="H15" s="1">
        <f>[1]CB_Tous!H14</f>
        <v>0</v>
      </c>
      <c r="I15" s="1" t="str">
        <f>[1]CB_Tous!I14</f>
        <v>5 ans</v>
      </c>
      <c r="J15" s="1" t="str">
        <f>[1]CB_Tous!J14</f>
        <v>2 ans sur 5</v>
      </c>
      <c r="K15" s="1" t="str">
        <f>[1]CB_Tous!K14</f>
        <v>Mai</v>
      </c>
      <c r="L15" s="1" t="str">
        <f>[1]CB_Tous!L14</f>
        <v>Projet ponctuel (durée déterminée, réalisé une seule fois, production de livrables, etc.)</v>
      </c>
      <c r="M15" s="32" t="str">
        <f>[1]CB_Tous!M14</f>
        <v>Activités de rétablissement de la population de mulettes-perlières de l'Est en amont du lac Matane.</v>
      </c>
      <c r="N15" s="1" t="str">
        <f>[1]CB_Tous!N14</f>
        <v>La mulette-perlière de l'Est est une espèce de bivalve susceptible d'être désignée menacée ou vulnérable. Afin de compléter leur cycle vital, les mulettes-perlières de l'Est doivent obligatoirement être en présence de saumon atlantique ou une autre espèce de salmonidé compatible. Or, depuis la construction du barrage du lac Matane en 1995, une population de mulettes-perlières de l'Est établie en amont sur la rivière Matane, est coupée de tout contact avec le saumon atlantique. Les inventaires réalisés par le MFFP en 2010 et 2016, indiquent clairement l'absence  totale de mulettes de moins de vingt ans, confirmant l'incapacité des mulettes d'accomplir leur cycle vital. L'habitat de la rivière Matane en amont du barrage est d'excellente qualité et la densité de la population est suffisante pour assurer sa survie, si l'accès du saumon est rétabli. Les densités recueillies en 2010 et 2016 aux mêmes sites indiquent une baisse importante de la densité en 2016. La mulettes-perlière de l'Est est une espèce longévive. Environ 20 ans sont nécessaires pour générer un adulte reproducteur. Pour les prochaines décennies, tout indique que les densités vont continuer de diminuer, à moins que différentes actions pour relancer le cycle de reproduction des mulettes soient mises en place (rétablir la présence du saumon, mise en contact de glochidies avec des saumons, etc.).</v>
      </c>
      <c r="O15" s="1" t="str">
        <f>[1]CB_Tous!O14</f>
        <v xml:space="preserve">L'objectif principal du projet est de rétablir la présence de jeunes saumons en amont du barrage du lac Matane afin de rétablir le cycle reproducteur de mulettes-perlières de l'Est. Comme les glochidies tendent à s'enkyster préférablement sur de jeunes saumons (0+, 1+), les actions doivent nécessairement favoriser la présence de saumons juvéniles en amont du barrage. En 2017, les saumons de la rivière Matane ont été intégrés au plan de production piscicole à la pisciculture de Tadoussac. Les ensemencements des premiers alevins issus de la pisciculture ont eu lieu à l'été 2018. L'année 2019 représente la deuxième année d'ensemencement. Les alevins sont déversés en amont du lac Matane dans les endroits où les colonies de mulettes sont présentes. Pour évaluer le succès d'inoculation par les mulettes, des tacons seront prélevés par la pêche à l'électricité au cours de l'automne. Le but est d'évaluer visuellement la présence de glochidies enkystées dans les branchies des jeunes poissons, ce qui permettra d'évaluer l'efficacité des interventions.  En lien avec la fiche CB-2019-21 des actions seront réalisées pour documenter de la période où les mulettes libèrent les glochidies et évaluer pour divers sites, si la qualité du substrat  permet le développement des juvéniles. Ces informations seront utiles dans les prochaines années pour maximiser les chances de succès de rétablissement des mulettes. </v>
      </c>
      <c r="P15" s="1" t="str">
        <f>[1]CB_Tous!P14</f>
        <v xml:space="preserve">Mars 2020: Production d'un rapport précisant les efforts d'ensemencements de saumons déployés en 2019, une évaluation du succès des opérations d'ensemencement et d'inoculation par les mulettes (glochidies enkystées sur les branchies des saumons juvéniles). </v>
      </c>
      <c r="Q15" s="1" t="str">
        <f>[1]CB_Tous!Q14</f>
        <v>(À compléter ultérieurement, lors de la reddition de comptes)</v>
      </c>
      <c r="R15" s="1" t="str">
        <f>[1]CB_Tous!R14</f>
        <v>Geneviève Bourget (DGFa-01)</v>
      </c>
      <c r="S15" s="1">
        <f>[1]CB_Tous!S14</f>
        <v>0</v>
      </c>
      <c r="T15" s="1" t="str">
        <f>[1]CB_Tous!EB14</f>
        <v>NA</v>
      </c>
      <c r="U15" s="1" t="str">
        <f>[1]CB_Tous!EC14</f>
        <v>NA</v>
      </c>
      <c r="V15" s="1">
        <f>[1]CB_Tous!ED14</f>
        <v>0</v>
      </c>
      <c r="W15" s="1">
        <f>[1]CB_Tous!EE14</f>
        <v>0</v>
      </c>
      <c r="X15" s="1">
        <f>[1]CB_Tous!EF14</f>
        <v>0</v>
      </c>
      <c r="Y15" s="1">
        <f>[1]CB_Tous!EG14</f>
        <v>0</v>
      </c>
      <c r="Z15" s="1">
        <f>[1]CB_Tous!EH14</f>
        <v>0</v>
      </c>
      <c r="AA15" s="1">
        <f>[1]CB_Tous!EI14</f>
        <v>0</v>
      </c>
      <c r="AB15" s="1">
        <f>[1]CB_Tous!EJ14</f>
        <v>0</v>
      </c>
      <c r="AC15" s="1">
        <f>[1]CB_Tous!EK14</f>
        <v>0</v>
      </c>
      <c r="AD15" s="1">
        <f>[1]CB_Tous!EL14</f>
        <v>0</v>
      </c>
      <c r="AE15" s="1">
        <f>[1]CB_Tous!EM14</f>
        <v>0</v>
      </c>
      <c r="AF15" s="1">
        <f>[1]CB_Tous!EN14</f>
        <v>0</v>
      </c>
      <c r="AG15" s="1">
        <f>[1]CB_Tous!EO14</f>
        <v>0</v>
      </c>
      <c r="AH15" s="1">
        <f>[1]CB_Tous!EP14</f>
        <v>0</v>
      </c>
      <c r="AI15" s="1" t="str">
        <f>[1]CB_Tous!EQ14</f>
        <v>NA</v>
      </c>
      <c r="AJ15" s="42"/>
      <c r="AK15" s="42"/>
      <c r="AL15" s="42"/>
      <c r="AM15" s="42"/>
      <c r="AN15" s="42"/>
      <c r="AO15" s="42"/>
      <c r="AP15" s="50"/>
      <c r="AQ15" s="54" t="s">
        <v>61</v>
      </c>
      <c r="AR15" s="42"/>
      <c r="AS15" s="50"/>
    </row>
    <row r="16" spans="1:50" s="1" customFormat="1" ht="72" x14ac:dyDescent="0.3">
      <c r="A16" s="41" t="str">
        <f>[1]CB_Tous!A15</f>
        <v>CB-2019-13</v>
      </c>
      <c r="B16" s="1">
        <f>[1]CB_Tous!B15</f>
        <v>0</v>
      </c>
      <c r="C16" s="1">
        <f>[1]CB_Tous!C15</f>
        <v>0</v>
      </c>
      <c r="D16" s="1" t="str">
        <f>[1]CB_Tous!D15</f>
        <v>SFP</v>
      </c>
      <c r="E16" s="1" t="str">
        <f>[1]CB_Tous!E15</f>
        <v>Conservation et biodiversité</v>
      </c>
      <c r="F16" s="1" t="str">
        <f>[1]CB_Tous!F15</f>
        <v>DGGFH</v>
      </c>
      <c r="G16" s="1" t="str">
        <f>[1]CB_Tous!G15</f>
        <v>DEFTHA</v>
      </c>
      <c r="H16" s="1">
        <f>[1]CB_Tous!H15</f>
        <v>0</v>
      </c>
      <c r="I16" s="1" t="str">
        <f>[1]CB_Tous!I15</f>
        <v>Projet récurrent</v>
      </c>
      <c r="J16" s="1" t="str">
        <f>[1]CB_Tous!J15</f>
        <v>Projet récurrent</v>
      </c>
      <c r="K16" s="1" t="str">
        <f>[1]CB_Tous!K15</f>
        <v>Avril</v>
      </c>
      <c r="L16" s="1" t="str">
        <f>[1]CB_Tous!L15</f>
        <v>Suivi récurrent (travaux de terrain, acquisition de données, rapport d'activité, etc.)</v>
      </c>
      <c r="M16" s="32" t="str">
        <f>[1]CB_Tous!M15</f>
        <v>Suivi de la nidification et de la productivité de l'aigle royal (et du faucon pèlerin) au Québec</v>
      </c>
      <c r="N16" s="1" t="str">
        <f>[1]CB_Tous!N15</f>
        <v>En raison de leur faible abondance, l’aigle royal et le faucon pèlerin sont désignés vulnérable et font l’objet de plans de rétablissement. Pour répondre aux priorités des plans, il est nécessaire d'acquérir une meilleure connaissance de la répartition de ces espèces, des tendances des populations et de la sélection d’habitat. 
Afin de répondre à ces priorités d’acquisition de connaissances, le MFFP a mis en place dès 2009 un programme d’étude national sur l’espèce, qui comporte deux volets. Le premier vise à documenter la productivité des nids de l’espèce, un indicateur important de la tendance d’une population. Le second volet vise à comprendre l’utilisation de l’habitat par l’espèce, tant sur ses aires de nidification que le long de son corridor migratoire qui s’étend jusqu’aux États-Unis.
Les données colligées au cours de de ce projet, seront analysées dans le cadre d’un doctorat (déjà débuté) cosupervisé par un professeur de l’université de Moncton et un chercheur du MFFP. Les livrables permettront de supporter plusieurs des actions prioritaires identifiées dans le plan de rétablissement et également de supporter le personnel du MFFP lors des études d’impacts de projets de développement.</v>
      </c>
      <c r="O16" s="1" t="str">
        <f>[1]CB_Tous!O15</f>
        <v>-Effectuer le suivi de la nidification et documenter la productivité de l'aigle royal au Québec.
- Intégrer les données à SOS-POP.
- Dans la région Nord-du-Québec uniquement : installer 10 émetteurs télémétriques sur des individus adultes en 2019.
Pour le faucon pèlerin:
-Effectuer le suivi de la nidification de quelques nids témoin dans certaines régions</v>
      </c>
      <c r="P16" s="1" t="str">
        <f>[1]CB_Tous!P15</f>
        <v>Inventaires complétés
Données saisies et envoyées au chargé de projet et à SOS-Pop
Émetteurs installés sur les individus</v>
      </c>
      <c r="Q16" s="1" t="str">
        <f>[1]CB_Tous!Q15</f>
        <v>(À compléter ultérieurement, lors de la reddition de comptes)</v>
      </c>
      <c r="R16" s="1" t="str">
        <f>[1]CB_Tous!R15</f>
        <v>Jérôme Lemaître</v>
      </c>
      <c r="S16" s="1">
        <f>[1]CB_Tous!S15</f>
        <v>0</v>
      </c>
      <c r="T16" s="1" t="str">
        <f>[1]CB_Tous!EB15</f>
        <v>R-09</v>
      </c>
      <c r="U16" s="1" t="str">
        <f>[1]CB_Tous!EC15</f>
        <v>J. Labonté</v>
      </c>
      <c r="V16" s="1">
        <f>[1]CB_Tous!ED15</f>
        <v>8</v>
      </c>
      <c r="W16" s="1">
        <f>[1]CB_Tous!EE15</f>
        <v>1</v>
      </c>
      <c r="X16" s="1">
        <f>[1]CB_Tous!EF15</f>
        <v>0</v>
      </c>
      <c r="Y16" s="1">
        <f>[1]CB_Tous!EG15</f>
        <v>0</v>
      </c>
      <c r="Z16" s="1">
        <f>[1]CB_Tous!EH15</f>
        <v>0</v>
      </c>
      <c r="AA16" s="1">
        <f>[1]CB_Tous!EI15</f>
        <v>1990</v>
      </c>
      <c r="AB16" s="1">
        <f>[1]CB_Tous!EJ15</f>
        <v>0</v>
      </c>
      <c r="AC16" s="1">
        <f>[1]CB_Tous!EK15</f>
        <v>0</v>
      </c>
      <c r="AD16" s="1">
        <f>[1]CB_Tous!EL15</f>
        <v>1990</v>
      </c>
      <c r="AE16" s="1">
        <f>[1]CB_Tous!EM15</f>
        <v>0</v>
      </c>
      <c r="AF16" s="1">
        <f>[1]CB_Tous!EN15</f>
        <v>0</v>
      </c>
      <c r="AG16" s="1">
        <f>[1]CB_Tous!EO15</f>
        <v>0</v>
      </c>
      <c r="AH16" s="1">
        <f>[1]CB_Tous!EP15</f>
        <v>0</v>
      </c>
      <c r="AI16" s="1" t="str">
        <f>[1]CB_Tous!EQ15</f>
        <v>C</v>
      </c>
      <c r="AJ16" s="48" t="s">
        <v>61</v>
      </c>
      <c r="AK16" s="42"/>
      <c r="AL16" s="42"/>
      <c r="AM16" s="42"/>
      <c r="AN16" s="42"/>
      <c r="AO16" s="42">
        <v>300</v>
      </c>
      <c r="AP16" s="50" t="s">
        <v>136</v>
      </c>
      <c r="AQ16" s="54" t="s">
        <v>61</v>
      </c>
      <c r="AR16" s="47" t="s">
        <v>60</v>
      </c>
      <c r="AS16" s="50" t="s">
        <v>170</v>
      </c>
    </row>
    <row r="17" spans="1:45" s="1" customFormat="1" ht="27.6" hidden="1" x14ac:dyDescent="0.3">
      <c r="A17" s="1" t="str">
        <f>[1]CB_Tous!A16</f>
        <v>CB-2019-14</v>
      </c>
      <c r="B17" s="1" t="str">
        <f>[1]CB_Tous!B16</f>
        <v>x</v>
      </c>
      <c r="C17" s="1">
        <f>[1]CB_Tous!C16</f>
        <v>0</v>
      </c>
      <c r="D17" s="1" t="str">
        <f>[1]CB_Tous!D16</f>
        <v>SFP</v>
      </c>
      <c r="E17" s="1" t="str">
        <f>[1]CB_Tous!E16</f>
        <v>Conservation et biodiversité</v>
      </c>
      <c r="F17" s="1" t="str">
        <f>[1]CB_Tous!F16</f>
        <v>DGGFH</v>
      </c>
      <c r="G17" s="1" t="str">
        <f>[1]CB_Tous!G16</f>
        <v>DEFTHA</v>
      </c>
      <c r="H17" s="1" t="str">
        <f>[1]CB_Tous!H16</f>
        <v>non</v>
      </c>
      <c r="I17" s="1" t="str">
        <f>[1]CB_Tous!I16</f>
        <v>Projet récurrent</v>
      </c>
      <c r="J17" s="1" t="str">
        <f>[1]CB_Tous!J16</f>
        <v>Projet récurrent</v>
      </c>
      <c r="K17" s="1" t="str">
        <f>[1]CB_Tous!K16</f>
        <v>En continu</v>
      </c>
      <c r="L17" s="1">
        <f>[1]CB_Tous!L16</f>
        <v>0</v>
      </c>
      <c r="M17" s="32" t="str">
        <f>[1]CB_Tous!M16</f>
        <v>Contribution financière pour des activités de conservation en herpétofaune</v>
      </c>
      <c r="N17" s="1" t="str">
        <f>[1]CB_Tous!N16</f>
        <v xml:space="preserve">Le projet vise à soutenir des organismes qui réalisent des actions de conservation en herpétofaune (suivi des populations, gestion des données nécessaires à la conservation des ampĥibiens et des reptiles, aménagements et restauration d'habitats). Cette somme serait répartie entre divers organismes qui réalisent chacun un projet clé en conservation de l'herpétofaune et qui contribuent à la mise en oeuvre d'actions de rétablissement et à la réalisation de la mission faunique du ministère des Forêts, de la Faune et des Parcs (MFFP). Par exemple, les suivis de population d'anoures permettent de quantifier la tendance des populations et ainsi poser un diagnostic sur l'état des populations, alors que la plateforme Carapace sert à répertorier les points chauds de mortalité de tortues sur les routes afin de cibler des endroits propices à des aménagements visant à atténuer cette menace. Or, pour ces organismes oeuvrant en conservation, la recherche de financement permettant d'assurer la réalisation de leurs travaux constitue chaque année un défi. Certaines activités récurrentes, comme le suivi de populations, sont particulièrement difficiles à financer par l'entremise de programmes destinés aux espèces en situation précaire. L'arrêt ou la diminution de leurs activités peut avoir un impact important sur la réalisation des mandats du MFFP, dont le suivi de l'état des populations fauniques. Cela peut également réduire la mise en oeuvre des actions inscrites aux plans de rétablissement des espèces vulnérables ou menacées. </v>
      </c>
      <c r="O17" s="1" t="str">
        <f>[1]CB_Tous!O16</f>
        <v xml:space="preserve">Depuis deux ans (2017-2018 et 2018-2019), le MFFP a soutenu financièrement différents organismes de conservation en herpétofaune pour une somme annuelle entre 55k et 60k$. Ces organismes sont: Société d'histoire naturelle de la Vallée du Saint-Laurent (route d'écoute d'anoures, Atlas des amphibiens et reptiles du Québec), Conservation de la nature Canada (plateforme Carapace pour la signalisation des tortues sur les routes), Ciel et Terre (conservation et aménagement de corridors fauniques pour la rainette faux-grillon) et Zoo de Granby (suivi de ponte de la tortue-molle à épines et stratégie de marketing social pour la tortue-molle à épines ). L'objectif pour 2019-2020 est de poursuivre cet appui auprès de tels organismes afin d'augmenter notre niveau de connaissance sur les espèces d'amphibiens et reptiles à statut précaire et de poursuivre les actions de conservation définis aux différents plans de rétablissement.  </v>
      </c>
      <c r="P17" s="1" t="str">
        <f>[1]CB_Tous!P16</f>
        <v>En début d'année 2019-2020: Recommander au ministère des Forêts, de la Faune et des Parcs d'octroyer une aide financière à quelques organismes clés en conservation de l'herpétofaune, en considérant la contribution relative des organismes et de leurs projets à l'atteinte des objectifs de rétablissement des espèces d'amphibiens et de reptiles menacées ou vulnérables et à la réalisation d'activités importantes pour la mission faunique du MFFP. Consulter les responsables régionaux associés aux projets des organismes.</v>
      </c>
      <c r="Q17" s="1" t="str">
        <f>[1]CB_Tous!Q16</f>
        <v>(À compléter ultérieurement, lors de la reddition de comptes)</v>
      </c>
      <c r="R17" s="1" t="str">
        <f>[1]CB_Tous!R16</f>
        <v>Catherine Doucet</v>
      </c>
      <c r="S17" s="1" t="str">
        <f>[1]CB_Tous!S16</f>
        <v>DEFTHA</v>
      </c>
      <c r="T17" s="1" t="str">
        <f>[1]CB_Tous!EB16</f>
        <v>NA</v>
      </c>
      <c r="U17" s="1" t="str">
        <f>[1]CB_Tous!EC16</f>
        <v>NA</v>
      </c>
      <c r="V17" s="1">
        <f>[1]CB_Tous!ED16</f>
        <v>0</v>
      </c>
      <c r="W17" s="1">
        <f>[1]CB_Tous!EE16</f>
        <v>0</v>
      </c>
      <c r="X17" s="1">
        <f>[1]CB_Tous!EF16</f>
        <v>0</v>
      </c>
      <c r="Y17" s="1">
        <f>[1]CB_Tous!EG16</f>
        <v>0</v>
      </c>
      <c r="Z17" s="1">
        <f>[1]CB_Tous!EH16</f>
        <v>0</v>
      </c>
      <c r="AA17" s="1">
        <f>[1]CB_Tous!EI16</f>
        <v>0</v>
      </c>
      <c r="AB17" s="1">
        <f>[1]CB_Tous!EJ16</f>
        <v>0</v>
      </c>
      <c r="AC17" s="1">
        <f>[1]CB_Tous!EK16</f>
        <v>0</v>
      </c>
      <c r="AD17" s="1">
        <f>[1]CB_Tous!EL16</f>
        <v>0</v>
      </c>
      <c r="AE17" s="1">
        <f>[1]CB_Tous!EM16</f>
        <v>0</v>
      </c>
      <c r="AF17" s="1">
        <f>[1]CB_Tous!EN16</f>
        <v>0</v>
      </c>
      <c r="AG17" s="1">
        <f>[1]CB_Tous!EO16</f>
        <v>0</v>
      </c>
      <c r="AH17" s="1">
        <f>[1]CB_Tous!EP16</f>
        <v>0</v>
      </c>
      <c r="AI17" s="1" t="str">
        <f>[1]CB_Tous!EQ16</f>
        <v>NA</v>
      </c>
      <c r="AJ17" s="42"/>
      <c r="AK17" s="42"/>
      <c r="AL17" s="42"/>
      <c r="AM17" s="42"/>
      <c r="AN17" s="42"/>
      <c r="AO17" s="42"/>
      <c r="AP17" s="50"/>
      <c r="AQ17" s="55" t="s">
        <v>59</v>
      </c>
      <c r="AR17" s="42"/>
      <c r="AS17" s="42"/>
    </row>
    <row r="18" spans="1:45" s="1" customFormat="1" ht="72" x14ac:dyDescent="0.3">
      <c r="A18" s="41" t="str">
        <f>[1]CB_Tous!A17</f>
        <v>CB-2019-15</v>
      </c>
      <c r="B18" s="1">
        <f>[1]CB_Tous!B17</f>
        <v>0</v>
      </c>
      <c r="C18" s="1" t="str">
        <f>[1]CB_Tous!C17</f>
        <v>X</v>
      </c>
      <c r="D18" s="1" t="str">
        <f>[1]CB_Tous!D17</f>
        <v>SFP</v>
      </c>
      <c r="E18" s="1" t="str">
        <f>[1]CB_Tous!E17</f>
        <v>Conservation et biodiversité</v>
      </c>
      <c r="F18" s="1" t="str">
        <f>[1]CB_Tous!F17</f>
        <v>DGGFH</v>
      </c>
      <c r="G18" s="1" t="str">
        <f>[1]CB_Tous!G17</f>
        <v>DEFTHA</v>
      </c>
      <c r="H18" s="1" t="str">
        <f>[1]CB_Tous!H17</f>
        <v>oui</v>
      </c>
      <c r="I18" s="1" t="str">
        <f>[1]CB_Tous!I17</f>
        <v>2 ans</v>
      </c>
      <c r="J18" s="1" t="str">
        <f>[1]CB_Tous!J17</f>
        <v>1 an sur 2</v>
      </c>
      <c r="K18" s="1" t="str">
        <f>[1]CB_Tous!K17</f>
        <v>Avril</v>
      </c>
      <c r="L18" s="1" t="str">
        <f>[1]CB_Tous!L17</f>
        <v>Projet ponctuel (durée déterminée, réalisé une seule fois, production de livrables, etc.)</v>
      </c>
      <c r="M18" s="32" t="str">
        <f>[1]CB_Tous!M17</f>
        <v>Amélioration de la gestion des bases de données relatives aux espèces inexploitées</v>
      </c>
      <c r="N18" s="1" t="str">
        <f>[1]CB_Tous!N17</f>
        <v xml:space="preserve">Le MFFP a pour mission d'assurer la conservation des espèces fauniques et leurs habitats au Québec. Pour cela, il doit posséder la connaissance lui permettant de situer les espèces et leurs habitats sur le territoire, ainsi que celle lui permettant d'évaluer l'état des populations, pour ultimement pouvoir statuer sur le statut des espèces au Québec. Ceci repose sur l’accès à des données fiables, complètes et structurées. Ces données  proviennent de sources diverses, notamment des résultats des travaux d’inventaires du Ministère (régions/centre), des travaux de consultants ou d’organismes encadrés par des permis SEG ou encore d’observations citoyennes. Une partie des données ainsi récoltées sont saisie dans diverses banques centralisées  (BORAQ, MMACH, SOS-POP, Maternités et hibernacles de chauve-souris, etc.) qui permettent principalement de recueillir l’information relatives à la localisation des espèces. Les principales problématiques avec la gestion actuelle des données de biodiversité sont les suivantes :
• Les banques centrales actuelles ne permettent pas de documenter l’effort d’échantillonnage ni les données d’absences.
• Elles ne permettent pas de recueillir l’information prise sur des individus (longueur, poids, etc.)
• Elles n’appartiennent pas toutes au Ministère (Ex. SOS-POP) et repose donc sur une tierce partie, ce qui rend le Ministère vulnérable en cas d’incapacité du partenaire à remplir son mandat.
• Elles ne peuvent pas toutes être modifiées facilement (Ex. MMACH, SOS-POP) pour répondre aux besoins organisationnels
• La saisi et la validation des données des consultants (permis SEG) est dépendante de la capacité régionales à réaliser le travail. Considérant le travail important que ça représente, les données sont souvent saisies mais non validées, ce qui entraine des erreurs. 
</v>
      </c>
      <c r="O18" s="1" t="str">
        <f>[1]CB_Tous!O17</f>
        <v xml:space="preserve">1. Améliorer la gestion des données par la mise en place d'une base de données structurées en mode relationnel permettant d’accueillir toutes les données récoltées relatives aux espèces non exploités (Amphibiens et reptiles, oiseaux, micromammifères, chiroptères, etc.)
2. Assurer l’autonomie du MFFP dans la gestion de ses données de missions
3. Assurer une cohérence dans les modes de fonctionnement présentement en cours au niveau de la gestion de données (CDPNQ, Géobase-Faune, etc.).
Pour se faire, un projet pilote sera réaliser en 2019-2020 en collaboration avec le Centre de la science de la biodiversité du Québec en utilisant les données d’amphibiens et reptiles (actuellement BORAQ) qui visera à :
- Créer la base de données relationnelle et convertir les données de BORAQ dans celle-ci et ajouter les données non actuellement centralisées
- Développer les gabarits et formulaires pour la saisie Web et/ou géomatique (incluant application mobile) en intégrant les besoins reliés aux protocoles d’inventaires pour les différentes espèces.
- Développer les gabarits et formulaire pour l’intégration des données de permis SEG directement par l’externe
- Mettre en place le mécanisme permettant l’intégration des données au CDPNQ et dans la GéobaseFaune
</v>
      </c>
      <c r="P18" s="1" t="str">
        <f>[1]CB_Tous!P17</f>
        <v xml:space="preserve">Base de données centralisée sur les amphibiens et reptiles structurées et à jour (incluant les données régionales)
Solutions web et géomatique disponible au MFFP pour l'intégration des données d'inventaires d'amphibiens et reptiles
Solution web accesssible pour l'intégration des données de permis SEG directement de l'externe.
Guide et formation des gestionnaires de données pour la modification des bases de données, des formulaires et des gabarits, ainsi que pour la saisie des données.
Évaluation des coûts pour la mise en place d'une solution similaire pour l'ensemble des données relatives aux espèces inexploitées
</v>
      </c>
      <c r="Q18" s="1" t="str">
        <f>[1]CB_Tous!Q17</f>
        <v>(À compléter ultérieurement, lors de la reddition de comptes)</v>
      </c>
      <c r="R18" s="1" t="str">
        <f>[1]CB_Tous!R17</f>
        <v xml:space="preserve">Anne-Marie Gosselin </v>
      </c>
      <c r="S18" s="1" t="str">
        <f>[1]CB_Tous!S17</f>
        <v>DEFTHA</v>
      </c>
      <c r="T18" s="1" t="str">
        <f>[1]CB_Tous!EB17</f>
        <v>R-09</v>
      </c>
      <c r="U18" s="1" t="str">
        <f>[1]CB_Tous!EC17</f>
        <v>Johanne Labonté</v>
      </c>
      <c r="V18" s="1">
        <f>[1]CB_Tous!ED17</f>
        <v>0</v>
      </c>
      <c r="W18" s="1">
        <f>[1]CB_Tous!EE17</f>
        <v>3</v>
      </c>
      <c r="X18" s="1">
        <f>[1]CB_Tous!EF17</f>
        <v>0</v>
      </c>
      <c r="Y18" s="1">
        <f>[1]CB_Tous!EG17</f>
        <v>0</v>
      </c>
      <c r="Z18" s="1">
        <f>[1]CB_Tous!EH17</f>
        <v>0</v>
      </c>
      <c r="AA18" s="1">
        <f>[1]CB_Tous!EI17</f>
        <v>930</v>
      </c>
      <c r="AB18" s="1">
        <f>[1]CB_Tous!EJ17</f>
        <v>0</v>
      </c>
      <c r="AC18" s="1">
        <f>[1]CB_Tous!EK17</f>
        <v>0</v>
      </c>
      <c r="AD18" s="1">
        <f>[1]CB_Tous!EL17</f>
        <v>0</v>
      </c>
      <c r="AE18" s="1">
        <f>[1]CB_Tous!EM17</f>
        <v>0</v>
      </c>
      <c r="AF18" s="1">
        <f>[1]CB_Tous!EN17</f>
        <v>930</v>
      </c>
      <c r="AG18" s="1">
        <f>[1]CB_Tous!EO17</f>
        <v>0</v>
      </c>
      <c r="AH18" s="1">
        <f>[1]CB_Tous!EP17</f>
        <v>0</v>
      </c>
      <c r="AI18" s="1" t="str">
        <f>[1]CB_Tous!EQ17</f>
        <v>C</v>
      </c>
      <c r="AJ18" s="47" t="s">
        <v>59</v>
      </c>
      <c r="AK18" s="42"/>
      <c r="AL18" s="42"/>
      <c r="AM18" s="42"/>
      <c r="AN18" s="42"/>
      <c r="AO18" s="42"/>
      <c r="AP18" s="50"/>
      <c r="AQ18" s="54" t="s">
        <v>61</v>
      </c>
      <c r="AR18" s="47" t="s">
        <v>60</v>
      </c>
      <c r="AS18" s="50" t="s">
        <v>170</v>
      </c>
    </row>
    <row r="19" spans="1:45" s="1" customFormat="1" ht="72" x14ac:dyDescent="0.3">
      <c r="A19" s="41" t="str">
        <f>[1]CB_Tous!A18</f>
        <v>CB-2019-16</v>
      </c>
      <c r="B19" s="1">
        <f>[1]CB_Tous!B18</f>
        <v>0</v>
      </c>
      <c r="C19" s="1" t="str">
        <f>[1]CB_Tous!C18</f>
        <v>x</v>
      </c>
      <c r="D19" s="1" t="str">
        <f>[1]CB_Tous!D18</f>
        <v>SFP</v>
      </c>
      <c r="E19" s="1" t="str">
        <f>[1]CB_Tous!E18</f>
        <v>Conservation et biodiversité</v>
      </c>
      <c r="F19" s="1" t="str">
        <f>[1]CB_Tous!F18</f>
        <v>DGGFH</v>
      </c>
      <c r="G19" s="1" t="str">
        <f>[1]CB_Tous!G18</f>
        <v>DGGFH</v>
      </c>
      <c r="H19" s="1" t="str">
        <f>[1]CB_Tous!H18</f>
        <v>non</v>
      </c>
      <c r="I19" s="1" t="str">
        <f>[1]CB_Tous!I18</f>
        <v>1 an</v>
      </c>
      <c r="J19" s="1" t="str">
        <f>[1]CB_Tous!J18</f>
        <v>Projet récurrent</v>
      </c>
      <c r="K19" s="1" t="str">
        <f>[1]CB_Tous!K18</f>
        <v>Avril</v>
      </c>
      <c r="L19" s="1" t="str">
        <f>[1]CB_Tous!L18</f>
        <v>Suivi récurrent (travaux de terrain, acquisition de données, rapport d'activité, etc.)</v>
      </c>
      <c r="M19" s="32" t="str">
        <f>[1]CB_Tous!M18</f>
        <v>Désignation des espèces menacées ou vulnérables et mise en œuvre des plans de rétablissement des espèces désignées menacées ou vulnérables au Québec.</v>
      </c>
      <c r="N19" s="1" t="str">
        <f>[1]CB_Tous!N18</f>
        <v>Cette fiche intègre les ressources nécessaires à la désignation des espèces selon la Loi sur les espèces menacées ou vulnérables (LEMV), à la mise à jour de la Liste de la faune vertébrée du Québec (LFVQ) et la Liste des espèces susceptibles d'être désignées menacées ou vulnérables. Le rétablissement concerne notamment les espèces désignées menacées ou vulnérables (EMV) conformément à la LEMV. Une équipe de rétablissement est un groupe de personnes représentant divers organismes de conservation, gouvernementaux et d'individus qui participent activement au rétablissement de ces espèces. L'équipe de rétablissement a pour mandat de produire et de mettre en oeuvre les plans de rétablissement. Les directions régionales sont des acteurs essentiels à la mise en oeuvre de ces plans. Elle sont représentées au sein des 14 équipes de rétablissement du Québec. L'ensemble des ressources combinées du centre et des régions permet de réaliser des actions d'acquisition de connaissances, de sensibilisation et de protection des habitats.  Finalement, cette fiche intègre les ressources humaines nécessaires à la validation des rapports du COSEPAC, aux programmes de rétablissement, aux plans d'action et aux plans de gestion, produits en regard de la Loi sur les espèces en péril (LEP). Cette fiche concerne les activités générales associées aux EMV; d'autres fiches seront créées pour la réalisation de projets spécifiques.</v>
      </c>
      <c r="O19" s="1" t="str">
        <f>[1]CB_Tous!O18</f>
        <v xml:space="preserve">Ces actions constituent le cœur de la désignation et du rétablissement des espèces fauniques au Québec et ont des retombées environnementales majeures.                                                                                                                                                       1) Fournir une expertise lors du processus de désignation et de la mise à jour de la Listes de la faune vertébrée et de la Liste des espèces susceptibles d'être désignées menacées ou vulnérables.                                                                                         2) Contribuer aux activités des équipes de rétablissement et à la mise en œuvre des actions de rétablissement.                                                                                                                                                                                                                                        3) Contribuer à la mise à jour des plans de rétablissement et à la production des bilans du rétablissement.
4) Fournir une expertise lors de la révision des documents fédéraux en lien avec la LEP. </v>
      </c>
      <c r="P19" s="1" t="str">
        <f>[1]CB_Tous!P18</f>
        <v>Échéancier: 31 mars 2020. 1) Élaboration de commentaires relativement aux consultations nécessaires au processus de désignation en vertu de la LEMV, à la mise à jour de la LFVQ et de la Liste des espèces susceptibles d'être désignées comme menacées ou vulnérables. 2) Poursuite de la réalisation de la mise en œuvre des plans de rétablissement des EMV, travail réalisé par les 14 équipes de rétablissement pour 29 espèces. À plus long terme, le résultat attendu est le rétablissement des espèces. 3) Mises à jour de certains plans de rétablissement des EMV publiées, de même que de certains bilans du rétablissement. 4) Élaboration de divers commentaires relatifs à l'application de la LEP au niveau fédéral.</v>
      </c>
      <c r="Q19" s="1" t="str">
        <f>[1]CB_Tous!Q18</f>
        <v>(À compléter ultérieurement, lors de la reddition de comptes)</v>
      </c>
      <c r="R19" s="1" t="str">
        <f>[1]CB_Tous!R18</f>
        <v>Isabelle Gauthier, Coordonnatrice provinciale des EMV.</v>
      </c>
      <c r="S19" s="1" t="str">
        <f>[1]CB_Tous!S18</f>
        <v>DGGFH</v>
      </c>
      <c r="T19" s="1" t="str">
        <f>[1]CB_Tous!EB18</f>
        <v>R-09</v>
      </c>
      <c r="U19" s="1" t="str">
        <f>[1]CB_Tous!EC18</f>
        <v>Johanne Labonté</v>
      </c>
      <c r="V19" s="1">
        <f>[1]CB_Tous!ED18</f>
        <v>0</v>
      </c>
      <c r="W19" s="1">
        <f>[1]CB_Tous!EE18</f>
        <v>75</v>
      </c>
      <c r="X19" s="1">
        <f>[1]CB_Tous!EF18</f>
        <v>0</v>
      </c>
      <c r="Y19" s="1">
        <f>[1]CB_Tous!EG18</f>
        <v>0</v>
      </c>
      <c r="Z19" s="1">
        <f>[1]CB_Tous!EH18</f>
        <v>0</v>
      </c>
      <c r="AA19" s="1">
        <f>[1]CB_Tous!EI18</f>
        <v>23250</v>
      </c>
      <c r="AB19" s="1">
        <f>[1]CB_Tous!EJ18</f>
        <v>0</v>
      </c>
      <c r="AC19" s="1">
        <f>[1]CB_Tous!EK18</f>
        <v>0</v>
      </c>
      <c r="AD19" s="1">
        <f>[1]CB_Tous!EL18</f>
        <v>23250</v>
      </c>
      <c r="AE19" s="1">
        <f>[1]CB_Tous!EM18</f>
        <v>3000</v>
      </c>
      <c r="AF19" s="1">
        <f>[1]CB_Tous!EN18</f>
        <v>0</v>
      </c>
      <c r="AG19" s="1">
        <f>[1]CB_Tous!EO18</f>
        <v>0</v>
      </c>
      <c r="AH19" s="1">
        <f>[1]CB_Tous!EP18</f>
        <v>3000</v>
      </c>
      <c r="AI19" s="1" t="str">
        <f>[1]CB_Tous!EQ18</f>
        <v>C</v>
      </c>
      <c r="AJ19" s="48" t="s">
        <v>61</v>
      </c>
      <c r="AK19" s="42"/>
      <c r="AL19" s="42">
        <v>75</v>
      </c>
      <c r="AM19" s="42"/>
      <c r="AN19" s="42"/>
      <c r="AO19" s="42">
        <v>3000</v>
      </c>
      <c r="AP19" s="50" t="s">
        <v>137</v>
      </c>
      <c r="AQ19" s="54" t="s">
        <v>61</v>
      </c>
      <c r="AR19" s="47" t="s">
        <v>60</v>
      </c>
      <c r="AS19" s="50" t="s">
        <v>170</v>
      </c>
    </row>
    <row r="20" spans="1:45" s="1" customFormat="1" ht="72" x14ac:dyDescent="0.3">
      <c r="A20" s="41" t="str">
        <f>[1]CB_Tous!A19</f>
        <v>CB-2019-17</v>
      </c>
      <c r="B20" s="1">
        <f>[1]CB_Tous!B19</f>
        <v>0</v>
      </c>
      <c r="C20" s="1" t="str">
        <f>[1]CB_Tous!C19</f>
        <v>X</v>
      </c>
      <c r="D20" s="1" t="str">
        <f>[1]CB_Tous!D19</f>
        <v>SFP</v>
      </c>
      <c r="E20" s="1" t="str">
        <f>[1]CB_Tous!E19</f>
        <v>Conservation et biodiversité</v>
      </c>
      <c r="F20" s="1" t="str">
        <f>[1]CB_Tous!F19</f>
        <v>DGGFH</v>
      </c>
      <c r="G20" s="1" t="str">
        <f>[1]CB_Tous!G19</f>
        <v>DEFTHA</v>
      </c>
      <c r="H20" s="1" t="str">
        <f>[1]CB_Tous!H19</f>
        <v>oui</v>
      </c>
      <c r="I20" s="1" t="str">
        <f>[1]CB_Tous!I19</f>
        <v>2 ans</v>
      </c>
      <c r="J20" s="1" t="str">
        <f>[1]CB_Tous!J19</f>
        <v>1 an sur 2</v>
      </c>
      <c r="K20" s="1" t="str">
        <f>[1]CB_Tous!K19</f>
        <v>Avril</v>
      </c>
      <c r="L20" s="1" t="str">
        <f>[1]CB_Tous!L19</f>
        <v>Projet ponctuel (durée déterminée, réalisé une seule fois, production de livrables, etc.)</v>
      </c>
      <c r="M20" s="32" t="str">
        <f>[1]CB_Tous!M19</f>
        <v>Élaboration de modèles de qualité de l'habitat (MQH) pour les EMVS, mise à jour de protocoles et validation sur le terrain (phases 1 et 2).</v>
      </c>
      <c r="N20" s="1" t="str">
        <f>[1]CB_Tous!N19</f>
        <v>Phase 1 (2019-2020): Lors de la consultation des régions sur le sujet des inventaires et de la prise de données sur le terrain, il est ressorti que les méthodes d'inventaire et de prise de données varient d'une région à l'autre. Cette problématique devient critique lorsque nous devons assurer une cohérence dans nos exigences pour assurer la qualité des résultats des études d’impacts et fournir des outils aux analystes régionaux pour l’évaluation et l’analyse des projets qui leur sont soumis pour avis ou autorisation. 
De plus, le CDPNQ doit compiler les données des régions, des consultants et des divers autres organismes. Il devient difficile de valider les données et ces dernières ne permettent pas de les comparer. Il est ainsi difficile d'utiliser les données pour la conservation des EMVS.
D'autre part, il y a un besoin criant de développer des outils pour améliorer le succès de détection des EMVS. Les modèles de qualité de l'habitat (MQH) aideront à préciser les sites d'inventaire, à identifier des habitats potentiels lors de l'émission d'avis fauniques pour différents projets et orienteront la mise en place de mesures de protection dans les habitats potentiels des EMVS.
Phase 2 (2020-2021): Valider les MQH développés et l'efficacité des protocoles et des fiches terrain. à l'aide des MQH, des inventaires (traditionnels ou ADNe) à des endroits ciblés seront identifier pour 2020-2021.
La présente fiche de programmation concerne la phase 1 uniquement.</v>
      </c>
      <c r="O20" s="1" t="str">
        <f>[1]CB_Tous!O19</f>
        <v xml:space="preserve">Les protocoles du MFFP seront mis à jour afin de standardiser la prise de données à l'échelle provinciale, selon les besoins régionaux et du CDPNQ (pour l'analyse des menaces et des études d’impacts, entre autres). Une application et des fiches de terrain en format électronique seront développées. Les protocoles viseront également à obtenir une approbation du CPA pour l'ensemble des espèces étudiées par la DEFTHA et les régions.
Il est prévu de développer des modèles de qualité de l'habitat (MQH), via des revues de la littératures, les occurrences du CDPNQ et les domaine vitaux des espèces. Ces MQH permettront de cartographier des habitats potentiels pour orienter les inventaires, les avis fauniques et les mesures de protection à mettre en place.  
Phase 1 (2019-2020):
- Faire le bilan des protocoles et des MQH existants et des besoins.
- Identifier les espèces prioritaires.
- Mise à jour des protocoles d'inventaire existants.
- Développer ou bonifier les MQH des EMVS identifiés lors des discussion du Comité Capital Faune.
</v>
      </c>
      <c r="P20" s="1" t="str">
        <f>[1]CB_Tous!P19</f>
        <v>Phase 1 (2019-2020): Développement des modèles (MQH), protocoles, fiches terrain électronique et application cellulaire ou IPad. 
Phase 2 (2020-2021): Validation des MQH, des protocoles et des fiches de terrain (versions papier et électronique). Inventaires fauniques ciblés.</v>
      </c>
      <c r="Q20" s="1" t="str">
        <f>[1]CB_Tous!Q19</f>
        <v>(À compléter ultérieurement, lors de la reddition de comptes)</v>
      </c>
      <c r="R20" s="1" t="str">
        <f>[1]CB_Tous!R19</f>
        <v>Patrick Charbonneau</v>
      </c>
      <c r="S20" s="1" t="str">
        <f>[1]CB_Tous!S19</f>
        <v>DEFTHA</v>
      </c>
      <c r="T20" s="1" t="str">
        <f>[1]CB_Tous!EB19</f>
        <v>R-09</v>
      </c>
      <c r="U20" s="1" t="str">
        <f>[1]CB_Tous!EC19</f>
        <v>Johanne Labonté</v>
      </c>
      <c r="V20" s="1">
        <f>[1]CB_Tous!ED19</f>
        <v>0</v>
      </c>
      <c r="W20" s="1">
        <f>[1]CB_Tous!EE19</f>
        <v>17</v>
      </c>
      <c r="X20" s="1">
        <f>[1]CB_Tous!EF19</f>
        <v>0</v>
      </c>
      <c r="Y20" s="1">
        <f>[1]CB_Tous!EG19</f>
        <v>0</v>
      </c>
      <c r="Z20" s="1">
        <f>[1]CB_Tous!EH19</f>
        <v>0</v>
      </c>
      <c r="AA20" s="1">
        <f>[1]CB_Tous!EI19</f>
        <v>5270</v>
      </c>
      <c r="AB20" s="1">
        <f>[1]CB_Tous!EJ19</f>
        <v>0</v>
      </c>
      <c r="AC20" s="1">
        <f>[1]CB_Tous!EK19</f>
        <v>0</v>
      </c>
      <c r="AD20" s="1">
        <f>[1]CB_Tous!EL19</f>
        <v>0</v>
      </c>
      <c r="AE20" s="1">
        <f>[1]CB_Tous!EM19</f>
        <v>0</v>
      </c>
      <c r="AF20" s="1">
        <f>[1]CB_Tous!EN19</f>
        <v>5270</v>
      </c>
      <c r="AG20" s="1">
        <f>[1]CB_Tous!EO19</f>
        <v>0</v>
      </c>
      <c r="AH20" s="1">
        <f>[1]CB_Tous!EP19</f>
        <v>0</v>
      </c>
      <c r="AI20" s="1" t="str">
        <f>[1]CB_Tous!EQ19</f>
        <v>C</v>
      </c>
      <c r="AJ20" s="47" t="s">
        <v>59</v>
      </c>
      <c r="AK20" s="42"/>
      <c r="AL20" s="42"/>
      <c r="AM20" s="42"/>
      <c r="AN20" s="42"/>
      <c r="AO20" s="42"/>
      <c r="AP20" s="50"/>
      <c r="AQ20" s="54" t="s">
        <v>61</v>
      </c>
      <c r="AR20" s="47" t="s">
        <v>60</v>
      </c>
      <c r="AS20" s="50" t="s">
        <v>170</v>
      </c>
    </row>
    <row r="21" spans="1:45" s="1" customFormat="1" ht="72" x14ac:dyDescent="0.3">
      <c r="A21" s="41" t="str">
        <f>[1]CB_Tous!A20</f>
        <v>CB-2019-18</v>
      </c>
      <c r="B21" s="1">
        <f>[1]CB_Tous!B20</f>
        <v>0</v>
      </c>
      <c r="C21" s="1" t="str">
        <f>[1]CB_Tous!C20</f>
        <v>X</v>
      </c>
      <c r="D21" s="1" t="str">
        <f>[1]CB_Tous!D20</f>
        <v>SFP</v>
      </c>
      <c r="E21" s="1" t="str">
        <f>[1]CB_Tous!E20</f>
        <v>Conservation et biodiversité</v>
      </c>
      <c r="F21" s="1" t="str">
        <f>[1]CB_Tous!F20</f>
        <v>DGGFH</v>
      </c>
      <c r="G21" s="1" t="str">
        <f>[1]CB_Tous!G20</f>
        <v>DEFTHA</v>
      </c>
      <c r="H21" s="1" t="str">
        <f>[1]CB_Tous!H20</f>
        <v>oui</v>
      </c>
      <c r="I21" s="1" t="str">
        <f>[1]CB_Tous!I20</f>
        <v>1 an</v>
      </c>
      <c r="J21" s="1" t="str">
        <f>[1]CB_Tous!J20</f>
        <v>Dernière année</v>
      </c>
      <c r="K21" s="1" t="str">
        <f>[1]CB_Tous!K20</f>
        <v>Avril</v>
      </c>
      <c r="L21" s="1" t="str">
        <f>[1]CB_Tous!L20</f>
        <v>Projet ponctuel (durée déterminée, réalisé une seule fois, production de livrables, etc.)</v>
      </c>
      <c r="M21" s="32" t="str">
        <f>[1]CB_Tous!M20</f>
        <v xml:space="preserve">Élaboration d'un guide des mesures de protection pour les EMVS et leurs habitat </v>
      </c>
      <c r="N21" s="1" t="str">
        <f>[1]CB_Tous!N20</f>
        <v xml:space="preserve">Dans le cadre de projets de développement, le MFFP est appelé à se prononcer sur les mesures de protection ou d'atténuation à mettre en place afin de protéger les EMVS et leurs habitats. Afin de pouvoir prendre des décisions éclairées, les analystes doivent bien comprendre les projets, mais aussi connaître toutes les mesures possibles à mettre en place. Il existe présentement plusieurs documents pouvant guider les analystes, mais aucun d'entre eux n'est complet ni disponible dans toutes les régions. Dans un premier temps l'information disponible sera colligée et les régions seront consultées afin de bien cerner leurs besoins. Un guide sera par la suite élaboré. </v>
      </c>
      <c r="O21" s="1" t="str">
        <f>[1]CB_Tous!O20</f>
        <v>1) Rassembler l'information disponible dans les différentes régions.
2) Consulter les régions afin de connaître les besoins et les objectifs que le document doit rencontrer.
3) Produire un document synthèse des mesures de protection et d'atténuation pouvant être mises en place afin d'assurer la conservation des EMVS.
4) Identifier et prioriser les mesures necessitant une évaluation de leurs efficacité</v>
      </c>
      <c r="P21" s="1" t="str">
        <f>[1]CB_Tous!P20</f>
        <v>Guide des mesures de protection et d'atténuation pour les espèces à statut précaire. Un document PDF rassemblant toutes les mesures par taxons sera produit pour la fin de l'année financière 2019-2020.</v>
      </c>
      <c r="Q21" s="1" t="str">
        <f>[1]CB_Tous!Q20</f>
        <v>(À compléter ultérieurement, lors de la reddition de comptes)</v>
      </c>
      <c r="R21" s="1" t="str">
        <f>[1]CB_Tous!R20</f>
        <v>Sonia Labrecque</v>
      </c>
      <c r="S21" s="1" t="str">
        <f>[1]CB_Tous!S20</f>
        <v>DEFTHA</v>
      </c>
      <c r="T21" s="1" t="str">
        <f>[1]CB_Tous!EB20</f>
        <v>R-09</v>
      </c>
      <c r="U21" s="1" t="str">
        <f>[1]CB_Tous!EC20</f>
        <v>Johanne Labonté</v>
      </c>
      <c r="V21" s="1">
        <f>[1]CB_Tous!ED20</f>
        <v>0</v>
      </c>
      <c r="W21" s="1">
        <f>[1]CB_Tous!EE20</f>
        <v>2</v>
      </c>
      <c r="X21" s="1">
        <f>[1]CB_Tous!EF20</f>
        <v>0</v>
      </c>
      <c r="Y21" s="1">
        <f>[1]CB_Tous!EG20</f>
        <v>0</v>
      </c>
      <c r="Z21" s="1">
        <f>[1]CB_Tous!EH20</f>
        <v>0</v>
      </c>
      <c r="AA21" s="1">
        <f>[1]CB_Tous!EI20</f>
        <v>620</v>
      </c>
      <c r="AB21" s="1">
        <f>[1]CB_Tous!EJ20</f>
        <v>0</v>
      </c>
      <c r="AC21" s="1">
        <f>[1]CB_Tous!EK20</f>
        <v>0</v>
      </c>
      <c r="AD21" s="1">
        <f>[1]CB_Tous!EL20</f>
        <v>0</v>
      </c>
      <c r="AE21" s="1">
        <f>[1]CB_Tous!EM20</f>
        <v>0</v>
      </c>
      <c r="AF21" s="1">
        <f>[1]CB_Tous!EN20</f>
        <v>620</v>
      </c>
      <c r="AG21" s="1">
        <f>[1]CB_Tous!EO20</f>
        <v>0</v>
      </c>
      <c r="AH21" s="1">
        <f>[1]CB_Tous!EP20</f>
        <v>0</v>
      </c>
      <c r="AI21" s="1" t="str">
        <f>[1]CB_Tous!EQ20</f>
        <v>C</v>
      </c>
      <c r="AJ21" s="47" t="s">
        <v>59</v>
      </c>
      <c r="AK21" s="42"/>
      <c r="AL21" s="42"/>
      <c r="AM21" s="42"/>
      <c r="AN21" s="42"/>
      <c r="AO21" s="42"/>
      <c r="AP21" s="50"/>
      <c r="AQ21" s="54" t="s">
        <v>61</v>
      </c>
      <c r="AR21" s="47" t="s">
        <v>60</v>
      </c>
      <c r="AS21" s="50" t="s">
        <v>170</v>
      </c>
    </row>
    <row r="22" spans="1:45" s="1" customFormat="1" ht="28.8" hidden="1" x14ac:dyDescent="0.3">
      <c r="A22" s="1" t="str">
        <f>[1]CB_Tous!A21</f>
        <v>CB-2019-19</v>
      </c>
      <c r="B22" s="1" t="str">
        <f>[1]CB_Tous!B21</f>
        <v>x</v>
      </c>
      <c r="C22" s="1">
        <f>[1]CB_Tous!C21</f>
        <v>0</v>
      </c>
      <c r="D22" s="1" t="str">
        <f>[1]CB_Tous!D21</f>
        <v>SFP</v>
      </c>
      <c r="E22" s="1" t="str">
        <f>[1]CB_Tous!E21</f>
        <v>Conservation et biodiversité</v>
      </c>
      <c r="F22" s="1" t="str">
        <f>[1]CB_Tous!F21</f>
        <v>DGGFH</v>
      </c>
      <c r="G22" s="1" t="str">
        <f>[1]CB_Tous!G21</f>
        <v>DEFTHA</v>
      </c>
      <c r="H22" s="1" t="str">
        <f>[1]CB_Tous!H21</f>
        <v>oui</v>
      </c>
      <c r="I22" s="1" t="str">
        <f>[1]CB_Tous!I21</f>
        <v>1 an</v>
      </c>
      <c r="J22" s="1" t="str">
        <f>[1]CB_Tous!J21</f>
        <v>Dernière année</v>
      </c>
      <c r="K22" s="1" t="str">
        <f>[1]CB_Tous!K21</f>
        <v>En continu</v>
      </c>
      <c r="L22" s="1">
        <f>[1]CB_Tous!L21</f>
        <v>0</v>
      </c>
      <c r="M22" s="32" t="str">
        <f>[1]CB_Tous!M21</f>
        <v>Activités au Québec pour souligner les 30 ans du Plan conjoint des habitats de l'Est - besoin en communication</v>
      </c>
      <c r="N22" s="1" t="str">
        <f>[1]CB_Tous!N21</f>
        <v xml:space="preserve">Le Plan conjoint des habitats de l’Est (PCHE) a été établi en 1989 afin d’exécuter des projets de conservation des milieux humides de l’est du Canada dans le cadre du Plan nord-américain de gestion de la sauvagine – un partenariat international entre le Canada, les États-Unis et le Mexique visant la conservation des milieux humides et des habitats associés au profit de la sauvagine. Le PCHE est un partenariat entre des organisations gouvernementales et non gouvernementales et couvre le territoire de six provinces (Ontario, Québec, Nouveau-Brunswick, Nouvelle-Écosse, Île-du-Prince-Édouard et Terre-Neuve-et-Labrador). 
Au Québec, les partenaires sont : Canards Illimités Canada, Conservation de la nature Canada, Environnement et Changement climatique Canada - Service canadien de la faune, Fondation de la faune du Québec, ministère des Forêts, de la Faune et des Parcs et ministère de l'Environnement et de la Lutte contre les changements climatiques. Les actions menées dans le cadre du PCHE (protection, restauration, mise en valeur, intendance, éducation) permettent d’offrir des habitats de qualité pour la sauvagine et autres espèces associées aux milieux humides, tout en procurant de nouveaux territoires aux citoyens pour la pratique d'activités avec ou sans prélèvement de la faune. L’année 2019 représente 30 ans de partenariat et les six organisations impliquées désirent souligner leurs succès par la tenue de différentes activités. 
</v>
      </c>
      <c r="O22" s="1" t="str">
        <f>[1]CB_Tous!O21</f>
        <v xml:space="preserve">Le budget requis permettra de financer une partie* des  activités spécifiques (par ex. : tenue d'un évènement, rédaction de fiches, diffusion d'information) qui seront convenues sous peu entre les six partenaires du PCHE au Québec. Les messages clés seront ajustés en fonction de la clientèle visée : partenaires/collaborateurs, grand public/visiteur et la classe politique (si possible). Concernant les documents qui seront produits (par ex. : communiqué de presse, fiches), il est envisagé de les diffuser le plus largement possible, par l’entremise du site internet du PCHE (www.ehjv.ca/fr) ainsi que par les différents moyens de diffusion des partenaires du PCHE. Cette diffusion permettra alors de joindre des milliers de personnes, au Québec mais également au-delà de la frontière provinciale. De telles activités de communication permettront de mettre en avant plan le rôle que joue le Ministère dans ce partenariat de longue date et qui assure la présidence du comité directeur du PCHE au Québec. 
* il est prévu que le coût des activités soit partagé entre les partenaires du PCHE-Québec
</v>
      </c>
      <c r="P22" s="1" t="str">
        <f>[1]CB_Tous!P21</f>
        <v>Tenue d'activités (2019 et début 2020), incluant diffusion d'information, permettant de célébrer au Québec les 30 ans d’existence du Plan conjoint des habitats de l’Est.</v>
      </c>
      <c r="Q22" s="1" t="str">
        <f>[1]CB_Tous!Q21</f>
        <v>(À compléter ultérieurement, lors de la reddition de comptes)</v>
      </c>
      <c r="R22" s="1" t="str">
        <f>[1]CB_Tous!R21</f>
        <v>Catherine Poussart</v>
      </c>
      <c r="S22" s="1" t="str">
        <f>[1]CB_Tous!S21</f>
        <v>DEFTHA</v>
      </c>
      <c r="T22" s="1" t="str">
        <f>[1]CB_Tous!EB21</f>
        <v>NA</v>
      </c>
      <c r="U22" s="1" t="str">
        <f>[1]CB_Tous!EC21</f>
        <v>NA</v>
      </c>
      <c r="V22" s="1">
        <f>[1]CB_Tous!ED21</f>
        <v>0</v>
      </c>
      <c r="W22" s="1">
        <f>[1]CB_Tous!EE21</f>
        <v>0</v>
      </c>
      <c r="X22" s="1">
        <f>[1]CB_Tous!EF21</f>
        <v>0</v>
      </c>
      <c r="Y22" s="1">
        <f>[1]CB_Tous!EG21</f>
        <v>0</v>
      </c>
      <c r="Z22" s="1">
        <f>[1]CB_Tous!EH21</f>
        <v>0</v>
      </c>
      <c r="AA22" s="1">
        <f>[1]CB_Tous!EI21</f>
        <v>0</v>
      </c>
      <c r="AB22" s="1">
        <f>[1]CB_Tous!EJ21</f>
        <v>0</v>
      </c>
      <c r="AC22" s="1">
        <f>[1]CB_Tous!EK21</f>
        <v>0</v>
      </c>
      <c r="AD22" s="1">
        <f>[1]CB_Tous!EL21</f>
        <v>0</v>
      </c>
      <c r="AE22" s="1">
        <f>[1]CB_Tous!EM21</f>
        <v>0</v>
      </c>
      <c r="AF22" s="1">
        <f>[1]CB_Tous!EN21</f>
        <v>0</v>
      </c>
      <c r="AG22" s="1">
        <f>[1]CB_Tous!EO21</f>
        <v>0</v>
      </c>
      <c r="AH22" s="1">
        <f>[1]CB_Tous!EP21</f>
        <v>0</v>
      </c>
      <c r="AI22" s="1" t="str">
        <f>[1]CB_Tous!EQ21</f>
        <v>NA</v>
      </c>
      <c r="AJ22" s="42"/>
      <c r="AK22" s="42"/>
      <c r="AL22" s="42"/>
      <c r="AM22" s="42"/>
      <c r="AN22" s="42"/>
      <c r="AO22" s="42"/>
      <c r="AP22" s="50"/>
      <c r="AQ22" s="54" t="s">
        <v>61</v>
      </c>
      <c r="AR22" s="42"/>
      <c r="AS22" s="42"/>
    </row>
    <row r="23" spans="1:45" s="1" customFormat="1" hidden="1" x14ac:dyDescent="0.3">
      <c r="A23" s="1" t="str">
        <f>[1]CB_Tous!A22</f>
        <v>CB-2019-20</v>
      </c>
      <c r="B23" s="1">
        <f>[1]CB_Tous!B22</f>
        <v>0</v>
      </c>
      <c r="C23" s="1">
        <f>[1]CB_Tous!C22</f>
        <v>0</v>
      </c>
      <c r="D23" s="1">
        <f>[1]CB_Tous!D22</f>
        <v>0</v>
      </c>
      <c r="E23" s="1" t="str">
        <f>[1]CB_Tous!E22</f>
        <v>Conservation et biodiversité</v>
      </c>
      <c r="F23" s="1">
        <f>[1]CB_Tous!F22</f>
        <v>0</v>
      </c>
      <c r="G23" s="1">
        <f>[1]CB_Tous!G22</f>
        <v>0</v>
      </c>
      <c r="H23" s="1">
        <f>[1]CB_Tous!H22</f>
        <v>0</v>
      </c>
      <c r="I23" s="1">
        <f>[1]CB_Tous!I22</f>
        <v>0</v>
      </c>
      <c r="J23" s="1">
        <f>[1]CB_Tous!J22</f>
        <v>0</v>
      </c>
      <c r="K23" s="1">
        <f>[1]CB_Tous!K22</f>
        <v>0</v>
      </c>
      <c r="L23" s="1">
        <f>[1]CB_Tous!L22</f>
        <v>0</v>
      </c>
      <c r="M23" s="32">
        <f>[1]CB_Tous!M22</f>
        <v>0</v>
      </c>
      <c r="N23" s="1">
        <f>[1]CB_Tous!N22</f>
        <v>0</v>
      </c>
      <c r="O23" s="1">
        <f>[1]CB_Tous!O22</f>
        <v>0</v>
      </c>
      <c r="P23" s="1">
        <f>[1]CB_Tous!P22</f>
        <v>0</v>
      </c>
      <c r="Q23" s="1" t="str">
        <f>[1]CB_Tous!Q22</f>
        <v>(À compléter ultérieurement, lors de la reddition de comptes)</v>
      </c>
      <c r="R23" s="1">
        <f>[1]CB_Tous!R22</f>
        <v>0</v>
      </c>
      <c r="S23" s="1">
        <f>[1]CB_Tous!S22</f>
        <v>0</v>
      </c>
      <c r="T23" s="1" t="str">
        <f>[1]CB_Tous!EB22</f>
        <v>NA</v>
      </c>
      <c r="U23" s="1" t="str">
        <f>[1]CB_Tous!EC22</f>
        <v>NA</v>
      </c>
      <c r="V23" s="1">
        <f>[1]CB_Tous!ED22</f>
        <v>0</v>
      </c>
      <c r="W23" s="1">
        <f>[1]CB_Tous!EE22</f>
        <v>0</v>
      </c>
      <c r="X23" s="1">
        <f>[1]CB_Tous!EF22</f>
        <v>0</v>
      </c>
      <c r="Y23" s="1">
        <f>[1]CB_Tous!EG22</f>
        <v>0</v>
      </c>
      <c r="Z23" s="1">
        <f>[1]CB_Tous!EH22</f>
        <v>0</v>
      </c>
      <c r="AA23" s="1">
        <f>[1]CB_Tous!EI22</f>
        <v>0</v>
      </c>
      <c r="AB23" s="1">
        <f>[1]CB_Tous!EJ22</f>
        <v>0</v>
      </c>
      <c r="AC23" s="1">
        <f>[1]CB_Tous!EK22</f>
        <v>0</v>
      </c>
      <c r="AD23" s="1">
        <f>[1]CB_Tous!EL22</f>
        <v>0</v>
      </c>
      <c r="AE23" s="1">
        <f>[1]CB_Tous!EM22</f>
        <v>0</v>
      </c>
      <c r="AF23" s="1">
        <f>[1]CB_Tous!EN22</f>
        <v>0</v>
      </c>
      <c r="AG23" s="1">
        <f>[1]CB_Tous!EO22</f>
        <v>0</v>
      </c>
      <c r="AH23" s="1">
        <f>[1]CB_Tous!EP22</f>
        <v>0</v>
      </c>
      <c r="AI23" s="1" t="str">
        <f>[1]CB_Tous!EQ22</f>
        <v>NA</v>
      </c>
      <c r="AJ23" s="42"/>
      <c r="AK23" s="42"/>
      <c r="AL23" s="42"/>
      <c r="AM23" s="42"/>
      <c r="AN23" s="42"/>
      <c r="AO23" s="42"/>
      <c r="AP23" s="50"/>
      <c r="AQ23" s="56" t="s">
        <v>152</v>
      </c>
      <c r="AR23" s="42"/>
      <c r="AS23" s="42"/>
    </row>
    <row r="24" spans="1:45" s="1" customFormat="1" ht="72" x14ac:dyDescent="0.3">
      <c r="A24" s="41" t="str">
        <f>[1]CB_Tous!A23</f>
        <v>CB-2019-21</v>
      </c>
      <c r="B24" s="1">
        <f>[1]CB_Tous!B23</f>
        <v>0</v>
      </c>
      <c r="C24" s="1" t="str">
        <f>[1]CB_Tous!C23</f>
        <v>x</v>
      </c>
      <c r="D24" s="1" t="str">
        <f>[1]CB_Tous!D23</f>
        <v>SFP</v>
      </c>
      <c r="E24" s="1" t="str">
        <f>[1]CB_Tous!E23</f>
        <v>Conservation et biodiversité</v>
      </c>
      <c r="F24" s="1" t="str">
        <f>[1]CB_Tous!F23</f>
        <v>DGGFH</v>
      </c>
      <c r="G24" s="1" t="str">
        <f>[1]CB_Tous!G23</f>
        <v>DEFA</v>
      </c>
      <c r="H24" s="1" t="str">
        <f>[1]CB_Tous!H23</f>
        <v>oui</v>
      </c>
      <c r="I24" s="1" t="str">
        <f>[1]CB_Tous!I23</f>
        <v>2 ans</v>
      </c>
      <c r="J24" s="1" t="str">
        <f>[1]CB_Tous!J23</f>
        <v>1 an sur 2</v>
      </c>
      <c r="K24" s="1" t="str">
        <f>[1]CB_Tous!K23</f>
        <v>Mai</v>
      </c>
      <c r="L24" s="1" t="str">
        <f>[1]CB_Tous!L23</f>
        <v>Projet ponctuel (durée déterminée, réalisé une seule fois, production de livrables, etc.)</v>
      </c>
      <c r="M24" s="32" t="str">
        <f>[1]CB_Tous!M23</f>
        <v>Activités d'acquisition de connaissances sur la mulette-perlière de l'Est</v>
      </c>
      <c r="N24" s="1" t="str">
        <f>[1]CB_Tous!N23</f>
        <v>La mulette-perlière de l'Est est susceptible d'être désignée menacée ou vulnérable au Québec. Les larves de cette mulette doivent parasiter un salmonidé compatible pour se métamorphoser en juvéniles. Elle a une large distribution au Québec, mais elle est disparue de plusieurs rivières. Un déclin a été constaté dans plusieurs cours d'eau, sa répartition est disjointe et plusieurs populations sont isolées. Lors de l'étude génétique des populations effectuée en 2016, le MFFP a noté une absence ou un faible recrutement pour plusieurs populations, qui pourrait être causé par une problématique de poissons hôtes ou un substrat devenu inadéquat pour le développement des juvéniles. Ceux-ci ont besoin d’un substrat bien oxygéné et non compacté de particules fines pour se développer durant les 5 premières années où ils vivent enfouis dans le substrat. Des actions de rétablissement de l'espèce ont débuté sur la rivière Matane (décrits dans la fiche CB-2019-12), mais la période de reproduction de l'espèce doit être documentée afin d'inoculer les poissons hôtes, de larves de mulettes. De plus, une nouvelle population a été découverte en 2018 dans le bassin versant de l'Outaouais et constitue la population la plus à l'ouest connue au Canada. La répartition de l'espèce n'est pas documentée pour certaines régions ou secteurs potentiels. L'amorce d'ADNe de cette espèce est présentement en développement. Si les tests sont concluants, comme c'est le cas pour les amorces de moules développées jusqu'à maintenant, cette méthode pourrait être utilisée en complément des inventaires traditionnels.</v>
      </c>
      <c r="O24" s="1" t="str">
        <f>[1]CB_Tous!O23</f>
        <v>Divers travaux d'acquisition de connaissances sont prévus pour répondre aux besoins de gestion de cette espèce en déclin, dont documenter sa répartition au moyen d'inventaires traditionnels et de la méthode d'ADNe. Documenter la période de reproduction par l'examen du marsupium des femelles et du stade de maturité des larves, et ce, pour diverses populations, dont les rivières Matane et Kinonge et autres à déterminer. Documenter la composition des colonies pour quantifier la présence de juvéniles en utilisant la méthode par quadrats avec tamisage de substrat pour divers sites où un problème de recrutement est suspecté. Évaluation de la qualité de l'habitat de ces mêmes sites, par la prise de divers paramètres physicochimiques et physiques du substrat (protocole européen). Prélèvement d'hémolymphe de mulette-perlière de l'Est de la population découverte en 2018 sur la rivière Kinonge (population isolée la plus à l'ouest au Canada), les rivières Jacques-Cartier et du Gouffre. L'ajout de ces trois populations à l'étude génétique réalisée en 2016 permettra de les comparer aux huit autres analysées en 2016 et de vérifier si ces populations sont différenciées, tel que pour deux de nos populations (rivières Berthier et Malbaie). Ces informations sont importantes pour orienter le renforcement des populations. Il s'agit de la dernière opportunité pour inclure des populations à l'étude mondiale. Ces activités ont été jugées prioritaires lors de l'analyse des projets supportés par la mesure Capital Faune.</v>
      </c>
      <c r="P24" s="1" t="str">
        <f>[1]CB_Tous!P23</f>
        <v>Production d'un rapport présentant les résultats des divers travaux d'acquisition de connaissances qui seront réalisés au cours de ce projet pour les différentes populations. Un article sur la mulette-perlière de l'Est au Québec sera co écrit avec André Martel du Musée canadien de la nature. Toutes ces informations serviront à la rédaction du rapport sur la situation de l'espèce.</v>
      </c>
      <c r="Q24" s="1" t="str">
        <f>[1]CB_Tous!Q23</f>
        <v>(À compléter ultérieurement, lors de la reddition de comptes)</v>
      </c>
      <c r="R24" s="1" t="str">
        <f>[1]CB_Tous!R23</f>
        <v>Annie Paquet,  DEFA</v>
      </c>
      <c r="S24" s="1">
        <f>[1]CB_Tous!S23</f>
        <v>0</v>
      </c>
      <c r="T24" s="1" t="str">
        <f>[1]CB_Tous!EB23</f>
        <v>R-09</v>
      </c>
      <c r="U24" s="1" t="str">
        <f>[1]CB_Tous!EC23</f>
        <v>Johanne Labonté</v>
      </c>
      <c r="V24" s="1">
        <f>[1]CB_Tous!ED23</f>
        <v>6</v>
      </c>
      <c r="W24" s="1">
        <f>[1]CB_Tous!EE23</f>
        <v>2</v>
      </c>
      <c r="X24" s="1">
        <f>[1]CB_Tous!EF23</f>
        <v>3</v>
      </c>
      <c r="Y24" s="1">
        <f>[1]CB_Tous!EG23</f>
        <v>0</v>
      </c>
      <c r="Z24" s="1">
        <f>[1]CB_Tous!EH23</f>
        <v>945</v>
      </c>
      <c r="AA24" s="1">
        <f>[1]CB_Tous!EI23</f>
        <v>2825</v>
      </c>
      <c r="AB24" s="1">
        <f>[1]CB_Tous!EJ23</f>
        <v>0</v>
      </c>
      <c r="AC24" s="1">
        <f>[1]CB_Tous!EK23</f>
        <v>0</v>
      </c>
      <c r="AD24" s="1">
        <f>[1]CB_Tous!EL23</f>
        <v>1460</v>
      </c>
      <c r="AE24" s="1">
        <f>[1]CB_Tous!EM23</f>
        <v>0</v>
      </c>
      <c r="AF24" s="1">
        <f>[1]CB_Tous!EN23</f>
        <v>945</v>
      </c>
      <c r="AG24" s="1">
        <f>[1]CB_Tous!EO23</f>
        <v>1000</v>
      </c>
      <c r="AH24" s="1">
        <f>[1]CB_Tous!EP23</f>
        <v>1000</v>
      </c>
      <c r="AI24" s="1" t="str">
        <f>[1]CB_Tous!EQ23</f>
        <v>C</v>
      </c>
      <c r="AJ24" s="47" t="s">
        <v>59</v>
      </c>
      <c r="AK24" s="42"/>
      <c r="AL24" s="42"/>
      <c r="AM24" s="42"/>
      <c r="AN24" s="42"/>
      <c r="AO24" s="42"/>
      <c r="AP24" s="50"/>
      <c r="AQ24" s="54" t="s">
        <v>61</v>
      </c>
      <c r="AR24" s="47" t="s">
        <v>60</v>
      </c>
      <c r="AS24" s="50" t="s">
        <v>170</v>
      </c>
    </row>
    <row r="25" spans="1:45" s="1" customFormat="1" ht="72" x14ac:dyDescent="0.3">
      <c r="A25" s="41" t="str">
        <f>[1]CB_Tous!A24</f>
        <v>CB-2019-22</v>
      </c>
      <c r="B25" s="1">
        <f>[1]CB_Tous!B24</f>
        <v>0</v>
      </c>
      <c r="C25" s="1" t="str">
        <f>[1]CB_Tous!C24</f>
        <v>x</v>
      </c>
      <c r="D25" s="1" t="str">
        <f>[1]CB_Tous!D24</f>
        <v>SFP</v>
      </c>
      <c r="E25" s="1" t="str">
        <f>[1]CB_Tous!E24</f>
        <v>Conservation et biodiversité</v>
      </c>
      <c r="F25" s="1" t="str">
        <f>[1]CB_Tous!F24</f>
        <v>DGGFH</v>
      </c>
      <c r="G25" s="1" t="str">
        <f>[1]CB_Tous!G24</f>
        <v>DEFA</v>
      </c>
      <c r="H25" s="1" t="str">
        <f>[1]CB_Tous!H24</f>
        <v>oui</v>
      </c>
      <c r="I25" s="1" t="str">
        <f>[1]CB_Tous!I24</f>
        <v>2 ans</v>
      </c>
      <c r="J25" s="1" t="str">
        <f>[1]CB_Tous!J24</f>
        <v>1 an sur 2</v>
      </c>
      <c r="K25" s="1" t="str">
        <f>[1]CB_Tous!K24</f>
        <v>Juin</v>
      </c>
      <c r="L25" s="1" t="str">
        <f>[1]CB_Tous!L24</f>
        <v>Activité autre (comité, groupe de travail, etc.)</v>
      </c>
      <c r="M25" s="32" t="str">
        <f>[1]CB_Tous!M24</f>
        <v>Formation sur les moules d'eau douce (identification des espèces et inventaires)</v>
      </c>
      <c r="N25" s="1" t="str">
        <f>[1]CB_Tous!N24</f>
        <v>Les moules d'eau douce sont l'un des groupes d'espèces les plus en déclin au Québec. Huit espèces sont inscrites sur la liste des espèces de la faune susceptibles d’être désignées comme menacées ou vulnérables. La répartition de plusieurs espèces nécessite d'être précisée, l'état des populations, le recrutement et les menaces locales doivent être documentés. Cela permettra d'alimenter la banque de données des moules et le Centre de données sur le patrimone naturel du Québec pour évaluer la précarité des espèces, rédiger les rapports de situation et que ces espèces soient prises en compte dans les études d'impacts et les autres projets de développement. L'implication des directions régionales est essentielle pour réaliser ces travaux. Les formations sur les moules d'eau douce ont débuté en 2003 au sein du MFFP et la dernière formation offerte au personnel régional remonte à 2008. Depuis, il y a eu plusieurs départs à la retraite et de nouveaux employés. Certaines directions régionales n'ont pas ou peu de personnel formé. Certains employés du Secteur de la faune et des parcs travaillant en milieu aquatique doivent également être formés. Cette formation est nécessaire pour être en mesure d'identifier les espèces et d'apprendre les bonnes pratiques et techniques pour réaliser des inventaires. Cette formation, combinée à la réalisation d'inventaires annuels par le personnel formé, permettra de développer l'autonomie régionale en matière d'acquisition de connaissances sur les moules d'eau douce. Cette activité a été jugée prioritaire lors de l'analyse des projets supportés par la mesure Capital Faune.</v>
      </c>
      <c r="O25" s="1" t="str">
        <f>[1]CB_Tous!O24</f>
        <v>La DEFA souhaite former le personnel régional et central au cours des 2 prochaines années. La formation est d'une durée de deux jours (groupe de huit personnes maximum). La première journée est axée sur la biologie et l'identification des différentes espèces de moules et se déroule à Québec. La deuxième journée consiste en une sortie terrain, où deux sites seront visités pour apprendre les techniques d'inventaires (lieux à déterminer). La DEFA souhaite former deux employés dans chaque DGFa, en plus du personnel de la DEFA.</v>
      </c>
      <c r="P25" s="1" t="str">
        <f>[1]CB_Tous!P24</f>
        <v>Deux formations auront lieu en 2019-2020 et deux formations en 2020-2021. Les formations se dérouleront entre mi-juin et mi-août</v>
      </c>
      <c r="Q25" s="1" t="str">
        <f>[1]CB_Tous!Q24</f>
        <v>(À compléter ultérieurement, lors de la reddition de comptes)</v>
      </c>
      <c r="R25" s="1" t="str">
        <f>[1]CB_Tous!R24</f>
        <v>Annie Paquet, DEFA</v>
      </c>
      <c r="S25" s="1">
        <f>[1]CB_Tous!S24</f>
        <v>0</v>
      </c>
      <c r="T25" s="1" t="str">
        <f>[1]CB_Tous!EB24</f>
        <v>R-09</v>
      </c>
      <c r="U25" s="1" t="str">
        <f>[1]CB_Tous!EC24</f>
        <v>Johanne Labonté</v>
      </c>
      <c r="V25" s="1">
        <f>[1]CB_Tous!ED24</f>
        <v>4</v>
      </c>
      <c r="W25" s="1">
        <f>[1]CB_Tous!EE24</f>
        <v>4</v>
      </c>
      <c r="X25" s="1">
        <f>[1]CB_Tous!EF24</f>
        <v>1</v>
      </c>
      <c r="Y25" s="1">
        <f>[1]CB_Tous!EG24</f>
        <v>1</v>
      </c>
      <c r="Z25" s="1">
        <f>[1]CB_Tous!EH24</f>
        <v>625</v>
      </c>
      <c r="AA25" s="1">
        <f>[1]CB_Tous!EI24</f>
        <v>2705</v>
      </c>
      <c r="AB25" s="1">
        <f>[1]CB_Tous!EJ24</f>
        <v>0</v>
      </c>
      <c r="AC25" s="1">
        <f>[1]CB_Tous!EK24</f>
        <v>0</v>
      </c>
      <c r="AD25" s="1">
        <f>[1]CB_Tous!EL24</f>
        <v>2080</v>
      </c>
      <c r="AE25" s="1">
        <f>[1]CB_Tous!EM24</f>
        <v>0</v>
      </c>
      <c r="AF25" s="1">
        <f>[1]CB_Tous!EN24</f>
        <v>625</v>
      </c>
      <c r="AG25" s="1">
        <f>[1]CB_Tous!EO24</f>
        <v>2200</v>
      </c>
      <c r="AH25" s="1">
        <f>[1]CB_Tous!EP24</f>
        <v>2200</v>
      </c>
      <c r="AI25" s="1" t="str">
        <f>[1]CB_Tous!EQ24</f>
        <v>C</v>
      </c>
      <c r="AJ25" s="47" t="s">
        <v>59</v>
      </c>
      <c r="AK25" s="42"/>
      <c r="AL25" s="42"/>
      <c r="AM25" s="42"/>
      <c r="AN25" s="42"/>
      <c r="AO25" s="42"/>
      <c r="AP25" s="50"/>
      <c r="AQ25" s="54" t="s">
        <v>61</v>
      </c>
      <c r="AR25" s="47" t="s">
        <v>60</v>
      </c>
      <c r="AS25" s="50" t="s">
        <v>170</v>
      </c>
    </row>
    <row r="26" spans="1:45" s="1" customFormat="1" hidden="1" x14ac:dyDescent="0.3">
      <c r="A26" s="1" t="str">
        <f>[1]CB_Tous!A25</f>
        <v>CB-2019-23</v>
      </c>
      <c r="B26" s="1">
        <f>[1]CB_Tous!B25</f>
        <v>0</v>
      </c>
      <c r="C26" s="1">
        <f>[1]CB_Tous!C25</f>
        <v>0</v>
      </c>
      <c r="D26" s="1">
        <f>[1]CB_Tous!D25</f>
        <v>0</v>
      </c>
      <c r="E26" s="1" t="str">
        <f>[1]CB_Tous!E25</f>
        <v>Conservation et biodiversité</v>
      </c>
      <c r="F26" s="1">
        <f>[1]CB_Tous!F25</f>
        <v>0</v>
      </c>
      <c r="G26" s="1">
        <f>[1]CB_Tous!G25</f>
        <v>0</v>
      </c>
      <c r="H26" s="1">
        <f>[1]CB_Tous!H25</f>
        <v>0</v>
      </c>
      <c r="I26" s="1">
        <f>[1]CB_Tous!I25</f>
        <v>0</v>
      </c>
      <c r="J26" s="1">
        <f>[1]CB_Tous!J25</f>
        <v>0</v>
      </c>
      <c r="K26" s="1">
        <f>[1]CB_Tous!K25</f>
        <v>0</v>
      </c>
      <c r="L26" s="1">
        <f>[1]CB_Tous!L25</f>
        <v>0</v>
      </c>
      <c r="M26" s="32">
        <f>[1]CB_Tous!M25</f>
        <v>0</v>
      </c>
      <c r="N26" s="1">
        <f>[1]CB_Tous!N25</f>
        <v>0</v>
      </c>
      <c r="O26" s="1">
        <f>[1]CB_Tous!O25</f>
        <v>0</v>
      </c>
      <c r="P26" s="1">
        <f>[1]CB_Tous!P25</f>
        <v>0</v>
      </c>
      <c r="Q26" s="1" t="str">
        <f>[1]CB_Tous!Q25</f>
        <v>(À compléter ultérieurement, lors de la reddition de comptes)</v>
      </c>
      <c r="R26" s="1" t="str">
        <f>[1]CB_Tous!R25</f>
        <v>(nom du responsable)</v>
      </c>
      <c r="S26" s="1">
        <f>[1]CB_Tous!S25</f>
        <v>0</v>
      </c>
      <c r="T26" s="1" t="str">
        <f>[1]CB_Tous!EB25</f>
        <v>NA</v>
      </c>
      <c r="U26" s="1" t="str">
        <f>[1]CB_Tous!EC25</f>
        <v>NA</v>
      </c>
      <c r="V26" s="1">
        <f>[1]CB_Tous!ED25</f>
        <v>0</v>
      </c>
      <c r="W26" s="1">
        <f>[1]CB_Tous!EE25</f>
        <v>0</v>
      </c>
      <c r="X26" s="1">
        <f>[1]CB_Tous!EF25</f>
        <v>0</v>
      </c>
      <c r="Y26" s="1">
        <f>[1]CB_Tous!EG25</f>
        <v>0</v>
      </c>
      <c r="Z26" s="1">
        <f>[1]CB_Tous!EH25</f>
        <v>0</v>
      </c>
      <c r="AA26" s="1">
        <f>[1]CB_Tous!EI25</f>
        <v>0</v>
      </c>
      <c r="AB26" s="1">
        <f>[1]CB_Tous!EJ25</f>
        <v>0</v>
      </c>
      <c r="AC26" s="1">
        <f>[1]CB_Tous!EK25</f>
        <v>0</v>
      </c>
      <c r="AD26" s="1">
        <f>[1]CB_Tous!EL25</f>
        <v>0</v>
      </c>
      <c r="AE26" s="1">
        <f>[1]CB_Tous!EM25</f>
        <v>0</v>
      </c>
      <c r="AF26" s="1">
        <f>[1]CB_Tous!EN25</f>
        <v>0</v>
      </c>
      <c r="AG26" s="1">
        <f>[1]CB_Tous!EO25</f>
        <v>0</v>
      </c>
      <c r="AH26" s="1">
        <f>[1]CB_Tous!EP25</f>
        <v>0</v>
      </c>
      <c r="AI26" s="1" t="str">
        <f>[1]CB_Tous!EQ25</f>
        <v>NA</v>
      </c>
      <c r="AJ26" s="42"/>
      <c r="AK26" s="42"/>
      <c r="AL26" s="42"/>
      <c r="AM26" s="42"/>
      <c r="AN26" s="42"/>
      <c r="AO26" s="42"/>
      <c r="AP26" s="50"/>
      <c r="AQ26" s="56" t="s">
        <v>152</v>
      </c>
      <c r="AR26" s="42"/>
      <c r="AS26" s="42"/>
    </row>
    <row r="27" spans="1:45" s="1" customFormat="1" ht="28.8" hidden="1" x14ac:dyDescent="0.3">
      <c r="A27" s="1" t="str">
        <f>[1]CB_Tous!A26</f>
        <v>CB-2019-24</v>
      </c>
      <c r="B27" s="1">
        <f>[1]CB_Tous!B26</f>
        <v>0</v>
      </c>
      <c r="C27" s="1" t="str">
        <f>[1]CB_Tous!C26</f>
        <v>x</v>
      </c>
      <c r="D27" s="1" t="str">
        <f>[1]CB_Tous!D26</f>
        <v>SFP</v>
      </c>
      <c r="E27" s="1" t="str">
        <f>[1]CB_Tous!E26</f>
        <v>Conservation et biodiversité</v>
      </c>
      <c r="F27" s="1" t="str">
        <f>[1]CB_Tous!F26</f>
        <v>DGGFH</v>
      </c>
      <c r="G27" s="1" t="str">
        <f>[1]CB_Tous!G26</f>
        <v>DEFTHA</v>
      </c>
      <c r="H27" s="1" t="str">
        <f>[1]CB_Tous!H26</f>
        <v>oui</v>
      </c>
      <c r="I27" s="1" t="str">
        <f>[1]CB_Tous!I26</f>
        <v>3 ans</v>
      </c>
      <c r="J27" s="1" t="str">
        <f>[1]CB_Tous!J26</f>
        <v>1 an sur 3</v>
      </c>
      <c r="K27" s="1" t="str">
        <f>[1]CB_Tous!K26</f>
        <v>Avril</v>
      </c>
      <c r="L27" s="1" t="str">
        <f>[1]CB_Tous!L26</f>
        <v>Projet ponctuel (durée déterminée, réalisé une seule fois, production de livrables, etc.)</v>
      </c>
      <c r="M27" s="32" t="str">
        <f>[1]CB_Tous!M26</f>
        <v>Développement de la méthode d'inventaire et suivi de population par ADNe pour les tortues du Québec</v>
      </c>
      <c r="N27" s="1" t="str">
        <f>[1]CB_Tous!N26</f>
        <v>La mise en place de méthodes d'inventaire efficaces et d'un programme de suivi des populations des espèces menacées et vulnérables est une priorité pour mesurer les tendances de populations et les impacts des plans de rétablissement. Il s'agit également d'un besoin prioritaire identifié avec les directions régionales dans le cadre de Capital Faune. La détection de la tortue musquée nécessite un grand effort d'échantillonnage qui pourrait être diminué avec l'ADNe.  La tortue géographique partage les mêmes habitats que la tortue musquée. Nous développerons donc la méthode d'ADNe pour la détection de deux espèces en même temps. La détection de la tortue molle par ADNe serait utile dans certains contextes (habitats, période de l'année) où elle est difficile à observée exposée au soleil. Parmi les 5 espèces de tortues menacées ou vulnérables, seule la tortue des bois bénéficie d'un  programe de suivi en démarrage (8 tronçons). L'effort nécessaire limite le nombre de sites qu'il est possible de suivre. Nous évaluerons donc le potentiel de l'ADNe pour réduire l'effort  et permettre une couverture plus représentative à l'échelle du Québec. Le suivi des populations de tortue mouchetée par méthode traditionelle est énormément énergivore et aucun programme n'a été mis en place à ce jour. La méthode d'ADNe a été testée et fonctionne pour détecter la présence de l'espèce. Des améliorations au protocole devront être testées afin d'avoir une meilleure évaluation de l'abondance relative et concevoir un programme de suivi pour cette espèce.</v>
      </c>
      <c r="O27" s="1" t="str">
        <f>[1]CB_Tous!O26</f>
        <v xml:space="preserve">1) Tester la détection de la tortue-molle à épines par ADNe dans l'étang Reynolds au Lac Champlain . Analyses ADNe réalisées par la DEFA. Travaux terrain DGFa-05-06-13-6 et la DEFTHA.
2) Développer et valider les protocole d'inventaire par ADNe pour la tortue musquée et et la tortue géographique sur la rivière des Outaouais (deux espèces présentes dans les mêmes habitats au lac des Chats). Analyses ADNe réalisées par l'Université du Québec en Outaouais. Échantillonnage d'eau fait en collaboration entre UQO, DGFa-07 et DEFTHA.
3) Développer et valider le protocole de suivi des populations de tortues mouchetées par ADNe en Outaouais en comparant l'abondance relative obtenue par ADNe vs méthode traditionnelle (piégeage). Un projet de recherche sera réalisé en partenariat avec l'Université du Québec en Outaouais. La DGFa-07 et la DEFTHA participeront au travaux terrain ainsi qu'au développement et suivi du projet. 
4) Comparer les résultats de la méthode traditionnel (CMR) et de l'ADNe pour le suivi de population de tortue des bois sur la rivière Sutton en Montérégie (résultats de 2013 vs 2019). En plus, les résultats de CMR 2019 seront comparés aux résultats de 2018 pour vérifier le déclin de 25 à 6 tortues entre 2013 et 2018. Analyses ADNe réalisées par la DEFA. Travaux terrain par la DGFa-05-06-13-6, la DEFTHA et partenaire externe.
</v>
      </c>
      <c r="P27" s="1" t="str">
        <f>[1]CB_Tous!P26</f>
        <v xml:space="preserve">1) Description des méthodes et résultats des analyses d'ADNe pour la tortue-molle (détection et abondance relative). Mars 2020. 
2) Rapport des méthodes et résultats des tests de détection par ADNe. Protocole d'échantillonnage et d'analyse d'ADNe pour ces espèces. Mars 2020.
3) Mémoire de maîtrise et protocole de suivi de l'abondance relative de tortue mouchetée par ADNe au Qubéec. Mars 2022.
4) a) Résultat des analyse CMR; b) Analyses des échantillonsr d'eau pour détection et abondance relative ADNe; c) intégration des données à la base de données BORAQ et au CDPNQ. Comparaison des résultats de tendances de population 2013-2019 obtenues avec le suivi par CMR vs ADNe. Mars 2020
</v>
      </c>
      <c r="Q27" s="1" t="str">
        <f>[1]CB_Tous!Q26</f>
        <v>(À compléter ultérieurement, lors de la reddition de comptes)</v>
      </c>
      <c r="R27" s="1" t="str">
        <f>[1]CB_Tous!R26</f>
        <v>Yohann Dubois</v>
      </c>
      <c r="S27" s="1" t="str">
        <f>[1]CB_Tous!S26</f>
        <v>DGGFH</v>
      </c>
      <c r="T27" s="1" t="str">
        <f>[1]CB_Tous!EB26</f>
        <v>NA</v>
      </c>
      <c r="U27" s="1" t="str">
        <f>[1]CB_Tous!EC26</f>
        <v>NA</v>
      </c>
      <c r="V27" s="1">
        <f>[1]CB_Tous!ED26</f>
        <v>0</v>
      </c>
      <c r="W27" s="1">
        <f>[1]CB_Tous!EE26</f>
        <v>0</v>
      </c>
      <c r="X27" s="1">
        <f>[1]CB_Tous!EF26</f>
        <v>0</v>
      </c>
      <c r="Y27" s="1">
        <f>[1]CB_Tous!EG26</f>
        <v>0</v>
      </c>
      <c r="Z27" s="1">
        <f>[1]CB_Tous!EH26</f>
        <v>0</v>
      </c>
      <c r="AA27" s="1">
        <f>[1]CB_Tous!EI26</f>
        <v>0</v>
      </c>
      <c r="AB27" s="1">
        <f>[1]CB_Tous!EJ26</f>
        <v>0</v>
      </c>
      <c r="AC27" s="1">
        <f>[1]CB_Tous!EK26</f>
        <v>0</v>
      </c>
      <c r="AD27" s="1">
        <f>[1]CB_Tous!EL26</f>
        <v>0</v>
      </c>
      <c r="AE27" s="1">
        <f>[1]CB_Tous!EM26</f>
        <v>0</v>
      </c>
      <c r="AF27" s="1">
        <f>[1]CB_Tous!EN26</f>
        <v>0</v>
      </c>
      <c r="AG27" s="1">
        <f>[1]CB_Tous!EO26</f>
        <v>0</v>
      </c>
      <c r="AH27" s="1">
        <f>[1]CB_Tous!EP26</f>
        <v>0</v>
      </c>
      <c r="AI27" s="1" t="str">
        <f>[1]CB_Tous!EQ26</f>
        <v>NA</v>
      </c>
      <c r="AJ27" s="42"/>
      <c r="AK27" s="42"/>
      <c r="AL27" s="42"/>
      <c r="AM27" s="42"/>
      <c r="AN27" s="42"/>
      <c r="AO27" s="42"/>
      <c r="AP27" s="50"/>
      <c r="AQ27" s="54" t="s">
        <v>61</v>
      </c>
      <c r="AR27" s="42"/>
      <c r="AS27" s="42"/>
    </row>
    <row r="28" spans="1:45" s="1" customFormat="1" ht="27.6" hidden="1" x14ac:dyDescent="0.3">
      <c r="A28" s="1" t="str">
        <f>[1]CB_Tous!A27</f>
        <v>CB-2019-25</v>
      </c>
      <c r="B28" s="1">
        <f>[1]CB_Tous!B27</f>
        <v>0</v>
      </c>
      <c r="C28" s="1" t="str">
        <f>[1]CB_Tous!C27</f>
        <v>x</v>
      </c>
      <c r="D28" s="1" t="str">
        <f>[1]CB_Tous!D27</f>
        <v>SOR</v>
      </c>
      <c r="E28" s="1" t="str">
        <f>[1]CB_Tous!E27</f>
        <v>Conservation et biodiversité</v>
      </c>
      <c r="F28" s="1" t="str">
        <f>[1]CB_Tous!F27</f>
        <v>Secteur métro et sud</v>
      </c>
      <c r="G28" s="1" t="str">
        <f>[1]CB_Tous!G27</f>
        <v>R-05-06-13-16 Estrie--Montréal--Laval--Montérégie</v>
      </c>
      <c r="H28" s="1" t="str">
        <f>[1]CB_Tous!H27</f>
        <v>non</v>
      </c>
      <c r="I28" s="1" t="str">
        <f>[1]CB_Tous!I27</f>
        <v>Projet récurrent</v>
      </c>
      <c r="J28" s="1" t="str">
        <f>[1]CB_Tous!J27</f>
        <v>Projet récurrent</v>
      </c>
      <c r="K28" s="1" t="str">
        <f>[1]CB_Tous!K27</f>
        <v>Avril</v>
      </c>
      <c r="L28" s="1" t="str">
        <f>[1]CB_Tous!L27</f>
        <v>Suivi récurrent (travaux de terrain, acquisition de données, rapport d'activité, etc.)</v>
      </c>
      <c r="M28" s="32" t="str">
        <f>[1]CB_Tous!M27</f>
        <v>Suivi d'efficacité des aménagements d'habitats de rainette faux-grillon</v>
      </c>
      <c r="N28" s="1" t="str">
        <f>[1]CB_Tous!N27</f>
        <v xml:space="preserve">Les projets de conservation pour la rainette faux grillon de l'Ouest (RFGO) délimitent des périmètres, proposent des aménagements et des modes de gestion et de mise en valeur. L’aménagement, la restauration et la gestion des habitats conservés peuvent être des outils favorables au rétablissement des populations mais la gestion du risque d’intervenir dans un contexte de multiples menaces impose de documenter les expérimentations, le taux de succès des aménagements et de développer des approches adaptées. L’absence de connaissances approfondies sur la dynamique de ces milieux temporaires dans un contexte de changements climatiques nécessite un programme d’acquisition de connaissance à long terme. Un protocole de suivi a été rédigé pour favoriser un suivi standardisé des aménagements d’habitat de la rainette faux grillon de l’Ouest (RFGO) dans un contexte de création, de restauration et de gestion des habitats. </v>
      </c>
      <c r="O28" s="1" t="str">
        <f>[1]CB_Tous!O27</f>
        <v xml:space="preserve">1) Terminer la révision du protocole de suivi des aménagements d'habitats de rainette faux-grillon (suivi de l'habitat et non du recrutement) pour le début de la saison de reproduction (DGFa 05-06-13-16 et DEFTHA) 
2) Application du protocole de suivi sur le terrain à un site aménagé en Outaouais (Tecumshe). DGFa-07. 
3) Application du protocole de suivi sur le terrain aux aménagements déjà réalisés en Montérégie.DGFa 05-06-13-16 démarrage et soutien travaux terrain; DEFTHA attribution du contrat pour les travaux de terrain, suivi et support au projet.
</v>
      </c>
      <c r="P28" s="1" t="str">
        <f>[1]CB_Tous!P27</f>
        <v>Version révisée (améliorée) du protocole de suivi des aménagements d'habitats de reproduction pour la rainette faux-grillon. 
Base de données récoltées selon le protocole. 
Rapport technique des sorties terrain présentant les difficultés et pistes d'amélioration du protocole ou des habitats lorsque pertinent, ainsi qu'une évaluation ponctuelle de l'efficacité de l'aménagement à ce jour.</v>
      </c>
      <c r="Q28" s="1" t="str">
        <f>[1]CB_Tous!Q27</f>
        <v>(À compléter ultérieurement, lors de la reddition de comptes)</v>
      </c>
      <c r="R28" s="1" t="str">
        <f>[1]CB_Tous!R27</f>
        <v>Lyne Bouthillier</v>
      </c>
      <c r="S28" s="1" t="str">
        <f>[1]CB_Tous!S27</f>
        <v>R-05-06-13-16 Estrie--Montréal--Laval--Montérégie</v>
      </c>
      <c r="T28" s="1" t="str">
        <f>[1]CB_Tous!EB27</f>
        <v>NA</v>
      </c>
      <c r="U28" s="1" t="str">
        <f>[1]CB_Tous!EC27</f>
        <v>NA</v>
      </c>
      <c r="V28" s="1">
        <f>[1]CB_Tous!ED27</f>
        <v>0</v>
      </c>
      <c r="W28" s="1">
        <f>[1]CB_Tous!EE27</f>
        <v>0</v>
      </c>
      <c r="X28" s="1">
        <f>[1]CB_Tous!EF27</f>
        <v>0</v>
      </c>
      <c r="Y28" s="1">
        <f>[1]CB_Tous!EG27</f>
        <v>0</v>
      </c>
      <c r="Z28" s="1">
        <f>[1]CB_Tous!EH27</f>
        <v>0</v>
      </c>
      <c r="AA28" s="1">
        <f>[1]CB_Tous!EI27</f>
        <v>0</v>
      </c>
      <c r="AB28" s="1">
        <f>[1]CB_Tous!EJ27</f>
        <v>0</v>
      </c>
      <c r="AC28" s="1">
        <f>[1]CB_Tous!EK27</f>
        <v>0</v>
      </c>
      <c r="AD28" s="1">
        <f>[1]CB_Tous!EL27</f>
        <v>0</v>
      </c>
      <c r="AE28" s="1">
        <f>[1]CB_Tous!EM27</f>
        <v>0</v>
      </c>
      <c r="AF28" s="1">
        <f>[1]CB_Tous!EN27</f>
        <v>0</v>
      </c>
      <c r="AG28" s="1">
        <f>[1]CB_Tous!EO27</f>
        <v>0</v>
      </c>
      <c r="AH28" s="1">
        <f>[1]CB_Tous!EP27</f>
        <v>0</v>
      </c>
      <c r="AI28" s="1" t="str">
        <f>[1]CB_Tous!EQ27</f>
        <v>NA</v>
      </c>
      <c r="AJ28" s="42"/>
      <c r="AK28" s="42"/>
      <c r="AL28" s="42"/>
      <c r="AM28" s="42"/>
      <c r="AN28" s="42"/>
      <c r="AO28" s="42"/>
      <c r="AP28" s="50"/>
      <c r="AQ28" s="54" t="s">
        <v>61</v>
      </c>
      <c r="AR28" s="42"/>
      <c r="AS28" s="42"/>
    </row>
    <row r="29" spans="1:45" s="1" customFormat="1" ht="27.6" hidden="1" x14ac:dyDescent="0.3">
      <c r="A29" s="1" t="str">
        <f>[1]CB_Tous!A28</f>
        <v>CB-2019-26</v>
      </c>
      <c r="B29" s="1">
        <f>[1]CB_Tous!B28</f>
        <v>0</v>
      </c>
      <c r="C29" s="1">
        <f>[1]CB_Tous!C28</f>
        <v>0</v>
      </c>
      <c r="D29" s="1" t="str">
        <f>[1]CB_Tous!D28</f>
        <v>SFP</v>
      </c>
      <c r="E29" s="1" t="str">
        <f>[1]CB_Tous!E28</f>
        <v>Conservation et biodiversité</v>
      </c>
      <c r="F29" s="1" t="str">
        <f>[1]CB_Tous!F28</f>
        <v>DGGFH</v>
      </c>
      <c r="G29" s="1" t="str">
        <f>[1]CB_Tous!G28</f>
        <v>DEFTHA</v>
      </c>
      <c r="H29" s="1" t="str">
        <f>[1]CB_Tous!H28</f>
        <v>non</v>
      </c>
      <c r="I29" s="1" t="str">
        <f>[1]CB_Tous!I28</f>
        <v>Projet récurrent</v>
      </c>
      <c r="J29" s="1" t="str">
        <f>[1]CB_Tous!J28</f>
        <v>Projet récurrent</v>
      </c>
      <c r="K29" s="1" t="str">
        <f>[1]CB_Tous!K28</f>
        <v>Avril</v>
      </c>
      <c r="L29" s="1" t="str">
        <f>[1]CB_Tous!L28</f>
        <v>Suivi récurrent (travaux de terrain, acquisition de données, rapport d'activité, etc.)</v>
      </c>
      <c r="M29" s="32" t="str">
        <f>[1]CB_Tous!M28</f>
        <v>Étude de la dynamique hydrique des habitats de reproduction de la rainette faux-grillon</v>
      </c>
      <c r="N29" s="1" t="str">
        <f>[1]CB_Tous!N28</f>
        <v xml:space="preserve">La rainette faux-grillon de l’Ouest est une espèce ayant une faible capacité de dispersion un cycle de vie très court. Elle nécessite des milieux humides ayant une hydropériode temporaire (MHT). Les changements climatiques ont des impacts importants au niveau de la dynamique de l’hydrologie  des MHT. Depuis 1958, la date du début de l’hydropériode tend à être plus précoce et la fluctuation des dates de dégel s’accentue de ± 30 jours depuis 1980. Des projets de développement, des interventions humaines ou naturelles ainsi que les changements climatiques apportent des modificationsdu régime hydrologique dans des secteurs conservés. Des mesures d'atténuation, des aménagements ou des travaux de restaurations doivent donc être  planifiés pour rétablir une dynamique hydrique favorable. Ces actions nécessitent une compréhension de la dynamique hydrique des milieux de reproduction. Un programme de suivi hydrologique des habitats de reproduction a été mis en place en 2015 en Montérégie (DGFa 05-06-13-16). Un projet de recherche sur la dynamique hydrique a été démarré avec l'UQAM en 2017. Un suivi hydrique couplé à une documentation fine de l'état de la population sera démarré en Outaouais (métapopulation Aylmer) pour comprendre et tenter de renverser le déclin observé depuis 2012. La connaissance acquise nous permettra d'évaluer les impacts des modifications futures (anthropiques et climatiques) et planifier les mesures d'adaptation pour maintenir une dynamique favorable.  </v>
      </c>
      <c r="O29" s="1" t="str">
        <f>[1]CB_Tous!O28</f>
        <v xml:space="preserve">1) Poursuivre le programme de suivi  hydrologique des habitats de reproduction (habitats témoins, aménagés, avec potentiel d'aménagement) en Montérégie (DGFa 05-06-13-16).
2) Finaliser le projet de recherche sur la dynamique hydrique des habitats de rainette faux-grillon avec (UQAM,DGFa 05-06-13-16, DEFTHA) .
3) Entammer un suivi hdyrologique des habitats de reproduction, couplé à une documentation fine de l'état de la population, dans la plus grande métapopulation d'Aylmer en Outaouais. Reprendre le suivi hydrologique des habitats de reproduction dans l'emprise de la ligne de transport d'Hydro-Québec à Gatineau où auront lieu des travaux de remplacement des pylones au 2019. (DGFa 07, DEFTHA). 
</v>
      </c>
      <c r="P29" s="1" t="str">
        <f>[1]CB_Tous!P28</f>
        <v>1) Données brutes et résultats des analyses des données annuelles de la dynamique hydrique des sites de reproduction témoins, aménagés et avec potentiel d'aménagement.  Mars 2020.
2)  Mémoire de maitrise et  rapport sur la modélisation  de la dynamique hydrologique par l'UQAM. Mars 2020.
3) Données brutes et résultats des analyses des données de la dynamique hydrique des sites de reproduction. Rapport présentant la disponibilité et l'occupation des sites de reproduction dans la métapopulation d'Aylmer, ainsi que les hypothèses pour expliquer le déclin observé depuis 2012.</v>
      </c>
      <c r="Q29" s="1" t="str">
        <f>[1]CB_Tous!Q28</f>
        <v>(À compléter ultérieurement, lors de la reddition de comptes)A46:CP70A39A46:CP67A46:CP66A46:CP65A46:CP64</v>
      </c>
      <c r="R29" s="1" t="str">
        <f>[1]CB_Tous!R28</f>
        <v>Yohann Dubois</v>
      </c>
      <c r="S29" s="1" t="str">
        <f>[1]CB_Tous!S28</f>
        <v>DEFTHA</v>
      </c>
      <c r="T29" s="1" t="str">
        <f>[1]CB_Tous!EB28</f>
        <v>NA</v>
      </c>
      <c r="U29" s="1" t="str">
        <f>[1]CB_Tous!EC28</f>
        <v>NA</v>
      </c>
      <c r="V29" s="1">
        <f>[1]CB_Tous!ED28</f>
        <v>0</v>
      </c>
      <c r="W29" s="1">
        <f>[1]CB_Tous!EE28</f>
        <v>0</v>
      </c>
      <c r="X29" s="1">
        <f>[1]CB_Tous!EF28</f>
        <v>0</v>
      </c>
      <c r="Y29" s="1">
        <f>[1]CB_Tous!EG28</f>
        <v>0</v>
      </c>
      <c r="Z29" s="1">
        <f>[1]CB_Tous!EH28</f>
        <v>0</v>
      </c>
      <c r="AA29" s="1">
        <f>[1]CB_Tous!EI28</f>
        <v>0</v>
      </c>
      <c r="AB29" s="1">
        <f>[1]CB_Tous!EJ28</f>
        <v>0</v>
      </c>
      <c r="AC29" s="1">
        <f>[1]CB_Tous!EK28</f>
        <v>0</v>
      </c>
      <c r="AD29" s="1">
        <f>[1]CB_Tous!EL28</f>
        <v>0</v>
      </c>
      <c r="AE29" s="1">
        <f>[1]CB_Tous!EM28</f>
        <v>0</v>
      </c>
      <c r="AF29" s="1">
        <f>[1]CB_Tous!EN28</f>
        <v>0</v>
      </c>
      <c r="AG29" s="1">
        <f>[1]CB_Tous!EO28</f>
        <v>0</v>
      </c>
      <c r="AH29" s="1">
        <f>[1]CB_Tous!EP28</f>
        <v>0</v>
      </c>
      <c r="AI29" s="1" t="str">
        <f>[1]CB_Tous!EQ28</f>
        <v>NA</v>
      </c>
      <c r="AJ29" s="42"/>
      <c r="AK29" s="42"/>
      <c r="AL29" s="42"/>
      <c r="AM29" s="42"/>
      <c r="AN29" s="42"/>
      <c r="AO29" s="42"/>
      <c r="AP29" s="50"/>
      <c r="AQ29" s="54" t="s">
        <v>61</v>
      </c>
      <c r="AR29" s="42"/>
      <c r="AS29" s="42"/>
    </row>
    <row r="30" spans="1:45" s="1" customFormat="1" hidden="1" x14ac:dyDescent="0.3">
      <c r="A30" s="1" t="str">
        <f>[1]CB_Tous!A29</f>
        <v>CB-2019-27</v>
      </c>
      <c r="B30" s="1">
        <f>[1]CB_Tous!B29</f>
        <v>0</v>
      </c>
      <c r="C30" s="1">
        <f>[1]CB_Tous!C29</f>
        <v>0</v>
      </c>
      <c r="D30" s="1">
        <f>[1]CB_Tous!D29</f>
        <v>0</v>
      </c>
      <c r="E30" s="1" t="str">
        <f>[1]CB_Tous!E29</f>
        <v>Conservation et biodiversité</v>
      </c>
      <c r="F30" s="1">
        <f>[1]CB_Tous!F29</f>
        <v>0</v>
      </c>
      <c r="G30" s="1">
        <f>[1]CB_Tous!G29</f>
        <v>0</v>
      </c>
      <c r="H30" s="1">
        <f>[1]CB_Tous!H29</f>
        <v>0</v>
      </c>
      <c r="I30" s="1">
        <f>[1]CB_Tous!I29</f>
        <v>0</v>
      </c>
      <c r="J30" s="1">
        <f>[1]CB_Tous!J29</f>
        <v>0</v>
      </c>
      <c r="K30" s="1">
        <f>[1]CB_Tous!K29</f>
        <v>0</v>
      </c>
      <c r="L30" s="1">
        <f>[1]CB_Tous!L29</f>
        <v>0</v>
      </c>
      <c r="M30" s="32">
        <f>[1]CB_Tous!M29</f>
        <v>0</v>
      </c>
      <c r="N30" s="1">
        <f>[1]CB_Tous!N29</f>
        <v>0</v>
      </c>
      <c r="O30" s="1">
        <f>[1]CB_Tous!O29</f>
        <v>0</v>
      </c>
      <c r="P30" s="1">
        <f>[1]CB_Tous!P29</f>
        <v>0</v>
      </c>
      <c r="Q30" s="1" t="str">
        <f>[1]CB_Tous!Q29</f>
        <v>(À compléter ultérieurement, lors de la reddition de comptes)</v>
      </c>
      <c r="R30" s="1" t="str">
        <f>[1]CB_Tous!R29</f>
        <v>(nom du responsable)</v>
      </c>
      <c r="S30" s="1">
        <f>[1]CB_Tous!S29</f>
        <v>0</v>
      </c>
      <c r="T30" s="1" t="str">
        <f>[1]CB_Tous!EB29</f>
        <v>NA</v>
      </c>
      <c r="U30" s="1" t="str">
        <f>[1]CB_Tous!EC29</f>
        <v>NA</v>
      </c>
      <c r="V30" s="1">
        <f>[1]CB_Tous!ED29</f>
        <v>0</v>
      </c>
      <c r="W30" s="1">
        <f>[1]CB_Tous!EE29</f>
        <v>0</v>
      </c>
      <c r="X30" s="1">
        <f>[1]CB_Tous!EF29</f>
        <v>0</v>
      </c>
      <c r="Y30" s="1">
        <f>[1]CB_Tous!EG29</f>
        <v>0</v>
      </c>
      <c r="Z30" s="1">
        <f>[1]CB_Tous!EH29</f>
        <v>0</v>
      </c>
      <c r="AA30" s="1">
        <f>[1]CB_Tous!EI29</f>
        <v>0</v>
      </c>
      <c r="AB30" s="1">
        <f>[1]CB_Tous!EJ29</f>
        <v>0</v>
      </c>
      <c r="AC30" s="1">
        <f>[1]CB_Tous!EK29</f>
        <v>0</v>
      </c>
      <c r="AD30" s="1">
        <f>[1]CB_Tous!EL29</f>
        <v>0</v>
      </c>
      <c r="AE30" s="1">
        <f>[1]CB_Tous!EM29</f>
        <v>0</v>
      </c>
      <c r="AF30" s="1">
        <f>[1]CB_Tous!EN29</f>
        <v>0</v>
      </c>
      <c r="AG30" s="1">
        <f>[1]CB_Tous!EO29</f>
        <v>0</v>
      </c>
      <c r="AH30" s="1">
        <f>[1]CB_Tous!EP29</f>
        <v>0</v>
      </c>
      <c r="AI30" s="1" t="str">
        <f>[1]CB_Tous!EQ29</f>
        <v>NA</v>
      </c>
      <c r="AJ30" s="42"/>
      <c r="AK30" s="42"/>
      <c r="AL30" s="42"/>
      <c r="AM30" s="42"/>
      <c r="AN30" s="42"/>
      <c r="AO30" s="42"/>
      <c r="AP30" s="50"/>
      <c r="AQ30" s="56" t="s">
        <v>152</v>
      </c>
      <c r="AR30" s="42"/>
      <c r="AS30" s="42"/>
    </row>
    <row r="31" spans="1:45" s="1" customFormat="1" hidden="1" x14ac:dyDescent="0.3">
      <c r="A31" s="1" t="str">
        <f>[1]CB_Tous!A30</f>
        <v>CB-2019-28</v>
      </c>
      <c r="B31" s="1">
        <f>[1]CB_Tous!B30</f>
        <v>0</v>
      </c>
      <c r="C31" s="1">
        <f>[1]CB_Tous!C30</f>
        <v>0</v>
      </c>
      <c r="D31" s="1">
        <f>[1]CB_Tous!D30</f>
        <v>0</v>
      </c>
      <c r="E31" s="1" t="str">
        <f>[1]CB_Tous!E30</f>
        <v>Conservation et biodiversité</v>
      </c>
      <c r="F31" s="1">
        <f>[1]CB_Tous!F30</f>
        <v>0</v>
      </c>
      <c r="G31" s="1">
        <f>[1]CB_Tous!G30</f>
        <v>0</v>
      </c>
      <c r="H31" s="1">
        <f>[1]CB_Tous!H30</f>
        <v>0</v>
      </c>
      <c r="I31" s="1">
        <f>[1]CB_Tous!I30</f>
        <v>0</v>
      </c>
      <c r="J31" s="1">
        <f>[1]CB_Tous!J30</f>
        <v>0</v>
      </c>
      <c r="K31" s="1">
        <f>[1]CB_Tous!K30</f>
        <v>0</v>
      </c>
      <c r="L31" s="1">
        <f>[1]CB_Tous!L30</f>
        <v>0</v>
      </c>
      <c r="M31" s="32">
        <f>[1]CB_Tous!M30</f>
        <v>0</v>
      </c>
      <c r="N31" s="1">
        <f>[1]CB_Tous!N30</f>
        <v>0</v>
      </c>
      <c r="O31" s="1">
        <f>[1]CB_Tous!O30</f>
        <v>0</v>
      </c>
      <c r="P31" s="1">
        <f>[1]CB_Tous!P30</f>
        <v>0</v>
      </c>
      <c r="Q31" s="1" t="str">
        <f>[1]CB_Tous!Q30</f>
        <v>(À compléter ultérieurement, lors de la reddition de comptes)</v>
      </c>
      <c r="R31" s="1" t="str">
        <f>[1]CB_Tous!R30</f>
        <v>(nom du responsable)</v>
      </c>
      <c r="S31" s="1">
        <f>[1]CB_Tous!S30</f>
        <v>0</v>
      </c>
      <c r="T31" s="1" t="str">
        <f>[1]CB_Tous!EB30</f>
        <v>NA</v>
      </c>
      <c r="U31" s="1" t="str">
        <f>[1]CB_Tous!EC30</f>
        <v>NA</v>
      </c>
      <c r="V31" s="1">
        <f>[1]CB_Tous!ED30</f>
        <v>0</v>
      </c>
      <c r="W31" s="1">
        <f>[1]CB_Tous!EE30</f>
        <v>0</v>
      </c>
      <c r="X31" s="1">
        <f>[1]CB_Tous!EF30</f>
        <v>0</v>
      </c>
      <c r="Y31" s="1">
        <f>[1]CB_Tous!EG30</f>
        <v>0</v>
      </c>
      <c r="Z31" s="1">
        <f>[1]CB_Tous!EH30</f>
        <v>0</v>
      </c>
      <c r="AA31" s="1">
        <f>[1]CB_Tous!EI30</f>
        <v>0</v>
      </c>
      <c r="AB31" s="1">
        <f>[1]CB_Tous!EJ30</f>
        <v>0</v>
      </c>
      <c r="AC31" s="1">
        <f>[1]CB_Tous!EK30</f>
        <v>0</v>
      </c>
      <c r="AD31" s="1">
        <f>[1]CB_Tous!EL30</f>
        <v>0</v>
      </c>
      <c r="AE31" s="1">
        <f>[1]CB_Tous!EM30</f>
        <v>0</v>
      </c>
      <c r="AF31" s="1">
        <f>[1]CB_Tous!EN30</f>
        <v>0</v>
      </c>
      <c r="AG31" s="1">
        <f>[1]CB_Tous!EO30</f>
        <v>0</v>
      </c>
      <c r="AH31" s="1">
        <f>[1]CB_Tous!EP30</f>
        <v>0</v>
      </c>
      <c r="AI31" s="1" t="str">
        <f>[1]CB_Tous!EQ30</f>
        <v>NA</v>
      </c>
      <c r="AJ31" s="42"/>
      <c r="AK31" s="42"/>
      <c r="AL31" s="42"/>
      <c r="AM31" s="42"/>
      <c r="AN31" s="42"/>
      <c r="AO31" s="42"/>
      <c r="AP31" s="50"/>
      <c r="AQ31" s="56" t="s">
        <v>152</v>
      </c>
      <c r="AR31" s="42"/>
      <c r="AS31" s="42"/>
    </row>
    <row r="32" spans="1:45" s="1" customFormat="1" ht="27.6" hidden="1" x14ac:dyDescent="0.3">
      <c r="A32" s="1" t="str">
        <f>[1]CB_Tous!A31</f>
        <v>CB-2019-29</v>
      </c>
      <c r="B32" s="1">
        <f>[1]CB_Tous!B31</f>
        <v>0</v>
      </c>
      <c r="C32" s="1" t="str">
        <f>[1]CB_Tous!C31</f>
        <v>x</v>
      </c>
      <c r="D32" s="1" t="str">
        <f>[1]CB_Tous!D31</f>
        <v>SOR</v>
      </c>
      <c r="E32" s="1" t="str">
        <f>[1]CB_Tous!E31</f>
        <v>Conservation et biodiversité</v>
      </c>
      <c r="F32" s="1" t="str">
        <f>[1]CB_Tous!F31</f>
        <v>Secteur central</v>
      </c>
      <c r="G32" s="1" t="str">
        <f>[1]CB_Tous!G31</f>
        <v>R-05-06-13-16 Estrie--Montréal--Laval--Montérégie</v>
      </c>
      <c r="H32" s="1" t="str">
        <f>[1]CB_Tous!H31</f>
        <v>oui</v>
      </c>
      <c r="I32" s="1" t="str">
        <f>[1]CB_Tous!I31</f>
        <v>2 ans</v>
      </c>
      <c r="J32" s="1" t="str">
        <f>[1]CB_Tous!J31</f>
        <v>1 an sur 2</v>
      </c>
      <c r="K32" s="1" t="str">
        <f>[1]CB_Tous!K31</f>
        <v>Mai</v>
      </c>
      <c r="L32" s="1" t="str">
        <f>[1]CB_Tous!L31</f>
        <v>Projet ponctuel (durée déterminée, réalisé une seule fois, production de livrables, etc.)</v>
      </c>
      <c r="M32" s="32" t="str">
        <f>[1]CB_Tous!M31</f>
        <v>Évaluation de la relocalisation comme mesure de protection pour la couleuvre brune</v>
      </c>
      <c r="N32" s="1" t="str">
        <f>[1]CB_Tous!N31</f>
        <v>Les régions de la Montérégie, Montréal et Laval abritent le plus grand nombre d’espèces à statut précaire tout en faisant face aux plus grandes pressions anthropiques pour le développement urbain et industriel.
Lors de ces perturbations, différents moyens sont pris pour limiter les impacts négatifs sur les espèces présentes ainsi que sur leur habitat. Dans les cas exceptionnels où l'ensemble de l'habitat est détruit, on doit évaluer l'option de relocaliser les individus. Les plus grandes menaces pour les couleuvres brunes sont la perte, la modification et la fragmentation de leurs habitats, ainsi que les mortalités sur les routes. Dans la majorité des cas, on privilégie de les déplacer dans les limites de leur habitat et d'empêcher leur retour en clôturant la zone pendant la période des travaux. Toutefois, il arrive qu'on doit penser à relocaliser les individus. À ce jour, il y a peu de littérature sur le sujet et celle disponible montre que le taux de réussite est faible. Pour ces études, il n'y a cependant pas de suivi à long terme et il manque d'information sur les précautions prises pour vérifier l'habitat d'accueil ou le nombre d'individus à déplacer. Un projet a donc été élaboré pour vérifier la possibilité de relocaliser des couleuvres brunes et de faire un suivi sur les taux de survie. Une première étape consiste à identifier un site exempt de couleuvres brunes et de caractériser l'habitat d'accueil. On pourra par la suite bonifier cet habitat si nécessaire en ajoutant des abris ou des hibernacles. Advenant que le site choisi n'est pas propice, d'autres sites seront identifiés pour évaluer leur potentiel l'année suivante.</v>
      </c>
      <c r="O32" s="1" t="str">
        <f>[1]CB_Tous!O31</f>
        <v xml:space="preserve">1- Déterminer les avantages et inconvénients, les conditions favorables ou défavorables ainsi que les solutions alternatives à la relocalisation comme mesure de protection pour les couleuvres brunes. Inclure une revue de littérature sur la relocalisation de l'herpétofaune. DGFa05-06-13-16 (soutien scientifique), DEFTHA (soutien scientifique et attribution contrat)
2- Évaluer le potentiel d'habitat pour la couleuvre brune sur les  îles ayant un statut de conservation et où la présence de la couleuvre brune n'est pas connue (p.ex. localisation des îles vs zone inondable, historique utilisation anthropique vs biodiversité en place). DGFa05-06-13-16 (soutien scientifique), DEFTHA (soutien scientifique et attribution contrat).
3- Effectuer une visite terrain de reconnaissance sur l'île Bonfoin pour caractériser l'habitat, évaluer le potentiel et planifier un inventaire futur si ce dernier s'avère pertinent . DGFa05-06-13-16 et DEFTHA (travaux terrain et rapport).
</v>
      </c>
      <c r="P32" s="1" t="str">
        <f>[1]CB_Tous!P31</f>
        <v xml:space="preserve">1- Rapport sur la relocalisation comme mesure de protection pour les couleuvres brunes. Décembre 2019.
2- Rapport d'analyse du potentiel des îles pour la réintroduction de couleuvre brune. Décembre 2019.
3- Rapport des travaux de terrain à l'île Bonfoin (caractérisation d'habitat et planification d'inventaire). Janvier 2020.
</v>
      </c>
      <c r="Q32" s="1" t="str">
        <f>[1]CB_Tous!Q31</f>
        <v>(À compléter ultérieurement, lors de la reddition de comptes)</v>
      </c>
      <c r="R32" s="1" t="str">
        <f>[1]CB_Tous!R31</f>
        <v>(nom du responsable) Nathalie Tessier</v>
      </c>
      <c r="S32" s="1" t="str">
        <f>[1]CB_Tous!S31</f>
        <v>R-05-06-13-16 Estrie--Montréal--Laval--Montérégie</v>
      </c>
      <c r="T32" s="1" t="str">
        <f>[1]CB_Tous!EB31</f>
        <v>NA</v>
      </c>
      <c r="U32" s="1" t="str">
        <f>[1]CB_Tous!EC31</f>
        <v>NA</v>
      </c>
      <c r="V32" s="1">
        <f>[1]CB_Tous!ED31</f>
        <v>0</v>
      </c>
      <c r="W32" s="1">
        <f>[1]CB_Tous!EE31</f>
        <v>0</v>
      </c>
      <c r="X32" s="1">
        <f>[1]CB_Tous!EF31</f>
        <v>0</v>
      </c>
      <c r="Y32" s="1">
        <f>[1]CB_Tous!EG31</f>
        <v>0</v>
      </c>
      <c r="Z32" s="1">
        <f>[1]CB_Tous!EH31</f>
        <v>0</v>
      </c>
      <c r="AA32" s="1">
        <f>[1]CB_Tous!EI31</f>
        <v>0</v>
      </c>
      <c r="AB32" s="1">
        <f>[1]CB_Tous!EJ31</f>
        <v>0</v>
      </c>
      <c r="AC32" s="1">
        <f>[1]CB_Tous!EK31</f>
        <v>0</v>
      </c>
      <c r="AD32" s="1">
        <f>[1]CB_Tous!EL31</f>
        <v>0</v>
      </c>
      <c r="AE32" s="1">
        <f>[1]CB_Tous!EM31</f>
        <v>0</v>
      </c>
      <c r="AF32" s="1">
        <f>[1]CB_Tous!EN31</f>
        <v>0</v>
      </c>
      <c r="AG32" s="1">
        <f>[1]CB_Tous!EO31</f>
        <v>0</v>
      </c>
      <c r="AH32" s="1">
        <f>[1]CB_Tous!EP31</f>
        <v>0</v>
      </c>
      <c r="AI32" s="1" t="str">
        <f>[1]CB_Tous!EQ31</f>
        <v>NA</v>
      </c>
      <c r="AJ32" s="42"/>
      <c r="AK32" s="42"/>
      <c r="AL32" s="42"/>
      <c r="AM32" s="42"/>
      <c r="AN32" s="42"/>
      <c r="AO32" s="42"/>
      <c r="AP32" s="50"/>
      <c r="AQ32" s="54" t="s">
        <v>61</v>
      </c>
      <c r="AR32" s="42"/>
      <c r="AS32" s="42"/>
    </row>
    <row r="33" spans="1:45" s="1" customFormat="1" ht="28.8" hidden="1" x14ac:dyDescent="0.3">
      <c r="A33" s="1" t="str">
        <f>[1]CB_Tous!A32</f>
        <v>CB-2019-30</v>
      </c>
      <c r="B33" s="1">
        <f>[1]CB_Tous!B32</f>
        <v>0</v>
      </c>
      <c r="C33" s="1" t="str">
        <f>[1]CB_Tous!C32</f>
        <v>x</v>
      </c>
      <c r="D33" s="1" t="str">
        <f>[1]CB_Tous!D32</f>
        <v>SOR</v>
      </c>
      <c r="E33" s="1" t="str">
        <f>[1]CB_Tous!E32</f>
        <v>Conservation et biodiversité</v>
      </c>
      <c r="F33" s="1" t="str">
        <f>[1]CB_Tous!F32</f>
        <v>Secteur central</v>
      </c>
      <c r="G33" s="1" t="str">
        <f>[1]CB_Tous!G32</f>
        <v>R-05-06-13-16 Estrie--Montréal--Laval--Montérégie</v>
      </c>
      <c r="H33" s="1" t="str">
        <f>[1]CB_Tous!H32</f>
        <v>oui</v>
      </c>
      <c r="I33" s="1" t="str">
        <f>[1]CB_Tous!I32</f>
        <v>5 ans</v>
      </c>
      <c r="J33" s="1" t="str">
        <f>[1]CB_Tous!J32</f>
        <v>1 an sur 5</v>
      </c>
      <c r="K33" s="1" t="str">
        <f>[1]CB_Tous!K32</f>
        <v>Avril</v>
      </c>
      <c r="L33" s="1" t="str">
        <f>[1]CB_Tous!L32</f>
        <v>Suivi récurrent (travaux de terrain, acquisition de données, rapport d'activité, etc.)</v>
      </c>
      <c r="M33" s="32" t="str">
        <f>[1]CB_Tous!M32</f>
        <v>Évaluation de l'efficacité des mesures de protection forestières appliquées dans le cadre de la dérogation pour les salamandres de ruisseaux en Estrie</v>
      </c>
      <c r="N33" s="1" t="str">
        <f>[1]CB_Tous!N32</f>
        <v xml:space="preserve">À la suite de plusieurs années d'applications des modalités prévues à l'Entente administrative pour la protection des espèces à statut ou susceptibles d'être désignées (Entente EMV), certains enjeux opérationnels importants lors de l'application de la mesure de protection des salamandres de ruisseaux ont été soulevés par l'Unité de gestion de l'Estrie. Une proposition de mesures expérimentales de protection des salamandres de ruisseaux a été soumise pour ce territoire par la DGFa et la DGFo de l'Estrie, via une dérogation. Il est essentiel d'adopter des mesures de protection adéquates pour les salamandres de ruisseaux qui permettent une planification simplifiée et optimale des opérations forestières voisinant les habitats à protéger. Un suivi de l'application et l'évaluation de l'efficacité des nouvelles mesures seront entrepris en 2019-2020 pour s'assurer du maintien d'habitats propices et de populations viables pour les espèces de salamandres de ruisseaux.  L'année un du projet vise à convenir des mesures de protections dérogatoires et du suivi à effectuer. </v>
      </c>
      <c r="O33" s="1" t="str">
        <f>[1]CB_Tous!O32</f>
        <v xml:space="preserve"> 1- Suivi de l'efficacité des mesures appliquées dans le cadre de la dérogation   2- Révision de l'Entente EMV en ce qui concerne la mesure de protection des salamandres de ruisseaux en forêt publique</v>
      </c>
      <c r="P33" s="1" t="str">
        <f>[1]CB_Tous!P32</f>
        <v>Production d'une dérogation générale annuelle à la mesure de protection des salamandres de ruisseaux en Estrie (printemps 2019); Rapport d'inventaire avant travaux forestiers (hiver 2019-printemps 2020); Rapports d'inventaire de salamandres de ruisseaux et son habitat suite aux travaux (2020 et plus).</v>
      </c>
      <c r="Q33" s="1" t="str">
        <f>[1]CB_Tous!Q32</f>
        <v>(À compléter ultérieurement, lors de la reddition de comptes)</v>
      </c>
      <c r="R33" s="1" t="str">
        <f>[1]CB_Tous!R32</f>
        <v>Marie-Josée Goulet</v>
      </c>
      <c r="S33" s="1" t="str">
        <f>[1]CB_Tous!S32</f>
        <v>R-05-06-13-16 Estrie--Montréal--Laval--Montérégie</v>
      </c>
      <c r="T33" s="1" t="str">
        <f>[1]CB_Tous!EB32</f>
        <v>NA</v>
      </c>
      <c r="U33" s="1" t="str">
        <f>[1]CB_Tous!EC32</f>
        <v>NA</v>
      </c>
      <c r="V33" s="1">
        <f>[1]CB_Tous!ED32</f>
        <v>0</v>
      </c>
      <c r="W33" s="1">
        <f>[1]CB_Tous!EE32</f>
        <v>0</v>
      </c>
      <c r="X33" s="1">
        <f>[1]CB_Tous!EF32</f>
        <v>0</v>
      </c>
      <c r="Y33" s="1">
        <f>[1]CB_Tous!EG32</f>
        <v>0</v>
      </c>
      <c r="Z33" s="1">
        <f>[1]CB_Tous!EH32</f>
        <v>0</v>
      </c>
      <c r="AA33" s="1">
        <f>[1]CB_Tous!EI32</f>
        <v>0</v>
      </c>
      <c r="AB33" s="1">
        <f>[1]CB_Tous!EJ32</f>
        <v>0</v>
      </c>
      <c r="AC33" s="1">
        <f>[1]CB_Tous!EK32</f>
        <v>0</v>
      </c>
      <c r="AD33" s="1">
        <f>[1]CB_Tous!EL32</f>
        <v>0</v>
      </c>
      <c r="AE33" s="1">
        <f>[1]CB_Tous!EM32</f>
        <v>0</v>
      </c>
      <c r="AF33" s="1">
        <f>[1]CB_Tous!EN32</f>
        <v>0</v>
      </c>
      <c r="AG33" s="1">
        <f>[1]CB_Tous!EO32</f>
        <v>0</v>
      </c>
      <c r="AH33" s="1">
        <f>[1]CB_Tous!EP32</f>
        <v>0</v>
      </c>
      <c r="AI33" s="1" t="str">
        <f>[1]CB_Tous!EQ32</f>
        <v>NA</v>
      </c>
      <c r="AJ33" s="42"/>
      <c r="AK33" s="42"/>
      <c r="AL33" s="42"/>
      <c r="AM33" s="42"/>
      <c r="AN33" s="42"/>
      <c r="AO33" s="42"/>
      <c r="AP33" s="50"/>
      <c r="AQ33" s="54" t="s">
        <v>61</v>
      </c>
      <c r="AR33" s="42"/>
      <c r="AS33" s="42"/>
    </row>
    <row r="34" spans="1:45" s="1" customFormat="1" ht="27.6" hidden="1" x14ac:dyDescent="0.3">
      <c r="A34" s="1" t="str">
        <f>[1]CB_Tous!A33</f>
        <v>CB-2019-31</v>
      </c>
      <c r="B34" s="1">
        <f>[1]CB_Tous!B33</f>
        <v>0</v>
      </c>
      <c r="C34" s="1" t="str">
        <f>[1]CB_Tous!C33</f>
        <v>x</v>
      </c>
      <c r="D34" s="1" t="str">
        <f>[1]CB_Tous!D33</f>
        <v>SOR</v>
      </c>
      <c r="E34" s="1" t="str">
        <f>[1]CB_Tous!E33</f>
        <v>Conservation et biodiversité</v>
      </c>
      <c r="F34" s="1" t="str">
        <f>[1]CB_Tous!F33</f>
        <v>Secteur métro et sud</v>
      </c>
      <c r="G34" s="1" t="str">
        <f>[1]CB_Tous!G33</f>
        <v>R-05-06-13-16 Estrie--Montréal--Laval--Montérégie</v>
      </c>
      <c r="H34" s="1" t="str">
        <f>[1]CB_Tous!H33</f>
        <v>oui</v>
      </c>
      <c r="I34" s="1" t="str">
        <f>[1]CB_Tous!I33</f>
        <v>4 ans</v>
      </c>
      <c r="J34" s="1" t="str">
        <f>[1]CB_Tous!J33</f>
        <v>1 an sur 4</v>
      </c>
      <c r="K34" s="1" t="str">
        <f>[1]CB_Tous!K33</f>
        <v>Avril</v>
      </c>
      <c r="L34" s="1" t="str">
        <f>[1]CB_Tous!L33</f>
        <v>Projet ponctuel (durée déterminée, réalisé une seule fois, production de livrables, etc.)</v>
      </c>
      <c r="M34" s="32" t="str">
        <f>[1]CB_Tous!M33</f>
        <v>Développement du protocole d'élevage et réintroduction pour la rainette faux-grillon</v>
      </c>
      <c r="N34" s="1" t="str">
        <f>[1]CB_Tous!N33</f>
        <v xml:space="preserve">Dans le contexte où les populations de rainette faux-grillon sont en constant déclin depuis les dernières décennies, il est pertinent de développer des techniques de reproduction et de réintroduction en milieu naturel  pour contribuer à la survie et au rétablissement de l'espèce au Québec. La méthode AMPHIPLEX développée par Vance Trudeau (Univ Ottawa) est utilisée ailleurs et a été testée avec succès sur la rainette. Le projet vise l’élaboration et l’expérimentation d'un programme de reproduction assistée et réintroduction de rainettes faux grillon (RFG) en milieu naturel ou aménagé. Cette étude s’appuiera sur la participation des experts dans le domaine. Deux projets de maitrise (codirection Université Ottawa et Laval) sont prévus pour traiter des aspects d’élevage, de réintroduction, de milieux récepteur et de suivi. Notre projet répond à plusieurs mesures décrites dans le plan de rétablissement de la rainette faux grillon au Québec 2019-2029.                                                                                                                                   La reproduction assistée a été employée dans plusieurs programmes visant à soutenir les populations d’amphibiens en difficulté (n=39 selon Griffiths et Pavajeau, 2008). Au Canada, des projets expérimentaux de reproduction assistée ont également vu le jour, dont celui impliquant la grenouille léopard (Lithobates pipiens) et la grenouille maculée de l’Orégon (Rana pretiosa) en Colombie-Britannique (Trudeau et al. 2013). 
</v>
      </c>
      <c r="O34" s="1" t="str">
        <f>[1]CB_Tous!O33</f>
        <v xml:space="preserve">2019-20: 
1) Réaliser les travaux terrains pour corriger certaines problématiques avec les aménagements d'habitats réalisés au Mont Saint-Bruno dans un objectif de réintroduction future (deviendrait un des sites d'étude pour tester la réintroduction). DGFa 05-06-13-16.
2) Tester des méthodes de capture en milieu naturel en prévision de l'approvisionnement en individus pour le programme de reproduction assistée et élevage que nous voulons développé dans le cadre de ce projet. DGFa 05-06-13-16  démarrage et supervision des travaux terrain, DEFTHA attribution du contrat travaux terrain et support au projet.
3) Développement du projet de 4ans : formation de l'équipe de recherche, atelier de travail avec les collaborateurs externes, recrutement étudiants projet de maîtrise, développement des orientations et objectifs des projets de maîtrise Univ Ottawa et Laval
Période 2020-2023: Il est visé avoir deux projets étudiants de deux ans. La dernière année serait consacrée aux  premiers tests d'application terrain des concepts développer dans les projets de maîtrise (lien section commentaire).
</v>
      </c>
      <c r="P34" s="1" t="str">
        <f>[1]CB_Tous!P33</f>
        <v>2019-20 
1) Rapport des travaux de correctifs réalisés aux aménagements du Mont Saint-Bruno. Décembre 2019
2) Rapport avec les résultats des tests de méthodes de capture. Mars 2020
3) Rapport de l'atelier de travail et rapport intérimaire sur le développement du projet (proposé de recherche, etc). Mars 2020
Au terme du projet (2023): mémoire de maîtrise, protocole et rapports sur la reproduction assistée, sur l'élevage en captivité.</v>
      </c>
      <c r="Q34" s="1" t="str">
        <f>[1]CB_Tous!Q33</f>
        <v>(À compléter ultérieurement, lors de la reddition de comptes)</v>
      </c>
      <c r="R34" s="1" t="str">
        <f>[1]CB_Tous!R33</f>
        <v>Lyne Bouthillier</v>
      </c>
      <c r="S34" s="1" t="str">
        <f>[1]CB_Tous!S33</f>
        <v>R-05-06-13-16 Estrie--Montréal--Laval--Montérégie</v>
      </c>
      <c r="T34" s="1" t="str">
        <f>[1]CB_Tous!EB33</f>
        <v>NA</v>
      </c>
      <c r="U34" s="1" t="str">
        <f>[1]CB_Tous!EC33</f>
        <v>NA</v>
      </c>
      <c r="V34" s="1">
        <f>[1]CB_Tous!ED33</f>
        <v>0</v>
      </c>
      <c r="W34" s="1">
        <f>[1]CB_Tous!EE33</f>
        <v>0</v>
      </c>
      <c r="X34" s="1">
        <f>[1]CB_Tous!EF33</f>
        <v>0</v>
      </c>
      <c r="Y34" s="1">
        <f>[1]CB_Tous!EG33</f>
        <v>0</v>
      </c>
      <c r="Z34" s="1">
        <f>[1]CB_Tous!EH33</f>
        <v>0</v>
      </c>
      <c r="AA34" s="1">
        <f>[1]CB_Tous!EI33</f>
        <v>0</v>
      </c>
      <c r="AB34" s="1">
        <f>[1]CB_Tous!EJ33</f>
        <v>0</v>
      </c>
      <c r="AC34" s="1">
        <f>[1]CB_Tous!EK33</f>
        <v>0</v>
      </c>
      <c r="AD34" s="1">
        <f>[1]CB_Tous!EL33</f>
        <v>0</v>
      </c>
      <c r="AE34" s="1">
        <f>[1]CB_Tous!EM33</f>
        <v>0</v>
      </c>
      <c r="AF34" s="1">
        <f>[1]CB_Tous!EN33</f>
        <v>0</v>
      </c>
      <c r="AG34" s="1">
        <f>[1]CB_Tous!EO33</f>
        <v>0</v>
      </c>
      <c r="AH34" s="1">
        <f>[1]CB_Tous!EP33</f>
        <v>0</v>
      </c>
      <c r="AI34" s="1" t="str">
        <f>[1]CB_Tous!EQ33</f>
        <v>NA</v>
      </c>
      <c r="AJ34" s="42"/>
      <c r="AK34" s="42"/>
      <c r="AL34" s="42"/>
      <c r="AM34" s="42"/>
      <c r="AN34" s="42"/>
      <c r="AO34" s="42"/>
      <c r="AP34" s="50"/>
      <c r="AQ34" s="54" t="s">
        <v>61</v>
      </c>
      <c r="AR34" s="42"/>
      <c r="AS34" s="42"/>
    </row>
    <row r="35" spans="1:45" s="1" customFormat="1" hidden="1" x14ac:dyDescent="0.3">
      <c r="A35" s="1" t="str">
        <f>[1]CB_Tous!A34</f>
        <v>CB-2019-32</v>
      </c>
      <c r="B35" s="1">
        <f>[1]CB_Tous!B34</f>
        <v>0</v>
      </c>
      <c r="C35" s="1">
        <f>[1]CB_Tous!C34</f>
        <v>0</v>
      </c>
      <c r="D35" s="1">
        <f>[1]CB_Tous!D34</f>
        <v>0</v>
      </c>
      <c r="E35" s="1" t="str">
        <f>[1]CB_Tous!E34</f>
        <v>Conservation et biodiversité</v>
      </c>
      <c r="F35" s="1">
        <f>[1]CB_Tous!F34</f>
        <v>0</v>
      </c>
      <c r="G35" s="1">
        <f>[1]CB_Tous!G34</f>
        <v>0</v>
      </c>
      <c r="H35" s="1">
        <f>[1]CB_Tous!H34</f>
        <v>0</v>
      </c>
      <c r="I35" s="1">
        <f>[1]CB_Tous!I34</f>
        <v>0</v>
      </c>
      <c r="J35" s="1">
        <f>[1]CB_Tous!J34</f>
        <v>0</v>
      </c>
      <c r="K35" s="1">
        <f>[1]CB_Tous!K34</f>
        <v>0</v>
      </c>
      <c r="L35" s="1">
        <f>[1]CB_Tous!L34</f>
        <v>0</v>
      </c>
      <c r="M35" s="32">
        <f>[1]CB_Tous!M34</f>
        <v>0</v>
      </c>
      <c r="N35" s="1">
        <f>[1]CB_Tous!N34</f>
        <v>0</v>
      </c>
      <c r="O35" s="1">
        <f>[1]CB_Tous!O34</f>
        <v>0</v>
      </c>
      <c r="P35" s="1">
        <f>[1]CB_Tous!P34</f>
        <v>0</v>
      </c>
      <c r="Q35" s="1" t="str">
        <f>[1]CB_Tous!Q34</f>
        <v>(À compléter ultérieurement, lors de la reddition de comptes)</v>
      </c>
      <c r="R35" s="1" t="str">
        <f>[1]CB_Tous!R34</f>
        <v>(nom du responsable)</v>
      </c>
      <c r="S35" s="1">
        <f>[1]CB_Tous!S34</f>
        <v>0</v>
      </c>
      <c r="T35" s="1" t="str">
        <f>[1]CB_Tous!EB34</f>
        <v>NA</v>
      </c>
      <c r="U35" s="1" t="str">
        <f>[1]CB_Tous!EC34</f>
        <v>NA</v>
      </c>
      <c r="V35" s="1">
        <f>[1]CB_Tous!ED34</f>
        <v>0</v>
      </c>
      <c r="W35" s="1">
        <f>[1]CB_Tous!EE34</f>
        <v>0</v>
      </c>
      <c r="X35" s="1">
        <f>[1]CB_Tous!EF34</f>
        <v>0</v>
      </c>
      <c r="Y35" s="1">
        <f>[1]CB_Tous!EG34</f>
        <v>0</v>
      </c>
      <c r="Z35" s="1">
        <f>[1]CB_Tous!EH34</f>
        <v>0</v>
      </c>
      <c r="AA35" s="1">
        <f>[1]CB_Tous!EI34</f>
        <v>0</v>
      </c>
      <c r="AB35" s="1">
        <f>[1]CB_Tous!EJ34</f>
        <v>0</v>
      </c>
      <c r="AC35" s="1">
        <f>[1]CB_Tous!EK34</f>
        <v>0</v>
      </c>
      <c r="AD35" s="1">
        <f>[1]CB_Tous!EL34</f>
        <v>0</v>
      </c>
      <c r="AE35" s="1">
        <f>[1]CB_Tous!EM34</f>
        <v>0</v>
      </c>
      <c r="AF35" s="1">
        <f>[1]CB_Tous!EN34</f>
        <v>0</v>
      </c>
      <c r="AG35" s="1">
        <f>[1]CB_Tous!EO34</f>
        <v>0</v>
      </c>
      <c r="AH35" s="1">
        <f>[1]CB_Tous!EP34</f>
        <v>0</v>
      </c>
      <c r="AI35" s="1" t="str">
        <f>[1]CB_Tous!EQ34</f>
        <v>NA</v>
      </c>
      <c r="AJ35" s="42"/>
      <c r="AK35" s="42"/>
      <c r="AL35" s="42"/>
      <c r="AM35" s="42"/>
      <c r="AN35" s="42"/>
      <c r="AO35" s="42"/>
      <c r="AP35" s="50"/>
      <c r="AQ35" s="56" t="s">
        <v>152</v>
      </c>
      <c r="AR35" s="42"/>
      <c r="AS35" s="42"/>
    </row>
    <row r="36" spans="1:45" s="1" customFormat="1" ht="27.6" hidden="1" x14ac:dyDescent="0.3">
      <c r="A36" s="1" t="str">
        <f>[1]CB_Tous!A35</f>
        <v>CB-2019-33</v>
      </c>
      <c r="B36" s="1">
        <f>[1]CB_Tous!B35</f>
        <v>0</v>
      </c>
      <c r="C36" s="1" t="str">
        <f>[1]CB_Tous!C35</f>
        <v>x</v>
      </c>
      <c r="D36" s="1" t="str">
        <f>[1]CB_Tous!D35</f>
        <v>SOR</v>
      </c>
      <c r="E36" s="1" t="str">
        <f>[1]CB_Tous!E35</f>
        <v>Conservation et biodiversité</v>
      </c>
      <c r="F36" s="1" t="str">
        <f>[1]CB_Tous!F35</f>
        <v>Secteur sud-est</v>
      </c>
      <c r="G36" s="1" t="str">
        <f>[1]CB_Tous!G35</f>
        <v>R-11 Gaspésie--Iles-de-la-Madeleine</v>
      </c>
      <c r="H36" s="1" t="str">
        <f>[1]CB_Tous!H35</f>
        <v>oui</v>
      </c>
      <c r="I36" s="1" t="str">
        <f>[1]CB_Tous!I35</f>
        <v>1 an</v>
      </c>
      <c r="J36" s="1">
        <f>[1]CB_Tous!J35</f>
        <v>0</v>
      </c>
      <c r="K36" s="1" t="str">
        <f>[1]CB_Tous!K35</f>
        <v>Mars</v>
      </c>
      <c r="L36" s="1" t="str">
        <f>[1]CB_Tous!L35</f>
        <v>Activité autre (comité, groupe de travail, etc.)</v>
      </c>
      <c r="M36" s="32" t="str">
        <f>[1]CB_Tous!M35</f>
        <v>Mise en oeuvre des actions de rétablisssement du caribou de la Gaspésie</v>
      </c>
      <c r="N36" s="1" t="str">
        <f>[1]CB_Tous!N35</f>
        <v>Le plan de rétablissement du caribou de la Gaspésie 2019-2029 recommande une série d'actions favorisant le rétablissement de cette population menacée de caribou. Le ministère a donc produit un plan d'action  visant à répondre à ces recommandations, tout en prenant en compte le contexte socio-économique régional, et ainsi poursuivre les efforts de rétablissement. Divers comités de travail seront ainsi mis sur pied pour assurer la mise en oeuvre de ce plan d'action. En raison de la poursuite du déclin de cette population, il apparait nécessaire de prévoir des mesures de gestion particulières afin d'assurer son maintien dans l'écosystème. De plus, la poursuite des activités d'acquisition de connaissance  et de suivi est nécessaire afin de se doter d'outils optimaux d'aide à la décision dans le choix des mesures de gestion et de rétablissement.</v>
      </c>
      <c r="O36" s="1" t="str">
        <f>[1]CB_Tous!O35</f>
        <v xml:space="preserve">Les objectifs seraient: a) Identifier les lacunes dans les connaissances qui seraient nécessaires à la mise en oeuvre du plan d'action ministériel et les projets potentiels pour les combler; b) Identifer les suivis nécessaires à l'évalutation des mesures de rétablissement déployés; c) Proposer les mesures de gestion appropriées selon des seuils critiques de taille de la population. Un comité sertait formé pour répondre aux objectifs. </v>
      </c>
      <c r="P36" s="1" t="str">
        <f>[1]CB_Tous!P35</f>
        <v>Pour mars 2020, déposer une proposition d'acquisition de connaissance, de suivis des actions de rétablissement ainsi que de sauvegarde incluant un schéma décisionnel.</v>
      </c>
      <c r="Q36" s="1" t="str">
        <f>[1]CB_Tous!Q35</f>
        <v>(À compléter ultérieurement, lors de la reddition de comptes)</v>
      </c>
      <c r="R36" s="1" t="str">
        <f>[1]CB_Tous!R35</f>
        <v>Mathieu Morin DGFa-11</v>
      </c>
      <c r="S36" s="1">
        <f>[1]CB_Tous!S35</f>
        <v>0</v>
      </c>
      <c r="T36" s="1" t="str">
        <f>[1]CB_Tous!EB35</f>
        <v>NA</v>
      </c>
      <c r="U36" s="1" t="str">
        <f>[1]CB_Tous!EC35</f>
        <v>NA</v>
      </c>
      <c r="V36" s="1">
        <f>[1]CB_Tous!ED35</f>
        <v>0</v>
      </c>
      <c r="W36" s="1">
        <f>[1]CB_Tous!EE35</f>
        <v>0</v>
      </c>
      <c r="X36" s="1">
        <f>[1]CB_Tous!EF35</f>
        <v>0</v>
      </c>
      <c r="Y36" s="1">
        <f>[1]CB_Tous!EG35</f>
        <v>0</v>
      </c>
      <c r="Z36" s="1">
        <f>[1]CB_Tous!EH35</f>
        <v>0</v>
      </c>
      <c r="AA36" s="1">
        <f>[1]CB_Tous!EI35</f>
        <v>0</v>
      </c>
      <c r="AB36" s="1">
        <f>[1]CB_Tous!EJ35</f>
        <v>0</v>
      </c>
      <c r="AC36" s="1">
        <f>[1]CB_Tous!EK35</f>
        <v>0</v>
      </c>
      <c r="AD36" s="1">
        <f>[1]CB_Tous!EL35</f>
        <v>0</v>
      </c>
      <c r="AE36" s="1">
        <f>[1]CB_Tous!EM35</f>
        <v>0</v>
      </c>
      <c r="AF36" s="1">
        <f>[1]CB_Tous!EN35</f>
        <v>0</v>
      </c>
      <c r="AG36" s="1">
        <f>[1]CB_Tous!EO35</f>
        <v>0</v>
      </c>
      <c r="AH36" s="1">
        <f>[1]CB_Tous!EP35</f>
        <v>0</v>
      </c>
      <c r="AI36" s="1" t="str">
        <f>[1]CB_Tous!EQ35</f>
        <v>NA</v>
      </c>
      <c r="AJ36" s="42"/>
      <c r="AK36" s="42"/>
      <c r="AL36" s="42"/>
      <c r="AM36" s="42"/>
      <c r="AN36" s="42"/>
      <c r="AO36" s="42"/>
      <c r="AP36" s="50"/>
      <c r="AQ36" s="54" t="s">
        <v>61</v>
      </c>
      <c r="AR36" s="42"/>
      <c r="AS36" s="50"/>
    </row>
    <row r="37" spans="1:45" s="1" customFormat="1" ht="72" x14ac:dyDescent="0.3">
      <c r="A37" s="41" t="str">
        <f>[1]CB_Tous!A36</f>
        <v>CB-2019-34</v>
      </c>
      <c r="B37" s="1">
        <f>[1]CB_Tous!B36</f>
        <v>0</v>
      </c>
      <c r="C37" s="1" t="str">
        <f>[1]CB_Tous!C36</f>
        <v>X</v>
      </c>
      <c r="D37" s="1" t="str">
        <f>[1]CB_Tous!D36</f>
        <v>SFP</v>
      </c>
      <c r="E37" s="1" t="str">
        <f>[1]CB_Tous!E36</f>
        <v>Conservation et biodiversité</v>
      </c>
      <c r="F37" s="1" t="str">
        <f>[1]CB_Tous!F36</f>
        <v>DGGFH</v>
      </c>
      <c r="G37" s="1" t="str">
        <f>[1]CB_Tous!G36</f>
        <v>DGGFH</v>
      </c>
      <c r="H37" s="1" t="str">
        <f>[1]CB_Tous!H36</f>
        <v>non</v>
      </c>
      <c r="I37" s="1" t="str">
        <f>[1]CB_Tous!I36</f>
        <v>Projet récurrent</v>
      </c>
      <c r="J37" s="1" t="str">
        <f>[1]CB_Tous!J36</f>
        <v>Projet récurrent</v>
      </c>
      <c r="K37" s="1" t="str">
        <f>[1]CB_Tous!K36</f>
        <v>En continu</v>
      </c>
      <c r="L37" s="1" t="str">
        <f>[1]CB_Tous!L36</f>
        <v>Activité autre (comité, groupe de travail, etc.)</v>
      </c>
      <c r="M37" s="32" t="str">
        <f>[1]CB_Tous!M36</f>
        <v>Centre de données sur le patrimoine naturel du Québec(CDPNQ)</v>
      </c>
      <c r="N37" s="1" t="str">
        <f>[1]CB_Tous!N36</f>
        <v xml:space="preserve">Le CDPNQ est un système d'information sur la biodiversité de portée provinciale qui se consacre à la documentation, à l'analyse et à la diffusion quotidienne de l'information relative aux espèces à statut précaire. Au MFFP, le personnel de la DGGFH (SFP) s'assure notamment du bon fonctionnement du système, de la mise à jour des banques de données sources (ex. BORAQ, MMACH), de la production de l'information relative aux espèces et aux occurences, ainsi que des processus de diffusion. À ce personnel, s'ajoute des répondants des directions régionales de la faune (SOR), lesquels répondent aux demandes d'information du CDPNQ, ainsi que de nombreux collaborateurs qui intègrent les données d'observations dans les banques sources du CDPNQ. À ce jour, le CDPNQ comptent environ 5 800 occurences pour près de 90 espèces fauniques à statut précaire. Les données compilées et diffusées au CDPNQ sont essentielles afin d'assurer la prise en compte des espèces à statut précaire dans les activités de développement ainsi que dans la planification territoriale (ex. Mesure de protection en milieu forestier). À cet effet, le MFFP a répondu, en 2017, à 3276 demandes d'information. Afin que le CDPNQ remplisse pleinement sa mission, il est essentiel que les données régionales d'observation soient intégrées aux banques sources, que les occurences soient mises à jour régulièrement et que les processus de diffusion soient efficaces. </v>
      </c>
      <c r="O37" s="1" t="str">
        <f>[1]CB_Tous!O36</f>
        <v>1. Répondre aux demandes d'information du CDPNQ, contribuer à l'amélioration et à l'harmonisation des réponses entre les régions et dresser un portrait sommaire des demandes d'informations recueillies par les répondants du CDPNQ (centraux et régionaux) ;
2. S'assurer de la transmission ou de l'intégration des données nécessaires à la création d'occurences dans les banques de données sources du CDPNQ par les responsables régionaux et centraux ;
3. Mettre à jour les occurences pour les espèces suivies au CDPNQ (DGGFH)
4. Contribuer au bon fonctionnement du CDPNQ, notamment par des rencontres d'échanges centre-régions permettant d'informer sur l'état d'avancement du CDPNQ et d'identifier les préoccupations et les solutions régionales permettant de mieux répondre aux besoins.</v>
      </c>
      <c r="P37" s="1" t="str">
        <f>[1]CB_Tous!P36</f>
        <v>Réponses aux demandes d'information CDPNQ et support à la clientèle (ainsi qu'aux collègues);
Mise à jour des banques de données sources (BORAQ, MMACH, IFA (pour le BD poisson), SOS-POP, Maternités et hibernacles de chauves-souris, etc.)
Production des occurences, mise à jour des spécifications d'occurrences, gestion des banques sources;
Participation aux rencontres centre-région de l'équipe CDPNQ;
Rapport annuel du CDPNQ.</v>
      </c>
      <c r="Q37" s="1" t="str">
        <f>[1]CB_Tous!Q36</f>
        <v>(À compléter ultérieurement, lors de la reddition de comptes)</v>
      </c>
      <c r="R37" s="1" t="str">
        <f>[1]CB_Tous!R36</f>
        <v>Anne-Marie Gosselin</v>
      </c>
      <c r="S37" s="1" t="str">
        <f>[1]CB_Tous!S36</f>
        <v>DEFTHA</v>
      </c>
      <c r="T37" s="1" t="str">
        <f>[1]CB_Tous!EB36</f>
        <v>R-09</v>
      </c>
      <c r="U37" s="1" t="str">
        <f>[1]CB_Tous!EC36</f>
        <v>Mylène Bourque, Johanne Labonté</v>
      </c>
      <c r="V37" s="1">
        <f>[1]CB_Tous!ED36</f>
        <v>40</v>
      </c>
      <c r="W37" s="1">
        <f>[1]CB_Tous!EE36</f>
        <v>0</v>
      </c>
      <c r="X37" s="1">
        <f>[1]CB_Tous!EF36</f>
        <v>0</v>
      </c>
      <c r="Y37" s="1">
        <f>[1]CB_Tous!EG36</f>
        <v>0</v>
      </c>
      <c r="Z37" s="1">
        <f>[1]CB_Tous!EH36</f>
        <v>0</v>
      </c>
      <c r="AA37" s="1">
        <f>[1]CB_Tous!EI36</f>
        <v>8400</v>
      </c>
      <c r="AB37" s="1">
        <f>[1]CB_Tous!EJ36</f>
        <v>0</v>
      </c>
      <c r="AC37" s="1">
        <f>[1]CB_Tous!EK36</f>
        <v>0</v>
      </c>
      <c r="AD37" s="1">
        <f>[1]CB_Tous!EL36</f>
        <v>8400</v>
      </c>
      <c r="AE37" s="1">
        <f>[1]CB_Tous!EM36</f>
        <v>0</v>
      </c>
      <c r="AF37" s="1">
        <f>[1]CB_Tous!EN36</f>
        <v>0</v>
      </c>
      <c r="AG37" s="1">
        <f>[1]CB_Tous!EO36</f>
        <v>0</v>
      </c>
      <c r="AH37" s="1">
        <f>[1]CB_Tous!EP36</f>
        <v>0</v>
      </c>
      <c r="AI37" s="1" t="str">
        <f>[1]CB_Tous!EQ36</f>
        <v>C</v>
      </c>
      <c r="AJ37" s="48" t="s">
        <v>61</v>
      </c>
      <c r="AK37" s="42"/>
      <c r="AL37" s="42"/>
      <c r="AM37" s="42"/>
      <c r="AN37" s="42"/>
      <c r="AO37" s="42"/>
      <c r="AP37" s="50" t="s">
        <v>138</v>
      </c>
      <c r="AQ37" s="54" t="s">
        <v>61</v>
      </c>
      <c r="AR37" s="47" t="s">
        <v>60</v>
      </c>
      <c r="AS37" s="50" t="s">
        <v>170</v>
      </c>
    </row>
    <row r="38" spans="1:45" s="1" customFormat="1" ht="72" x14ac:dyDescent="0.3">
      <c r="A38" s="41" t="str">
        <f>[1]CB_Tous!A37</f>
        <v>CB-2019-35</v>
      </c>
      <c r="B38" s="1">
        <f>[1]CB_Tous!B37</f>
        <v>0</v>
      </c>
      <c r="C38" s="1" t="str">
        <f>[1]CB_Tous!C37</f>
        <v>X</v>
      </c>
      <c r="D38" s="1" t="str">
        <f>[1]CB_Tous!D37</f>
        <v>SFP</v>
      </c>
      <c r="E38" s="1" t="str">
        <f>[1]CB_Tous!E37</f>
        <v>Conservation et biodiversité</v>
      </c>
      <c r="F38" s="1" t="str">
        <f>[1]CB_Tous!F37</f>
        <v>DGGFH</v>
      </c>
      <c r="G38" s="1" t="str">
        <f>[1]CB_Tous!G37</f>
        <v>DGGFH</v>
      </c>
      <c r="H38" s="1" t="str">
        <f>[1]CB_Tous!H37</f>
        <v>non</v>
      </c>
      <c r="I38" s="1" t="str">
        <f>[1]CB_Tous!I37</f>
        <v>Projet récurrent</v>
      </c>
      <c r="J38" s="1" t="str">
        <f>[1]CB_Tous!J37</f>
        <v>Projet récurrent</v>
      </c>
      <c r="K38" s="1" t="str">
        <f>[1]CB_Tous!K37</f>
        <v>En continu</v>
      </c>
      <c r="L38" s="1" t="str">
        <f>[1]CB_Tous!L37</f>
        <v>Activité autre (comité, groupe de travail, etc.)</v>
      </c>
      <c r="M38" s="32" t="str">
        <f>[1]CB_Tous!M37</f>
        <v>Suivi des dossiers liés à la garde en captivité d'animaux</v>
      </c>
      <c r="N38" s="1" t="str">
        <f>[1]CB_Tous!N37</f>
        <v>La garde en captivité d'animaux sauvages est reliée à plusieurs activités économiques, tels que des activités touristiques ou de loisirs. Mais la garde d'espèces sauvages peut présenter certains risques :
• pour la santé et la sécurité du public (transmission de zoonose, évasion et attaque d’animaux dangereux);
• pour la santé et au bien-être des animaux (une préoccupation sociale grandissante);
• pour la conservation de la faune (introduction d’espèces envahissantes, de maladie de la faune et prélèvement d’espèces menacées ou vulnérables).
Tel que prévu par la Loi sur la conservation et la mise en valeur de la faune, le ministère est responsable de l'encadrement de la garde en captivité d'animaux sauvages. À cet effet un régime de permis est en place et des normes et des conditions de gardes sont applicables à la garde d'animaux.
Les DGFa sont déjà responsable de l'émission des permis de garde en captivité d'animaux, et le SFP est responsable de la coordination provinciale du dossier.</v>
      </c>
      <c r="O38" s="1" t="str">
        <f>[1]CB_Tous!O37</f>
        <v>Encadrer les activités en ciblant les sitautions qui posent des risques significatifs pour la conservation de la faune, la santé et la sécurité du public et le bien-être des animaux gardés.
Informer les clientèles et agir de façon préventive pour éviter l'apparition de problèmes futurs, et ce particulièrement en ce qui à trait à l'introduction d'espèces exotiques envahissantes (p. ex. : sangliers, cerfs rouges).</v>
      </c>
      <c r="P38" s="1" t="str">
        <f>[1]CB_Tous!P37</f>
        <v>Émission et renouvellement des permis, suivi des dossiers.</v>
      </c>
      <c r="Q38" s="1" t="str">
        <f>[1]CB_Tous!Q37</f>
        <v>(À compléter ultérieurement, lors de la reddition de comptes)</v>
      </c>
      <c r="R38" s="1" t="str">
        <f>[1]CB_Tous!R37</f>
        <v>Frédérick Lelièvre</v>
      </c>
      <c r="S38" s="1" t="str">
        <f>[1]CB_Tous!S37</f>
        <v>DEFTHA</v>
      </c>
      <c r="T38" s="1" t="str">
        <f>[1]CB_Tous!EB37</f>
        <v>R-09</v>
      </c>
      <c r="U38" s="1" t="str">
        <f>[1]CB_Tous!EC37</f>
        <v>Lilyane Boissonneault</v>
      </c>
      <c r="V38" s="1">
        <f>[1]CB_Tous!ED37</f>
        <v>0</v>
      </c>
      <c r="W38" s="1">
        <f>[1]CB_Tous!EE37</f>
        <v>4</v>
      </c>
      <c r="X38" s="1">
        <f>[1]CB_Tous!EF37</f>
        <v>0</v>
      </c>
      <c r="Y38" s="1">
        <f>[1]CB_Tous!EG37</f>
        <v>0</v>
      </c>
      <c r="Z38" s="1">
        <f>[1]CB_Tous!EH37</f>
        <v>0</v>
      </c>
      <c r="AA38" s="1">
        <f>[1]CB_Tous!EI37</f>
        <v>1240</v>
      </c>
      <c r="AB38" s="1">
        <f>[1]CB_Tous!EJ37</f>
        <v>0</v>
      </c>
      <c r="AC38" s="1">
        <f>[1]CB_Tous!EK37</f>
        <v>0</v>
      </c>
      <c r="AD38" s="1">
        <f>[1]CB_Tous!EL37</f>
        <v>1240</v>
      </c>
      <c r="AE38" s="1">
        <f>[1]CB_Tous!EM37</f>
        <v>0</v>
      </c>
      <c r="AF38" s="1">
        <f>[1]CB_Tous!EN37</f>
        <v>0</v>
      </c>
      <c r="AG38" s="1">
        <f>[1]CB_Tous!EO37</f>
        <v>0</v>
      </c>
      <c r="AH38" s="1">
        <f>[1]CB_Tous!EP37</f>
        <v>0</v>
      </c>
      <c r="AI38" s="1" t="str">
        <f>[1]CB_Tous!EQ37</f>
        <v>C</v>
      </c>
      <c r="AJ38" s="42"/>
      <c r="AK38" s="42"/>
      <c r="AL38" s="42"/>
      <c r="AM38" s="42"/>
      <c r="AN38" s="42"/>
      <c r="AO38" s="42"/>
      <c r="AP38" s="50"/>
      <c r="AQ38" s="56" t="s">
        <v>152</v>
      </c>
      <c r="AR38" s="47" t="s">
        <v>60</v>
      </c>
      <c r="AS38" s="50" t="s">
        <v>170</v>
      </c>
    </row>
    <row r="39" spans="1:45" s="1" customFormat="1" hidden="1" x14ac:dyDescent="0.3">
      <c r="A39" s="1" t="str">
        <f>[1]CB_Tous!A38</f>
        <v>CB-2019-36</v>
      </c>
      <c r="B39" s="1" t="str">
        <f>[1]CB_Tous!B38</f>
        <v>X</v>
      </c>
      <c r="C39" s="1">
        <f>[1]CB_Tous!C38</f>
        <v>0</v>
      </c>
      <c r="D39" s="1" t="str">
        <f>[1]CB_Tous!D38</f>
        <v>SFP</v>
      </c>
      <c r="E39" s="1" t="str">
        <f>[1]CB_Tous!E38</f>
        <v>Conservation et biodiversité</v>
      </c>
      <c r="F39" s="1" t="str">
        <f>[1]CB_Tous!F38</f>
        <v>DGGFH</v>
      </c>
      <c r="G39" s="1" t="str">
        <f>[1]CB_Tous!G38</f>
        <v>DGGFH</v>
      </c>
      <c r="H39" s="1" t="str">
        <f>[1]CB_Tous!H38</f>
        <v>non</v>
      </c>
      <c r="I39" s="1" t="str">
        <f>[1]CB_Tous!I38</f>
        <v>3 ans</v>
      </c>
      <c r="J39" s="1" t="str">
        <f>[1]CB_Tous!J38</f>
        <v>1 an sur 3</v>
      </c>
      <c r="K39" s="1" t="str">
        <f>[1]CB_Tous!K38</f>
        <v>Avril</v>
      </c>
      <c r="L39" s="1" t="str">
        <f>[1]CB_Tous!L38</f>
        <v>Activité autre (comité, groupe de travail, etc.)</v>
      </c>
      <c r="M39" s="32" t="str">
        <f>[1]CB_Tous!M38</f>
        <v>Stratégie québécoise sur la santé des animaux sauvages</v>
      </c>
      <c r="N39" s="1" t="str">
        <f>[1]CB_Tous!N38</f>
        <v>La Stratégie québécoise sur la santé des animaux sauvage permet de mettre en place le programme de base de surveillance de la santé de la faune et donne accès au ministère au service de nécropsie de la Faculté de médecine vétérinaire de l'Université de Montréal ce qui permet d'obtenir des diagnostic sur des animaux sauvages morts ou malades afin de permet le suivi de la santé de la faune au Québec.</v>
      </c>
      <c r="O39" s="1" t="str">
        <f>[1]CB_Tous!O38</f>
        <v>Avoir accès à un service diagnostic pour les animaux sauvages
Soumission de cas à la FMV et réception des rapports de nécrospie
Réalisation du bilan à la fin de l'entente</v>
      </c>
      <c r="P39" s="1" t="str">
        <f>[1]CB_Tous!P38</f>
        <v>Rapport de nécropsie pour chaque cas soumis
Bilan de l'entente 2019-2024</v>
      </c>
      <c r="Q39" s="1" t="str">
        <f>[1]CB_Tous!Q38</f>
        <v>(À compléter ultérieurement, lors de la reddition de comptes)</v>
      </c>
      <c r="R39" s="1" t="str">
        <f>[1]CB_Tous!R38</f>
        <v>Céline Isaaz</v>
      </c>
      <c r="S39" s="1" t="str">
        <f>[1]CB_Tous!S38</f>
        <v>DEFTHA</v>
      </c>
      <c r="T39" s="1" t="str">
        <f>[1]CB_Tous!EB38</f>
        <v>NA</v>
      </c>
      <c r="U39" s="1" t="str">
        <f>[1]CB_Tous!EC38</f>
        <v>NA</v>
      </c>
      <c r="V39" s="1">
        <f>[1]CB_Tous!ED38</f>
        <v>0</v>
      </c>
      <c r="W39" s="1">
        <f>[1]CB_Tous!EE38</f>
        <v>0</v>
      </c>
      <c r="X39" s="1">
        <f>[1]CB_Tous!EF38</f>
        <v>0</v>
      </c>
      <c r="Y39" s="1">
        <f>[1]CB_Tous!EG38</f>
        <v>0</v>
      </c>
      <c r="Z39" s="1">
        <f>[1]CB_Tous!EH38</f>
        <v>0</v>
      </c>
      <c r="AA39" s="1">
        <f>[1]CB_Tous!EI38</f>
        <v>0</v>
      </c>
      <c r="AB39" s="1">
        <f>[1]CB_Tous!EJ38</f>
        <v>0</v>
      </c>
      <c r="AC39" s="1">
        <f>[1]CB_Tous!EK38</f>
        <v>0</v>
      </c>
      <c r="AD39" s="1">
        <f>[1]CB_Tous!EL38</f>
        <v>0</v>
      </c>
      <c r="AE39" s="1">
        <f>[1]CB_Tous!EM38</f>
        <v>0</v>
      </c>
      <c r="AF39" s="1">
        <f>[1]CB_Tous!EN38</f>
        <v>0</v>
      </c>
      <c r="AG39" s="1">
        <f>[1]CB_Tous!EO38</f>
        <v>0</v>
      </c>
      <c r="AH39" s="1">
        <f>[1]CB_Tous!EP38</f>
        <v>0</v>
      </c>
      <c r="AI39" s="1" t="str">
        <f>[1]CB_Tous!EQ38</f>
        <v>NA</v>
      </c>
      <c r="AJ39" s="42"/>
      <c r="AK39" s="42"/>
      <c r="AL39" s="42"/>
      <c r="AM39" s="42"/>
      <c r="AN39" s="42"/>
      <c r="AO39" s="42"/>
      <c r="AP39" s="50"/>
      <c r="AQ39" s="56" t="s">
        <v>152</v>
      </c>
      <c r="AR39" s="42"/>
      <c r="AS39" s="42"/>
    </row>
    <row r="40" spans="1:45" s="1" customFormat="1" hidden="1" x14ac:dyDescent="0.3">
      <c r="A40" s="1">
        <f>[1]CB_Tous!A39</f>
        <v>0</v>
      </c>
      <c r="B40" s="1">
        <f>[1]CB_Tous!B39</f>
        <v>0</v>
      </c>
      <c r="C40" s="1">
        <f>[1]CB_Tous!C39</f>
        <v>0</v>
      </c>
      <c r="D40" s="1">
        <f>[1]CB_Tous!D39</f>
        <v>0</v>
      </c>
      <c r="E40" s="1">
        <f>[1]CB_Tous!E39</f>
        <v>0</v>
      </c>
      <c r="F40" s="1">
        <f>[1]CB_Tous!F39</f>
        <v>0</v>
      </c>
      <c r="G40" s="1">
        <f>[1]CB_Tous!G39</f>
        <v>0</v>
      </c>
      <c r="H40" s="1">
        <f>[1]CB_Tous!H39</f>
        <v>0</v>
      </c>
      <c r="I40" s="1">
        <f>[1]CB_Tous!I39</f>
        <v>0</v>
      </c>
      <c r="J40" s="1">
        <f>[1]CB_Tous!J39</f>
        <v>0</v>
      </c>
      <c r="K40" s="1">
        <f>[1]CB_Tous!K39</f>
        <v>0</v>
      </c>
      <c r="L40" s="1">
        <f>[1]CB_Tous!L39</f>
        <v>0</v>
      </c>
      <c r="M40" s="32">
        <f>[1]CB_Tous!M39</f>
        <v>0</v>
      </c>
      <c r="N40" s="1">
        <f>[1]CB_Tous!N39</f>
        <v>0</v>
      </c>
      <c r="O40" s="1">
        <f>[1]CB_Tous!O39</f>
        <v>0</v>
      </c>
      <c r="P40" s="1">
        <f>[1]CB_Tous!P39</f>
        <v>0</v>
      </c>
      <c r="Q40" s="1">
        <f>[1]CB_Tous!Q39</f>
        <v>0</v>
      </c>
      <c r="R40" s="1">
        <f>[1]CB_Tous!R39</f>
        <v>0</v>
      </c>
      <c r="S40" s="1">
        <f>[1]CB_Tous!S39</f>
        <v>0</v>
      </c>
      <c r="T40" s="1">
        <f>[1]CB_Tous!EB39</f>
        <v>0</v>
      </c>
      <c r="U40" s="1">
        <f>[1]CB_Tous!EC39</f>
        <v>0</v>
      </c>
      <c r="V40" s="1">
        <f>[1]CB_Tous!ED39</f>
        <v>0</v>
      </c>
      <c r="W40" s="1">
        <f>[1]CB_Tous!EE39</f>
        <v>0</v>
      </c>
      <c r="X40" s="1">
        <f>[1]CB_Tous!EF39</f>
        <v>0</v>
      </c>
      <c r="Y40" s="1">
        <f>[1]CB_Tous!EG39</f>
        <v>0</v>
      </c>
      <c r="Z40" s="1">
        <f>[1]CB_Tous!EH39</f>
        <v>0</v>
      </c>
      <c r="AA40" s="1">
        <f>[1]CB_Tous!EI39</f>
        <v>0</v>
      </c>
      <c r="AB40" s="1">
        <f>[1]CB_Tous!EJ39</f>
        <v>0</v>
      </c>
      <c r="AC40" s="1">
        <f>[1]CB_Tous!EK39</f>
        <v>0</v>
      </c>
      <c r="AD40" s="1">
        <f>[1]CB_Tous!EL39</f>
        <v>0</v>
      </c>
      <c r="AE40" s="1">
        <f>[1]CB_Tous!EM39</f>
        <v>0</v>
      </c>
      <c r="AF40" s="1">
        <f>[1]CB_Tous!EN39</f>
        <v>0</v>
      </c>
      <c r="AG40" s="1">
        <f>[1]CB_Tous!EO39</f>
        <v>0</v>
      </c>
      <c r="AH40" s="1">
        <f>[1]CB_Tous!EP39</f>
        <v>0</v>
      </c>
      <c r="AI40" s="1">
        <f>[1]CB_Tous!EQ39</f>
        <v>0</v>
      </c>
      <c r="AJ40" s="42"/>
      <c r="AK40" s="42"/>
      <c r="AL40" s="42"/>
      <c r="AM40" s="42"/>
      <c r="AN40" s="42"/>
      <c r="AO40" s="42"/>
      <c r="AP40" s="50"/>
      <c r="AQ40" s="56" t="s">
        <v>152</v>
      </c>
      <c r="AR40" s="42"/>
      <c r="AS40" s="42"/>
    </row>
    <row r="41" spans="1:45" s="1" customFormat="1" hidden="1" x14ac:dyDescent="0.3">
      <c r="A41" s="1">
        <f>[1]CB_Tous!A40</f>
        <v>0</v>
      </c>
      <c r="B41" s="1">
        <f>[1]CB_Tous!B40</f>
        <v>0</v>
      </c>
      <c r="C41" s="1">
        <f>[1]CB_Tous!C40</f>
        <v>0</v>
      </c>
      <c r="D41" s="1">
        <f>[1]CB_Tous!D40</f>
        <v>0</v>
      </c>
      <c r="E41" s="1">
        <f>[1]CB_Tous!E40</f>
        <v>0</v>
      </c>
      <c r="F41" s="1">
        <f>[1]CB_Tous!F40</f>
        <v>0</v>
      </c>
      <c r="G41" s="1">
        <f>[1]CB_Tous!G40</f>
        <v>0</v>
      </c>
      <c r="H41" s="1">
        <f>[1]CB_Tous!H40</f>
        <v>0</v>
      </c>
      <c r="I41" s="1">
        <f>[1]CB_Tous!I40</f>
        <v>0</v>
      </c>
      <c r="J41" s="1">
        <f>[1]CB_Tous!J40</f>
        <v>0</v>
      </c>
      <c r="K41" s="1">
        <f>[1]CB_Tous!K40</f>
        <v>0</v>
      </c>
      <c r="L41" s="1">
        <f>[1]CB_Tous!L40</f>
        <v>0</v>
      </c>
      <c r="M41" s="32">
        <f>[1]CB_Tous!M40</f>
        <v>0</v>
      </c>
      <c r="N41" s="1">
        <f>[1]CB_Tous!N40</f>
        <v>0</v>
      </c>
      <c r="O41" s="1">
        <f>[1]CB_Tous!O40</f>
        <v>0</v>
      </c>
      <c r="P41" s="1">
        <f>[1]CB_Tous!P40</f>
        <v>0</v>
      </c>
      <c r="Q41" s="1">
        <f>[1]CB_Tous!Q40</f>
        <v>0</v>
      </c>
      <c r="R41" s="1">
        <f>[1]CB_Tous!R40</f>
        <v>0</v>
      </c>
      <c r="S41" s="1">
        <f>[1]CB_Tous!S40</f>
        <v>0</v>
      </c>
      <c r="T41" s="1">
        <f>[1]CB_Tous!EB40</f>
        <v>0</v>
      </c>
      <c r="U41" s="1">
        <f>[1]CB_Tous!EC40</f>
        <v>0</v>
      </c>
      <c r="V41" s="1">
        <f>[1]CB_Tous!ED40</f>
        <v>0</v>
      </c>
      <c r="W41" s="1">
        <f>[1]CB_Tous!EE40</f>
        <v>0</v>
      </c>
      <c r="X41" s="1">
        <f>[1]CB_Tous!EF40</f>
        <v>0</v>
      </c>
      <c r="Y41" s="1">
        <f>[1]CB_Tous!EG40</f>
        <v>0</v>
      </c>
      <c r="Z41" s="1">
        <f>[1]CB_Tous!EH40</f>
        <v>0</v>
      </c>
      <c r="AA41" s="1">
        <f>[1]CB_Tous!EI40</f>
        <v>0</v>
      </c>
      <c r="AB41" s="1">
        <f>[1]CB_Tous!EJ40</f>
        <v>0</v>
      </c>
      <c r="AC41" s="1">
        <f>[1]CB_Tous!EK40</f>
        <v>0</v>
      </c>
      <c r="AD41" s="1">
        <f>[1]CB_Tous!EL40</f>
        <v>0</v>
      </c>
      <c r="AE41" s="1">
        <f>[1]CB_Tous!EM40</f>
        <v>0</v>
      </c>
      <c r="AF41" s="1">
        <f>[1]CB_Tous!EN40</f>
        <v>0</v>
      </c>
      <c r="AG41" s="1">
        <f>[1]CB_Tous!EO40</f>
        <v>0</v>
      </c>
      <c r="AH41" s="1">
        <f>[1]CB_Tous!EP40</f>
        <v>0</v>
      </c>
      <c r="AI41" s="1">
        <f>[1]CB_Tous!EQ40</f>
        <v>0</v>
      </c>
      <c r="AJ41" s="42"/>
      <c r="AK41" s="42"/>
      <c r="AL41" s="42"/>
      <c r="AM41" s="42"/>
      <c r="AN41" s="42"/>
      <c r="AO41" s="42"/>
      <c r="AP41" s="50"/>
      <c r="AQ41" s="56" t="s">
        <v>152</v>
      </c>
      <c r="AR41" s="42"/>
      <c r="AS41" s="42"/>
    </row>
    <row r="42" spans="1:45" s="1" customFormat="1" hidden="1" x14ac:dyDescent="0.3">
      <c r="A42" s="1">
        <f>[1]CB_Tous!A41</f>
        <v>0</v>
      </c>
      <c r="B42" s="1">
        <f>[1]CB_Tous!B41</f>
        <v>0</v>
      </c>
      <c r="C42" s="1">
        <f>[1]CB_Tous!C41</f>
        <v>0</v>
      </c>
      <c r="D42" s="1">
        <f>[1]CB_Tous!D41</f>
        <v>0</v>
      </c>
      <c r="E42" s="1">
        <f>[1]CB_Tous!E41</f>
        <v>0</v>
      </c>
      <c r="F42" s="1">
        <f>[1]CB_Tous!F41</f>
        <v>0</v>
      </c>
      <c r="G42" s="1">
        <f>[1]CB_Tous!G41</f>
        <v>0</v>
      </c>
      <c r="H42" s="1">
        <f>[1]CB_Tous!H41</f>
        <v>0</v>
      </c>
      <c r="I42" s="1">
        <f>[1]CB_Tous!I41</f>
        <v>0</v>
      </c>
      <c r="J42" s="1">
        <f>[1]CB_Tous!J41</f>
        <v>0</v>
      </c>
      <c r="K42" s="1">
        <f>[1]CB_Tous!K41</f>
        <v>0</v>
      </c>
      <c r="L42" s="1">
        <f>[1]CB_Tous!L41</f>
        <v>0</v>
      </c>
      <c r="M42" s="32">
        <f>[1]CB_Tous!M41</f>
        <v>0</v>
      </c>
      <c r="N42" s="1">
        <f>[1]CB_Tous!N41</f>
        <v>0</v>
      </c>
      <c r="O42" s="1">
        <f>[1]CB_Tous!O41</f>
        <v>0</v>
      </c>
      <c r="P42" s="1">
        <f>[1]CB_Tous!P41</f>
        <v>0</v>
      </c>
      <c r="Q42" s="1">
        <f>[1]CB_Tous!Q41</f>
        <v>0</v>
      </c>
      <c r="R42" s="1">
        <f>[1]CB_Tous!R41</f>
        <v>0</v>
      </c>
      <c r="S42" s="1">
        <f>[1]CB_Tous!S41</f>
        <v>0</v>
      </c>
      <c r="T42" s="1">
        <f>[1]CB_Tous!EB41</f>
        <v>0</v>
      </c>
      <c r="U42" s="1">
        <f>[1]CB_Tous!EC41</f>
        <v>0</v>
      </c>
      <c r="V42" s="1">
        <f>[1]CB_Tous!ED41</f>
        <v>0</v>
      </c>
      <c r="W42" s="1">
        <f>[1]CB_Tous!EE41</f>
        <v>0</v>
      </c>
      <c r="X42" s="1">
        <f>[1]CB_Tous!EF41</f>
        <v>0</v>
      </c>
      <c r="Y42" s="1">
        <f>[1]CB_Tous!EG41</f>
        <v>0</v>
      </c>
      <c r="Z42" s="1">
        <f>[1]CB_Tous!EH41</f>
        <v>0</v>
      </c>
      <c r="AA42" s="1">
        <f>[1]CB_Tous!EI41</f>
        <v>0</v>
      </c>
      <c r="AB42" s="1">
        <f>[1]CB_Tous!EJ41</f>
        <v>0</v>
      </c>
      <c r="AC42" s="1">
        <f>[1]CB_Tous!EK41</f>
        <v>0</v>
      </c>
      <c r="AD42" s="1">
        <f>[1]CB_Tous!EL41</f>
        <v>0</v>
      </c>
      <c r="AE42" s="1">
        <f>[1]CB_Tous!EM41</f>
        <v>0</v>
      </c>
      <c r="AF42" s="1">
        <f>[1]CB_Tous!EN41</f>
        <v>0</v>
      </c>
      <c r="AG42" s="1">
        <f>[1]CB_Tous!EO41</f>
        <v>0</v>
      </c>
      <c r="AH42" s="1">
        <f>[1]CB_Tous!EP41</f>
        <v>0</v>
      </c>
      <c r="AI42" s="1">
        <f>[1]CB_Tous!EQ41</f>
        <v>0</v>
      </c>
      <c r="AJ42" s="42"/>
      <c r="AK42" s="42"/>
      <c r="AL42" s="42"/>
      <c r="AM42" s="42"/>
      <c r="AN42" s="42"/>
      <c r="AO42" s="42"/>
      <c r="AP42" s="50"/>
      <c r="AQ42" s="56" t="s">
        <v>152</v>
      </c>
      <c r="AR42" s="42"/>
      <c r="AS42" s="42"/>
    </row>
    <row r="43" spans="1:45" s="1" customFormat="1" hidden="1" x14ac:dyDescent="0.3">
      <c r="A43" s="1">
        <f>[1]CB_Tous!A42</f>
        <v>0</v>
      </c>
      <c r="B43" s="1">
        <f>[1]CB_Tous!B42</f>
        <v>0</v>
      </c>
      <c r="C43" s="1">
        <f>[1]CB_Tous!C42</f>
        <v>0</v>
      </c>
      <c r="D43" s="1">
        <f>[1]CB_Tous!D42</f>
        <v>0</v>
      </c>
      <c r="E43" s="1">
        <f>[1]CB_Tous!E42</f>
        <v>0</v>
      </c>
      <c r="F43" s="1">
        <f>[1]CB_Tous!F42</f>
        <v>0</v>
      </c>
      <c r="G43" s="1">
        <f>[1]CB_Tous!G42</f>
        <v>0</v>
      </c>
      <c r="H43" s="1">
        <f>[1]CB_Tous!H42</f>
        <v>0</v>
      </c>
      <c r="I43" s="1">
        <f>[1]CB_Tous!I42</f>
        <v>0</v>
      </c>
      <c r="J43" s="1">
        <f>[1]CB_Tous!J42</f>
        <v>0</v>
      </c>
      <c r="K43" s="1">
        <f>[1]CB_Tous!K42</f>
        <v>0</v>
      </c>
      <c r="L43" s="1">
        <f>[1]CB_Tous!L42</f>
        <v>0</v>
      </c>
      <c r="M43" s="32">
        <f>[1]CB_Tous!M42</f>
        <v>0</v>
      </c>
      <c r="N43" s="1">
        <f>[1]CB_Tous!N42</f>
        <v>0</v>
      </c>
      <c r="O43" s="1">
        <f>[1]CB_Tous!O42</f>
        <v>0</v>
      </c>
      <c r="P43" s="1">
        <f>[1]CB_Tous!P42</f>
        <v>0</v>
      </c>
      <c r="Q43" s="1">
        <f>[1]CB_Tous!Q42</f>
        <v>0</v>
      </c>
      <c r="R43" s="1">
        <f>[1]CB_Tous!R42</f>
        <v>0</v>
      </c>
      <c r="S43" s="1">
        <f>[1]CB_Tous!S42</f>
        <v>0</v>
      </c>
      <c r="T43" s="1">
        <f>[1]CB_Tous!EB42</f>
        <v>0</v>
      </c>
      <c r="U43" s="1">
        <f>[1]CB_Tous!EC42</f>
        <v>0</v>
      </c>
      <c r="V43" s="1">
        <f>[1]CB_Tous!ED42</f>
        <v>0</v>
      </c>
      <c r="W43" s="1">
        <f>[1]CB_Tous!EE42</f>
        <v>0</v>
      </c>
      <c r="X43" s="1">
        <f>[1]CB_Tous!EF42</f>
        <v>0</v>
      </c>
      <c r="Y43" s="1">
        <f>[1]CB_Tous!EG42</f>
        <v>0</v>
      </c>
      <c r="Z43" s="1">
        <f>[1]CB_Tous!EH42</f>
        <v>0</v>
      </c>
      <c r="AA43" s="1">
        <f>[1]CB_Tous!EI42</f>
        <v>0</v>
      </c>
      <c r="AB43" s="1">
        <f>[1]CB_Tous!EJ42</f>
        <v>0</v>
      </c>
      <c r="AC43" s="1">
        <f>[1]CB_Tous!EK42</f>
        <v>0</v>
      </c>
      <c r="AD43" s="1">
        <f>[1]CB_Tous!EL42</f>
        <v>0</v>
      </c>
      <c r="AE43" s="1">
        <f>[1]CB_Tous!EM42</f>
        <v>0</v>
      </c>
      <c r="AF43" s="1">
        <f>[1]CB_Tous!EN42</f>
        <v>0</v>
      </c>
      <c r="AG43" s="1">
        <f>[1]CB_Tous!EO42</f>
        <v>0</v>
      </c>
      <c r="AH43" s="1">
        <f>[1]CB_Tous!EP42</f>
        <v>0</v>
      </c>
      <c r="AI43" s="1">
        <f>[1]CB_Tous!EQ42</f>
        <v>0</v>
      </c>
      <c r="AJ43" s="42"/>
      <c r="AK43" s="42"/>
      <c r="AL43" s="42"/>
      <c r="AM43" s="42"/>
      <c r="AN43" s="42"/>
      <c r="AO43" s="42"/>
      <c r="AP43" s="50"/>
      <c r="AQ43" s="56" t="s">
        <v>152</v>
      </c>
      <c r="AR43" s="42"/>
      <c r="AS43" s="42"/>
    </row>
    <row r="44" spans="1:45" s="1" customFormat="1" ht="72" x14ac:dyDescent="0.3">
      <c r="A44" s="41" t="str">
        <f>[2]FA_Tous!A3</f>
        <v>FA-2019-01</v>
      </c>
      <c r="B44" s="1">
        <f>[2]FA_Tous!B3</f>
        <v>0</v>
      </c>
      <c r="C44" s="1">
        <f>[2]FA_Tous!C3</f>
        <v>0</v>
      </c>
      <c r="D44" s="1" t="str">
        <f>[2]FA_Tous!D3</f>
        <v>SFP</v>
      </c>
      <c r="E44" s="1" t="str">
        <f>[2]FA_Tous!E3</f>
        <v>Faune aquatique</v>
      </c>
      <c r="F44" s="1" t="str">
        <f>[2]FA_Tous!F3</f>
        <v>DGGFH</v>
      </c>
      <c r="G44" s="1" t="str">
        <f>[2]FA_Tous!G3</f>
        <v>DEFA</v>
      </c>
      <c r="H44" s="1" t="str">
        <f>[2]FA_Tous!H3</f>
        <v>non</v>
      </c>
      <c r="I44" s="1" t="str">
        <f>[2]FA_Tous!I3</f>
        <v>Projet récurrent</v>
      </c>
      <c r="J44" s="1" t="str">
        <f>[2]FA_Tous!J3</f>
        <v>Projet récurrent</v>
      </c>
      <c r="K44" s="1" t="str">
        <f>[2]FA_Tous!K3</f>
        <v>En continu</v>
      </c>
      <c r="L44" s="1" t="str">
        <f>[2]FA_Tous!L3</f>
        <v>Suivi récurrent (travaux de terrain, acquisition de données, rapport d'activité, etc.)</v>
      </c>
      <c r="M44" s="32" t="str">
        <f>[2]FA_Tous!M3</f>
        <v>Suivi des populations et développement de la pêche au bar rayé au Québec</v>
      </c>
      <c r="N44" s="1" t="str">
        <f>[2]FA_Tous!N3</f>
        <v xml:space="preserve">Deux populations de bars rayés fréquentent le territoire québécois : la population du fleuve Saint-Laurent, en rétablissement, et la population du sud du golfe du Saint-Laurent, abondante et en santé. Compte tenu du chevauchement des aires de répartition des deux populations, une gestion fine des deux populations est de mise. La population du fleuve Saint-Laurent, bien que toujours à statut précaire, voit ses effectifs augmenter et tout porte à croire qu'elle atteindra les cibles de rétablissement fixées par Pêches et Océans Canada au cours des prochaines années. Ainsi, des efforts significatifs doivent être déployés afin d'identifier des seuils de conservation et d'exploitation. Ces connaissances permettront d'assurer le maintien de la population de bar rayé du fleuve Saint-Laurent, tout en assurant une exploitation durable lorsque celle-ci sera possible.
La pêche sportive visant la population de bar rayé du sud du golfe Saint-Laurent est, quant à elle, en plein essor depuis son ouverture en 2013. Les changements importants d'abondance et de répartition de l'espèce, observés grâce aux suivis biologiques, demandent toutefois des ajustements fréquents des modalités encadrant l'exploitation de l'espèce afin d'en assurer une gestion durable. </v>
      </c>
      <c r="O44" s="1" t="str">
        <f>[2]FA_Tous!O3</f>
        <v>1) Suivre l'état de la population de bar rayé du fleuve Saint-Laurent et mettre à jour les indicateurs biodémographiques (ex. : abondance des jeunes de l'année);
2) Identifier la population d'origine des individus fréquentant les régions de la Capitale-Nationale-Chaudière-Appalaches, du Saguenay et du Bas-Saint-Laurent (volet chimie des écailles);
3) Évaluer la répartition spatio-temporelle du bar rayé au Québec en période d'eau libre et hivernale (volets télémétrie et ADN environnemental);
4) Évaluer la faisabilité d'étendre la zone de pêche avec rétention du bar rayé de la population du sud du golfe sans nuire à la survie et au rétablissement de la population du fleuve Saint-Laurent;
5) Mener l'enquête de pêche annuelle visant à mesurer les paramètres de la pêche sportive au bar rayé et la satisfaction de la clientèle;
6) Tenir une réunion annuelle du comité scientifique bar rayé à Québec et des réunions statutaires (visioconférence) au besoin.</v>
      </c>
      <c r="P44" s="1" t="str">
        <f>[2]FA_Tous!P3</f>
        <v>1) analyse de la répartition spatio-temporelle des bars rayés au Québec (2020-03-31); 2) bilan annuel du suivi de l'abondance des jeunes de l'année du fleuve Saint-Laurent (2020-03-31); 3) bilan de la présence des reproducteurs aux frayères connues et validation d'autres secteurs de fraie potentiels (2021-06-30); 4) bilan annuel des captures accidentelles dans les pêches sportives et commerciales (2020-03-31); 5) rapport interne présentant l'état de situation du bar rayé et évaluation de la faisabilité d'étendre la pêche sportive (2020-03-31); 6) rapport de l'enquête de pêche annuelle (2020-03-31).</v>
      </c>
      <c r="Q44" s="1" t="str">
        <f>[2]FA_Tous!Q3</f>
        <v>(À compléter ultérieurement, lors de la reddition de comptes)</v>
      </c>
      <c r="R44" s="1" t="str">
        <f>[2]FA_Tous!R3</f>
        <v>Michel Legault</v>
      </c>
      <c r="S44" s="1" t="str">
        <f>[2]FA_Tous!S3</f>
        <v>DEFA</v>
      </c>
      <c r="T44" s="1" t="str">
        <f>[2]FA_Tous!EB3</f>
        <v>R-09</v>
      </c>
      <c r="U44" s="1" t="str">
        <f>[2]FA_Tous!EC3</f>
        <v>Stéphane Guérin</v>
      </c>
      <c r="V44" s="1">
        <f>[2]FA_Tous!ED3</f>
        <v>12</v>
      </c>
      <c r="W44" s="1">
        <f>[2]FA_Tous!EE3</f>
        <v>5</v>
      </c>
      <c r="X44" s="1">
        <f>[2]FA_Tous!EF3</f>
        <v>4</v>
      </c>
      <c r="Y44" s="1">
        <f>[2]FA_Tous!EG3</f>
        <v>1</v>
      </c>
      <c r="Z44" s="1">
        <f>[2]FA_Tous!EH3</f>
        <v>1570</v>
      </c>
      <c r="AA44" s="1">
        <f>[2]FA_Tous!EI3</f>
        <v>5640</v>
      </c>
      <c r="AB44" s="1">
        <f>[2]FA_Tous!EJ3</f>
        <v>227.76</v>
      </c>
      <c r="AC44" s="1">
        <f>[2]FA_Tous!EK3</f>
        <v>2543.3000000000002</v>
      </c>
      <c r="AD44" s="1">
        <f>[2]FA_Tous!EL3</f>
        <v>5412.24</v>
      </c>
      <c r="AE44" s="1">
        <f>[2]FA_Tous!EM3</f>
        <v>0</v>
      </c>
      <c r="AF44" s="1">
        <f>[2]FA_Tous!EN3</f>
        <v>0</v>
      </c>
      <c r="AG44" s="1">
        <f>[2]FA_Tous!EO3</f>
        <v>0</v>
      </c>
      <c r="AH44" s="1">
        <f>[2]FA_Tous!EP3</f>
        <v>2543.3000000000002</v>
      </c>
      <c r="AI44" s="1" t="str">
        <f>[2]FA_Tous!EQ3</f>
        <v>C</v>
      </c>
      <c r="AJ44" s="47" t="s">
        <v>59</v>
      </c>
      <c r="AK44" s="42"/>
      <c r="AL44" s="42"/>
      <c r="AM44" s="42"/>
      <c r="AN44" s="42"/>
      <c r="AO44" s="42"/>
      <c r="AP44" s="50"/>
      <c r="AQ44" s="54" t="s">
        <v>61</v>
      </c>
      <c r="AR44" s="47" t="s">
        <v>60</v>
      </c>
      <c r="AS44" s="50" t="s">
        <v>170</v>
      </c>
    </row>
    <row r="45" spans="1:45" s="1" customFormat="1" hidden="1" x14ac:dyDescent="0.3">
      <c r="A45" s="1" t="str">
        <f>[2]FA_Tous!A4</f>
        <v>FA-2019-02</v>
      </c>
      <c r="B45" s="1">
        <f>[2]FA_Tous!B4</f>
        <v>0</v>
      </c>
      <c r="C45" s="1">
        <f>[2]FA_Tous!C4</f>
        <v>0</v>
      </c>
      <c r="D45" s="1">
        <f>[2]FA_Tous!D4</f>
        <v>0</v>
      </c>
      <c r="E45" s="1" t="str">
        <f>[2]FA_Tous!E4</f>
        <v>Faune aquatique</v>
      </c>
      <c r="F45" s="1">
        <f>[2]FA_Tous!F4</f>
        <v>0</v>
      </c>
      <c r="G45" s="1">
        <f>[2]FA_Tous!G4</f>
        <v>0</v>
      </c>
      <c r="H45" s="1">
        <f>[2]FA_Tous!H4</f>
        <v>0</v>
      </c>
      <c r="I45" s="1">
        <f>[2]FA_Tous!I4</f>
        <v>0</v>
      </c>
      <c r="J45" s="1">
        <f>[2]FA_Tous!J4</f>
        <v>0</v>
      </c>
      <c r="K45" s="1">
        <f>[2]FA_Tous!K4</f>
        <v>0</v>
      </c>
      <c r="L45" s="1">
        <f>[2]FA_Tous!L4</f>
        <v>0</v>
      </c>
      <c r="M45" s="32">
        <f>[2]FA_Tous!M4</f>
        <v>0</v>
      </c>
      <c r="N45" s="1">
        <f>[2]FA_Tous!N4</f>
        <v>0</v>
      </c>
      <c r="O45" s="1">
        <f>[2]FA_Tous!O4</f>
        <v>0</v>
      </c>
      <c r="P45" s="1">
        <f>[2]FA_Tous!P4</f>
        <v>0</v>
      </c>
      <c r="Q45" s="1" t="str">
        <f>[2]FA_Tous!Q4</f>
        <v>(À compléter ultérieurement, lors de la reddition de comptes)</v>
      </c>
      <c r="R45" s="1" t="str">
        <f>[2]FA_Tous!R4</f>
        <v>(nom du responsable)</v>
      </c>
      <c r="S45" s="1">
        <f>[2]FA_Tous!S4</f>
        <v>0</v>
      </c>
      <c r="T45" s="1" t="str">
        <f>[2]FA_Tous!EB4</f>
        <v>NA</v>
      </c>
      <c r="U45" s="1" t="str">
        <f>[2]FA_Tous!EC4</f>
        <v>NA</v>
      </c>
      <c r="V45" s="1">
        <f>[2]FA_Tous!ED4</f>
        <v>0</v>
      </c>
      <c r="W45" s="1">
        <f>[2]FA_Tous!EE4</f>
        <v>0</v>
      </c>
      <c r="X45" s="1">
        <f>[2]FA_Tous!EF4</f>
        <v>0</v>
      </c>
      <c r="Y45" s="1">
        <f>[2]FA_Tous!EG4</f>
        <v>0</v>
      </c>
      <c r="Z45" s="1">
        <f>[2]FA_Tous!EH4</f>
        <v>0</v>
      </c>
      <c r="AA45" s="1">
        <f>[2]FA_Tous!EI4</f>
        <v>0</v>
      </c>
      <c r="AB45" s="1">
        <f>[2]FA_Tous!EJ4</f>
        <v>0</v>
      </c>
      <c r="AC45" s="1">
        <f>[2]FA_Tous!EK4</f>
        <v>0</v>
      </c>
      <c r="AD45" s="1">
        <f>[2]FA_Tous!EL4</f>
        <v>0</v>
      </c>
      <c r="AE45" s="1">
        <f>[2]FA_Tous!EM4</f>
        <v>0</v>
      </c>
      <c r="AF45" s="1">
        <f>[2]FA_Tous!EN4</f>
        <v>0</v>
      </c>
      <c r="AG45" s="1">
        <f>[2]FA_Tous!EO4</f>
        <v>0</v>
      </c>
      <c r="AH45" s="1">
        <f>[2]FA_Tous!EP4</f>
        <v>0</v>
      </c>
      <c r="AI45" s="1" t="str">
        <f>[2]FA_Tous!EQ4</f>
        <v>NA</v>
      </c>
      <c r="AJ45" s="42"/>
      <c r="AK45" s="42"/>
      <c r="AL45" s="42"/>
      <c r="AM45" s="42"/>
      <c r="AN45" s="42"/>
      <c r="AO45" s="42"/>
      <c r="AP45" s="50"/>
      <c r="AQ45" s="56" t="s">
        <v>152</v>
      </c>
      <c r="AR45" s="42"/>
      <c r="AS45" s="42"/>
    </row>
    <row r="46" spans="1:45" s="1" customFormat="1" hidden="1" x14ac:dyDescent="0.3">
      <c r="A46" s="1" t="str">
        <f>[2]FA_Tous!A5</f>
        <v>FA-2019-03</v>
      </c>
      <c r="B46" s="1">
        <f>[2]FA_Tous!B5</f>
        <v>0</v>
      </c>
      <c r="C46" s="1">
        <f>[2]FA_Tous!C5</f>
        <v>0</v>
      </c>
      <c r="D46" s="1">
        <f>[2]FA_Tous!D5</f>
        <v>0</v>
      </c>
      <c r="E46" s="1" t="str">
        <f>[2]FA_Tous!E5</f>
        <v>Faune aquatique</v>
      </c>
      <c r="F46" s="1">
        <f>[2]FA_Tous!F5</f>
        <v>0</v>
      </c>
      <c r="G46" s="1">
        <f>[2]FA_Tous!G5</f>
        <v>0</v>
      </c>
      <c r="H46" s="1">
        <f>[2]FA_Tous!H5</f>
        <v>0</v>
      </c>
      <c r="I46" s="1">
        <f>[2]FA_Tous!I5</f>
        <v>0</v>
      </c>
      <c r="J46" s="1">
        <f>[2]FA_Tous!J5</f>
        <v>0</v>
      </c>
      <c r="K46" s="1">
        <f>[2]FA_Tous!K5</f>
        <v>0</v>
      </c>
      <c r="L46" s="1">
        <f>[2]FA_Tous!L5</f>
        <v>0</v>
      </c>
      <c r="M46" s="32">
        <f>[2]FA_Tous!M5</f>
        <v>0</v>
      </c>
      <c r="N46" s="1">
        <f>[2]FA_Tous!N5</f>
        <v>0</v>
      </c>
      <c r="O46" s="1">
        <f>[2]FA_Tous!O5</f>
        <v>0</v>
      </c>
      <c r="P46" s="1">
        <f>[2]FA_Tous!P5</f>
        <v>0</v>
      </c>
      <c r="Q46" s="1" t="str">
        <f>[2]FA_Tous!Q5</f>
        <v>(À compléter ultérieurement, lors de la reddition de comptes)</v>
      </c>
      <c r="R46" s="1">
        <f>[2]FA_Tous!R5</f>
        <v>0</v>
      </c>
      <c r="S46" s="1">
        <f>[2]FA_Tous!S5</f>
        <v>0</v>
      </c>
      <c r="T46" s="1" t="str">
        <f>[2]FA_Tous!EB5</f>
        <v>NA</v>
      </c>
      <c r="U46" s="1" t="str">
        <f>[2]FA_Tous!EC5</f>
        <v>NA</v>
      </c>
      <c r="V46" s="1">
        <f>[2]FA_Tous!ED5</f>
        <v>0</v>
      </c>
      <c r="W46" s="1">
        <f>[2]FA_Tous!EE5</f>
        <v>0</v>
      </c>
      <c r="X46" s="1">
        <f>[2]FA_Tous!EF5</f>
        <v>0</v>
      </c>
      <c r="Y46" s="1">
        <f>[2]FA_Tous!EG5</f>
        <v>0</v>
      </c>
      <c r="Z46" s="1">
        <f>[2]FA_Tous!EH5</f>
        <v>0</v>
      </c>
      <c r="AA46" s="1">
        <f>[2]FA_Tous!EI5</f>
        <v>0</v>
      </c>
      <c r="AB46" s="1">
        <f>[2]FA_Tous!EJ5</f>
        <v>0</v>
      </c>
      <c r="AC46" s="1">
        <f>[2]FA_Tous!EK5</f>
        <v>0</v>
      </c>
      <c r="AD46" s="1">
        <f>[2]FA_Tous!EL5</f>
        <v>0</v>
      </c>
      <c r="AE46" s="1">
        <f>[2]FA_Tous!EM5</f>
        <v>0</v>
      </c>
      <c r="AF46" s="1">
        <f>[2]FA_Tous!EN5</f>
        <v>0</v>
      </c>
      <c r="AG46" s="1">
        <f>[2]FA_Tous!EO5</f>
        <v>0</v>
      </c>
      <c r="AH46" s="1">
        <f>[2]FA_Tous!EP5</f>
        <v>0</v>
      </c>
      <c r="AI46" s="1" t="str">
        <f>[2]FA_Tous!EQ5</f>
        <v>NA</v>
      </c>
      <c r="AJ46" s="42"/>
      <c r="AK46" s="42"/>
      <c r="AL46" s="42"/>
      <c r="AM46" s="42"/>
      <c r="AN46" s="42"/>
      <c r="AO46" s="42"/>
      <c r="AP46" s="50"/>
      <c r="AQ46" s="56" t="s">
        <v>152</v>
      </c>
      <c r="AR46" s="42"/>
      <c r="AS46" s="42"/>
    </row>
    <row r="47" spans="1:45" s="1" customFormat="1" ht="72" x14ac:dyDescent="0.3">
      <c r="A47" s="41" t="str">
        <f>[2]FA_Tous!A6</f>
        <v>FA-2019-04</v>
      </c>
      <c r="B47" s="1" t="str">
        <f>[2]FA_Tous!B6</f>
        <v>X</v>
      </c>
      <c r="C47" s="1" t="str">
        <f>[2]FA_Tous!C6</f>
        <v>X</v>
      </c>
      <c r="D47" s="1" t="str">
        <f>[2]FA_Tous!D6</f>
        <v>SFP</v>
      </c>
      <c r="E47" s="1" t="str">
        <f>[2]FA_Tous!E6</f>
        <v>Faune aquatique</v>
      </c>
      <c r="F47" s="1" t="str">
        <f>[2]FA_Tous!F6</f>
        <v>DGGFH</v>
      </c>
      <c r="G47" s="1" t="str">
        <f>[2]FA_Tous!G6</f>
        <v>DEFA</v>
      </c>
      <c r="H47" s="1" t="str">
        <f>[2]FA_Tous!H6</f>
        <v>oui</v>
      </c>
      <c r="I47" s="1" t="str">
        <f>[2]FA_Tous!I6</f>
        <v>Projet récurrent</v>
      </c>
      <c r="J47" s="1" t="str">
        <f>[2]FA_Tous!J6</f>
        <v>Projet récurrent</v>
      </c>
      <c r="K47" s="1" t="str">
        <f>[2]FA_Tous!K6</f>
        <v>Mai</v>
      </c>
      <c r="L47" s="1" t="str">
        <f>[2]FA_Tous!L6</f>
        <v>Suivi récurrent (travaux de terrain, acquisition de données, rapport d'activité, etc.)</v>
      </c>
      <c r="M47" s="32" t="str">
        <f>[2]FA_Tous!M6</f>
        <v>Plan d'action du MFFP sur l'anguille d'Amérique au Québec</v>
      </c>
      <c r="N47" s="1" t="str">
        <f>[2]FA_Tous!N6</f>
        <v xml:space="preserve">Au cours des 20 dernières années, un déclin majeur de l’anguille d’Amérique a été observé dans la partie supérieure du fleuve Saint-Laurent et du lac Ontario. L’abondance de la population adulte reproductrice produite dans cette région du Saint-Laurent, qui contribue pour 30 % de la production d'oeufs produits annuellement par l'espèce, a chuté de 85 %. Les causes du déclin de l’anguille d’Amérique sont multiples, mais six causes principales sont reconnues : la fragmentation d'habitats, la mortalité par turbinage, les parasites, la pêche, la contamination et les changements climatiques. Au Québec, les valeurs de débarquements des dernières décennies (environ 400 t. par année) représentaient une importante activité économique. Actuellement, la récolte commerciale au Québec se situe à moins de 40 t, ce qui représente une valeur de moins de 500 k$ par an. L’état actuel des stocks compromet grandement la pérennité de la pêcherie commerciale à l’anguille au Québec. Plusieurs éléments relatifs à la situation de l’anguille d’Amérique au Québec ont grandement évolué au cours des dernières années et sont décrits dans l'État de situation de l'anguille d'Amérique (Anguilla rostrata) au Québec. Basé sur ce constat, le MFFP a développé un plan d’action pour cette espèce (en rédaction). Le projet s'inscrit dans l'objectif #3.2 du Plan d'action ministériel de développement durable et dans l'orientation #4 du Plan stratégique ministériel.
</v>
      </c>
      <c r="O47" s="1" t="str">
        <f>[2]FA_Tous!O6</f>
        <v>L'objectif global du Plan d'action du MFFP sur l'anguille d'Amérique 2019-2023 est d'assurer le rétablissement et la gestion durable de l'espèce. Les objectifs visés pour 2019-2020 sont de concerter les actions du plan d'action du MFFP avec les orientations de Pêches et Océans Canada (MPO) et du ministère de l’Environnement, de la Protection de la nature et des Parcs de l'Ontario (MECP) ainsi que de réaliser, ou d'amorcer, 15 activités identifiées au Plan d'action du MFFP pour 2019-2020 orientées autour de six grands thèmes: 1) Améliorer la gestion des barrages; 2) Rechercher des concentrations de civelles à des fins d'ensemencements; 3) Identifier les bassins versants à remettre en production; 4) Rétablir et maintenir la connectivité d'habitats; 5) Suivre des indicateurs de population; 6) Mettre à jour des connaissances en terme de distribution et d'exploitation de l'anguille au Québec.</v>
      </c>
      <c r="P47" s="1" t="str">
        <f>[2]FA_Tous!P6</f>
        <v>1) Le Plan d'action du MFFP sur l'anguille d'Amérique; 2) Deux réunions de travail du comité scientifique sur l'anguille d'Amérique; 3) Une rencontre avec des représentants du MPO et du Ministère des ressources naturelles et de la foresterie de l'Ontario; 4) Deux guides des bonnes pratiques (réfection et construction de barrages et de ponceaux); 5) Un bilan des campagnes de recherche de concentrations de civelles à l'embouchure des rivières Betsiamites, Outarde et Manicouagan; 6) Une carte où sont priorisées les tributaires du Saint-Laurent où redonner l'accès aux habitats de croissance; 6) Une liste des tributaires où mettre en place un suivi du recrutement; 7) Un rapport de la caractérisation de la pêche commerciale aux Îles-de-la-Madeleine. Échéance: 31 mars 2020.</v>
      </c>
      <c r="Q47" s="1" t="str">
        <f>[2]FA_Tous!Q6</f>
        <v>(À compléter ultérieurement, lors de la reddition de comptes)</v>
      </c>
      <c r="R47" s="1" t="str">
        <f>[2]FA_Tous!R6</f>
        <v>Dalie Côté-Vaillancourt</v>
      </c>
      <c r="S47" s="1" t="str">
        <f>[2]FA_Tous!S6</f>
        <v>DEFA</v>
      </c>
      <c r="T47" s="1" t="str">
        <f>[2]FA_Tous!EB6</f>
        <v>R-09</v>
      </c>
      <c r="U47" s="1" t="str">
        <f>[2]FA_Tous!EC6</f>
        <v>Stéphane Guérin</v>
      </c>
      <c r="V47" s="1">
        <f>[2]FA_Tous!ED6</f>
        <v>7</v>
      </c>
      <c r="W47" s="1">
        <f>[2]FA_Tous!EE6</f>
        <v>14</v>
      </c>
      <c r="X47" s="1">
        <f>[2]FA_Tous!EF6</f>
        <v>30</v>
      </c>
      <c r="Y47" s="1">
        <f>[2]FA_Tous!EG6</f>
        <v>2</v>
      </c>
      <c r="Z47" s="1">
        <f>[2]FA_Tous!EH6</f>
        <v>10070</v>
      </c>
      <c r="AA47" s="1">
        <f>[2]FA_Tous!EI6</f>
        <v>15880</v>
      </c>
      <c r="AB47" s="1">
        <f>[2]FA_Tous!EJ6</f>
        <v>10070</v>
      </c>
      <c r="AC47" s="1">
        <f>[2]FA_Tous!EK6</f>
        <v>3039</v>
      </c>
      <c r="AD47" s="1">
        <f>[2]FA_Tous!EL6</f>
        <v>5810</v>
      </c>
      <c r="AE47" s="1">
        <f>[2]FA_Tous!EM6</f>
        <v>0</v>
      </c>
      <c r="AF47" s="1">
        <f>[2]FA_Tous!EN6</f>
        <v>0</v>
      </c>
      <c r="AG47" s="1">
        <f>[2]FA_Tous!EO6</f>
        <v>0</v>
      </c>
      <c r="AH47" s="1">
        <f>[2]FA_Tous!EP6</f>
        <v>3039</v>
      </c>
      <c r="AI47" s="1" t="str">
        <f>[2]FA_Tous!EQ6</f>
        <v>C</v>
      </c>
      <c r="AJ47" s="47" t="s">
        <v>59</v>
      </c>
      <c r="AK47" s="42"/>
      <c r="AL47" s="42"/>
      <c r="AM47" s="42"/>
      <c r="AN47" s="42"/>
      <c r="AO47" s="42"/>
      <c r="AP47" s="50"/>
      <c r="AQ47" s="54" t="s">
        <v>61</v>
      </c>
      <c r="AR47" s="47" t="s">
        <v>60</v>
      </c>
      <c r="AS47" s="50" t="s">
        <v>170</v>
      </c>
    </row>
    <row r="48" spans="1:45" s="1" customFormat="1" ht="72" x14ac:dyDescent="0.3">
      <c r="A48" s="41" t="str">
        <f>[2]FA_Tous!A7</f>
        <v>FA-2019-05</v>
      </c>
      <c r="B48" s="1" t="str">
        <f>[2]FA_Tous!B7</f>
        <v>X</v>
      </c>
      <c r="C48" s="1" t="str">
        <f>[2]FA_Tous!C7</f>
        <v>X</v>
      </c>
      <c r="D48" s="1" t="str">
        <f>[2]FA_Tous!D7</f>
        <v>SFP</v>
      </c>
      <c r="E48" s="1" t="str">
        <f>[2]FA_Tous!E7</f>
        <v>Faune aquatique</v>
      </c>
      <c r="F48" s="1" t="str">
        <f>[2]FA_Tous!F7</f>
        <v>DGGFH</v>
      </c>
      <c r="G48" s="1" t="str">
        <f>[2]FA_Tous!G7</f>
        <v>DEFA</v>
      </c>
      <c r="H48" s="1" t="str">
        <f>[2]FA_Tous!H7</f>
        <v>oui</v>
      </c>
      <c r="I48" s="1" t="str">
        <f>[2]FA_Tous!I7</f>
        <v>3 ans</v>
      </c>
      <c r="J48" s="1" t="str">
        <f>[2]FA_Tous!J7</f>
        <v>1 an sur 3</v>
      </c>
      <c r="K48" s="1" t="str">
        <f>[2]FA_Tous!K7</f>
        <v>Avril</v>
      </c>
      <c r="L48" s="1" t="str">
        <f>[2]FA_Tous!L7</f>
        <v>Suivi récurrent (travaux de terrain, acquisition de données, rapport d'activité, etc.)</v>
      </c>
      <c r="M48" s="32" t="str">
        <f>[2]FA_Tous!M7</f>
        <v>Plan d'action sur l'omble de fontaine anadrome</v>
      </c>
      <c r="N48" s="1" t="str">
        <f>[2]FA_Tous!N7</f>
        <v>L'exploitation de l’omble de fontaine anadrome (OFA) a vu sa popularité grimper à la suite du déclin des populations de saumon atlantique en offrant une opportunité de pêche à la mouche semblable. Un portrait de la situation de l'OFA au Québec a été réalisé en 2017 sur la base des données disponibles, demeurant fragmentaires ou inexistantes dans plusieurs cas. L’exercice a démontré une diminution de l’abondance et de la taille dans certaines populations d’OFA parmi celles bénéficiant d'un suivi de l’exploitation ou d'un suivi scientifique. La mise en lumière de l’ampleur des lacunes au niveau des suivis de l’OFA à l’échelle provinciale et du manque de cohérence interrégionale dans les actions déjà mises en place sur certaines rivières a mobilisé le Comité scientifique sur le saumon atlantique et l’omble de fontaine anadrome pour l’élaboration immédiate d’un plan d’action sur l’OFA à l’échelle de la province. Celui-ci vise notamment à répertorier les populations à la grandeur de la province, à documenter les besoins de l'espèce en matière d’habitat et à mettre en place des suivis spécifiques à l’OFA. L'acquisition de connaissances rigoureuses sur les populations d'OFA permettra ensuite d'établir un plan de gestion efficace et adapté à la réalité des différentes populations d’OFA ainsi qu’aux réalités socio-économiques régionales.</v>
      </c>
      <c r="O48" s="1" t="str">
        <f>[2]FA_Tous!O7</f>
        <v xml:space="preserve">1. Préciser la répartition, l’utilisation et la caractérisation de l'habitat de l’OFA : a) Élaborer une enquête de pêche, identifier les collaborateurs et les partenaires ainsi que planifier les inventaires terrain pour caractériser l'utilisation des bassins versants; b) Entamer la récolte de données permettant le développement d’une méthode de distinction entre écotypes résident et migrant; c) Développer un suivi télémétrique couplé à une caractérisation des paramètres biotiques et abiotiques essentiels aux divers stades de vie afin de délimiter les zones et les périodes d’utilisation de l’habitat.      
2. Instaurer un suivi de l’abondance et de la démographie de populations témoins : a) Adapter le suivi des reproducteurs en montaison sur les rivières témoins du saumon atlantique et entamer l’installation de structures sur des rivières témoins spécifiques à l’OFA; b) Valider et adapter l’utilisation d'une trappe rotative pour le suivi des juvéniles et des reproducteurs en dévalaison sur les rivières accueillant des structures existantes.      
3. Uniformiser le suivi de l’exploitation récréative et commerciale : a) Développer des stratégies de sensibilisation et des protocoles adaptés aux délégataires et à la clientèle pour l’établissement d’un suivi normalisé à la grandeur du territoire (libre et structuré); b) Élaborer une enquête de pêche récréative et identifier les collaborateurs et les partenaires permettantle un suivi en territoire libre (incluant la pêche en estuaire); c) Initier une collaboration avec le MAPAQ et la communauté de pêcheurs commerciaux à l’OFA sur la Basse-Côte-Nord pour instaurer un suivi des captures. 
</v>
      </c>
      <c r="P48" s="1" t="str">
        <f>[2]FA_Tous!P7</f>
        <v xml:space="preserve">• Rédiger le Plan d’action (2019-03-31);
• Établir les collaborations et les partenariats (2020-03-31);
• Produire les plans d’échantillonnage et identifier les secteurs visés pour les actions d’acquisition des connaissances dès avril 2019 (2019-03-31);
• Production d'affiches, d'encarts publicitaires et de capsules web pour la sensibilisation et le suivi normalisé (2019-12-15);
• Saisie des données préliminaires (enquêtes de pêche, inventaires terrain et suivis démographiques; 2020-03-31).
</v>
      </c>
      <c r="Q48" s="1" t="str">
        <f>[2]FA_Tous!Q7</f>
        <v>(À compléter ultérieurement, lors de la reddition de comptes)</v>
      </c>
      <c r="R48" s="1" t="str">
        <f>[2]FA_Tous!R7</f>
        <v>Marie-France Barrette</v>
      </c>
      <c r="S48" s="1" t="str">
        <f>[2]FA_Tous!S7</f>
        <v>DEFA</v>
      </c>
      <c r="T48" s="1" t="str">
        <f>[2]FA_Tous!EB7</f>
        <v>R-09</v>
      </c>
      <c r="U48" s="1" t="str">
        <f>[2]FA_Tous!EC7</f>
        <v>Stéphane Guérin</v>
      </c>
      <c r="V48" s="1">
        <f>[2]FA_Tous!ED7</f>
        <v>20</v>
      </c>
      <c r="W48" s="1">
        <f>[2]FA_Tous!EE7</f>
        <v>24</v>
      </c>
      <c r="X48" s="1">
        <f>[2]FA_Tous!EF7</f>
        <v>10</v>
      </c>
      <c r="Y48" s="1">
        <f>[2]FA_Tous!EG7</f>
        <v>0</v>
      </c>
      <c r="Z48" s="1">
        <f>[2]FA_Tous!EH7</f>
        <v>3150</v>
      </c>
      <c r="AA48" s="1">
        <f>[2]FA_Tous!EI7</f>
        <v>14790</v>
      </c>
      <c r="AB48" s="1">
        <f>[2]FA_Tous!EJ7</f>
        <v>3150</v>
      </c>
      <c r="AC48" s="1">
        <f>[2]FA_Tous!EK7</f>
        <v>0</v>
      </c>
      <c r="AD48" s="1">
        <f>[2]FA_Tous!EL7</f>
        <v>11640</v>
      </c>
      <c r="AE48" s="1">
        <f>[2]FA_Tous!EM7</f>
        <v>0</v>
      </c>
      <c r="AF48" s="1">
        <f>[2]FA_Tous!EN7</f>
        <v>0</v>
      </c>
      <c r="AG48" s="1">
        <f>[2]FA_Tous!EO7</f>
        <v>0</v>
      </c>
      <c r="AH48" s="1">
        <f>[2]FA_Tous!EP7</f>
        <v>0</v>
      </c>
      <c r="AI48" s="1" t="str">
        <f>[2]FA_Tous!EQ7</f>
        <v>C</v>
      </c>
      <c r="AJ48" s="47" t="s">
        <v>59</v>
      </c>
      <c r="AK48" s="42"/>
      <c r="AL48" s="42"/>
      <c r="AM48" s="42"/>
      <c r="AN48" s="42"/>
      <c r="AO48" s="42"/>
      <c r="AP48" s="50"/>
      <c r="AQ48" s="54" t="s">
        <v>61</v>
      </c>
      <c r="AR48" s="47" t="s">
        <v>60</v>
      </c>
      <c r="AS48" s="50" t="s">
        <v>170</v>
      </c>
    </row>
    <row r="49" spans="1:45" s="1" customFormat="1" ht="27.6" hidden="1" x14ac:dyDescent="0.3">
      <c r="A49" s="1" t="str">
        <f>[2]FA_Tous!A8</f>
        <v>FA-2019-06</v>
      </c>
      <c r="B49" s="1" t="str">
        <f>[2]FA_Tous!B8</f>
        <v>x</v>
      </c>
      <c r="C49" s="1" t="str">
        <f>[2]FA_Tous!C8</f>
        <v>x</v>
      </c>
      <c r="D49" s="1" t="str">
        <f>[2]FA_Tous!D8</f>
        <v>SFP</v>
      </c>
      <c r="E49" s="1" t="str">
        <f>[2]FA_Tous!E8</f>
        <v>Faune aquatique</v>
      </c>
      <c r="F49" s="1" t="str">
        <f>[2]FA_Tous!F8</f>
        <v>DGGFH</v>
      </c>
      <c r="G49" s="1" t="str">
        <f>[2]FA_Tous!G8</f>
        <v>DEFA</v>
      </c>
      <c r="H49" s="1" t="str">
        <f>[2]FA_Tous!H8</f>
        <v>oui</v>
      </c>
      <c r="I49" s="1" t="str">
        <f>[2]FA_Tous!I8</f>
        <v>1 an</v>
      </c>
      <c r="J49" s="1" t="str">
        <f>[2]FA_Tous!J8</f>
        <v>Dernière année</v>
      </c>
      <c r="K49" s="1" t="str">
        <f>[2]FA_Tous!K8</f>
        <v>Août</v>
      </c>
      <c r="L49" s="1" t="str">
        <f>[2]FA_Tous!L8</f>
        <v>Projet ponctuel (durée déterminée, réalisé une seule fois, production de livrables, etc.)</v>
      </c>
      <c r="M49" s="32" t="str">
        <f>[2]FA_Tous!M8</f>
        <v>Hyperplasie folliculaire thyroïdienne chez l'omble de fontaine du lac Florentin</v>
      </c>
      <c r="N49" s="1" t="str">
        <f>[2]FA_Tous!N8</f>
        <v xml:space="preserve">En 2010, la population naturelle d’omble de fontaine du lac Florentien (Abitibi-Témiscamingue) a été restaurée par ensemencement de poissons (souche du lac Florentien) élevés en station piscicole. En 2016 et 2017, des anomalies ont été observées sous la mâchoire de plusieurs individus. En 2017, des spécimens ont été analysés au Centre québécois sur la santé des animaux sauvages (CQSAS). Selon ces analyses, les masses seraient dues à une augmentation de la taille de la glande thyroïde (hyperplasie folliculaire thyroïdienne). Quelques hypothèses sont possibles pour expliquer l’apparition d'une telle anomalie chez les poissons, telles qu'une eau pauvre en iode ou une alimentation carencée en iode.  
Plusieurs questions sont en suspens quant à la cause de cette anomalie chez les poissons du lac Florentien et aux impacts d’une telle anomalie. Entre autres, le MFFP se questionne sur le risque associé à l’ensemencement de poissons provenant de cette même lignée. 
Selon les experts du CQSAS et du MFFP, il s’agit d’une condition inhabituelle qui mérite une attention particulière.  À notre connaissance, aucun cas d’hyperplasie thyroïdienne n’a été rapporté chez des ombles de fontaine en milieu naturel. La seule documentation de cette condition en milieu naturel concerne des saumons sauvages des Grands Lacs dans les années 1970.  De plus, l’apparence externe des poissons capturés lors de la pêche sportive constitue un critère déterminant de la satisfaction des pêcheurs et de la qualité de l’expérience de pêche en plus de générer des questionnements et de l'inquiétude chez ceux-ci. </v>
      </c>
      <c r="O49" s="1" t="str">
        <f>[2]FA_Tous!O8</f>
        <v xml:space="preserve">L’objectif de cette étude consiste à mieux caractériser l’hyperplasie folliculaire thyroïdienne présente chez les ombles de fontaine du lac Florentien, en établissant une prévalence (nombre de poissons atteints sur le nombre total de poissons du lac) et en fournissant une description histopathologique détaillée de la lésion. La cause de cette lésion sera aussi explorée, par un dosage de l’iode dans l’eau et un dosage de l’iode dans les escargots, source alimentaire des poissons.  
</v>
      </c>
      <c r="P49" s="1" t="str">
        <f>[2]FA_Tous!P8</f>
        <v xml:space="preserve">Au mois d'août 2019, des ombles de fontaine seront capturés dans le lac Florentien par la DGFa-08 (lors d'une pêche expérimentale - 7 et 8 août) et par des pêcheurs sportifs (fin de semaine du 9 au 11 août). Des vétérinaires du CQSAS présents sur les lieux lors de l'échantillonnage des poissons seront responsables des mesures, des examens et des prélèvements, avec l’aide du personnel du MFFP. L’histologie et l’analyse des données seront effectuées par le CQSAS alors que le MFFP sera responsable de la détermination de l'âge des poissons. Un rapport sera finalement rédigé par le CQSAS. Les résultats de l’étude seront aussi publiés dans la littérature scientifique. </v>
      </c>
      <c r="Q49" s="1" t="str">
        <f>[2]FA_Tous!Q8</f>
        <v>(À compléter ultérieurement, lors de la reddition de comptes)</v>
      </c>
      <c r="R49" s="1" t="str">
        <f>[2]FA_Tous!R8</f>
        <v>Catherine Brisson-Bonenfant, Service de la gestion des espèces aquatiques (7116)</v>
      </c>
      <c r="S49" s="1">
        <f>[2]FA_Tous!S8</f>
        <v>0</v>
      </c>
      <c r="T49" s="1" t="str">
        <f>[2]FA_Tous!EB8</f>
        <v>NA</v>
      </c>
      <c r="U49" s="1" t="str">
        <f>[2]FA_Tous!EC8</f>
        <v>NA</v>
      </c>
      <c r="V49" s="1">
        <f>[2]FA_Tous!ED8</f>
        <v>0</v>
      </c>
      <c r="W49" s="1">
        <f>[2]FA_Tous!EE8</f>
        <v>0</v>
      </c>
      <c r="X49" s="1">
        <f>[2]FA_Tous!EF8</f>
        <v>0</v>
      </c>
      <c r="Y49" s="1">
        <f>[2]FA_Tous!EG8</f>
        <v>0</v>
      </c>
      <c r="Z49" s="1">
        <f>[2]FA_Tous!EH8</f>
        <v>0</v>
      </c>
      <c r="AA49" s="1">
        <f>[2]FA_Tous!EI8</f>
        <v>0</v>
      </c>
      <c r="AB49" s="1">
        <f>[2]FA_Tous!EJ8</f>
        <v>0</v>
      </c>
      <c r="AC49" s="1">
        <f>[2]FA_Tous!EK8</f>
        <v>0</v>
      </c>
      <c r="AD49" s="1">
        <f>[2]FA_Tous!EL8</f>
        <v>0</v>
      </c>
      <c r="AE49" s="1">
        <f>[2]FA_Tous!EM8</f>
        <v>0</v>
      </c>
      <c r="AF49" s="1">
        <f>[2]FA_Tous!EN8</f>
        <v>0</v>
      </c>
      <c r="AG49" s="1">
        <f>[2]FA_Tous!EO8</f>
        <v>0</v>
      </c>
      <c r="AH49" s="1">
        <f>[2]FA_Tous!EP8</f>
        <v>0</v>
      </c>
      <c r="AI49" s="1" t="str">
        <f>[2]FA_Tous!EQ8</f>
        <v>NA</v>
      </c>
      <c r="AJ49" s="42"/>
      <c r="AK49" s="42"/>
      <c r="AL49" s="42"/>
      <c r="AM49" s="42"/>
      <c r="AN49" s="42"/>
      <c r="AO49" s="42"/>
      <c r="AP49" s="50"/>
      <c r="AQ49" s="54" t="s">
        <v>61</v>
      </c>
      <c r="AR49" s="42"/>
      <c r="AS49" s="42"/>
    </row>
    <row r="50" spans="1:45" s="1" customFormat="1" ht="27.6" hidden="1" x14ac:dyDescent="0.3">
      <c r="A50" s="1" t="str">
        <f>[2]FA_Tous!A9</f>
        <v>FA-2019-07</v>
      </c>
      <c r="B50" s="1" t="str">
        <f>[2]FA_Tous!B9</f>
        <v>X</v>
      </c>
      <c r="C50" s="1" t="str">
        <f>[2]FA_Tous!C9</f>
        <v>X</v>
      </c>
      <c r="D50" s="1" t="str">
        <f>[2]FA_Tous!D9</f>
        <v>SFP</v>
      </c>
      <c r="E50" s="1" t="str">
        <f>[2]FA_Tous!E9</f>
        <v>Faune aquatique</v>
      </c>
      <c r="F50" s="1" t="str">
        <f>[2]FA_Tous!F9</f>
        <v>DGGFH</v>
      </c>
      <c r="G50" s="1" t="str">
        <f>[2]FA_Tous!G9</f>
        <v>DEFA</v>
      </c>
      <c r="H50" s="1" t="str">
        <f>[2]FA_Tous!H9</f>
        <v>non</v>
      </c>
      <c r="I50" s="1" t="str">
        <f>[2]FA_Tous!I9</f>
        <v>Projet récurrent</v>
      </c>
      <c r="J50" s="1" t="str">
        <f>[2]FA_Tous!J9</f>
        <v>Projet récurrent</v>
      </c>
      <c r="K50" s="1" t="str">
        <f>[2]FA_Tous!K9</f>
        <v>Avril</v>
      </c>
      <c r="L50" s="1" t="str">
        <f>[2]FA_Tous!L9</f>
        <v>Suivi récurrent (travaux de terrain, acquisition de données, rapport d'activité, etc.)</v>
      </c>
      <c r="M50" s="32" t="str">
        <f>[2]FA_Tous!M9</f>
        <v>Ensemencements de plans d'eau conformément au plan de gestion du touladi</v>
      </c>
      <c r="N50" s="1" t="str">
        <f>[2]FA_Tous!N9</f>
        <v>Dans le cadre de l'élaboration du plan de gestion du touladi au Québec 2014-2020, la mise en place d'un programme d'ensemencement, de repeuplement et de mise en valeur a été considérée comme un élément crucial pour la restauration du touladi au Québec. À cette fin, le MFFP a identifié certains plans d'eau pour lesquels des ensemencements de repeuplement étaient nécessaires afin de rétablir la population de touladi de très faible densité et de retrouver une offre de pêche intéressante. D'autres plans d'eau ont été ciblés pour des ensemencements de mise en valeur, ceci afin d'augmenter l'offre de pêche dans des secteurs achalandés, réduire la pression sur les lacs en surexploitation et contribuer à l'activité économique régionale. 
Afin de préserver l'intégrité génétique des populations, l'utilisation d'une lignée indigène est cependant nécessaire. De plus, pour les ensemencements de repeuplement, la lignée spécifique du plan d'eau visé doit préférablement être utilisée afin de maximiser la réussite du processus de restauration. Les ensemencements de touladis, qu'ils soient aux fins de repeuplement ou de mise en valeur, nécessitent ainsi la récolte d'oeufs et de laitance sur des touladis sauvages (indigènes).</v>
      </c>
      <c r="O50" s="1" t="str">
        <f>[2]FA_Tous!O9</f>
        <v xml:space="preserve">Un plan de production piscicole de 10 ans a été élaboré. Le choix des plans d'eau ciblés a été fait selon des critères établis par le comité provincial d'élaboration du plan de gestion du touladi. Le programme prévoit l'ensemencement de plus de 240 000 touladis dans plus de 50 plans d'eau répartis dans huit régions du Québec. Près de la moitié de ces plans d’eau seront ensemencés à des fins de repeuplement et l’autre pour de la mise en valeur.
Les déversements ayant lieu aux deux ans, ce sera plus de 92 000 touladis qui seront ensemencés dans 34 plans d'eau au printemps 2019. À l'automne, les produits sexuels seront prélevés sur des touladis provenant de sept lacs dans différentes régions afin de produire, dans les stations piscicoles gouvernementales, les touladis qui seront destinés aux ensemencements de 2021.
</v>
      </c>
      <c r="P50" s="1" t="str">
        <f>[2]FA_Tous!P9</f>
        <v>Marquage de plus de 92 000 touladis et ensemencements dans 34 plans d'eau.
Récolte de produits sexuels sur sept lacs à touladi permettant la production de 140 000 touladis.</v>
      </c>
      <c r="Q50" s="1" t="str">
        <f>[2]FA_Tous!Q9</f>
        <v>(À compléter ultérieurement, lors de la reddition de comptes)</v>
      </c>
      <c r="R50" s="1" t="str">
        <f>[2]FA_Tous!R9</f>
        <v>Stéphanie Gagné</v>
      </c>
      <c r="S50" s="1" t="str">
        <f>[2]FA_Tous!S9</f>
        <v>DEFA</v>
      </c>
      <c r="T50" s="1" t="str">
        <f>[2]FA_Tous!EB9</f>
        <v>NA</v>
      </c>
      <c r="U50" s="1" t="str">
        <f>[2]FA_Tous!EC9</f>
        <v>NA</v>
      </c>
      <c r="V50" s="1">
        <f>[2]FA_Tous!ED9</f>
        <v>0</v>
      </c>
      <c r="W50" s="1">
        <f>[2]FA_Tous!EE9</f>
        <v>0</v>
      </c>
      <c r="X50" s="1">
        <f>[2]FA_Tous!EF9</f>
        <v>0</v>
      </c>
      <c r="Y50" s="1">
        <f>[2]FA_Tous!EG9</f>
        <v>0</v>
      </c>
      <c r="Z50" s="1">
        <f>[2]FA_Tous!EH9</f>
        <v>0</v>
      </c>
      <c r="AA50" s="1">
        <f>[2]FA_Tous!EI9</f>
        <v>0</v>
      </c>
      <c r="AB50" s="1">
        <f>[2]FA_Tous!EJ9</f>
        <v>0</v>
      </c>
      <c r="AC50" s="1">
        <f>[2]FA_Tous!EK9</f>
        <v>0</v>
      </c>
      <c r="AD50" s="1">
        <f>[2]FA_Tous!EL9</f>
        <v>0</v>
      </c>
      <c r="AE50" s="1">
        <f>[2]FA_Tous!EM9</f>
        <v>0</v>
      </c>
      <c r="AF50" s="1">
        <f>[2]FA_Tous!EN9</f>
        <v>0</v>
      </c>
      <c r="AG50" s="1">
        <f>[2]FA_Tous!EO9</f>
        <v>0</v>
      </c>
      <c r="AH50" s="1">
        <f>[2]FA_Tous!EP9</f>
        <v>0</v>
      </c>
      <c r="AI50" s="1" t="str">
        <f>[2]FA_Tous!EQ9</f>
        <v>NA</v>
      </c>
      <c r="AJ50" s="42"/>
      <c r="AK50" s="42"/>
      <c r="AL50" s="42"/>
      <c r="AM50" s="42"/>
      <c r="AN50" s="42"/>
      <c r="AO50" s="42"/>
      <c r="AP50" s="50"/>
      <c r="AQ50" s="54" t="s">
        <v>61</v>
      </c>
      <c r="AR50" s="42"/>
      <c r="AS50" s="42"/>
    </row>
    <row r="51" spans="1:45" s="1" customFormat="1" ht="27.6" hidden="1" x14ac:dyDescent="0.3">
      <c r="A51" s="41" t="str">
        <f>[2]FA_Tous!A10</f>
        <v>FA-2019-08</v>
      </c>
      <c r="B51" s="1" t="str">
        <f>[2]FA_Tous!B10</f>
        <v>X</v>
      </c>
      <c r="C51" s="1" t="str">
        <f>[2]FA_Tous!C10</f>
        <v>X</v>
      </c>
      <c r="D51" s="1" t="str">
        <f>[2]FA_Tous!D10</f>
        <v>SFP</v>
      </c>
      <c r="E51" s="1" t="str">
        <f>[2]FA_Tous!E10</f>
        <v>Faune aquatique</v>
      </c>
      <c r="F51" s="1" t="str">
        <f>[2]FA_Tous!F10</f>
        <v>DGGFH</v>
      </c>
      <c r="G51" s="1" t="str">
        <f>[2]FA_Tous!G10</f>
        <v>DEFA</v>
      </c>
      <c r="H51" s="1" t="str">
        <f>[2]FA_Tous!H10</f>
        <v>non</v>
      </c>
      <c r="I51" s="1" t="str">
        <f>[2]FA_Tous!I10</f>
        <v>3 ans</v>
      </c>
      <c r="J51" s="1" t="str">
        <f>[2]FA_Tous!J10</f>
        <v>Dernière année</v>
      </c>
      <c r="K51" s="1" t="str">
        <f>[2]FA_Tous!K10</f>
        <v>En continu</v>
      </c>
      <c r="L51" s="1" t="str">
        <f>[2]FA_Tous!L10</f>
        <v>Activité autre (comité, groupe de travail, etc.)</v>
      </c>
      <c r="M51" s="32" t="str">
        <f>[2]FA_Tous!M10</f>
        <v>Plan de gestion de l'omble de fontaine</v>
      </c>
      <c r="N51" s="1" t="str">
        <f>[2]FA_Tous!N10</f>
        <v>L'omble de fontaine est la principale espèce de poisson pêchée au Québec, générant des retombées économiques de l'ordre de 340 M$ annuellement. Toutefois, les populations d'omble de fontaine démontrent des signes de déclin depuis plusieurs années. Compte tenu de son importance socio-économique, il est impératif de travailler à l'élaboration du premier plan de gestion de l'omble de fontaine afin de maintenir, voire augmenter, les retombées économiques découlant de cette ressource. 
Le plan de gestion s'avère être un outil de prédilection pour concilier les objectifs de conservation et de mise en valeur de la ressource afin d'en assurer une exploitation durable et de qualité. Les travaux entourant le plan de gestion de l'omble de fontaine seront d'une ampleur sans précédent compte tenu de l’importance de la clientèle (un million de pêcheurs), de sa répartition provinciale et des réalités régionales très variées. Par ailleurs, la mise en oeuvre de ce plan de gestion, prévue en avril 2020, nécessitera l'élaboration et la diffusion d'outils de communication divers afin de s'assurer de rejoindre les clientèles.</v>
      </c>
      <c r="O51" s="1" t="str">
        <f>[2]FA_Tous!O10</f>
        <v>Les travaux encadrant l'élaboration du Plan de gestion de l'omble de fontaine suivent le cycle d'un plan de gestion faunique développé par la DGGFH. À la suite de l'identification des objectifs et des orientations du plan de gestion et des consultations des clientèles ainsi que des intervenants sur les modalités de gestion requises, les prochaines étapes consistent à déposer les recommandations pour approbation par les autorités et à effectuer les demandes de modifications réglementaires pour la mise en oeuvre du plan de gestion en avril 2020. Un plan de communication sera également élaboré afin de bien informer la clientèle.
Il est possible qu'une dernière rencontre physique soit nécessaire afin de finaliser le plan de mise en oeuvre du plan de gestion de l'omble de fontaine 2020-2028. En effet, outre certaines modalités entourant la gestion de la pêche sportive, d'autres enjeux doivent être adressés pour la gestion de cette espèce. Les DGFa et les différents secteurs du SFP pourront être sollicités pour initier le traitement de certains de ces enjeux : gestion des permis d'ensemencement, sensibilisation aux saines pratiques de remise à l'eau, optimisation des stratégies d'aménagement de l'habitat, de la gestion par quota et de la récolte des données d'exploitation dans les TFS, etc.</v>
      </c>
      <c r="P51" s="1" t="str">
        <f>[2]FA_Tous!P10</f>
        <v>Dépôt des recommandations au ministre pour le Plan de gestion de l'omble de fontaine 2020-2028;
Demandes de modifications réglementaires;
Outils de communication divers.</v>
      </c>
      <c r="Q51" s="1" t="str">
        <f>[2]FA_Tous!Q10</f>
        <v>(À compléter ultérieurement, lors de la reddition de comptes)</v>
      </c>
      <c r="R51" s="1" t="str">
        <f>[2]FA_Tous!R10</f>
        <v>Stéphanie Gagné</v>
      </c>
      <c r="S51" s="1" t="str">
        <f>[2]FA_Tous!S10</f>
        <v>DEFA</v>
      </c>
      <c r="T51" s="1" t="str">
        <f>[2]FA_Tous!EB10</f>
        <v>R-09</v>
      </c>
      <c r="U51" s="1" t="str">
        <f>[2]FA_Tous!EC10</f>
        <v>Daniel Poirier</v>
      </c>
      <c r="V51" s="1">
        <f>[2]FA_Tous!ED10</f>
        <v>0</v>
      </c>
      <c r="W51" s="1">
        <f>[2]FA_Tous!EE10</f>
        <v>10</v>
      </c>
      <c r="X51" s="1">
        <f>[2]FA_Tous!EF10</f>
        <v>0</v>
      </c>
      <c r="Y51" s="1">
        <f>[2]FA_Tous!EG10</f>
        <v>0</v>
      </c>
      <c r="Z51" s="1">
        <f>[2]FA_Tous!EH10</f>
        <v>0</v>
      </c>
      <c r="AA51" s="1">
        <f>[2]FA_Tous!EI10</f>
        <v>3100</v>
      </c>
      <c r="AB51" s="1">
        <f>[2]FA_Tous!EJ10</f>
        <v>0</v>
      </c>
      <c r="AC51" s="1">
        <f>[2]FA_Tous!EK10</f>
        <v>0</v>
      </c>
      <c r="AD51" s="1">
        <f>[2]FA_Tous!EL10</f>
        <v>3100</v>
      </c>
      <c r="AE51" s="1">
        <f>[2]FA_Tous!EM10</f>
        <v>0</v>
      </c>
      <c r="AF51" s="1">
        <f>[2]FA_Tous!EN10</f>
        <v>0</v>
      </c>
      <c r="AG51" s="1">
        <f>[2]FA_Tous!EO10</f>
        <v>0</v>
      </c>
      <c r="AH51" s="1">
        <f>[2]FA_Tous!EP10</f>
        <v>0</v>
      </c>
      <c r="AI51" s="1" t="str">
        <f>[2]FA_Tous!EQ10</f>
        <v>C</v>
      </c>
      <c r="AJ51" s="47" t="s">
        <v>59</v>
      </c>
      <c r="AK51" s="42"/>
      <c r="AL51" s="42"/>
      <c r="AM51" s="42"/>
      <c r="AN51" s="42"/>
      <c r="AO51" s="42"/>
      <c r="AP51" s="50"/>
      <c r="AQ51" s="55" t="s">
        <v>59</v>
      </c>
      <c r="AR51" s="42"/>
      <c r="AS51" s="42"/>
    </row>
    <row r="52" spans="1:45" s="1" customFormat="1" ht="72" x14ac:dyDescent="0.3">
      <c r="A52" s="41" t="str">
        <f>[2]FA_Tous!A11</f>
        <v>FA-2019-09</v>
      </c>
      <c r="B52" s="1" t="str">
        <f>[2]FA_Tous!B11</f>
        <v>X</v>
      </c>
      <c r="C52" s="1" t="str">
        <f>[2]FA_Tous!C11</f>
        <v>X</v>
      </c>
      <c r="D52" s="1" t="str">
        <f>[2]FA_Tous!D11</f>
        <v>SFP</v>
      </c>
      <c r="E52" s="1" t="str">
        <f>[2]FA_Tous!E11</f>
        <v>Faune aquatique</v>
      </c>
      <c r="F52" s="1" t="str">
        <f>[2]FA_Tous!F11</f>
        <v>DGGFH</v>
      </c>
      <c r="G52" s="1" t="str">
        <f>[2]FA_Tous!G11</f>
        <v>DEFA</v>
      </c>
      <c r="H52" s="1" t="str">
        <f>[2]FA_Tous!H11</f>
        <v>non</v>
      </c>
      <c r="I52" s="1" t="str">
        <f>[2]FA_Tous!I11</f>
        <v>2 ans</v>
      </c>
      <c r="J52" s="1" t="str">
        <f>[2]FA_Tous!J11</f>
        <v>Dernière année</v>
      </c>
      <c r="K52" s="1" t="str">
        <f>[2]FA_Tous!K11</f>
        <v>En continu</v>
      </c>
      <c r="L52" s="1" t="str">
        <f>[2]FA_Tous!L11</f>
        <v>Activité autre (comité, groupe de travail, etc.)</v>
      </c>
      <c r="M52" s="32" t="str">
        <f>[2]FA_Tous!M11</f>
        <v>Bilan à mi-parcours du plan de gestion du touladi 2014-2020</v>
      </c>
      <c r="N52" s="1" t="str">
        <f>[2]FA_Tous!N11</f>
        <v xml:space="preserve">Le Plan de gestion du touladi au Québec 2014-2020 a permis de dresser le portrait de l'état des populations de touladi et de proposer des actions visant à rétablir les populations et d'améliorer l'offre de pêche pour cette espèce. Ainsi, depuis 2014, des limites de tailles sont imposées lors de la récolte de touladi par la pêche sportive, et ce, dans toutes les zones de pêche. Également, le MFFP a mis en place un programme d'ensemencements de repeuplement et de mise en valeur du touladi afin d'accélérer le processus de restauration des populations et de soutenir la pêche sportive.
Le bilan à mi-parcours du Plan de gestion a permis de constater qu'il n'était pas possible d'évaluer clairement l'efficacité des modalités mises en place en 2014 après seulement quatre ans d'application. Il est donc proposé de prolonger le plan de gestion jusqu'en 2024 (durée totale de 10 ans). Ce bilan a toutefois permis d'identifier des incohérences sur la façon dont sont appliquées les orientations du Plan de gestion, de même que certaines problématiques d'application réglementaire. Des outils d'aide à la décision ont donc été développés, en collaboration avec les directions de gestion de la faune, afin d'uniformiser la compréhension et l'application du Plan de gestion 2014-2024.
</v>
      </c>
      <c r="O52" s="1" t="str">
        <f>[2]FA_Tous!O11</f>
        <v>Afin d'assurer la conformité des modalités réglementaires avec les orientations de gestion en place depuis 2014 et les outils d'analyse développés, de même que pour corriger certaines problématiques d'application réglementaire, des modifications réglementaires seront soumises à des consultations auprès des clientèles régionales touchées. Conséquemment, des demandes de modifications réglementaires seront déposées par les DGFa auprès du service des affailres législatives fauniques. Des outils de communication seront également développés afin d'informer la clientèle sur la prolongation du Plan de gestion du touladi 2014-2020 jusqu'en 2024 et des ajustements règlementaires qui seront en vigueur à partir du 1er avril 2020.
Le bilan à mi-parcours est également l'occasion de réajuster ou de réaffirmer certaines orientations extérieures à la gestion de la pêche sportive. Une ou deux rencontres par visioconférence sont prévues pour discuter, par exemple, des nouvelles connaissances en matière d'impact des ensemencements, de l'encadrement des ensemencements de mise en valeur, du développement de la villégiature sur les lacs à touladi et des ententes de gestion du niveau d'eau sur les lacs réservoirs.</v>
      </c>
      <c r="P52" s="1" t="str">
        <f>[2]FA_Tous!P11</f>
        <v>Demandes de modifications réglementaires;
Outils de communications divers.</v>
      </c>
      <c r="Q52" s="1" t="str">
        <f>[2]FA_Tous!Q11</f>
        <v>(À compléter ultérieurement, lors de la reddition de comptes)</v>
      </c>
      <c r="R52" s="1" t="str">
        <f>[2]FA_Tous!R11</f>
        <v>Stéphanie Gagné</v>
      </c>
      <c r="S52" s="1" t="str">
        <f>[2]FA_Tous!S11</f>
        <v>DEFA</v>
      </c>
      <c r="T52" s="1" t="str">
        <f>[2]FA_Tous!EB11</f>
        <v>R-09</v>
      </c>
      <c r="U52" s="1" t="str">
        <f>[2]FA_Tous!EC11</f>
        <v>Daniel Poirier</v>
      </c>
      <c r="V52" s="1">
        <f>[2]FA_Tous!ED11</f>
        <v>0</v>
      </c>
      <c r="W52" s="1">
        <f>[2]FA_Tous!EE11</f>
        <v>3</v>
      </c>
      <c r="X52" s="1">
        <f>[2]FA_Tous!EF11</f>
        <v>0</v>
      </c>
      <c r="Y52" s="1">
        <f>[2]FA_Tous!EG11</f>
        <v>0</v>
      </c>
      <c r="Z52" s="1">
        <f>[2]FA_Tous!EH11</f>
        <v>0</v>
      </c>
      <c r="AA52" s="1">
        <f>[2]FA_Tous!EI11</f>
        <v>930</v>
      </c>
      <c r="AB52" s="1">
        <f>[2]FA_Tous!EJ11</f>
        <v>0</v>
      </c>
      <c r="AC52" s="1">
        <f>[2]FA_Tous!EK11</f>
        <v>0</v>
      </c>
      <c r="AD52" s="1">
        <f>[2]FA_Tous!EL11</f>
        <v>930</v>
      </c>
      <c r="AE52" s="1">
        <f>[2]FA_Tous!EM11</f>
        <v>0</v>
      </c>
      <c r="AF52" s="1">
        <f>[2]FA_Tous!EN11</f>
        <v>0</v>
      </c>
      <c r="AG52" s="1">
        <f>[2]FA_Tous!EO11</f>
        <v>0</v>
      </c>
      <c r="AH52" s="1">
        <f>[2]FA_Tous!EP11</f>
        <v>0</v>
      </c>
      <c r="AI52" s="1" t="str">
        <f>[2]FA_Tous!EQ11</f>
        <v>C</v>
      </c>
      <c r="AJ52" s="47" t="s">
        <v>59</v>
      </c>
      <c r="AK52" s="42"/>
      <c r="AL52" s="42"/>
      <c r="AM52" s="42"/>
      <c r="AN52" s="42"/>
      <c r="AO52" s="42"/>
      <c r="AP52" s="50"/>
      <c r="AQ52" s="54" t="s">
        <v>61</v>
      </c>
      <c r="AR52" s="47" t="s">
        <v>60</v>
      </c>
      <c r="AS52" s="50" t="s">
        <v>170</v>
      </c>
    </row>
    <row r="53" spans="1:45" s="1" customFormat="1" ht="27.6" hidden="1" x14ac:dyDescent="0.3">
      <c r="A53" s="41" t="str">
        <f>[2]FA_Tous!A12</f>
        <v>FA-2019-10</v>
      </c>
      <c r="B53" s="1" t="str">
        <f>[2]FA_Tous!B12</f>
        <v>X</v>
      </c>
      <c r="C53" s="1" t="str">
        <f>[2]FA_Tous!C12</f>
        <v>X</v>
      </c>
      <c r="D53" s="1" t="str">
        <f>[2]FA_Tous!D12</f>
        <v>SFP</v>
      </c>
      <c r="E53" s="1" t="str">
        <f>[2]FA_Tous!E12</f>
        <v>Faune aquatique</v>
      </c>
      <c r="F53" s="1" t="str">
        <f>[2]FA_Tous!F12</f>
        <v>DGGFH</v>
      </c>
      <c r="G53" s="1" t="str">
        <f>[2]FA_Tous!G12</f>
        <v>DEFA</v>
      </c>
      <c r="H53" s="1" t="str">
        <f>[2]FA_Tous!H12</f>
        <v>non</v>
      </c>
      <c r="I53" s="1" t="str">
        <f>[2]FA_Tous!I12</f>
        <v>Projet récurrent</v>
      </c>
      <c r="J53" s="1" t="str">
        <f>[2]FA_Tous!J12</f>
        <v>Projet récurrent</v>
      </c>
      <c r="K53" s="1" t="str">
        <f>[2]FA_Tous!K12</f>
        <v>En continu</v>
      </c>
      <c r="L53" s="1" t="str">
        <f>[2]FA_Tous!L12</f>
        <v>Suivi récurrent (travaux de terrain, acquisition de données, rapport d'activité, etc.)</v>
      </c>
      <c r="M53" s="32" t="str">
        <f>[2]FA_Tous!M12</f>
        <v>Plans d'ensemencements des territoires fauniques structurés</v>
      </c>
      <c r="N53" s="1" t="str">
        <f>[2]FA_Tous!N12</f>
        <v>L'ensemencement de poissons peut, dans certains cas, s'avérer une solution appropriée pour assurer la mise en valeur des populations de poissons, notamment pour soutenir l’offre de pêche ou augmenter l'attrait des pêcheurs. Toutefois, les ensemencements doivent être réalisés en réduisant au minimum les inconvénients qui y sont associés pour assurer l'autoperpétuation des populations de poissons indigènes. En 2008, le MFFP a publié un document intitulé : « Les lignes directrices sur les ensemencements de poissons » qui présente les orientations en matière d'ensemencement et les actions retenues afin d'atteindre les objectifs visés. Les ensemencements doivent notamment être réalisés selon les principes du développement durable, protéger l’intégrité écologique et génétique des populations indigènes, soutenir l'offre de pêche lorsque l’habitat est dégradé de façon irréversible ou qu’il est impossible d’équilibrer l’offre et la demande, ainsi qu'optimiser la performance des ensemencements. Une des actions retenues pour y parvenir est la conception de plans d'ensemencements dans les réserves fauniques et les zecs. La réalisation d'un plan d'ensemencement pour ces territoires est d'ailleurs inscrite dans la Loi sur la conservation et la mise en valeur de la faune. Il s'agit également d'un objectif identifié par le Plan de gestion de l'omble de fontaine au Québec 2020-2028 qui vise à conserver les populations à haut rendement de pêche et à mieux ensemencer l'omble de fontaine.</v>
      </c>
      <c r="O53" s="1" t="str">
        <f>[2]FA_Tous!O12</f>
        <v>Dans le cadre du Plan de gestion de l'omble de fontaine, un plan d'action sur 8 ans a été établi afin de compléter 90 % des plans d'ensemencement requis d'ici 2026. Ces plans sont réalisés conjointement par les DGFa concernées et le gestionnaire du territoire, selon un modèle déjà développé par le SFP. Ils visent à encadrer les ensemencements dans les TFS afin de protéger certains plans d’eau particuliers, tout en favorisant le développement de la pêche dans les secteurs où l’offre est inférieure à la demande. Ils constituent une part intégrante des plans d'exploitation des ressources fauniques de ces territoires. Ils seront produits à l'aide des données les plus récentes en termes d'habitat et de rendement de pêche, tout en intégrant les connaissances du territoire et les préoccupations des intervenants dans le dossier. Le SFP apportera un support aux professionnels en région et assurera la publication des plans d'ensemencements qui acquerront un statut légal dès leur publication sur le site Internet du MFFP. Dix plans dans cinq régions différentes seront publiés au cours de la prochaine année. Ces plans d'ensemencements permettront d'apporter un encadrement légal aux pratiques d'ensemencements réalisés dans les TFS et ainsi optimiser les retombées économiques reliées à la pêche, de même qu'assurer la conservation des populations de poissons indigènes, le maintien de la biodiversité et l'efficacité des ensemencements.</v>
      </c>
      <c r="P53" s="1" t="str">
        <f>[2]FA_Tous!P12</f>
        <v>Publication de dix plans d'ensemencement et de leur cartographie associée sur le site Internet du MFFP.
Installation des pancartes aux accueils des TFS indiquant la présence d'un plan d'ensemencement sur le territoire.</v>
      </c>
      <c r="Q53" s="1" t="str">
        <f>[2]FA_Tous!Q12</f>
        <v>(À compléter ultérieurement, lors de la reddition de comptes)</v>
      </c>
      <c r="R53" s="1" t="str">
        <f>[2]FA_Tous!R12</f>
        <v>Stéphanie Gagné</v>
      </c>
      <c r="S53" s="1" t="str">
        <f>[2]FA_Tous!S12</f>
        <v>DEFA</v>
      </c>
      <c r="T53" s="1" t="str">
        <f>[2]FA_Tous!EB12</f>
        <v>R-09</v>
      </c>
      <c r="U53" s="1" t="str">
        <f>[2]FA_Tous!EC12</f>
        <v>Daniel Poirier</v>
      </c>
      <c r="V53" s="1">
        <f>[2]FA_Tous!ED12</f>
        <v>10</v>
      </c>
      <c r="W53" s="1">
        <f>[2]FA_Tous!EE12</f>
        <v>15</v>
      </c>
      <c r="X53" s="1">
        <f>[2]FA_Tous!EF12</f>
        <v>0</v>
      </c>
      <c r="Y53" s="1">
        <f>[2]FA_Tous!EG12</f>
        <v>0</v>
      </c>
      <c r="Z53" s="1">
        <f>[2]FA_Tous!EH12</f>
        <v>0</v>
      </c>
      <c r="AA53" s="1">
        <f>[2]FA_Tous!EI12</f>
        <v>6750</v>
      </c>
      <c r="AB53" s="1">
        <f>[2]FA_Tous!EJ12</f>
        <v>0</v>
      </c>
      <c r="AC53" s="1">
        <f>[2]FA_Tous!EK12</f>
        <v>0</v>
      </c>
      <c r="AD53" s="1">
        <f>[2]FA_Tous!EL12</f>
        <v>6750</v>
      </c>
      <c r="AE53" s="1">
        <f>[2]FA_Tous!EM12</f>
        <v>0</v>
      </c>
      <c r="AF53" s="1">
        <f>[2]FA_Tous!EN12</f>
        <v>0</v>
      </c>
      <c r="AG53" s="1">
        <f>[2]FA_Tous!EO12</f>
        <v>0</v>
      </c>
      <c r="AH53" s="1">
        <f>[2]FA_Tous!EP12</f>
        <v>0</v>
      </c>
      <c r="AI53" s="1" t="str">
        <f>[2]FA_Tous!EQ12</f>
        <v>C</v>
      </c>
      <c r="AJ53" s="47" t="s">
        <v>59</v>
      </c>
      <c r="AK53" s="42"/>
      <c r="AL53" s="42"/>
      <c r="AM53" s="42"/>
      <c r="AN53" s="42"/>
      <c r="AO53" s="42"/>
      <c r="AP53" s="50"/>
      <c r="AQ53" s="55" t="s">
        <v>59</v>
      </c>
      <c r="AR53" s="42"/>
      <c r="AS53" s="42"/>
    </row>
    <row r="54" spans="1:45" s="1" customFormat="1" ht="27.6" hidden="1" x14ac:dyDescent="0.3">
      <c r="A54" s="1" t="str">
        <f>[2]FA_Tous!A13</f>
        <v>FA-2019-11</v>
      </c>
      <c r="B54" s="1">
        <f>[2]FA_Tous!B13</f>
        <v>0</v>
      </c>
      <c r="C54" s="1" t="str">
        <f>[2]FA_Tous!C13</f>
        <v>x</v>
      </c>
      <c r="D54" s="1" t="str">
        <f>[2]FA_Tous!D13</f>
        <v>SFP</v>
      </c>
      <c r="E54" s="1" t="str">
        <f>[2]FA_Tous!E13</f>
        <v>Faune aquatique</v>
      </c>
      <c r="F54" s="1" t="str">
        <f>[2]FA_Tous!F13</f>
        <v>DGGFH</v>
      </c>
      <c r="G54" s="1" t="str">
        <f>[2]FA_Tous!G13</f>
        <v>DEFA</v>
      </c>
      <c r="H54" s="1" t="str">
        <f>[2]FA_Tous!H13</f>
        <v>non</v>
      </c>
      <c r="I54" s="1" t="str">
        <f>[2]FA_Tous!I13</f>
        <v>Projet récurrent</v>
      </c>
      <c r="J54" s="1" t="str">
        <f>[2]FA_Tous!J13</f>
        <v>Projet récurrent</v>
      </c>
      <c r="K54" s="1" t="str">
        <f>[2]FA_Tous!K13</f>
        <v>En continu</v>
      </c>
      <c r="L54" s="1" t="str">
        <f>[2]FA_Tous!L13</f>
        <v>Activité autre (comité, groupe de travail, etc.)</v>
      </c>
      <c r="M54" s="32" t="str">
        <f>[2]FA_Tous!M13</f>
        <v>Gestion des poissons appâts et pêche hivernale</v>
      </c>
      <c r="N54" s="1" t="str">
        <f>[2]FA_Tous!N13</f>
        <v>L’utilisation des poissons appâts est reconnue comme étant un vecteur favorisant l’introduction et la propagation d’espèces aquatiques envahissantes et d’organismes pathogènes (virus, bactéries et parasites) dans les plans d’eau. Afin de réduire ces risques, un resserrement de la réglementation entourant cette méthode de pêche est entré en vigueur le 1er avril 2017. Ainsi, depuis cette date, l’utilisation des poissons appâts vivants à la pêche sportive est entièrement interdite au Québec, de même que celle des poissons appâts morts en saison estivale. Seule l'utilisation des poissons appâts morts en saison hivernale demeure permise dans les zones de pêche où cette pratique était déjà autorisée. 
La mise en place de ces modifications réglementaires a des conséquences sur les pêcheurs sportifs et commerciaux qui doivent adapter leurs pratiques de pêche et sur l'industrie qui offre des services liés à la pêche, surtout en saison hivernale. Par conséquent, il s'avère essentiel pour le MFFP d'accompagner ces nouvelles mesures par des actions qui faciliteront la transition de la clientèle et minimiseront les répercussions sur les différents acteurs du milieu de la pêche.</v>
      </c>
      <c r="O54" s="1" t="str">
        <f>[2]FA_Tous!O13</f>
        <v>1) Poursuivre les travaux du comité centre-régions visant à actualiser les modalités de gestion des poissons appâts qui encadrent la possession, l'auto-approvisionnement et l'exploitation commerciale des poissons appâts (minimalement une rencontre physique à Québec est à prévoir); 2) Mettre en oeuvre les recommandations formulées au point 1; 3) Finaliser la publication des résultats obtenus dans le cadre du projet de recherche visant à identifier des leurres alternatifs aux poissons appâts vivants réalisés à l'hiver 2018; 4) Réaliser des actions de communication destinées à informer la clientèle sur les méthodes de pêche disponibles en saison hivernale; 5) Continuer l’accompagnement de l’industrie de la pêche sportive vers la commercialisation des poissons appâts morts et l'utilisation de méthodes de pêche alternative; 6) Finaliser le portrait de la pêche hivernale au Québec en acquérant davantage de connaissances sur la pratique actuelle et les axes de développement potentiels.</v>
      </c>
      <c r="P54" s="1" t="str">
        <f>[2]FA_Tous!P13</f>
        <v xml:space="preserve">1) Dépôt final des recommandations du comité centre-régions (mai 2019; une version préliminaire sera déposée le 31 mars 2019); 2) Mise en oeuvre des recommandations du comité (mars 2020); 3) Rencontre de l'industrie et consultations des partenaires fauniques au besoin (mars 2020); 4) Publication d’un rapport présentant les résultats de l'étude sur les leurres alternatifs aux poissons appâts vivants en hiver (septembre 2019); 5) Élaboration et diffusion de produits de communication (mars 2020); 6) Inventaire des cabanes de pêche visant à bonifier le portrait de la pêche hivernale au Québec (mars 2020); 7) Ébauche d'un article présentant le portait de la pêche hivernale au Québec (mars 2020).  </v>
      </c>
      <c r="Q54" s="1" t="str">
        <f>[2]FA_Tous!Q13</f>
        <v>(À compléter ultérieurement, lors de la reddition de comptes)</v>
      </c>
      <c r="R54" s="1" t="str">
        <f>[2]FA_Tous!R13</f>
        <v>Catherine Brisson-Bonenfant, 7116</v>
      </c>
      <c r="S54" s="1" t="str">
        <f>[2]FA_Tous!S13</f>
        <v>DEFA</v>
      </c>
      <c r="T54" s="1" t="str">
        <f>[2]FA_Tous!EB13</f>
        <v>NA</v>
      </c>
      <c r="U54" s="1" t="str">
        <f>[2]FA_Tous!EC13</f>
        <v>NA</v>
      </c>
      <c r="V54" s="1">
        <f>[2]FA_Tous!ED13</f>
        <v>0</v>
      </c>
      <c r="W54" s="1">
        <f>[2]FA_Tous!EE13</f>
        <v>0</v>
      </c>
      <c r="X54" s="1">
        <f>[2]FA_Tous!EF13</f>
        <v>0</v>
      </c>
      <c r="Y54" s="1">
        <f>[2]FA_Tous!EG13</f>
        <v>0</v>
      </c>
      <c r="Z54" s="1">
        <f>[2]FA_Tous!EH13</f>
        <v>0</v>
      </c>
      <c r="AA54" s="1">
        <f>[2]FA_Tous!EI13</f>
        <v>0</v>
      </c>
      <c r="AB54" s="1">
        <f>[2]FA_Tous!EJ13</f>
        <v>0</v>
      </c>
      <c r="AC54" s="1">
        <f>[2]FA_Tous!EK13</f>
        <v>0</v>
      </c>
      <c r="AD54" s="1">
        <f>[2]FA_Tous!EL13</f>
        <v>0</v>
      </c>
      <c r="AE54" s="1">
        <f>[2]FA_Tous!EM13</f>
        <v>0</v>
      </c>
      <c r="AF54" s="1">
        <f>[2]FA_Tous!EN13</f>
        <v>0</v>
      </c>
      <c r="AG54" s="1">
        <f>[2]FA_Tous!EO13</f>
        <v>0</v>
      </c>
      <c r="AH54" s="1">
        <f>[2]FA_Tous!EP13</f>
        <v>0</v>
      </c>
      <c r="AI54" s="1" t="str">
        <f>[2]FA_Tous!EQ13</f>
        <v>NA</v>
      </c>
      <c r="AJ54" s="42"/>
      <c r="AK54" s="42"/>
      <c r="AL54" s="42"/>
      <c r="AM54" s="42"/>
      <c r="AN54" s="42"/>
      <c r="AO54" s="42"/>
      <c r="AP54" s="50"/>
      <c r="AQ54" s="54" t="s">
        <v>61</v>
      </c>
      <c r="AR54" s="42"/>
      <c r="AS54" s="42"/>
    </row>
    <row r="55" spans="1:45" s="1" customFormat="1" ht="27.6" hidden="1" x14ac:dyDescent="0.3">
      <c r="A55" s="41" t="str">
        <f>[2]FA_Tous!A14</f>
        <v>FA-2019-12</v>
      </c>
      <c r="B55" s="1">
        <f>[2]FA_Tous!B14</f>
        <v>0</v>
      </c>
      <c r="C55" s="1" t="str">
        <f>[2]FA_Tous!C14</f>
        <v>X</v>
      </c>
      <c r="D55" s="1" t="str">
        <f>[2]FA_Tous!D14</f>
        <v>SOR</v>
      </c>
      <c r="E55" s="1" t="str">
        <f>[2]FA_Tous!E14</f>
        <v>Faune aquatique</v>
      </c>
      <c r="F55" s="1" t="str">
        <f>[2]FA_Tous!F14</f>
        <v>Secteur nord-est</v>
      </c>
      <c r="G55" s="1" t="str">
        <f>[2]FA_Tous!G14</f>
        <v>R-09 Côte-Nord</v>
      </c>
      <c r="H55" s="1" t="str">
        <f>[2]FA_Tous!H14</f>
        <v>non</v>
      </c>
      <c r="I55" s="1" t="str">
        <f>[2]FA_Tous!I14</f>
        <v>Projet récurrent</v>
      </c>
      <c r="J55" s="1" t="str">
        <f>[2]FA_Tous!J14</f>
        <v>Projet récurrent</v>
      </c>
      <c r="K55" s="1" t="str">
        <f>[2]FA_Tous!K14</f>
        <v>Mai</v>
      </c>
      <c r="L55" s="1" t="str">
        <f>[2]FA_Tous!L14</f>
        <v>Suivi récurrent (travaux de terrain, acquisition de données, rapport d'activité, etc.)</v>
      </c>
      <c r="M55" s="32" t="str">
        <f>[2]FA_Tous!M14</f>
        <v xml:space="preserve">Suivi du saumon atlantique de la Côte-Nord - Rivières témoins </v>
      </c>
      <c r="N55" s="1" t="str">
        <f>[2]FA_Tous!N14</f>
        <v>L'abondance et la dynamique des populations du saumon atlantique de la région de la Côte-Nord, une des plus grandes régions salmonicoles du Québec, demeurent peu connues. Pour combler cette lacune, un suivi a été implanté depuis près de 30 ans sur la rivière de la Trinité en Haute-Côte-Nord et depuis 9 ans sur la rivière du Vieux Fort en Basse-Côte-Nord. Ces suivis permettent de mesurer l'évolution de l'abondance et les taux de survie en mer et en rivière de ces populations. Par ailleurs, les rivières témoins servent de référence et d'outil essentiel permettant d'orienter les mesures de conservations et de gestion, ce qui est primordial dans le cas d'une espèce sensible comme le saumon atlantique. La série de données amassées a, entre autres, permis d'alimenter et de développer les modèles à la base de la gestion de cette espèce au Québec. De plus, les données de montaison obtenues sont utilisées afin d'estimer l'abondance d'autres rivières de façon indirecte, dans une région où très peu de décomptes directs sont effectués. Les données recueillies nous permettent également de vérifier l'hypothèse stipulant que le déclin du saumon atlantique est principalement causé par une hausse des mortalités en mer lors de leur migration. Ce projet est le fruit d'une collaboration entre la Direction de l'expertise sur la faune aquatique (DEFA) et la Direction de la gestion de la faune de la Côte-Nord (DGFa-09) et est effectué en partenariat avec Hydro-Québec.</v>
      </c>
      <c r="O55" s="1" t="str">
        <f>[2]FA_Tous!O14</f>
        <v xml:space="preserve">1- Acquisition de connaissances sur la dynamique et l'état des populations de saumon atlantique par le suivi de la dévalaison des saumoneaux au printemps sur la rivière de la Trinité et d'un suivi de la montaison tout au long de la saison sur les deux rivières (juin à septembre pour de la Trinité et juillet-août pour du Vieux Fort). Ces suivis permettent de prendre des mesures et des prélèvements sur les pour raffiner les connaissances sur la structure de population de ces rivières;
2- Maintien du réseau de suivi et obtention d'information fiable (décompte direct), afin de permettre la mise en application des recommandations du Plan de gestion du saumon atlantique 2016-2026 (rivières témoins);                                                                                                                                                                                  3- Mise en place des modalités de pêche sportive adaptées à l'état des populations, suivant une gestion rivière par rivière, afin d'appliquer les modalités de gestion mises en oeuvre dans le cadre du Plan de gestion du saumon atlantique 2016-2026.                                                                                                                    </v>
      </c>
      <c r="P55" s="1" t="str">
        <f>[2]FA_Tous!P14</f>
        <v>1- Modification de la réglementation: En cours de saison des décisions sont prises concernant les modalités de pêche (échéance: fin juillet)
2- Ces données permettent d'assurer la gestion durable de la pêche au saumon et alimentent le bilan provincial (échéance: janvier 2020);
3- Un rapport d'activité est présenté annuellement à Hydro-Québec, incluant le nombre et la composition (madeleineaux et rédibermarins) des saumons adultes en montaison, le nombre et la composition (sexe-ratio et âges à la smoltification) des saumoneaux en dévalaison, taux de survie en mer et en rivière. (échéance mars 2020)</v>
      </c>
      <c r="Q55" s="1" t="str">
        <f>[2]FA_Tous!Q14</f>
        <v>(À compléter ultérieurement, lors de la reddition de comptes)</v>
      </c>
      <c r="R55" s="1" t="str">
        <f>[2]FA_Tous!R14</f>
        <v>Soazig Le Breton</v>
      </c>
      <c r="S55" s="1" t="str">
        <f>[2]FA_Tous!S14</f>
        <v>R-09 Côte-Nord</v>
      </c>
      <c r="T55" s="1" t="str">
        <f>[2]FA_Tous!EB14</f>
        <v>R-09</v>
      </c>
      <c r="U55" s="1" t="str">
        <f>[2]FA_Tous!EC14</f>
        <v>Soazig Le Breton</v>
      </c>
      <c r="V55" s="1">
        <f>[2]FA_Tous!ED14</f>
        <v>260</v>
      </c>
      <c r="W55" s="1">
        <f>[2]FA_Tous!EE14</f>
        <v>20</v>
      </c>
      <c r="X55" s="1">
        <f>[2]FA_Tous!EF14</f>
        <v>70</v>
      </c>
      <c r="Y55" s="1">
        <f>[2]FA_Tous!EG14</f>
        <v>0</v>
      </c>
      <c r="Z55" s="1">
        <f>[2]FA_Tous!EH14</f>
        <v>22050</v>
      </c>
      <c r="AA55" s="1">
        <f>[2]FA_Tous!EI14</f>
        <v>82850</v>
      </c>
      <c r="AB55" s="1">
        <f>[2]FA_Tous!EJ14</f>
        <v>0</v>
      </c>
      <c r="AC55" s="1">
        <f>[2]FA_Tous!EK14</f>
        <v>0</v>
      </c>
      <c r="AD55" s="1">
        <f>[2]FA_Tous!EL14</f>
        <v>32850</v>
      </c>
      <c r="AE55" s="1">
        <f>[2]FA_Tous!EM14</f>
        <v>0</v>
      </c>
      <c r="AF55" s="1">
        <f>[2]FA_Tous!EN14</f>
        <v>70000</v>
      </c>
      <c r="AG55" s="1">
        <f>[2]FA_Tous!EO14</f>
        <v>30000</v>
      </c>
      <c r="AH55" s="1">
        <f>[2]FA_Tous!EP14</f>
        <v>30000</v>
      </c>
      <c r="AI55" s="1" t="str">
        <f>[2]FA_Tous!EQ14</f>
        <v>R</v>
      </c>
      <c r="AJ55" s="47" t="s">
        <v>59</v>
      </c>
      <c r="AK55" s="42"/>
      <c r="AL55" s="42"/>
      <c r="AM55" s="42"/>
      <c r="AN55" s="42"/>
      <c r="AO55" s="42"/>
      <c r="AP55" s="50"/>
      <c r="AQ55" s="55" t="s">
        <v>59</v>
      </c>
      <c r="AR55" s="42"/>
      <c r="AS55" s="42"/>
    </row>
    <row r="56" spans="1:45" s="1" customFormat="1" ht="27.6" hidden="1" x14ac:dyDescent="0.3">
      <c r="A56" s="1" t="str">
        <f>[2]FA_Tous!A15</f>
        <v>FA-2019-13</v>
      </c>
      <c r="B56" s="1">
        <f>[2]FA_Tous!B15</f>
        <v>0</v>
      </c>
      <c r="C56" s="1" t="str">
        <f>[2]FA_Tous!C15</f>
        <v>x</v>
      </c>
      <c r="D56" s="1" t="str">
        <f>[2]FA_Tous!D15</f>
        <v>SFP</v>
      </c>
      <c r="E56" s="1" t="str">
        <f>[2]FA_Tous!E15</f>
        <v>Faune aquatique</v>
      </c>
      <c r="F56" s="1" t="str">
        <f>[2]FA_Tous!F15</f>
        <v>DGGFH</v>
      </c>
      <c r="G56" s="1" t="str">
        <f>[2]FA_Tous!G15</f>
        <v>DEFA</v>
      </c>
      <c r="H56" s="1" t="str">
        <f>[2]FA_Tous!H15</f>
        <v>non</v>
      </c>
      <c r="I56" s="1" t="str">
        <f>[2]FA_Tous!I15</f>
        <v>3 ans</v>
      </c>
      <c r="J56" s="1" t="str">
        <f>[2]FA_Tous!J15</f>
        <v>2 ans sur 3</v>
      </c>
      <c r="K56" s="1" t="str">
        <f>[2]FA_Tous!K15</f>
        <v>En continu</v>
      </c>
      <c r="L56" s="1" t="str">
        <f>[2]FA_Tous!L15</f>
        <v>Suivi récurrent (travaux de terrain, acquisition de données, rapport d'activité, etc.)</v>
      </c>
      <c r="M56" s="32" t="str">
        <f>[2]FA_Tous!M15</f>
        <v>Programme québécois de lutte contre les espèces aquatiques envahissantes</v>
      </c>
      <c r="N56" s="1" t="str">
        <f>[2]FA_Tous!N15</f>
        <v xml:space="preserve">Conformément à sa mission, le MFFP doit assurer la conservation de la faune aquatique ainsi que l’apport économique de la pêche sportive. Malheureusement, l’invasion des plans d’eau du Québec par les espèces aquatiques envahissantes (EAE), notamment les carpes asiatiques, constitue une menace importante pour la faune et les habitats aquatiques. Leur introduction peut causer des impacts majeurs aux écosystèmes aquatiques et affecter les pêcheries commerciales, sportives et de subsistances. Des impacts importants peuvent également survenir pour les secteurs de la navigation de plaisance, le récréotourisme et l’utilisation des berges. La prolifération d'EAE au sein d’un nouvel écosystème peut donc causer de sévères pertes d’ordre socio-économiques. Plusieurs EAE sont déjà présentes au Québec, selon différents degrés d’envahissement, notamment la moule zébrée, le cladocère épineux, l’écrevisse à taches rouges, la tanche et la carpe de roseau, pour lesquels le MFFP doit d’agir. Pour faire face à la menace croissante de ces espèces, la programmation 2019-2020 du MFFP prévoit donc des actions de prévention, de surveillance et de contrôle afin de limiter l’introduction, la propagation et les impacts néfastes d’EAE au Québec. Ses actions permettront, entres autres, la mise en œuvre d’un plan d’intervention adéquat contre les carpes asiatiques qui figure aux objectifs de la Stratégie maritime 2015-2020 et dont le manque a été souligné dans le rapport 2016-2017 du Vérificateur général du Québec. De plus, la lutte contre les EAE répond à l’un des enjeux prioritaires du Plan d’action Saint-Laurent 2011-2026, soit d’agir pour la conservation de la biodiversité du fleuve Saint-Laurent. </v>
      </c>
      <c r="O56" s="1" t="str">
        <f>[2]FA_Tous!O15</f>
        <v xml:space="preserve">1 : Prévention de l’introduction et de la propagation des EAE : développer un plan de lutte national contre les principales EAE, développer un plan de sensibilisation du public pour favoriser le nettoyage des embarcations, éviter le relâchement de poissons en nature et poursuivre l’analyse du franchissement des obstacles par les carpes asiatiques, incluant une stratégie contre le libre passage des barrages par les EAE. 
2 : Surveillance de l’arrivée de nouvelles EAE et suivi de l’évolution d’espèces présentes : suivi des mentions du public et des pêcheurs commerciaux, détection hâtive des carpes asiatiques par ADN environnemental dans le fleuve et dans des étangs urbains, développement d’un protocole de pêche aux carpes asiatiques en période de fraie et évaluation de la distribution de la tanche, du cladocère épineux et de la moule zébrée.
3 : Contrôle des EAE introduites afin de minimiser leur impact: suivi de la dispersion de la tanche dans le fleuve Saint-Laurent au front de colonisation de l'espèce, soit le lac Saint-Louis et la rivière des Outaouais.
4 : Acquisition de connaissances pour la gestion de populations envahissantes ou d’impacts : cartographie d’éléments chimiques et isotopiques des masses d’eau servant à l’étude de la dynamique de population de carpes asiatiques et collaboration à deux études sur les impacts de la tanche dans le Saint-Laurent initiées par des partenaires externes.
5 : Maintenir et consolider l’expertise sur les EAE au sein du MFFP : Concertation régulière des professionnels impliqués et diffusion des résultats à l'ensemble du MFFP et des partenaires de lutte contre les EAE.
Résultats et livrables :
Les livrables suivants sont associés aux objectifs décrits: O1) Plan de lutte contre les EAE, divers outils (dépliants, capsules web) en lien avec la sensibilisation du public aux EAE et rapport sur le franchissement d’obstacles par les carpes asiatiques. O2) Résultats de détections hâtives de carpes asiatiques, de la distribution d’autres EAE et plan d’intervention pour les carpes asiatiques au Québec. O3) Bilan des actions de contrôle et recommandations. O4) Articles scientifiques avec revue par les pairs. O5) Consultation régulière des membres du comité scientifique sur l'avancement des actions et la diffusion des divers résultats obtenus.
</v>
      </c>
      <c r="P56" s="1" t="str">
        <f>[2]FA_Tous!P15</f>
        <v>Les livrables suivants sont associés aux objectifs décrits et attendus pour le 31 mars 2020 : 1) Plan de lutte contre les EAE, divers outils (dépliants, capsules web, etc.) en lien avec la sensibilisation du public aux EAE et rapport sur le franchissement d’obstacles par les carpes asiatiques; 2) Résultats de détections hâtives de carpes asiatiques ainsi que de la distribution d’autres EAE et plan d’intervention pour les carpes asiatiques au Québec; 3) Bilan des actions de contrôle et recommandations; 4) Articles scientifiques avec revue par les pairs;  5) Consultation régulière des membres du comité scientifique sur l'avancement des actions et la diffusion des divers résultats obtenus.</v>
      </c>
      <c r="Q56" s="1" t="str">
        <f>[2]FA_Tous!Q15</f>
        <v>(À compléter ultérieurement, lors de la reddition de comptes)</v>
      </c>
      <c r="R56" s="1" t="str">
        <f>[2]FA_Tous!R15</f>
        <v>Annick Drouin</v>
      </c>
      <c r="S56" s="1" t="str">
        <f>[2]FA_Tous!S15</f>
        <v>DEFA</v>
      </c>
      <c r="T56" s="1" t="str">
        <f>[2]FA_Tous!EB15</f>
        <v>NA</v>
      </c>
      <c r="U56" s="1" t="str">
        <f>[2]FA_Tous!EC15</f>
        <v>NA</v>
      </c>
      <c r="V56" s="1">
        <f>[2]FA_Tous!ED15</f>
        <v>0</v>
      </c>
      <c r="W56" s="1">
        <f>[2]FA_Tous!EE15</f>
        <v>0</v>
      </c>
      <c r="X56" s="1">
        <f>[2]FA_Tous!EF15</f>
        <v>0</v>
      </c>
      <c r="Y56" s="1">
        <f>[2]FA_Tous!EG15</f>
        <v>0</v>
      </c>
      <c r="Z56" s="1">
        <f>[2]FA_Tous!EH15</f>
        <v>0</v>
      </c>
      <c r="AA56" s="1">
        <f>[2]FA_Tous!EI15</f>
        <v>0</v>
      </c>
      <c r="AB56" s="1">
        <f>[2]FA_Tous!EJ15</f>
        <v>0</v>
      </c>
      <c r="AC56" s="1">
        <f>[2]FA_Tous!EK15</f>
        <v>0</v>
      </c>
      <c r="AD56" s="1">
        <f>[2]FA_Tous!EL15</f>
        <v>0</v>
      </c>
      <c r="AE56" s="1">
        <f>[2]FA_Tous!EM15</f>
        <v>0</v>
      </c>
      <c r="AF56" s="1">
        <f>[2]FA_Tous!EN15</f>
        <v>0</v>
      </c>
      <c r="AG56" s="1">
        <f>[2]FA_Tous!EO15</f>
        <v>0</v>
      </c>
      <c r="AH56" s="1">
        <f>[2]FA_Tous!EP15</f>
        <v>0</v>
      </c>
      <c r="AI56" s="1" t="str">
        <f>[2]FA_Tous!EQ15</f>
        <v>NA</v>
      </c>
      <c r="AJ56" s="42"/>
      <c r="AK56" s="42"/>
      <c r="AL56" s="42"/>
      <c r="AM56" s="42"/>
      <c r="AN56" s="42"/>
      <c r="AO56" s="42"/>
      <c r="AP56" s="50"/>
      <c r="AQ56" s="54" t="s">
        <v>61</v>
      </c>
      <c r="AR56" s="42"/>
      <c r="AS56" s="50"/>
    </row>
    <row r="57" spans="1:45" s="1" customFormat="1" ht="27.6" hidden="1" x14ac:dyDescent="0.3">
      <c r="A57" s="1" t="str">
        <f>[2]FA_Tous!A16</f>
        <v>FA-2019-14</v>
      </c>
      <c r="B57" s="1" t="str">
        <f>[2]FA_Tous!B16</f>
        <v>X</v>
      </c>
      <c r="C57" s="1">
        <f>[2]FA_Tous!C16</f>
        <v>0</v>
      </c>
      <c r="D57" s="1" t="str">
        <f>[2]FA_Tous!D16</f>
        <v>SFP</v>
      </c>
      <c r="E57" s="1" t="str">
        <f>[2]FA_Tous!E16</f>
        <v>Faune aquatique</v>
      </c>
      <c r="F57" s="1" t="str">
        <f>[2]FA_Tous!F16</f>
        <v>DGGFH</v>
      </c>
      <c r="G57" s="1" t="str">
        <f>[2]FA_Tous!G16</f>
        <v>DEFA</v>
      </c>
      <c r="H57" s="1" t="str">
        <f>[2]FA_Tous!H16</f>
        <v>oui</v>
      </c>
      <c r="I57" s="1" t="str">
        <f>[2]FA_Tous!I16</f>
        <v>1 an</v>
      </c>
      <c r="J57" s="1" t="str">
        <f>[2]FA_Tous!J16</f>
        <v>Dernière année</v>
      </c>
      <c r="K57" s="1" t="str">
        <f>[2]FA_Tous!K16</f>
        <v>Avril</v>
      </c>
      <c r="L57" s="1">
        <f>[2]FA_Tous!L16</f>
        <v>0</v>
      </c>
      <c r="M57" s="32" t="str">
        <f>[2]FA_Tous!M16</f>
        <v>Mise à jour de Dynapop</v>
      </c>
      <c r="N57" s="1" t="str">
        <f>[2]FA_Tous!N16</f>
        <v>Depuis une dizaine d'années, le MFFP met en place des plans de gestion afin de mieux encadrer la pêche sportive sur les principales espèces d'intérêt en eaux intérieures (doré, touladi, omble de fontaine, etc.). Les données à la base des orientations de gestion proviennent d’inventaires ichtyologiques normalisés réalisés dans le cadre d'un réseau structuré à l'échelle provinciale. Bien que ce réseau soit coordonné par la DEFA, les directions régionales sont responsables de la collecte et de l'analyse des données à l'échelle locale ou régionale. Afin de les supporter dans cette tâche et d'assurer une cohérence et une expertise scientifique commune et partagée, Dynapop, un logiciel sur la base d'Excel a été développé en 2013. Cet outil permet d'estimer rapidement, et selon des méthodes standardisées, les principaux paramètres de population (abondance, maturité, mortalité, etc.). Il permet également de poser un diagnostic sur l'état des populations de doré et de touladi basé sur les points de référence développés pour les plans de gestion de ces deux espèces. Toutefois, ce logiciel nécessite certaines corrections et mises à jour afin d'intégrer les dernières connaissances en gestion des populations de poissons, de même que pour intégrer l'outil diagnostic pour l'omble de fontaine développé au cours de la dernière année dans le cadre de l'élaboration du plan de gestion de cette espèce.</v>
      </c>
      <c r="O57" s="1" t="str">
        <f>[2]FA_Tous!O16</f>
        <v>Donner un contrat de services pour mettre à jour, corriger et optimiser Dynapop :
1) Corriger certaines problématiques identifiées dans l'estimation des paramètres des bases (formules et macros Excel);
2) mettre à jour les données en intégrant les nouveaux inventaires normalisés disponibles dans IFA (doré, touladi et omble de fontaine);
3) optimiser les fonctionnalités, par exemple en permettant de traiter plusieurs plans d'eau en même temps;
4) Ajouter l'outil diagnostic pour l'omble de fontaine;
5) Rédiger un guide d'utilisateur pour un éventuel pilote du système au sein de la DEFA.</v>
      </c>
      <c r="P57" s="1" t="str">
        <f>[2]FA_Tous!P16</f>
        <v>Logiciel Dynapop corrigé, mis à jour et amélioré ainsi qu'un guide d'utilisateur pour pilote du système.</v>
      </c>
      <c r="Q57" s="1" t="str">
        <f>[2]FA_Tous!Q16</f>
        <v>(À compléter ultérieurement, lors de la reddition de comptes)</v>
      </c>
      <c r="R57" s="1" t="str">
        <f>[2]FA_Tous!R16</f>
        <v>Stéphanie Gagné</v>
      </c>
      <c r="S57" s="1" t="str">
        <f>[2]FA_Tous!S16</f>
        <v>DEFA</v>
      </c>
      <c r="T57" s="1" t="str">
        <f>[2]FA_Tous!EB16</f>
        <v>NA</v>
      </c>
      <c r="U57" s="1" t="str">
        <f>[2]FA_Tous!EC16</f>
        <v>NA</v>
      </c>
      <c r="V57" s="1">
        <f>[2]FA_Tous!ED16</f>
        <v>0</v>
      </c>
      <c r="W57" s="1">
        <f>[2]FA_Tous!EE16</f>
        <v>0</v>
      </c>
      <c r="X57" s="1">
        <f>[2]FA_Tous!EF16</f>
        <v>0</v>
      </c>
      <c r="Y57" s="1">
        <f>[2]FA_Tous!EG16</f>
        <v>0</v>
      </c>
      <c r="Z57" s="1">
        <f>[2]FA_Tous!EH16</f>
        <v>0</v>
      </c>
      <c r="AA57" s="1">
        <f>[2]FA_Tous!EI16</f>
        <v>0</v>
      </c>
      <c r="AB57" s="1">
        <f>[2]FA_Tous!EJ16</f>
        <v>0</v>
      </c>
      <c r="AC57" s="1">
        <f>[2]FA_Tous!EK16</f>
        <v>0</v>
      </c>
      <c r="AD57" s="1">
        <f>[2]FA_Tous!EL16</f>
        <v>0</v>
      </c>
      <c r="AE57" s="1">
        <f>[2]FA_Tous!EM16</f>
        <v>0</v>
      </c>
      <c r="AF57" s="1">
        <f>[2]FA_Tous!EN16</f>
        <v>0</v>
      </c>
      <c r="AG57" s="1">
        <f>[2]FA_Tous!EO16</f>
        <v>0</v>
      </c>
      <c r="AH57" s="1">
        <f>[2]FA_Tous!EP16</f>
        <v>0</v>
      </c>
      <c r="AI57" s="1" t="str">
        <f>[2]FA_Tous!EQ16</f>
        <v>NA</v>
      </c>
      <c r="AJ57" s="42"/>
      <c r="AK57" s="42"/>
      <c r="AL57" s="42"/>
      <c r="AM57" s="42"/>
      <c r="AN57" s="42"/>
      <c r="AO57" s="42"/>
      <c r="AP57" s="50"/>
      <c r="AQ57" s="55" t="s">
        <v>59</v>
      </c>
      <c r="AR57" s="42"/>
      <c r="AS57" s="42"/>
    </row>
    <row r="58" spans="1:45" s="1" customFormat="1" ht="27.6" hidden="1" x14ac:dyDescent="0.3">
      <c r="A58" s="1" t="str">
        <f>[2]FA_Tous!A17</f>
        <v>FA-2019-15</v>
      </c>
      <c r="B58" s="1" t="str">
        <f>[2]FA_Tous!B17</f>
        <v>X</v>
      </c>
      <c r="C58" s="1" t="str">
        <f>[2]FA_Tous!C17</f>
        <v>X</v>
      </c>
      <c r="D58" s="1" t="str">
        <f>[2]FA_Tous!D17</f>
        <v>SFP</v>
      </c>
      <c r="E58" s="1" t="str">
        <f>[2]FA_Tous!E17</f>
        <v>Faune aquatique</v>
      </c>
      <c r="F58" s="1" t="str">
        <f>[2]FA_Tous!F17</f>
        <v>DGGFH</v>
      </c>
      <c r="G58" s="1" t="str">
        <f>[2]FA_Tous!G17</f>
        <v>DEFA</v>
      </c>
      <c r="H58" s="1" t="str">
        <f>[2]FA_Tous!H17</f>
        <v>non</v>
      </c>
      <c r="I58" s="1" t="str">
        <f>[2]FA_Tous!I17</f>
        <v>Projet récurrent</v>
      </c>
      <c r="J58" s="1" t="str">
        <f>[2]FA_Tous!J17</f>
        <v>Projet récurrent</v>
      </c>
      <c r="K58" s="1" t="str">
        <f>[2]FA_Tous!K17</f>
        <v>En continu</v>
      </c>
      <c r="L58" s="1" t="str">
        <f>[2]FA_Tous!L17</f>
        <v>Suivi récurrent (travaux de terrain, acquisition de données, rapport d'activité, etc.)</v>
      </c>
      <c r="M58" s="32" t="str">
        <f>[2]FA_Tous!M17</f>
        <v>Gestion et suivi des poissons du fleuve Saint-Laurent (RSI, RSE, esturgeon jaune et noir)</v>
      </c>
      <c r="N58" s="1" t="str">
        <f>[2]FA_Tous!N17</f>
        <v>Les inventaires ichtyologiques sur le fleuve Saint-Laurent sont effectués par l'intermédiaire de différents réseaux de suivi, dont principalement le Réseau de suivi ichtyologique (RSI) et le Réseau de suivi des poissons de l'estuaire (RSE). Ces réseaux prélèvent, de façon standardisée, des données sur les communautés de poissons pour suivre l'évolution des stocks de poissons exploités, l'évolution des espèces menacées et vulnérables, la présence et l'abondance des espèces aquatiques envahissantes, mesurer l'efficacité des plans de gestion, suivre l'état des habitats et évaluer l'état de santé des poissons. Afin d'alléger les efforts terrain, les secteurs sont échantillonnés en alternance avec une récurrence d'échantillonnage variable en fonction des problématiques spécifiques de gestion de chacun des secteurs (récurrence variable entre 3 et 10 ans). À ces suivis multispécifiques s'ajoutent d'autres suivis plus spécifiques à la gestion des pêches commerciale des esturgeons jaune et noir. Cette fiche regroupe l'ensemble de ces travaux d'acquisition de connaissances sur les poissons du Saint-Laurent et les enjeux de gestion des pêches sportives et commerciales.</v>
      </c>
      <c r="O58" s="1" t="str">
        <f>[2]FA_Tous!O17</f>
        <v xml:space="preserve">Les objectifs spécifiques pour 2019-2020 sont les suivants :
- Réalisation d'une version allégée du RSI au lac Saint-Pierre et au lac Saint-Louis; 
- Réalisation du RSE (en partenariat avec des pêcheurs commerciaux et l'Aquarium du Québec);
- Suivi du recrutement de l'esturgeon jaune (suivi-biannuel);
- Caractérisation de la récolte commerciale d'esturgeon noir (en partenariat avec des pêcheurs repères);
- Travaux de laboratoire, saisie et traitement des données.
</v>
      </c>
      <c r="P58" s="1" t="str">
        <f>[2]FA_Tous!P17</f>
        <v xml:space="preserve">  -Publication d'un rapport sur l'état de la perchaude au lac Saint-Pierre (janvier 2020);
  -Publication du bilan annuel de l'exploitation commerciale à l'esturgeon noir (février 2020);
  -Compilation graphique de l'état des stocks des principales espèces exploitées sportivement et commercialement (mars 2020);
  -Mise à jour de l'indice de recrutement de l'esturgeon jaune (mars 2020).</v>
      </c>
      <c r="Q58" s="1" t="str">
        <f>[2]FA_Tous!Q17</f>
        <v>(À compléter ultérieurement, lors de la reddition de comptes)</v>
      </c>
      <c r="R58" s="1" t="str">
        <f>[2]FA_Tous!R17</f>
        <v xml:space="preserve">Yves Paradis </v>
      </c>
      <c r="S58" s="1" t="str">
        <f>[2]FA_Tous!S17</f>
        <v>DEFA</v>
      </c>
      <c r="T58" s="1" t="str">
        <f>[2]FA_Tous!EB17</f>
        <v>NA</v>
      </c>
      <c r="U58" s="1" t="str">
        <f>[2]FA_Tous!EC17</f>
        <v>NA</v>
      </c>
      <c r="V58" s="1">
        <f>[2]FA_Tous!ED17</f>
        <v>0</v>
      </c>
      <c r="W58" s="1">
        <f>[2]FA_Tous!EE17</f>
        <v>0</v>
      </c>
      <c r="X58" s="1">
        <f>[2]FA_Tous!EF17</f>
        <v>0</v>
      </c>
      <c r="Y58" s="1">
        <f>[2]FA_Tous!EG17</f>
        <v>0</v>
      </c>
      <c r="Z58" s="1">
        <f>[2]FA_Tous!EH17</f>
        <v>0</v>
      </c>
      <c r="AA58" s="1">
        <f>[2]FA_Tous!EI17</f>
        <v>0</v>
      </c>
      <c r="AB58" s="1">
        <f>[2]FA_Tous!EJ17</f>
        <v>0</v>
      </c>
      <c r="AC58" s="1">
        <f>[2]FA_Tous!EK17</f>
        <v>0</v>
      </c>
      <c r="AD58" s="1">
        <f>[2]FA_Tous!EL17</f>
        <v>0</v>
      </c>
      <c r="AE58" s="1">
        <f>[2]FA_Tous!EM17</f>
        <v>0</v>
      </c>
      <c r="AF58" s="1">
        <f>[2]FA_Tous!EN17</f>
        <v>0</v>
      </c>
      <c r="AG58" s="1">
        <f>[2]FA_Tous!EO17</f>
        <v>0</v>
      </c>
      <c r="AH58" s="1">
        <f>[2]FA_Tous!EP17</f>
        <v>0</v>
      </c>
      <c r="AI58" s="1" t="str">
        <f>[2]FA_Tous!EQ17</f>
        <v>NA</v>
      </c>
      <c r="AJ58" s="42"/>
      <c r="AK58" s="42"/>
      <c r="AL58" s="42"/>
      <c r="AM58" s="42"/>
      <c r="AN58" s="42"/>
      <c r="AO58" s="42"/>
      <c r="AP58" s="50"/>
      <c r="AQ58" s="54" t="s">
        <v>61</v>
      </c>
      <c r="AR58" s="42"/>
      <c r="AS58" s="50"/>
    </row>
    <row r="59" spans="1:45" s="1" customFormat="1" ht="27.6" hidden="1" x14ac:dyDescent="0.3">
      <c r="A59" s="1" t="str">
        <f>[2]FA_Tous!A18</f>
        <v>FA-2019-16</v>
      </c>
      <c r="B59" s="1" t="str">
        <f>[2]FA_Tous!B18</f>
        <v>X</v>
      </c>
      <c r="C59" s="1" t="str">
        <f>[2]FA_Tous!C18</f>
        <v>X</v>
      </c>
      <c r="D59" s="1" t="str">
        <f>[2]FA_Tous!D18</f>
        <v>SFP</v>
      </c>
      <c r="E59" s="1" t="str">
        <f>[2]FA_Tous!E18</f>
        <v>Faune aquatique</v>
      </c>
      <c r="F59" s="1" t="str">
        <f>[2]FA_Tous!F18</f>
        <v>DGGFH</v>
      </c>
      <c r="G59" s="1" t="str">
        <f>[2]FA_Tous!G18</f>
        <v>DEFA</v>
      </c>
      <c r="H59" s="1" t="str">
        <f>[2]FA_Tous!H18</f>
        <v>oui</v>
      </c>
      <c r="I59" s="1" t="str">
        <f>[2]FA_Tous!I18</f>
        <v>2 ans</v>
      </c>
      <c r="J59" s="1" t="str">
        <f>[2]FA_Tous!J18</f>
        <v>1 an sur 2</v>
      </c>
      <c r="K59" s="1" t="str">
        <f>[2]FA_Tous!K18</f>
        <v>Mai</v>
      </c>
      <c r="L59" s="1" t="str">
        <f>[2]FA_Tous!L18</f>
        <v>Projet ponctuel (durée déterminée, réalisé une seule fois, production de livrables, etc.)</v>
      </c>
      <c r="M59" s="32" t="str">
        <f>[2]FA_Tous!M18</f>
        <v>Projet pilote pour la gestion des permis d'ensemencement</v>
      </c>
      <c r="N59" s="1" t="str">
        <f>[2]FA_Tous!N18</f>
        <v xml:space="preserve">La production piscicole est une industrie très importante au Québec. Des ensemencements de poissons sont régulièrement utilisés par la clientèle privée ou les gestionnaires des TFS pour soutenir ou améliorer l’offre de pêche. Toutefois, la gestion des permis d'ensemencements d'omble de fontaine, l'espèce la plus ensemencée au Québec, repose entièrement sur les aquaculteurs. Ceux-ci s'auto-délivrent les permis en remplissant à la main des formulaire « en blanc » fournis par le MFFP. Cette façon de faire, en plus d'être illégale, pose des problèmes à plusieurs égards : les permis sont souvent incomplets, illisibles ou les plans d'eau sont mal identifiés. De plus, il est impossible de faire le portrait des ensemencements d'omble de fontaine ou des autres espèces ensemencées, car ces informations ne sont pas colligées dans une base de données provinciale. Ces informations sont pourtant essentielles à la gestion des populations naturelles et à l'évaluation des impacts des ensemencements. La régularisation du processus d'émission des permis d'ensemencement a d'ailleurs été identifiée comme un objectif du Plan de gestion de l'omble de fontaine 2020-2028 pour assurer le respect de l'encadrement législatif et la protection de la biodiversité. Toutefois, le nombre important d'ensemencements d'omble de fontaine réalisés annuellement requiert une procédure automatisée qui n'augmentera pas la charge de travail des DGFa, ni les délais d'obtention des permis auprès de la clientèle. </v>
      </c>
      <c r="O59" s="1" t="str">
        <f>[2]FA_Tous!O18</f>
        <v>Un outil cartographique interactif a été testé de façon préliminaire et répond au besoin identifié par la DEFA et les biologistes des DGFa pour la saisie et la gestion des permis d'ensemencement (omble de fontaine et autres espèces). Cette application web permet une gestion plus intégrée des ensemencements en assurant un traitement rapide et facile des demandes de permis par la clientèle, le respect des lois et des règlements entourant les ensemencements de poissons au Québec, et un meilleur suivi des ensemencements réalisés. Bien qu'avancé et pratiquement fonctionnel, l'application développée nécessite certaines améliorations en vue de simplifier l'expérience de l'utilisateur (aquaculteur ou demandeur du permis et biologistes des DGFa) et assurer leur adhésion à cette nouvelle façon de faire. Diverses fonctionnalités doivent également être développées telles qu'un rapport de vente personnalisé pour les aquaculteurs, l'émission automatique du permis d'ensemencement de l'omble de fontaine lorsqu'aucune contrainte n'a été identifiée sur le plan d'eau visé, et le module permettant aux aquaculteurs de compléter l'information relative à l'ensemencement lorsque celui-ci a été réalisé. Ces travaux seront réalisés en étroite collaboration avec l'industrie afin de s'assurer de répondre à leurs besoins et de leur adhésion à cette nouvelle façon de faire.</v>
      </c>
      <c r="P59" s="1" t="str">
        <f>[2]FA_Tous!P18</f>
        <v>Plateforme web « pilote » pour la saisie des demandes de permis d'ensemencement d'omble de fontaine et d'autres espèces;
Outil cartographique pour l'analyse des demandes de permis d'ensemencement;
Base de données provinciale des ensemencements.</v>
      </c>
      <c r="Q59" s="1" t="str">
        <f>[2]FA_Tous!Q18</f>
        <v>(À compléter ultérieurement, lors de la reddition de comptes)</v>
      </c>
      <c r="R59" s="1" t="str">
        <f>[2]FA_Tous!R18</f>
        <v>Stéphanie Gagné</v>
      </c>
      <c r="S59" s="1" t="str">
        <f>[2]FA_Tous!S18</f>
        <v>DEFA</v>
      </c>
      <c r="T59" s="1" t="str">
        <f>[2]FA_Tous!EB18</f>
        <v>NA</v>
      </c>
      <c r="U59" s="1" t="str">
        <f>[2]FA_Tous!EC18</f>
        <v>NA</v>
      </c>
      <c r="V59" s="1">
        <f>[2]FA_Tous!ED18</f>
        <v>0</v>
      </c>
      <c r="W59" s="1">
        <f>[2]FA_Tous!EE18</f>
        <v>0</v>
      </c>
      <c r="X59" s="1">
        <f>[2]FA_Tous!EF18</f>
        <v>0</v>
      </c>
      <c r="Y59" s="1">
        <f>[2]FA_Tous!EG18</f>
        <v>0</v>
      </c>
      <c r="Z59" s="1">
        <f>[2]FA_Tous!EH18</f>
        <v>0</v>
      </c>
      <c r="AA59" s="1">
        <f>[2]FA_Tous!EI18</f>
        <v>0</v>
      </c>
      <c r="AB59" s="1">
        <f>[2]FA_Tous!EJ18</f>
        <v>0</v>
      </c>
      <c r="AC59" s="1">
        <f>[2]FA_Tous!EK18</f>
        <v>0</v>
      </c>
      <c r="AD59" s="1">
        <f>[2]FA_Tous!EL18</f>
        <v>0</v>
      </c>
      <c r="AE59" s="1">
        <f>[2]FA_Tous!EM18</f>
        <v>0</v>
      </c>
      <c r="AF59" s="1">
        <f>[2]FA_Tous!EN18</f>
        <v>0</v>
      </c>
      <c r="AG59" s="1">
        <f>[2]FA_Tous!EO18</f>
        <v>0</v>
      </c>
      <c r="AH59" s="1">
        <f>[2]FA_Tous!EP18</f>
        <v>0</v>
      </c>
      <c r="AI59" s="1" t="str">
        <f>[2]FA_Tous!EQ18</f>
        <v>NA</v>
      </c>
      <c r="AJ59" s="42"/>
      <c r="AK59" s="42"/>
      <c r="AL59" s="42"/>
      <c r="AM59" s="42"/>
      <c r="AN59" s="42"/>
      <c r="AO59" s="42"/>
      <c r="AP59" s="50"/>
      <c r="AQ59" s="55" t="s">
        <v>59</v>
      </c>
      <c r="AR59" s="42"/>
      <c r="AS59" s="42"/>
    </row>
    <row r="60" spans="1:45" s="1" customFormat="1" ht="27.6" hidden="1" x14ac:dyDescent="0.3">
      <c r="A60" s="1" t="str">
        <f>[2]FA_Tous!A19</f>
        <v>FA-2019-17</v>
      </c>
      <c r="B60" s="1" t="str">
        <f>[2]FA_Tous!B19</f>
        <v>x</v>
      </c>
      <c r="C60" s="1" t="str">
        <f>[2]FA_Tous!C19</f>
        <v>x</v>
      </c>
      <c r="D60" s="1" t="str">
        <f>[2]FA_Tous!D19</f>
        <v>SFP</v>
      </c>
      <c r="E60" s="1" t="str">
        <f>[2]FA_Tous!E19</f>
        <v>Faune aquatique</v>
      </c>
      <c r="F60" s="1" t="str">
        <f>[2]FA_Tous!F19</f>
        <v>DGGFH</v>
      </c>
      <c r="G60" s="1" t="str">
        <f>[2]FA_Tous!G19</f>
        <v>DEFA</v>
      </c>
      <c r="H60" s="1" t="str">
        <f>[2]FA_Tous!H19</f>
        <v>oui</v>
      </c>
      <c r="I60" s="1" t="str">
        <f>[2]FA_Tous!I19</f>
        <v>1 an</v>
      </c>
      <c r="J60" s="1" t="str">
        <f>[2]FA_Tous!J19</f>
        <v>Dernière année</v>
      </c>
      <c r="K60" s="1" t="str">
        <f>[2]FA_Tous!K19</f>
        <v>Mai</v>
      </c>
      <c r="L60" s="1" t="str">
        <f>[2]FA_Tous!L19</f>
        <v>Projet ponctuel (durée déterminée, réalisé une seule fois, production de livrables, etc.)</v>
      </c>
      <c r="M60" s="32" t="str">
        <f>[2]FA_Tous!M19</f>
        <v>Identification de nouveaux sites de fraie d'alose savoureuse (Alosa sapidissima)</v>
      </c>
      <c r="N60" s="1" t="str">
        <f>[2]FA_Tous!N19</f>
        <v>En 2003, le comité aviseur sur les espèces menacées et vulnérables a recommandé d’attribuer à l’alose savoureuse le statut d’espèce vulnérable puisque seulement deux frayères connues assurent la reproduction de cette espèce dans le fleuve Saint-Laurent. De plus, toute dégradation des frayères connues ou la construction d’ouvrages limitant l’accès à ces lieux de reproduction pourraient entraîner la disparition de l’espèce dans le fleuve Saint-Laurent. Cependant, la capture de larves à plusieurs endroits dans le fleuve Saint-Laurent et la capture d'aloses matures coulantes lors de projets menés sur la reproduction du bar rayé laissent croire que l’espèce se reproduirait dans d’autres frayères non répertoriées. L’acquisition de connaissances sur les habitats de fraie est la première étape à réaliser pour orienter les futures actions de rétablissement, pour assurer une gestion durable de l'alose savoureuse au Québec et pour être en mesure de réévaluer le statut de conservation qui lui a été attribué.  L'alose savoureuse étant une espèce pêchée sportivement, si une réévaluation de sa situation le permet, sa pêche pourrait faire l'objet d'une stratégie de mise en valeur, mission figurant dans la loi constitutive. La mise en œuvre d'actions favorisant le rétablissement de l'espèce permettra au MFFP de répondre à la recommandation #2 du rapport du Vérificateur général de 2016-2017.</v>
      </c>
      <c r="O60" s="1" t="str">
        <f>[2]FA_Tous!O19</f>
        <v xml:space="preserve">Le projet s'inscrit dans l'objectif global d'assurer le rétablissement et la gestion durable de l’alose savoureuse (Alosa sapidissima) au Québec. Les actions prévues pour l'année 2019-2020 sont :
1) colliger et analyser les données relatives à la reproduction de l'alose acquises dans le cadre de projets ciblés vers d'autres espèces (ex. : bars rayés, RSI, etc.);
2) capturer des adultes en fraie sur les frayères potentielles identifiées lors de projets récents;
3) capturer des oeufs et des larves d'alose sur ces mêmes frayères potentielles.
</v>
      </c>
      <c r="P60" s="1" t="str">
        <f>[2]FA_Tous!P19</f>
        <v>Capture et identification d'adultes reproducteurs, d'œufs et de larves d'alose sur trois sites (mars 2020)</v>
      </c>
      <c r="Q60" s="1" t="str">
        <f>[2]FA_Tous!Q19</f>
        <v>(À compléter ultérieurement, lors de la reddition de comptes)</v>
      </c>
      <c r="R60" s="1" t="str">
        <f>[2]FA_Tous!R19</f>
        <v>Dalie Côté-Vaillancourt</v>
      </c>
      <c r="S60" s="1" t="str">
        <f>[2]FA_Tous!S19</f>
        <v>DEFA</v>
      </c>
      <c r="T60" s="1" t="str">
        <f>[2]FA_Tous!EB19</f>
        <v>NA</v>
      </c>
      <c r="U60" s="1" t="str">
        <f>[2]FA_Tous!EC19</f>
        <v>NA</v>
      </c>
      <c r="V60" s="1">
        <f>[2]FA_Tous!ED19</f>
        <v>0</v>
      </c>
      <c r="W60" s="1">
        <f>[2]FA_Tous!EE19</f>
        <v>0</v>
      </c>
      <c r="X60" s="1">
        <f>[2]FA_Tous!EF19</f>
        <v>0</v>
      </c>
      <c r="Y60" s="1">
        <f>[2]FA_Tous!EG19</f>
        <v>0</v>
      </c>
      <c r="Z60" s="1">
        <f>[2]FA_Tous!EH19</f>
        <v>0</v>
      </c>
      <c r="AA60" s="1">
        <f>[2]FA_Tous!EI19</f>
        <v>0</v>
      </c>
      <c r="AB60" s="1">
        <f>[2]FA_Tous!EJ19</f>
        <v>0</v>
      </c>
      <c r="AC60" s="1">
        <f>[2]FA_Tous!EK19</f>
        <v>0</v>
      </c>
      <c r="AD60" s="1">
        <f>[2]FA_Tous!EL19</f>
        <v>0</v>
      </c>
      <c r="AE60" s="1">
        <f>[2]FA_Tous!EM19</f>
        <v>0</v>
      </c>
      <c r="AF60" s="1">
        <f>[2]FA_Tous!EN19</f>
        <v>0</v>
      </c>
      <c r="AG60" s="1">
        <f>[2]FA_Tous!EO19</f>
        <v>0</v>
      </c>
      <c r="AH60" s="1">
        <f>[2]FA_Tous!EP19</f>
        <v>0</v>
      </c>
      <c r="AI60" s="1" t="str">
        <f>[2]FA_Tous!EQ19</f>
        <v>NA</v>
      </c>
      <c r="AJ60" s="42"/>
      <c r="AK60" s="42"/>
      <c r="AL60" s="42"/>
      <c r="AM60" s="42"/>
      <c r="AN60" s="42"/>
      <c r="AO60" s="42"/>
      <c r="AP60" s="50"/>
      <c r="AQ60" s="54" t="s">
        <v>61</v>
      </c>
      <c r="AR60" s="42"/>
      <c r="AS60" s="42"/>
    </row>
    <row r="61" spans="1:45" s="1" customFormat="1" ht="28.8" hidden="1" x14ac:dyDescent="0.3">
      <c r="A61" s="1" t="str">
        <f>[2]FA_Tous!A20</f>
        <v>FA-2019-18</v>
      </c>
      <c r="B61" s="1">
        <f>[2]FA_Tous!B20</f>
        <v>0</v>
      </c>
      <c r="C61" s="1" t="str">
        <f>[2]FA_Tous!C20</f>
        <v>x</v>
      </c>
      <c r="D61" s="1" t="str">
        <f>[2]FA_Tous!D20</f>
        <v>SFP</v>
      </c>
      <c r="E61" s="1" t="str">
        <f>[2]FA_Tous!E20</f>
        <v>Faune aquatique</v>
      </c>
      <c r="F61" s="1" t="str">
        <f>[2]FA_Tous!F20</f>
        <v>DGGFH</v>
      </c>
      <c r="G61" s="1" t="str">
        <f>[2]FA_Tous!G20</f>
        <v>DEFA</v>
      </c>
      <c r="H61" s="1" t="str">
        <f>[2]FA_Tous!H20</f>
        <v>non</v>
      </c>
      <c r="I61" s="1" t="str">
        <f>[2]FA_Tous!I20</f>
        <v>5 ans</v>
      </c>
      <c r="J61" s="1" t="str">
        <f>[2]FA_Tous!J20</f>
        <v>Dernière année</v>
      </c>
      <c r="K61" s="1" t="str">
        <f>[2]FA_Tous!K20</f>
        <v>En continu</v>
      </c>
      <c r="L61" s="1" t="str">
        <f>[2]FA_Tous!L20</f>
        <v>Suivi récurrent (travaux de terrain, acquisition de données, rapport d'activité, etc.)</v>
      </c>
      <c r="M61" s="32" t="str">
        <f>[2]FA_Tous!M20</f>
        <v>Plan Nord - Identification du potentiel et des enjeux fauniques par des activités de recherche appliquée - Volet aquatique</v>
      </c>
      <c r="N61" s="1" t="str">
        <f>[2]FA_Tous!N20</f>
        <v>Les milieux naturels nordiques sont très sensibles aux perturbations liées au développement anticipé dans le Nord québécois, notamment en raison de leur faible productivité. L’accessibilité croissante à de nouveaux territoires et l'intérêt manifesté par le gouvernement pour le développement économique des territoires nordiques risquent d’entraîner une baisse non négligeable des populations de poissons si les modalités de gestion sont mal adaptées au contexte nordique, faute de connaissances. Une surexploitation des ressources aquatiques par la pêche et la dégradation de leurs habitats associée au développement anticipé (ex. : mines) pourrait avoir des conséquences importantes pour les communautés autochtones, les pourvoiries et les activités récréotouristiques. Afin de répondre à ces enjeux, le MFFP réalisera, avec une aide financière de la Société du Plan Nord (SPN) et la collaboration de différents partenaires, dont les communautés autochtones, des activités d'acquisition de connaissances dans des secteurs prioritaires afin de dresser un portrait des populations de poissons nordiques et de leurs habitats, de développer des outils qui serviront à estimer la productivité des habitats et le potentiel de pêche des principales espèces exploitées, ainsi que de proposer des modalités de gestion des populations et de protection des habitats adaptées aux réalités nordiques. Ces connaissances serviront aussi à réaliser les avis fauniques pour les projets de développement et à évaluer les potentiels de mise en valeur du territoire nordique.</v>
      </c>
      <c r="O61" s="1" t="str">
        <f>[2]FA_Tous!O20</f>
        <v>La programmation quinquennale est articulée autour de quatre objectifs généraux :                                                  1) Rassembler, structurer et analyser les données ainsi que les connaissances existantes sur les populations de poissons et leurs habitats;                                                                                                                                                   2) Acquérir des connaissances sur les populations de poissons et leurs habitats en eaux intérieures dans les principaux secteurs de développement envisagé (eaux intérieures - communautés de poissons);                                                                                                                                                                                   3) Acquérir des connaissances spécifiques sur l'omble chevalier anadrome et ses habitats pour des systèmes hydrographiques d'importance;                                                                                                                                          4) Acquérir des connaissances spécifiques sur le saumon atlantique et son habitat pour un système hydrographique de la baie d'Ungava.</v>
      </c>
      <c r="P61" s="1" t="str">
        <f>[2]FA_Tous!P20</f>
        <v>Un état de référence sera réalisé pour deux secteurs de la région du Nord-du-Québec (Salluit et rivière Koksoak), répondant chacun aux objectifs 3 et 4 de la programmation quinquennale. L'objectif 2, qui a été adressé toutes les années de la programmation jusqu'à maintenant, ne sera pas couvert en 2019 en raison de la capacité organisationnelle et d'une priorisation des objectifs pour l'année 2019-2020. Concernant l'objectif 1, différentes tâches seront réalisées selon la capacité organisationnelle. D'ici la fin mars 2020, un rapport synthèse des activités réalisées durant l'ensemble de la programmation Plan Nord faune aquatique 2015-2020 sera publié. Une base de données géoréférencées de l'ensemble des connaissances acquises sera réalisée d'ici la fin de l'année 2020.</v>
      </c>
      <c r="Q61" s="1" t="str">
        <f>[2]FA_Tous!Q20</f>
        <v>(À compléter ultérieurement, lors de la reddition de comptes)</v>
      </c>
      <c r="R61" s="1" t="str">
        <f>[2]FA_Tous!R20</f>
        <v>Jean-Nicolas Bujold, coordonnateur &amp; Véronique Leclerc</v>
      </c>
      <c r="S61" s="1" t="str">
        <f>[2]FA_Tous!S20</f>
        <v>DEFA</v>
      </c>
      <c r="T61" s="1" t="str">
        <f>[2]FA_Tous!EB20</f>
        <v>NA</v>
      </c>
      <c r="U61" s="1" t="str">
        <f>[2]FA_Tous!EC20</f>
        <v>NA</v>
      </c>
      <c r="V61" s="1">
        <f>[2]FA_Tous!ED20</f>
        <v>0</v>
      </c>
      <c r="W61" s="1">
        <f>[2]FA_Tous!EE20</f>
        <v>0</v>
      </c>
      <c r="X61" s="1">
        <f>[2]FA_Tous!EF20</f>
        <v>0</v>
      </c>
      <c r="Y61" s="1">
        <f>[2]FA_Tous!EG20</f>
        <v>0</v>
      </c>
      <c r="Z61" s="1">
        <f>[2]FA_Tous!EH20</f>
        <v>0</v>
      </c>
      <c r="AA61" s="1">
        <f>[2]FA_Tous!EI20</f>
        <v>0</v>
      </c>
      <c r="AB61" s="1">
        <f>[2]FA_Tous!EJ20</f>
        <v>0</v>
      </c>
      <c r="AC61" s="1">
        <f>[2]FA_Tous!EK20</f>
        <v>0</v>
      </c>
      <c r="AD61" s="1">
        <f>[2]FA_Tous!EL20</f>
        <v>0</v>
      </c>
      <c r="AE61" s="1">
        <f>[2]FA_Tous!EM20</f>
        <v>0</v>
      </c>
      <c r="AF61" s="1">
        <f>[2]FA_Tous!EN20</f>
        <v>0</v>
      </c>
      <c r="AG61" s="1">
        <f>[2]FA_Tous!EO20</f>
        <v>0</v>
      </c>
      <c r="AH61" s="1">
        <f>[2]FA_Tous!EP20</f>
        <v>0</v>
      </c>
      <c r="AI61" s="1" t="str">
        <f>[2]FA_Tous!EQ20</f>
        <v>NA</v>
      </c>
      <c r="AJ61" s="42"/>
      <c r="AK61" s="42"/>
      <c r="AL61" s="42"/>
      <c r="AM61" s="42"/>
      <c r="AN61" s="42"/>
      <c r="AO61" s="42"/>
      <c r="AP61" s="50"/>
      <c r="AQ61" s="54" t="s">
        <v>61</v>
      </c>
      <c r="AR61" s="42"/>
      <c r="AS61" s="42"/>
    </row>
    <row r="62" spans="1:45" s="1" customFormat="1" hidden="1" x14ac:dyDescent="0.3">
      <c r="A62" s="1" t="str">
        <f>[2]FA_Tous!A21</f>
        <v>FA-2019-19</v>
      </c>
      <c r="B62" s="1">
        <f>[2]FA_Tous!B21</f>
        <v>0</v>
      </c>
      <c r="C62" s="1">
        <f>[2]FA_Tous!C21</f>
        <v>0</v>
      </c>
      <c r="D62" s="1">
        <f>[2]FA_Tous!D21</f>
        <v>0</v>
      </c>
      <c r="E62" s="1" t="str">
        <f>[2]FA_Tous!E21</f>
        <v>Faune aquatique</v>
      </c>
      <c r="F62" s="1">
        <f>[2]FA_Tous!F21</f>
        <v>0</v>
      </c>
      <c r="G62" s="1">
        <f>[2]FA_Tous!G21</f>
        <v>0</v>
      </c>
      <c r="H62" s="1">
        <f>[2]FA_Tous!H21</f>
        <v>0</v>
      </c>
      <c r="I62" s="1">
        <f>[2]FA_Tous!I21</f>
        <v>0</v>
      </c>
      <c r="J62" s="1">
        <f>[2]FA_Tous!J21</f>
        <v>0</v>
      </c>
      <c r="K62" s="1">
        <f>[2]FA_Tous!K21</f>
        <v>0</v>
      </c>
      <c r="L62" s="1">
        <f>[2]FA_Tous!L21</f>
        <v>0</v>
      </c>
      <c r="M62" s="32">
        <f>[2]FA_Tous!M21</f>
        <v>0</v>
      </c>
      <c r="N62" s="1">
        <f>[2]FA_Tous!N21</f>
        <v>0</v>
      </c>
      <c r="O62" s="1">
        <f>[2]FA_Tous!O21</f>
        <v>0</v>
      </c>
      <c r="P62" s="1">
        <f>[2]FA_Tous!P21</f>
        <v>0</v>
      </c>
      <c r="Q62" s="1" t="str">
        <f>[2]FA_Tous!Q21</f>
        <v>(À compléter ultérieurement, lors de la reddition de comptes)</v>
      </c>
      <c r="R62" s="1" t="str">
        <f>[2]FA_Tous!R21</f>
        <v>(nom du responsable)</v>
      </c>
      <c r="S62" s="1">
        <f>[2]FA_Tous!S21</f>
        <v>0</v>
      </c>
      <c r="T62" s="1" t="str">
        <f>[2]FA_Tous!EB21</f>
        <v>NA</v>
      </c>
      <c r="U62" s="1" t="str">
        <f>[2]FA_Tous!EC21</f>
        <v>NA</v>
      </c>
      <c r="V62" s="1">
        <f>[2]FA_Tous!ED21</f>
        <v>0</v>
      </c>
      <c r="W62" s="1">
        <f>[2]FA_Tous!EE21</f>
        <v>0</v>
      </c>
      <c r="X62" s="1">
        <f>[2]FA_Tous!EF21</f>
        <v>0</v>
      </c>
      <c r="Y62" s="1">
        <f>[2]FA_Tous!EG21</f>
        <v>0</v>
      </c>
      <c r="Z62" s="1">
        <f>[2]FA_Tous!EH21</f>
        <v>0</v>
      </c>
      <c r="AA62" s="1">
        <f>[2]FA_Tous!EI21</f>
        <v>0</v>
      </c>
      <c r="AB62" s="1">
        <f>[2]FA_Tous!EJ21</f>
        <v>0</v>
      </c>
      <c r="AC62" s="1">
        <f>[2]FA_Tous!EK21</f>
        <v>0</v>
      </c>
      <c r="AD62" s="1">
        <f>[2]FA_Tous!EL21</f>
        <v>0</v>
      </c>
      <c r="AE62" s="1">
        <f>[2]FA_Tous!EM21</f>
        <v>0</v>
      </c>
      <c r="AF62" s="1">
        <f>[2]FA_Tous!EN21</f>
        <v>0</v>
      </c>
      <c r="AG62" s="1">
        <f>[2]FA_Tous!EO21</f>
        <v>0</v>
      </c>
      <c r="AH62" s="1">
        <f>[2]FA_Tous!EP21</f>
        <v>0</v>
      </c>
      <c r="AI62" s="1" t="str">
        <f>[2]FA_Tous!EQ21</f>
        <v>NA</v>
      </c>
      <c r="AJ62" s="42"/>
      <c r="AK62" s="42"/>
      <c r="AL62" s="42"/>
      <c r="AM62" s="42"/>
      <c r="AN62" s="42"/>
      <c r="AO62" s="42"/>
      <c r="AP62" s="50"/>
      <c r="AQ62" s="56" t="s">
        <v>152</v>
      </c>
      <c r="AR62" s="42"/>
      <c r="AS62" s="42"/>
    </row>
    <row r="63" spans="1:45" s="1" customFormat="1" ht="72" x14ac:dyDescent="0.3">
      <c r="A63" s="41" t="str">
        <f>[2]FA_Tous!A22</f>
        <v>FA-2019-20</v>
      </c>
      <c r="B63" s="1" t="str">
        <f>[2]FA_Tous!B22</f>
        <v>x</v>
      </c>
      <c r="C63" s="1" t="str">
        <f>[2]FA_Tous!C22</f>
        <v>x</v>
      </c>
      <c r="D63" s="1" t="str">
        <f>[2]FA_Tous!D22</f>
        <v>SFP</v>
      </c>
      <c r="E63" s="1" t="str">
        <f>[2]FA_Tous!E22</f>
        <v>Faune aquatique</v>
      </c>
      <c r="F63" s="1" t="str">
        <f>[2]FA_Tous!F22</f>
        <v>DGGFH</v>
      </c>
      <c r="G63" s="1" t="str">
        <f>[2]FA_Tous!G22</f>
        <v>DEFA</v>
      </c>
      <c r="H63" s="1" t="str">
        <f>[2]FA_Tous!H22</f>
        <v>non</v>
      </c>
      <c r="I63" s="1" t="str">
        <f>[2]FA_Tous!I22</f>
        <v>Projet récurrent</v>
      </c>
      <c r="J63" s="1" t="str">
        <f>[2]FA_Tous!J22</f>
        <v>Projet récurrent</v>
      </c>
      <c r="K63" s="1" t="str">
        <f>[2]FA_Tous!K22</f>
        <v>En continu</v>
      </c>
      <c r="L63" s="1" t="str">
        <f>[2]FA_Tous!L22</f>
        <v>Suivi récurrent (travaux de terrain, acquisition de données, rapport d'activité, etc.)</v>
      </c>
      <c r="M63" s="32" t="str">
        <f>[2]FA_Tous!M22</f>
        <v>Gestion des espèces par l'ADNe</v>
      </c>
      <c r="N63" s="1" t="str">
        <f>[2]FA_Tous!N22</f>
        <v xml:space="preserve">La connaissance des espèces de poissons et de mollusques d'eau douce présentes dans le milieu aquatique est  essentielle à la gestion, la conservation et la mise en valeur des populations. La technique de détection de l’ADN environnemental  (ADNe) permet de confirmer ou d'infirmer la présence des espèces dans un plan d'eau sans pêche expérimentale. Cette technique exige moins de ressources pour la récolte d'échantillons que les inventaires traditionnels aux filets et n'a pas d'impact sur les populations. Ainsi, l'ADNe est un outil à privilégier pour mettre à jour les occurrences historiques ou ajouter de nouvelles mentions pour des espèces en situation précaire (ex. : omble chevalier oquassa et esturgeon jaune) ou des espèces exploitées (ex. : omble de fontaine, touladi et anguille d'Amérique). La mise à jour des bases de données sur la faune aquatique (Centre de données sur pa patrimoine naturel du Québec, Information sur la faune aquantique  et Base de données des mulettes du Québec) est importante puisqu'elle sert de source d'information aux directions régionales du MFFP dans plusieurs dossiers, notamment les dossiers d'autorisation et d'infraction en vertu de la Loi sur la conservation et la mise en valeur de la faune, la protection des sites fauniques d'intérêt (SFI) lors de la planification forestière, l'encadrement des ensemencements et le développement du territoire. Certains de ces inventaires constituent une action priorisée dans un plan d'action, de gestion ou de rétablissement. </v>
      </c>
      <c r="O63" s="1" t="str">
        <f>[2]FA_Tous!O22</f>
        <v>Différents projets poursuivant des objectifs variés seront réalisés :
Mettre à jour les connaissances sur la distribution et l'état des populations d’omble de fontaine dans 40 cours d'eau (R-08 ); valider la présence de l'omble chevalier oquassa dans un plan d'eau (R-07, R-08, R-11, R-03-12, R-04-17 et R-14-15); vérifier la présence de l'esturgeon jaune en amont d'obstacles infranchissables (R-08); vérifier la présence d’anguille en amont d’obstacles infranchissables (R-01, R-09, R-03-12 et R-04-17); confirmer le statut allopatrique de lacs à omble de fontaine (R-03-12, R-04-17 et R-01); confirmer la distribution du touladi dans un secteur du territoire libre visé par le développement de la villégiature (R-09). Tous les échantillons seront prélevés par les DGFa selon un protocole établi par la DEFA, qui fournira le matériel. La DEFA sera également responsable des analyses d'ADNe en laboratoire.</v>
      </c>
      <c r="P63" s="1" t="str">
        <f>[2]FA_Tous!P22</f>
        <v>Les prélèvements d'échantillons d'eau pour les différents projets seront effectués au courant de l'été. L'analyse de l'ADNe sera réalisée avant le 31 mars 2020. Une fois les résultats disponibles, la mise à jour des occurrences dans CDPNQ, IFA et BDMQ sera effectuée.</v>
      </c>
      <c r="Q63" s="1" t="str">
        <f>[2]FA_Tous!Q22</f>
        <v>(À compléter ultérieurement, lors de la reddition de comptes)</v>
      </c>
      <c r="R63" s="1" t="str">
        <f>[2]FA_Tous!R22</f>
        <v xml:space="preserve"> Guillaume Côté</v>
      </c>
      <c r="S63" s="1" t="str">
        <f>[2]FA_Tous!S22</f>
        <v>DEFA</v>
      </c>
      <c r="T63" s="1" t="str">
        <f>[2]FA_Tous!EB22</f>
        <v>R-09</v>
      </c>
      <c r="U63" s="1" t="str">
        <f>[2]FA_Tous!EC22</f>
        <v xml:space="preserve">Daniel Poirier </v>
      </c>
      <c r="V63" s="1">
        <f>[2]FA_Tous!ED22</f>
        <v>24.5</v>
      </c>
      <c r="W63" s="1">
        <f>[2]FA_Tous!EE22</f>
        <v>5</v>
      </c>
      <c r="X63" s="1">
        <f>[2]FA_Tous!EF22</f>
        <v>4</v>
      </c>
      <c r="Y63" s="1">
        <f>[2]FA_Tous!EG22</f>
        <v>0</v>
      </c>
      <c r="Z63" s="1">
        <f>[2]FA_Tous!EH22</f>
        <v>1260</v>
      </c>
      <c r="AA63" s="1">
        <f>[2]FA_Tous!EI22</f>
        <v>7955</v>
      </c>
      <c r="AB63" s="1">
        <f>[2]FA_Tous!EJ22</f>
        <v>1260</v>
      </c>
      <c r="AC63" s="1">
        <f>[2]FA_Tous!EK22</f>
        <v>4098</v>
      </c>
      <c r="AD63" s="1">
        <f>[2]FA_Tous!EL22</f>
        <v>6695</v>
      </c>
      <c r="AE63" s="1">
        <f>[2]FA_Tous!EM22</f>
        <v>0</v>
      </c>
      <c r="AF63" s="1">
        <f>[2]FA_Tous!EN22</f>
        <v>0</v>
      </c>
      <c r="AG63" s="1">
        <f>[2]FA_Tous!EO22</f>
        <v>0</v>
      </c>
      <c r="AH63" s="1">
        <f>[2]FA_Tous!EP22</f>
        <v>4098</v>
      </c>
      <c r="AI63" s="1" t="str">
        <f>[2]FA_Tous!EQ22</f>
        <v>C</v>
      </c>
      <c r="AJ63" s="47" t="s">
        <v>59</v>
      </c>
      <c r="AK63" s="42"/>
      <c r="AL63" s="42"/>
      <c r="AM63" s="42"/>
      <c r="AN63" s="42"/>
      <c r="AO63" s="42"/>
      <c r="AP63" s="50"/>
      <c r="AQ63" s="54" t="s">
        <v>61</v>
      </c>
      <c r="AR63" s="47" t="s">
        <v>60</v>
      </c>
      <c r="AS63" s="50" t="s">
        <v>170</v>
      </c>
    </row>
    <row r="64" spans="1:45" s="1" customFormat="1" ht="72" x14ac:dyDescent="0.3">
      <c r="A64" s="41" t="str">
        <f>[2]FA_Tous!A23</f>
        <v>FA-2019-21</v>
      </c>
      <c r="B64" s="1">
        <f>[2]FA_Tous!B23</f>
        <v>0</v>
      </c>
      <c r="C64" s="1" t="str">
        <f>[2]FA_Tous!C23</f>
        <v>X</v>
      </c>
      <c r="D64" s="1" t="str">
        <f>[2]FA_Tous!D23</f>
        <v>SFP</v>
      </c>
      <c r="E64" s="1" t="str">
        <f>[2]FA_Tous!E23</f>
        <v>Faune aquatique</v>
      </c>
      <c r="F64" s="1" t="str">
        <f>[2]FA_Tous!F23</f>
        <v>DGGFH</v>
      </c>
      <c r="G64" s="1" t="str">
        <f>[2]FA_Tous!G23</f>
        <v>DEFA</v>
      </c>
      <c r="H64" s="1" t="str">
        <f>[2]FA_Tous!H23</f>
        <v>non</v>
      </c>
      <c r="I64" s="1" t="str">
        <f>[2]FA_Tous!I23</f>
        <v>Projet récurrent</v>
      </c>
      <c r="J64" s="1" t="str">
        <f>[2]FA_Tous!J23</f>
        <v>Projet récurrent</v>
      </c>
      <c r="K64" s="1" t="str">
        <f>[2]FA_Tous!K23</f>
        <v>En continu</v>
      </c>
      <c r="L64" s="1" t="str">
        <f>[2]FA_Tous!L23</f>
        <v>Activité autre (comité, groupe de travail, etc.)</v>
      </c>
      <c r="M64" s="32" t="str">
        <f>[2]FA_Tous!M23</f>
        <v>Conservation et mise en valeur du saumon atlantique</v>
      </c>
      <c r="N64" s="1" t="str">
        <f>[2]FA_Tous!N23</f>
        <v>Le saumon atlantique est une espèce très prisée des pêcheurs sportifs et génère 50 M$ de retombées économique dans les régions suivantes :  Bas-Saint-Laurent, Saguenay-Lac-Saint-Jean, Capitale-Nationale, Côte-Nord, Gaspésie-Îles-de-la-Madeleine et Nord-du-Québec. Le saumon atlantique est également l'une des espèces aquatiques qui suscite le plus d'attention médiatique et politique au Québec. Alors que plusieurs populations de saumon ont connu un déclin au cours des années 1980 et 1990, un enjeu important pour le MFFP consiste à favoriser la conservation de populations en difficulté et de mettre en valeur celles qui sont saines.
La conservation et la mise en valeur optimale du saumon atlantique requièrent plusieurs travaux, dont certains ont été identifiés dans le Plan de gestion du saumon atlantique 2016-2026. Le comité scientifique sur le saumon atlantique et l'omble de fontaine anadrome, qui a le mandat de conseiller le ministre sur ces enjeux, a établi une liste prioritaire de tâches.</v>
      </c>
      <c r="O64" s="1" t="str">
        <f>[2]FA_Tous!O23</f>
        <v>Afin de favoriser la conservation et la mise en valeur du saumon atlantique et de l'omble de fontaine anadrome, les sous-objectifs suivants doivent être atteints : 1) Dresser le bilan annuel de l'exploitation du saumon au Québec; 2) Effectuer les changements réglementaires en fonction de l'état des populations; 3) Mettre en oeuvre le Plan d'ensemencement de saumon; 4) Réaliser les actions listées dans le tableau de suivi du Comité scientifique sur le saumon atlantique et l'omble de fontaine anadrome; 5) Tenir une réunion annuelle à Québec et des réunions statutaires (visioconférence); 6) Orienter les travaux du Programme de valorisation d'aménagement et de restauration des habitats du saumon atlantique; 7) Raffiner le calcul de la déposition d'oeufs avec des données de poids et de sexe ratio plus précis; 8) Évaluer l'impact de la présence du bar rayé dans les rivières à saumon; 9) Optimiser le réseau de suivi des montaisons de saumon; 10) Suivre la température des rivières à saumon et proposer des actions pour encadrer la pratique de la pêche au saumon lors d'épisodes d'eau chaude; 11) Localiser/dénombrer les nids de saumon.</v>
      </c>
      <c r="P64" s="1" t="str">
        <f>[2]FA_Tous!P23</f>
        <v>Bilan de l'exploitation du saumon 2018, changements réglementaires, patron de variation de la température de l'eau des rivières à saumon du Québec et propositions d'actions visant à encadrer la pratique de la pêche au saumon lors d'épisodes d'eau chaude, valeurs de sexe ratio des petits et grands saumons pour certaines populations représentatives, rapport sommaire du contenu des estomacs de bars rayés capturés en rivière.</v>
      </c>
      <c r="Q64" s="1" t="str">
        <f>[2]FA_Tous!Q23</f>
        <v>(À compléter ultérieurement, lors de la reddition de comptes)</v>
      </c>
      <c r="R64" s="1" t="str">
        <f>[2]FA_Tous!R23</f>
        <v>Julien April</v>
      </c>
      <c r="S64" s="1" t="str">
        <f>[2]FA_Tous!S23</f>
        <v>DEFA</v>
      </c>
      <c r="T64" s="1" t="str">
        <f>[2]FA_Tous!EB23</f>
        <v>R-09</v>
      </c>
      <c r="U64" s="1" t="str">
        <f>[2]FA_Tous!EC23</f>
        <v>Soazig Le Breton</v>
      </c>
      <c r="V64" s="1">
        <f>[2]FA_Tous!ED23</f>
        <v>53</v>
      </c>
      <c r="W64" s="1">
        <f>[2]FA_Tous!EE23</f>
        <v>49</v>
      </c>
      <c r="X64" s="1">
        <f>[2]FA_Tous!EF23</f>
        <v>0</v>
      </c>
      <c r="Y64" s="1">
        <f>[2]FA_Tous!EG23</f>
        <v>0</v>
      </c>
      <c r="Z64" s="1">
        <f>[2]FA_Tous!EH23</f>
        <v>0</v>
      </c>
      <c r="AA64" s="1">
        <f>[2]FA_Tous!EI23</f>
        <v>26320</v>
      </c>
      <c r="AB64" s="1">
        <f>[2]FA_Tous!EJ23</f>
        <v>0</v>
      </c>
      <c r="AC64" s="1">
        <f>[2]FA_Tous!EK23</f>
        <v>0</v>
      </c>
      <c r="AD64" s="1">
        <f>[2]FA_Tous!EL23</f>
        <v>26320</v>
      </c>
      <c r="AE64" s="1">
        <f>[2]FA_Tous!EM23</f>
        <v>2360</v>
      </c>
      <c r="AF64" s="1">
        <f>[2]FA_Tous!EN23</f>
        <v>0</v>
      </c>
      <c r="AG64" s="1">
        <f>[2]FA_Tous!EO23</f>
        <v>0</v>
      </c>
      <c r="AH64" s="1">
        <f>[2]FA_Tous!EP23</f>
        <v>2360</v>
      </c>
      <c r="AI64" s="1" t="str">
        <f>[2]FA_Tous!EQ23</f>
        <v>C</v>
      </c>
      <c r="AJ64" s="47" t="s">
        <v>59</v>
      </c>
      <c r="AK64" s="42"/>
      <c r="AL64" s="42"/>
      <c r="AM64" s="42"/>
      <c r="AN64" s="42"/>
      <c r="AO64" s="42"/>
      <c r="AP64" s="50"/>
      <c r="AQ64" s="54" t="s">
        <v>61</v>
      </c>
      <c r="AR64" s="47" t="s">
        <v>60</v>
      </c>
      <c r="AS64" s="50" t="s">
        <v>170</v>
      </c>
    </row>
    <row r="65" spans="1:45" s="1" customFormat="1" ht="28.8" hidden="1" x14ac:dyDescent="0.3">
      <c r="A65" s="1" t="str">
        <f>[2]FA_Tous!A24</f>
        <v>FA-2019-22</v>
      </c>
      <c r="B65" s="1" t="str">
        <f>[2]FA_Tous!B24</f>
        <v>X</v>
      </c>
      <c r="C65" s="1" t="str">
        <f>[2]FA_Tous!C24</f>
        <v>X</v>
      </c>
      <c r="D65" s="1" t="str">
        <f>[2]FA_Tous!D24</f>
        <v>SOR</v>
      </c>
      <c r="E65" s="1" t="str">
        <f>[2]FA_Tous!E24</f>
        <v>Faune aquatique</v>
      </c>
      <c r="F65" s="1" t="str">
        <f>[2]FA_Tous!F24</f>
        <v>Secteur central</v>
      </c>
      <c r="G65" s="1" t="str">
        <f>[2]FA_Tous!G24</f>
        <v>R-04-17 Mauricie--Centre-du-Québec</v>
      </c>
      <c r="H65" s="1" t="str">
        <f>[2]FA_Tous!H24</f>
        <v>non</v>
      </c>
      <c r="I65" s="1" t="str">
        <f>[2]FA_Tous!I24</f>
        <v>4 ans</v>
      </c>
      <c r="J65" s="1" t="str">
        <f>[2]FA_Tous!J24</f>
        <v>Dernière année</v>
      </c>
      <c r="K65" s="1" t="str">
        <f>[2]FA_Tous!K24</f>
        <v>Avril</v>
      </c>
      <c r="L65" s="1" t="str">
        <f>[2]FA_Tous!L24</f>
        <v>Projet ponctuel (durée déterminée, réalisé une seule fois, production de livrables, etc.)</v>
      </c>
      <c r="M65" s="32" t="str">
        <f>[2]FA_Tous!M24</f>
        <v>Identification des habitats essentiels du maskinongé dans le fleuve Saint-Laurent : un outil visant la gestion optimale de la pêche et des habitats</v>
      </c>
      <c r="N65" s="1" t="str">
        <f>[2]FA_Tous!N24</f>
        <v xml:space="preserve">Les eaux du Saint-Laurent sont actuellement identifiées comme site de grand intérêt par la clientèle nord-américaine de pêcheurs sportifs de maskinongé et la popularité de cette espèce ne cesse de s'accroître. La faible abondance de poissons de petite taille dans la récolte sportive suggère une problématique de recrutement dans le tronçon Montréal-Sorel et lac Saint-Pierre. Des pressions anthropiques importantes agissent négativement sur l'écosystème du Saint-Laurent. Elles se sont récemment traduites par une détérioration des habitats aquatiques, particulièrement au lac Saint-Pierre. Cette situation suscite des intérrogations importantes par rapport aux effets potentiels de ces perturbations sur les populations de grands prédateurs comme le maskinongé et sur les modalités de gestion de l'un des joyaux halieutiques du Québec. Les habitats essentiels du maskinongé pour la reproduction et la croissance n'ont jamais été identifiés, ce qui limite notre capacité à bien orienter les efforts de protection et de restauration des habitats visant cette espèce. Les habitats identifiés dans le cadre du présent projet seront utilisés pour la cartographie des habitats sensibles à protéger dans le fleuve Saint-Laurent. Cette cartographie est attendue dans le cadre de la Stratégie maritime du Québec, la Stratégie pour l'avenir sur lac Saint-Pierre, ainsi que le Plan d'action Saint-Laurent. </v>
      </c>
      <c r="O65" s="1" t="str">
        <f>[2]FA_Tous!O24</f>
        <v>Les objectifs à long terme sont d'optimiser la gestion du maskinongé au Québec et d'assurer la pérénnité de la ressource. Pour ce faire, le projet cible l'acquisition des connaissances nécessaires à la mise en place de mesures de gestion, ainsi que de conservation et de restauration d'habitats, à une échelle spatiale adéquate. Pour y arriver, les objectifs spécifiques de la démarche amorcée au cours des dernières années sont l'acquisition de connaissances sur la structure génétique des populations de maskinongé du Québec ainsi que l'identification et la caractérisation des habitats de reproduction et de croissance dans le tronçon Montréal-Sorel et le lac Saint-Pierre par la pose d'émetteurs, le suivi télémétrique d'adultes et la recherche de jeunes de l'année.</v>
      </c>
      <c r="P65" s="1" t="str">
        <f>[2]FA_Tous!P24</f>
        <v>Rapport d'activités sur les habitats essentiels du maskinongé et leurs déplacements, incluant des recommandations de gestion et une cartographie des habitats essentiels (31 mars 2020).</v>
      </c>
      <c r="Q65" s="1" t="str">
        <f>[2]FA_Tous!Q24</f>
        <v>(À compléter ultérieurement, lors de la reddition de comptes)</v>
      </c>
      <c r="R65" s="1" t="str">
        <f>[2]FA_Tous!R24</f>
        <v>Philippe Brodeur</v>
      </c>
      <c r="S65" s="1" t="str">
        <f>[2]FA_Tous!S24</f>
        <v>R-04-17 Mauricie--Centre-du-Québec</v>
      </c>
      <c r="T65" s="1" t="str">
        <f>[2]FA_Tous!EB24</f>
        <v>NA</v>
      </c>
      <c r="U65" s="1" t="str">
        <f>[2]FA_Tous!EC24</f>
        <v>NA</v>
      </c>
      <c r="V65" s="1">
        <f>[2]FA_Tous!ED24</f>
        <v>0</v>
      </c>
      <c r="W65" s="1">
        <f>[2]FA_Tous!EE24</f>
        <v>0</v>
      </c>
      <c r="X65" s="1">
        <f>[2]FA_Tous!EF24</f>
        <v>0</v>
      </c>
      <c r="Y65" s="1">
        <f>[2]FA_Tous!EG24</f>
        <v>0</v>
      </c>
      <c r="Z65" s="1">
        <f>[2]FA_Tous!EH24</f>
        <v>0</v>
      </c>
      <c r="AA65" s="1">
        <f>[2]FA_Tous!EI24</f>
        <v>0</v>
      </c>
      <c r="AB65" s="1">
        <f>[2]FA_Tous!EJ24</f>
        <v>0</v>
      </c>
      <c r="AC65" s="1">
        <f>[2]FA_Tous!EK24</f>
        <v>0</v>
      </c>
      <c r="AD65" s="1">
        <f>[2]FA_Tous!EL24</f>
        <v>0</v>
      </c>
      <c r="AE65" s="1">
        <f>[2]FA_Tous!EM24</f>
        <v>0</v>
      </c>
      <c r="AF65" s="1">
        <f>[2]FA_Tous!EN24</f>
        <v>0</v>
      </c>
      <c r="AG65" s="1">
        <f>[2]FA_Tous!EO24</f>
        <v>0</v>
      </c>
      <c r="AH65" s="1">
        <f>[2]FA_Tous!EP24</f>
        <v>0</v>
      </c>
      <c r="AI65" s="1" t="str">
        <f>[2]FA_Tous!EQ24</f>
        <v>NA</v>
      </c>
      <c r="AJ65" s="42"/>
      <c r="AK65" s="42"/>
      <c r="AL65" s="42"/>
      <c r="AM65" s="42"/>
      <c r="AN65" s="42"/>
      <c r="AO65" s="42"/>
      <c r="AP65" s="50"/>
      <c r="AQ65" s="54" t="s">
        <v>61</v>
      </c>
      <c r="AR65" s="42"/>
      <c r="AS65" s="42"/>
    </row>
    <row r="66" spans="1:45" s="1" customFormat="1" ht="27.6" hidden="1" x14ac:dyDescent="0.3">
      <c r="A66" s="41" t="str">
        <f>[2]FA_Tous!A25</f>
        <v>FA-2019-23</v>
      </c>
      <c r="B66" s="1">
        <f>[2]FA_Tous!B25</f>
        <v>0</v>
      </c>
      <c r="C66" s="1" t="str">
        <f>[2]FA_Tous!C25</f>
        <v>X</v>
      </c>
      <c r="D66" s="1" t="str">
        <f>[2]FA_Tous!D25</f>
        <v>SFP</v>
      </c>
      <c r="E66" s="1" t="str">
        <f>[2]FA_Tous!E25</f>
        <v>Faune aquatique</v>
      </c>
      <c r="F66" s="1" t="str">
        <f>[2]FA_Tous!F25</f>
        <v>DGGFH</v>
      </c>
      <c r="G66" s="1" t="str">
        <f>[2]FA_Tous!G25</f>
        <v>DEFA</v>
      </c>
      <c r="H66" s="1" t="str">
        <f>[2]FA_Tous!H25</f>
        <v>oui</v>
      </c>
      <c r="I66" s="1" t="str">
        <f>[2]FA_Tous!I25</f>
        <v>3 ans</v>
      </c>
      <c r="J66" s="1" t="str">
        <f>[2]FA_Tous!J25</f>
        <v>1 an sur 3</v>
      </c>
      <c r="K66" s="1" t="str">
        <f>[2]FA_Tous!K25</f>
        <v>Avril</v>
      </c>
      <c r="L66" s="1" t="str">
        <f>[2]FA_Tous!L25</f>
        <v>Projet ponctuel (durée déterminée, réalisé une seule fois, production de livrables, etc.)</v>
      </c>
      <c r="M66" s="32" t="str">
        <f>[2]FA_Tous!M25</f>
        <v>Dénombrement du saumon atlantique sur un grand système de la Côte-Nord</v>
      </c>
      <c r="N66" s="1" t="str">
        <f>[2]FA_Tous!N25</f>
        <v>La Côte-Nord compte trois systèmes d'envergures en exception au mode de gestion actuel prévu dans le Plan de gestion du saumon atlantique 2016-2026. Il s'agit des rivières Moisie, Saint-Jean et Natashquan, où le manque de connaissances sur l'abondance de l'espèce et sur la représentation des grands saumons par rapport aux madeleineaux (petits saumons) justifient d'autoriser une rétention de grands saumons dès le début de la saison de pêche. Il a été jugé prioritaire d'obtenir une estimation d'abondance du saumon sur au moins un de ces systèmes afin de , selon les résultats de l'étude, actualiser les modalités de gestion de manière conséquente avec l'abondance de l'espèce.
L'objectif de mener un projet de dénombrement en 2020 sur un des trois grands systèmes. Puisque le projet sera inévitablement mené en collaboration avec les communautés autochtones et les organismes délégataires exerçant des activités de pêche sur la rivière retenue, il est nécessaire d'entreprendre des actions dès 2019 afin de préparer le terrain, d'établir les partenariats et d'identifier les sources de financement. Sur ce sujet, une somme du plan de développement de la pêche au saumon a déjà été réservée afin de permettre la réalisation du projet de dénombrement sur au moins une année. Il est souhaité de mener ce projet sur au moins deux ans pour avoir une idée représentative de l'état de la population</v>
      </c>
      <c r="O66" s="1" t="str">
        <f>[2]FA_Tous!O25</f>
        <v xml:space="preserve">L'année 2019 servira à atteindre les objectifs et réaliser les actions ci-dessous :
1) Sélection de la rivière et de la méthode de dénombrement;
2) Identification terrain d'un site propice à la réalisation des travaux en fonction de la méthode retenue;
3) Amorce des discussions avec les partenaires potentiellement impliqués dans le projet;
4) Finalisation des sources de financement;
5) Établissement d'un protocole pour la réalisation du projet;
6) Achat et préparation du matériel.
</v>
      </c>
      <c r="P66" s="1" t="str">
        <f>[2]FA_Tous!P25</f>
        <v xml:space="preserve">Identifier les aspects suivants:
Rivière où un projet de dénombrement sera mené en 2020
Méthode utilisée
Liste de partenaires
Estimé des coûts
</v>
      </c>
      <c r="Q66" s="1" t="str">
        <f>[2]FA_Tous!Q25</f>
        <v>(À compléter ultérieurement, lors de la reddition de comptes)</v>
      </c>
      <c r="R66" s="1" t="str">
        <f>[2]FA_Tous!R25</f>
        <v>Julien April</v>
      </c>
      <c r="S66" s="1" t="str">
        <f>[2]FA_Tous!S25</f>
        <v>DEFA</v>
      </c>
      <c r="T66" s="1" t="str">
        <f>[2]FA_Tous!EB25</f>
        <v>R-09</v>
      </c>
      <c r="U66" s="1" t="str">
        <f>[2]FA_Tous!EC25</f>
        <v>Soazig Le Breton</v>
      </c>
      <c r="V66" s="1">
        <f>[2]FA_Tous!ED25</f>
        <v>25</v>
      </c>
      <c r="W66" s="1">
        <f>[2]FA_Tous!EE25</f>
        <v>20</v>
      </c>
      <c r="X66" s="1">
        <f>[2]FA_Tous!EF25</f>
        <v>4</v>
      </c>
      <c r="Y66" s="1">
        <f>[2]FA_Tous!EG25</f>
        <v>2</v>
      </c>
      <c r="Z66" s="1">
        <f>[2]FA_Tous!EH25</f>
        <v>1880</v>
      </c>
      <c r="AA66" s="1">
        <f>[2]FA_Tous!EI25</f>
        <v>13330</v>
      </c>
      <c r="AB66" s="1">
        <f>[2]FA_Tous!EJ25</f>
        <v>0</v>
      </c>
      <c r="AC66" s="1">
        <f>[2]FA_Tous!EK25</f>
        <v>0</v>
      </c>
      <c r="AD66" s="1">
        <f>[2]FA_Tous!EL25</f>
        <v>13330</v>
      </c>
      <c r="AE66" s="1">
        <f>[2]FA_Tous!EM25</f>
        <v>1825.2</v>
      </c>
      <c r="AF66" s="1">
        <f>[2]FA_Tous!EN25</f>
        <v>0</v>
      </c>
      <c r="AG66" s="1">
        <f>[2]FA_Tous!EO25</f>
        <v>9000</v>
      </c>
      <c r="AH66" s="1">
        <f>[2]FA_Tous!EP25</f>
        <v>10825.2</v>
      </c>
      <c r="AI66" s="1" t="str">
        <f>[2]FA_Tous!EQ25</f>
        <v>C</v>
      </c>
      <c r="AJ66" s="47" t="s">
        <v>59</v>
      </c>
      <c r="AK66" s="42"/>
      <c r="AL66" s="42"/>
      <c r="AM66" s="42"/>
      <c r="AN66" s="42"/>
      <c r="AO66" s="42"/>
      <c r="AP66" s="50"/>
      <c r="AQ66" s="55" t="s">
        <v>59</v>
      </c>
      <c r="AR66" s="42"/>
      <c r="AS66" s="42"/>
    </row>
    <row r="67" spans="1:45" s="1" customFormat="1" ht="27.6" hidden="1" x14ac:dyDescent="0.3">
      <c r="A67" s="1" t="str">
        <f>[2]FA_Tous!A26</f>
        <v>FA-2019-24</v>
      </c>
      <c r="B67" s="1">
        <f>[2]FA_Tous!B26</f>
        <v>0</v>
      </c>
      <c r="C67" s="1" t="str">
        <f>[2]FA_Tous!C26</f>
        <v>X</v>
      </c>
      <c r="D67" s="1" t="str">
        <f>[2]FA_Tous!D26</f>
        <v>SFP</v>
      </c>
      <c r="E67" s="1" t="str">
        <f>[2]FA_Tous!E26</f>
        <v>Faune aquatique</v>
      </c>
      <c r="F67" s="1" t="str">
        <f>[2]FA_Tous!F26</f>
        <v>DGGFH</v>
      </c>
      <c r="G67" s="1" t="str">
        <f>[2]FA_Tous!G26</f>
        <v>DEFA</v>
      </c>
      <c r="H67" s="1" t="str">
        <f>[2]FA_Tous!H26</f>
        <v>non</v>
      </c>
      <c r="I67" s="1" t="str">
        <f>[2]FA_Tous!I26</f>
        <v>2 ans</v>
      </c>
      <c r="J67" s="1" t="str">
        <f>[2]FA_Tous!J26</f>
        <v>Dernière année</v>
      </c>
      <c r="K67" s="1" t="str">
        <f>[2]FA_Tous!K26</f>
        <v>Avril</v>
      </c>
      <c r="L67" s="1" t="str">
        <f>[2]FA_Tous!L26</f>
        <v>Projet ponctuel (durée déterminée, réalisé une seule fois, production de livrables, etc.)</v>
      </c>
      <c r="M67" s="32" t="str">
        <f>[2]FA_Tous!M26</f>
        <v>Impact de la remise à l'eau du saumon en période de température élevée</v>
      </c>
      <c r="N67" s="1" t="str">
        <f>[2]FA_Tous!N26</f>
        <v>La remise à l’eau des poissons pêchés constitue une mesure de gestion largement utilisée afin de favoriser la conservation de la faune aquatique, tout en maintenant des retombés socio-économiques. Alors que le taux de survie des saumons atlantiques soumis à ce traitement est généralement très élevé, la littérature scientifique suggère que la mortalité des saumons pêchés et remis à l’eau augmente significativement lorsque la température de l’eau des rivières dépasse 20 °C. Pour cette raison, Pêches et Océans Canada s'est également penché sur la question et prévoit des mesures de gestion adaptées aux températures d'eau.
Au Québec, les spécialistes du MFFP, ainsi que les partenaires fauniques consultés, jugent que davantage de connaissances sur le sujet sont nécessaires pour établir des modalités de gestion optimales. En effet, la littérature scientifique est en partie basée sur des expériences réalisées en laboratoire. De plus, aucune étude n’a permis d’évaluer si les saumons remis à l’eau en situation de stress thermique sont en mesure de se reproduire de façon tout aussi efficace que les poissons qui n’ont pas été soumis à ce stress. Le projet de recherche en cours vise à orienter efficacement les choix de gestion liés à la pêche au saumon. L'implication du MFFP vise à codiriger un projet de maîtrise d'un étudiant du laboratoire de M. Louis Bernatchez de l'Université Laval et de contribuer aux travaux réalisés sur le terrain.</v>
      </c>
      <c r="O67" s="1" t="str">
        <f>[2]FA_Tous!O26</f>
        <v>L'objectif général du projet consiste à vérifier si les saumons remis à l’eau en situation de stress thermique sont en mesure de survivre et de se reproduire de façon aussi efficace que les poissons qui n’ont pas été soumis à ce stress et, le cas échéant, de quantifier l'ampleur des différences. Trois sous-objectifs doivent être atteints : génotyper chacun des saumons en montaison (réalisé en 2018), génoytper les saumons pêchés et remis à l'eau (réalisé en 2018) ainsi que les saumons juvéniles au stade 0+ afin d'évaluer si ceux-ci proviennent proportionnellement autant de parents pêchés et remis à l'eau en période d'eau chaude que de parents n'ayant pas été capturés à la pêche sportive (à venir en 2019).</v>
      </c>
      <c r="P67" s="1" t="str">
        <f>[2]FA_Tous!P26</f>
        <v xml:space="preserve">- Résultats préliminaires (2019-2020);
- Articles scientifiques (2020-2021);
- Thèse de maîtrise (2020-2021).
</v>
      </c>
      <c r="Q67" s="1" t="str">
        <f>[2]FA_Tous!Q26</f>
        <v>(À compléter ultérieurement, lors de la reddition de comptes)</v>
      </c>
      <c r="R67" s="1" t="str">
        <f>[2]FA_Tous!R26</f>
        <v>Julien April</v>
      </c>
      <c r="S67" s="1" t="str">
        <f>[2]FA_Tous!S26</f>
        <v>DEFA</v>
      </c>
      <c r="T67" s="1" t="str">
        <f>[2]FA_Tous!EB26</f>
        <v>NA</v>
      </c>
      <c r="U67" s="1" t="str">
        <f>[2]FA_Tous!EC26</f>
        <v>NA</v>
      </c>
      <c r="V67" s="1">
        <f>[2]FA_Tous!ED26</f>
        <v>0</v>
      </c>
      <c r="W67" s="1">
        <f>[2]FA_Tous!EE26</f>
        <v>0</v>
      </c>
      <c r="X67" s="1">
        <f>[2]FA_Tous!EF26</f>
        <v>0</v>
      </c>
      <c r="Y67" s="1">
        <f>[2]FA_Tous!EG26</f>
        <v>0</v>
      </c>
      <c r="Z67" s="1">
        <f>[2]FA_Tous!EH26</f>
        <v>0</v>
      </c>
      <c r="AA67" s="1">
        <f>[2]FA_Tous!EI26</f>
        <v>0</v>
      </c>
      <c r="AB67" s="1">
        <f>[2]FA_Tous!EJ26</f>
        <v>0</v>
      </c>
      <c r="AC67" s="1">
        <f>[2]FA_Tous!EK26</f>
        <v>0</v>
      </c>
      <c r="AD67" s="1">
        <f>[2]FA_Tous!EL26</f>
        <v>0</v>
      </c>
      <c r="AE67" s="1">
        <f>[2]FA_Tous!EM26</f>
        <v>0</v>
      </c>
      <c r="AF67" s="1">
        <f>[2]FA_Tous!EN26</f>
        <v>0</v>
      </c>
      <c r="AG67" s="1">
        <f>[2]FA_Tous!EO26</f>
        <v>0</v>
      </c>
      <c r="AH67" s="1">
        <f>[2]FA_Tous!EP26</f>
        <v>0</v>
      </c>
      <c r="AI67" s="1" t="str">
        <f>[2]FA_Tous!EQ26</f>
        <v>NA</v>
      </c>
      <c r="AJ67" s="42"/>
      <c r="AK67" s="42"/>
      <c r="AL67" s="42"/>
      <c r="AM67" s="42"/>
      <c r="AN67" s="42"/>
      <c r="AO67" s="42"/>
      <c r="AP67" s="50"/>
      <c r="AQ67" s="55" t="s">
        <v>59</v>
      </c>
      <c r="AR67" s="42"/>
      <c r="AS67" s="42"/>
    </row>
    <row r="68" spans="1:45" s="1" customFormat="1" ht="72" x14ac:dyDescent="0.3">
      <c r="A68" s="41" t="str">
        <f>[2]FA_Tous!A27</f>
        <v>FA-2019-25</v>
      </c>
      <c r="B68" s="1" t="str">
        <f>[2]FA_Tous!B27</f>
        <v>X</v>
      </c>
      <c r="C68" s="1">
        <f>[2]FA_Tous!C27</f>
        <v>0</v>
      </c>
      <c r="D68" s="1" t="str">
        <f>[2]FA_Tous!D27</f>
        <v>SFP</v>
      </c>
      <c r="E68" s="1" t="str">
        <f>[2]FA_Tous!E27</f>
        <v>Faune aquatique</v>
      </c>
      <c r="F68" s="1" t="str">
        <f>[2]FA_Tous!F27</f>
        <v>DGGFH</v>
      </c>
      <c r="G68" s="1" t="str">
        <f>[2]FA_Tous!G27</f>
        <v>DEFA</v>
      </c>
      <c r="H68" s="1" t="str">
        <f>[2]FA_Tous!H27</f>
        <v>non</v>
      </c>
      <c r="I68" s="1" t="str">
        <f>[2]FA_Tous!I27</f>
        <v>Projet récurrent</v>
      </c>
      <c r="J68" s="1" t="str">
        <f>[2]FA_Tous!J27</f>
        <v>Projet récurrent</v>
      </c>
      <c r="K68" s="1" t="str">
        <f>[2]FA_Tous!K27</f>
        <v>Avril</v>
      </c>
      <c r="L68" s="1">
        <f>[2]FA_Tous!L27</f>
        <v>0</v>
      </c>
      <c r="M68" s="32" t="str">
        <f>[2]FA_Tous!M27</f>
        <v>Inventaires ichtyologiques provinciaux en eaux intérieures - Doré, touladi et omble de fontaine</v>
      </c>
      <c r="N68" s="1" t="str">
        <f>[2]FA_Tous!N27</f>
        <v>Au cours de la dernière décennie, le MFFP a mis en place des plans de gestion afin de mieux encadrer la pêche sportive sur les principales espèces d'intérêt. Les données à la base des orientations de gestion proviennent d’inventaires ichtyologiques normalisés ciblant une espèce en particulier (ex. : touladi, doré, etc.). La récurrence et la stabilité des réseaux d’inventaires permettent aux spécialistes de poser un diagnostic sur l’état des populations, de mettre en place des modalités de gestion adaptées et d’en suivre l’efficacité. En l’absence de données récurrentes, fiables et bien réparties sur le suivi des populations, les spécialistes ne sont pas en mesure de gérer adéquatement la pêche sportive, ce qui est susceptible d’engendrer des situations de crise. 
Les réseaux d'inventaires ichtyologiques de doré et de touladi en eaux intérieures existent depuis 2010. Les prochains travaux prévus permettront de poursuivre la cueillette de données sur ces populations de poissons, lesquelles sont indispensables à l'élaboration et la mise à jour des plans de gestion.
De plus, en marge de l'élaboration du premier plan de gestion de l'omble de fontaine, le MFFP souhaite mettre en place un réseau structuré à l'instar de ceux existant pour le doré et le touladi.</v>
      </c>
      <c r="O68" s="1" t="str">
        <f>[2]FA_Tous!O27</f>
        <v>Établir l’état des populations et le développement d’une saine gestion prédictive. Comme la faune ichthyenne génère des retombées socioéconomiques très importantes, les inventaires de base, qui permettent de gérer adéquatement cette ressource, doivent être financés de façon stable et récurrente. De plus, ces travaux offrent l'opportunité de réaliser, de façon ciblée et sur une base volontaire, des échantillonnages supplémentaires de façon à répondre à d'autres besoins de l'organisation (ex. : suivi de la biodiversité, productivité vs biomasse zooplanctonique, détection d'espèces aquatiques envahissantes et collaboration à des projets universitaires).
La mise sur pied d'un réseau structuré d'inventaire d'omble de fontaine vise à fournir des données de qualité permettant de statuer sur l'efficacité des mesures de gestion qui seront développées dans le cadre du premier plan de gestion de l'espèce.</v>
      </c>
      <c r="P68" s="1" t="str">
        <f>[2]FA_Tous!P27</f>
        <v>Pêches normalisées (incluant mesures d'habitat), prélèvements (ADN, otolithes et chair pour les contaminants), analyses de laboratoire (mesures morphométriques, sexe, contenu stomacal et lecture d'âge) et saisie des données dans le système IFA pour 23 lacs à doré, 14 lacs à touladi et 25 lacs à omble de fontaine. Des ajustements à la liste des inventaires pourront être faits selon les besoins et les contraintes, ainsi que d'un commun accord entre la DGFa concernée et la DEFA.</v>
      </c>
      <c r="Q68" s="1" t="str">
        <f>[2]FA_Tous!Q27</f>
        <v>(À compléter ultérieurement, lors de la reddition de comptes)</v>
      </c>
      <c r="R68" s="1" t="str">
        <f>[2]FA_Tous!R27</f>
        <v>Maxime Guérard &amp; Stéphanie Gagné</v>
      </c>
      <c r="S68" s="1" t="str">
        <f>[2]FA_Tous!S27</f>
        <v>DEFA</v>
      </c>
      <c r="T68" s="1" t="str">
        <f>[2]FA_Tous!EB27</f>
        <v>R-09</v>
      </c>
      <c r="U68" s="1" t="str">
        <f>[2]FA_Tous!EC27</f>
        <v>Daniel Poirier</v>
      </c>
      <c r="V68" s="1">
        <f>[2]FA_Tous!ED27</f>
        <v>30</v>
      </c>
      <c r="W68" s="1">
        <f>[2]FA_Tous!EE27</f>
        <v>15</v>
      </c>
      <c r="X68" s="1">
        <f>[2]FA_Tous!EF27</f>
        <v>5</v>
      </c>
      <c r="Y68" s="1">
        <f>[2]FA_Tous!EG27</f>
        <v>2</v>
      </c>
      <c r="Z68" s="1">
        <f>[2]FA_Tous!EH27</f>
        <v>2195</v>
      </c>
      <c r="AA68" s="1">
        <f>[2]FA_Tous!EI27</f>
        <v>13145</v>
      </c>
      <c r="AB68" s="1">
        <f>[2]FA_Tous!EJ27</f>
        <v>2195</v>
      </c>
      <c r="AC68" s="1">
        <f>[2]FA_Tous!EK27</f>
        <v>4000</v>
      </c>
      <c r="AD68" s="1">
        <f>[2]FA_Tous!EL27</f>
        <v>10950</v>
      </c>
      <c r="AE68" s="1">
        <f>[2]FA_Tous!EM27</f>
        <v>0</v>
      </c>
      <c r="AF68" s="1">
        <f>[2]FA_Tous!EN27</f>
        <v>0</v>
      </c>
      <c r="AG68" s="1">
        <f>[2]FA_Tous!EO27</f>
        <v>0</v>
      </c>
      <c r="AH68" s="1">
        <f>[2]FA_Tous!EP27</f>
        <v>4000</v>
      </c>
      <c r="AI68" s="1" t="str">
        <f>[2]FA_Tous!EQ27</f>
        <v>C</v>
      </c>
      <c r="AJ68" s="47" t="s">
        <v>59</v>
      </c>
      <c r="AK68" s="42"/>
      <c r="AL68" s="42"/>
      <c r="AM68" s="42"/>
      <c r="AN68" s="42"/>
      <c r="AO68" s="42"/>
      <c r="AP68" s="50"/>
      <c r="AQ68" s="54" t="s">
        <v>61</v>
      </c>
      <c r="AR68" s="47" t="s">
        <v>60</v>
      </c>
      <c r="AS68" s="50" t="s">
        <v>170</v>
      </c>
    </row>
    <row r="69" spans="1:45" s="1" customFormat="1" ht="27.6" hidden="1" x14ac:dyDescent="0.3">
      <c r="A69" s="1" t="str">
        <f>[2]FA_Tous!A28</f>
        <v>FA-2019-26</v>
      </c>
      <c r="B69" s="1" t="str">
        <f>[2]FA_Tous!B28</f>
        <v>X</v>
      </c>
      <c r="C69" s="1">
        <f>[2]FA_Tous!C28</f>
        <v>0</v>
      </c>
      <c r="D69" s="1" t="str">
        <f>[2]FA_Tous!D28</f>
        <v>SOR</v>
      </c>
      <c r="E69" s="1" t="str">
        <f>[2]FA_Tous!E28</f>
        <v>Faune aquatique</v>
      </c>
      <c r="F69" s="1">
        <f>[2]FA_Tous!F28</f>
        <v>0</v>
      </c>
      <c r="G69" s="1" t="str">
        <f>[2]FA_Tous!G28</f>
        <v>R-08 Abitibi-Témiscamingue</v>
      </c>
      <c r="H69" s="1" t="str">
        <f>[2]FA_Tous!H28</f>
        <v>oui</v>
      </c>
      <c r="I69" s="1" t="str">
        <f>[2]FA_Tous!I28</f>
        <v>1 an</v>
      </c>
      <c r="J69" s="1" t="str">
        <f>[2]FA_Tous!J28</f>
        <v>Dernière année</v>
      </c>
      <c r="K69" s="1" t="str">
        <f>[2]FA_Tous!K28</f>
        <v>Mai</v>
      </c>
      <c r="L69" s="1" t="str">
        <f>[2]FA_Tous!L28</f>
        <v>Projet ponctuel (durée déterminée, réalisé une seule fois, production de livrables, etc.)</v>
      </c>
      <c r="M69" s="32" t="str">
        <f>[2]FA_Tous!M28</f>
        <v xml:space="preserve">Repeuplement de doré jaune aux lacs Pelletier et Des Bois </v>
      </c>
      <c r="N69" s="1" t="str">
        <f>[2]FA_Tous!N28</f>
        <v xml:space="preserve">Un programme d'ensemencement de conservation pour le doré jaune  a été initié aux lacs Pelletier et Des Bois en 2016. Ces travaux étaient nécessaires afin de rétablir des populations de dorés qui avaient disparues et permettre de retrouver une offre de pêche intéressante.  Afin de préserver l'intégrité génétique des populations, l'utilisation d'une lignée indigène est nécessaire. À cette fin  la direction régionale de l'aménagement de la faune effectue annuellement une fraie artificielle (récolte d'oeufs et de laitance sur des dorés jaunes sauvages) de dorés pour répondre au besoin de ces ensemencements.    </v>
      </c>
      <c r="O69" s="1" t="str">
        <f>[2]FA_Tous!O28</f>
        <v>Les déversements ont été initiés en 2016 pour une durée de 4 ans.  Les travaux de fraie artificielles auront lieu au printemps 2019  au lac Dufay  et permettront la récolte des produits sexuels nécessairesen vue d'un dernier déversement de fretin 1 an+  à l'automne 2019. Le programme d'ensemencement prévoit le déversement d'un total de 60000 dorés sur chacun des plan d'eau sur une période de quatre années consécutives. L'objectifs étant de rétablir des populations auto-perpétuatrice à l'équilibre et de rétablir une offre de pêche intéressante sur les plans d'eau visés.</v>
      </c>
      <c r="P69" s="1" t="str">
        <f>[2]FA_Tous!P28</f>
        <v>Récolte de produits sexuels au lac Dufay permettant la production de 30000 dorés pour répondre au besoin d'ensemencement des lacs Pelletier et Des Bois (15000 dorés par lac)</v>
      </c>
      <c r="Q69" s="1" t="str">
        <f>[2]FA_Tous!Q28</f>
        <v>(À compléter ultérieurement, lors de la reddition de comptes)</v>
      </c>
      <c r="R69" s="1" t="str">
        <f>[2]FA_Tous!R28</f>
        <v>Alain Fort    SOR-08</v>
      </c>
      <c r="S69" s="1">
        <f>[2]FA_Tous!S28</f>
        <v>0</v>
      </c>
      <c r="T69" s="1" t="str">
        <f>[2]FA_Tous!EB28</f>
        <v>NA</v>
      </c>
      <c r="U69" s="1" t="str">
        <f>[2]FA_Tous!EC28</f>
        <v>NA</v>
      </c>
      <c r="V69" s="1">
        <f>[2]FA_Tous!ED28</f>
        <v>0</v>
      </c>
      <c r="W69" s="1">
        <f>[2]FA_Tous!EE28</f>
        <v>0</v>
      </c>
      <c r="X69" s="1">
        <f>[2]FA_Tous!EF28</f>
        <v>0</v>
      </c>
      <c r="Y69" s="1">
        <f>[2]FA_Tous!EG28</f>
        <v>0</v>
      </c>
      <c r="Z69" s="1">
        <f>[2]FA_Tous!EH28</f>
        <v>0</v>
      </c>
      <c r="AA69" s="1">
        <f>[2]FA_Tous!EI28</f>
        <v>0</v>
      </c>
      <c r="AB69" s="1">
        <f>[2]FA_Tous!EJ28</f>
        <v>0</v>
      </c>
      <c r="AC69" s="1">
        <f>[2]FA_Tous!EK28</f>
        <v>0</v>
      </c>
      <c r="AD69" s="1">
        <f>[2]FA_Tous!EL28</f>
        <v>0</v>
      </c>
      <c r="AE69" s="1">
        <f>[2]FA_Tous!EM28</f>
        <v>0</v>
      </c>
      <c r="AF69" s="1">
        <f>[2]FA_Tous!EN28</f>
        <v>0</v>
      </c>
      <c r="AG69" s="1">
        <f>[2]FA_Tous!EO28</f>
        <v>0</v>
      </c>
      <c r="AH69" s="1">
        <f>[2]FA_Tous!EP28</f>
        <v>0</v>
      </c>
      <c r="AI69" s="1" t="str">
        <f>[2]FA_Tous!EQ28</f>
        <v>NA</v>
      </c>
      <c r="AJ69" s="42"/>
      <c r="AK69" s="42"/>
      <c r="AL69" s="42"/>
      <c r="AM69" s="42"/>
      <c r="AN69" s="42"/>
      <c r="AO69" s="42"/>
      <c r="AP69" s="50"/>
      <c r="AQ69" s="55" t="s">
        <v>59</v>
      </c>
      <c r="AR69" s="42"/>
      <c r="AS69" s="42"/>
    </row>
    <row r="70" spans="1:45" s="1" customFormat="1" ht="72" x14ac:dyDescent="0.3">
      <c r="A70" s="41" t="str">
        <f>[2]FA_Tous!A29</f>
        <v>FA-2019-27</v>
      </c>
      <c r="B70" s="1">
        <f>[2]FA_Tous!B29</f>
        <v>0</v>
      </c>
      <c r="C70" s="1" t="str">
        <f>[2]FA_Tous!C29</f>
        <v>x</v>
      </c>
      <c r="D70" s="1" t="str">
        <f>[2]FA_Tous!D29</f>
        <v>SFP</v>
      </c>
      <c r="E70" s="1" t="str">
        <f>[2]FA_Tous!E29</f>
        <v>Faune aquatique</v>
      </c>
      <c r="F70" s="1" t="str">
        <f>[2]FA_Tous!F29</f>
        <v>DGGFH</v>
      </c>
      <c r="G70" s="1" t="str">
        <f>[2]FA_Tous!G29</f>
        <v>DEFA</v>
      </c>
      <c r="H70" s="1" t="str">
        <f>[2]FA_Tous!H29</f>
        <v>non</v>
      </c>
      <c r="I70" s="1" t="str">
        <f>[2]FA_Tous!I29</f>
        <v>Projet récurrent</v>
      </c>
      <c r="J70" s="1" t="str">
        <f>[2]FA_Tous!J29</f>
        <v>3 ans sur 5</v>
      </c>
      <c r="K70" s="1" t="str">
        <f>[2]FA_Tous!K29</f>
        <v>Avril</v>
      </c>
      <c r="L70" s="1" t="str">
        <f>[2]FA_Tous!L29</f>
        <v>Suivi récurrent (travaux de terrain, acquisition de données, rapport d'activité, etc.)</v>
      </c>
      <c r="M70" s="32" t="str">
        <f>[2]FA_Tous!M29</f>
        <v>Portrait des habitats aquatiques et de leur connectivité dans le système Saint-Laurent</v>
      </c>
      <c r="N70" s="1" t="str">
        <f>[2]FA_Tous!N29</f>
        <v xml:space="preserve">Le portrait des habitats aquatiques et de leur connectivité dans le système Saint-Laurent (SSL) est constitué par de nombreuses sources d’informations obtenues en collaboration avec les directions régionales. On y retrouve des observations historiques qui remontent à 1928, des inventaires récurrents (1995-2018) ou, plus récemment, des simulations d’habitats dans diverses conditions hydro-climatiques. Ces informations sont utiles à l'échelle du MFFP afin de cibler les habitats prioritaires, produire divers diagnostics sur l’état des populations de poissons et de leurs habitats, des analyses de risques, etc., ultimement pour favoriser la pérennité des pêcheries et soutenir la biodiversité aquatique. Ces données ont d'ailleurs servi en 2018 à alimenter le Plan de conservation des Basses Terres du Saint-Laurent (projet du Plan d'action Saint-Laurent).
Ce projet, qui concerne les habitats des espèces de poissons résidentes et migratrices, vise à :
- Préparer un portrait le plus complet possible sur les habitats aquatiques sensibles dans le SSL;
- Intégrer les informations existantes dans une base de données géomatique commune avec des références géographiques identiques, afin d'en faciliter la consultation et l'analyse;
- Acquérir de nouvelles connaissances afin de mettre à jour le portrait des habitats et de certaines pressions;
- Renforcer la protection et la restauration des habitats aquatiques importants dans le système Saint-Laurent ainsi que souligner la nécessité de maintenir et restaurer la connectivité entre ces habitats. </v>
      </c>
      <c r="O70" s="1" t="str">
        <f>[2]FA_Tous!O29</f>
        <v xml:space="preserve">L'objectif général du projet est le développement d'une base de données commune sur les habitats aquatiques dans le système Saint-Laurent (BDHSL) en compilant dans un système d'informations géographiques les données pertinentes provenant de la DEFA et des DGFa impliquées. 
Comme les sources sont diverses et les données éparses, il sera nécessaire d'organiser une rencontre de travail pour préciser la méthodologie pour l'intégration des données et sélectionner le contenu à retenir pour le portrait. La BDHSL permettra de présenter un portrait contemporain des habitats aquatiques dans le système Saint-Laurent pour prioriser les secteurs présentant le meilleur potentiel de conservation, de protection et de restauration ainsi que de faire le choix d’un état de référence des habitats aquatiques avant tout changement du milieu occasionné par les changements climatiques, les incidents maritimes ou d'autres pressions anthropiques.
Le projet vise à analyser des données existantes (ex. : masses d’eau, pêches historiques et trafic maritime) et à acquérir de nouvelles connaissances pour alimenter le portrait (marquage télémétrique esturgeon noir, caractérisation des zones portuaires et des habitats profonds). Un volet du projet vise aussi à développer des indicateurs de suivi des habitats du système Saint-Laurent, tels que les herbiers.
</v>
      </c>
      <c r="P70" s="1" t="str">
        <f>[2]FA_Tous!P29</f>
        <v>(1) Organiser une rencontre de travail DEFA-DGFa sur les bases de données sur les habitats : structure, accès et indicateurs de suivi. (2) Intégrer les sources d’information disponibles et pertinentes (DEFA et DGFa) dans une base de données géoréférencées. (3) Acquérir de nouvelles connaissances (ex. marquage télémétrique esturgeon noir, caractérisation zones portuaires et habitats profonds). (4) Analyser les données existantes (ex. : masses d’eau, pêches historiques et trafic maritime). (5) Développer des indicateurs de suivi (ex. : herbiers aquatiques; revue de littérature). (6) Rédiger un rapport présentant un premier portrait sur les habitats aquatiques du SSL. (7) Rédiger des encarts pour l'Atlas des Basses-Terres du Saint-Laurent.</v>
      </c>
      <c r="Q70" s="1" t="str">
        <f>[2]FA_Tous!Q29</f>
        <v>(À compléter ultérieurement, lors de la reddition de comptes)</v>
      </c>
      <c r="R70" s="1" t="str">
        <f>[2]FA_Tous!R29</f>
        <v>Marc Mingelbier et Tiphanie Rivière</v>
      </c>
      <c r="S70" s="1" t="str">
        <f>[2]FA_Tous!S29</f>
        <v>DEFA</v>
      </c>
      <c r="T70" s="1" t="str">
        <f>[2]FA_Tous!EB29</f>
        <v>R-09</v>
      </c>
      <c r="U70" s="1" t="str">
        <f>[2]FA_Tous!EC29</f>
        <v>MB5+SG5</v>
      </c>
      <c r="V70" s="1">
        <f>[2]FA_Tous!ED29</f>
        <v>0</v>
      </c>
      <c r="W70" s="1">
        <f>[2]FA_Tous!EE29</f>
        <v>10</v>
      </c>
      <c r="X70" s="1">
        <f>[2]FA_Tous!EF29</f>
        <v>0</v>
      </c>
      <c r="Y70" s="1">
        <f>[2]FA_Tous!EG29</f>
        <v>0</v>
      </c>
      <c r="Z70" s="1">
        <f>[2]FA_Tous!EH29</f>
        <v>0</v>
      </c>
      <c r="AA70" s="1">
        <f>[2]FA_Tous!EI29</f>
        <v>3100</v>
      </c>
      <c r="AB70" s="1">
        <f>[2]FA_Tous!EJ29</f>
        <v>0</v>
      </c>
      <c r="AC70" s="1">
        <f>[2]FA_Tous!EK29</f>
        <v>0</v>
      </c>
      <c r="AD70" s="1">
        <f>[2]FA_Tous!EL29</f>
        <v>3100</v>
      </c>
      <c r="AE70" s="1">
        <f>[2]FA_Tous!EM29</f>
        <v>0</v>
      </c>
      <c r="AF70" s="1">
        <f>[2]FA_Tous!EN29</f>
        <v>0</v>
      </c>
      <c r="AG70" s="1">
        <f>[2]FA_Tous!EO29</f>
        <v>0</v>
      </c>
      <c r="AH70" s="1">
        <f>[2]FA_Tous!EP29</f>
        <v>0</v>
      </c>
      <c r="AI70" s="1" t="str">
        <f>[2]FA_Tous!EQ29</f>
        <v>C</v>
      </c>
      <c r="AJ70" s="47" t="s">
        <v>59</v>
      </c>
      <c r="AK70" s="42"/>
      <c r="AL70" s="42"/>
      <c r="AM70" s="42"/>
      <c r="AN70" s="42"/>
      <c r="AO70" s="42"/>
      <c r="AP70" s="50"/>
      <c r="AQ70" s="54" t="s">
        <v>61</v>
      </c>
      <c r="AR70" s="47" t="s">
        <v>60</v>
      </c>
      <c r="AS70" s="50" t="s">
        <v>170</v>
      </c>
    </row>
    <row r="71" spans="1:45" s="1" customFormat="1" hidden="1" x14ac:dyDescent="0.3">
      <c r="A71" s="1" t="str">
        <f>[2]FA_Tous!A30</f>
        <v>FA-2019-28</v>
      </c>
      <c r="B71" s="1">
        <f>[2]FA_Tous!B30</f>
        <v>0</v>
      </c>
      <c r="C71" s="1">
        <f>[2]FA_Tous!C30</f>
        <v>0</v>
      </c>
      <c r="D71" s="1">
        <f>[2]FA_Tous!D30</f>
        <v>0</v>
      </c>
      <c r="E71" s="1" t="str">
        <f>[2]FA_Tous!E30</f>
        <v>Faune aquatique</v>
      </c>
      <c r="F71" s="1">
        <f>[2]FA_Tous!F30</f>
        <v>0</v>
      </c>
      <c r="G71" s="1">
        <f>[2]FA_Tous!G30</f>
        <v>0</v>
      </c>
      <c r="H71" s="1">
        <f>[2]FA_Tous!H30</f>
        <v>0</v>
      </c>
      <c r="I71" s="1">
        <f>[2]FA_Tous!I30</f>
        <v>0</v>
      </c>
      <c r="J71" s="1">
        <f>[2]FA_Tous!J30</f>
        <v>0</v>
      </c>
      <c r="K71" s="1">
        <f>[2]FA_Tous!K30</f>
        <v>0</v>
      </c>
      <c r="L71" s="1">
        <f>[2]FA_Tous!L30</f>
        <v>0</v>
      </c>
      <c r="M71" s="32">
        <f>[2]FA_Tous!M30</f>
        <v>0</v>
      </c>
      <c r="N71" s="1">
        <f>[2]FA_Tous!N30</f>
        <v>0</v>
      </c>
      <c r="O71" s="1">
        <f>[2]FA_Tous!O30</f>
        <v>0</v>
      </c>
      <c r="P71" s="1">
        <f>[2]FA_Tous!P30</f>
        <v>0</v>
      </c>
      <c r="Q71" s="1" t="str">
        <f>[2]FA_Tous!Q30</f>
        <v>(À compléter ultérieurement, lors de la reddition de comptes)</v>
      </c>
      <c r="R71" s="1" t="str">
        <f>[2]FA_Tous!R30</f>
        <v>(nom du responsable)</v>
      </c>
      <c r="S71" s="1">
        <f>[2]FA_Tous!S30</f>
        <v>0</v>
      </c>
      <c r="T71" s="1" t="str">
        <f>[2]FA_Tous!EB30</f>
        <v>NA</v>
      </c>
      <c r="U71" s="1" t="str">
        <f>[2]FA_Tous!EC30</f>
        <v>NA</v>
      </c>
      <c r="V71" s="1">
        <f>[2]FA_Tous!ED30</f>
        <v>0</v>
      </c>
      <c r="W71" s="1">
        <f>[2]FA_Tous!EE30</f>
        <v>0</v>
      </c>
      <c r="X71" s="1">
        <f>[2]FA_Tous!EF30</f>
        <v>0</v>
      </c>
      <c r="Y71" s="1">
        <f>[2]FA_Tous!EG30</f>
        <v>0</v>
      </c>
      <c r="Z71" s="1">
        <f>[2]FA_Tous!EH30</f>
        <v>0</v>
      </c>
      <c r="AA71" s="1">
        <f>[2]FA_Tous!EI30</f>
        <v>0</v>
      </c>
      <c r="AB71" s="1">
        <f>[2]FA_Tous!EJ30</f>
        <v>0</v>
      </c>
      <c r="AC71" s="1">
        <f>[2]FA_Tous!EK30</f>
        <v>0</v>
      </c>
      <c r="AD71" s="1">
        <f>[2]FA_Tous!EL30</f>
        <v>0</v>
      </c>
      <c r="AE71" s="1">
        <f>[2]FA_Tous!EM30</f>
        <v>0</v>
      </c>
      <c r="AF71" s="1">
        <f>[2]FA_Tous!EN30</f>
        <v>0</v>
      </c>
      <c r="AG71" s="1">
        <f>[2]FA_Tous!EO30</f>
        <v>0</v>
      </c>
      <c r="AH71" s="1">
        <f>[2]FA_Tous!EP30</f>
        <v>0</v>
      </c>
      <c r="AI71" s="1" t="str">
        <f>[2]FA_Tous!EQ30</f>
        <v>NA</v>
      </c>
      <c r="AJ71" s="42"/>
      <c r="AK71" s="42"/>
      <c r="AL71" s="42"/>
      <c r="AM71" s="42"/>
      <c r="AN71" s="42"/>
      <c r="AO71" s="42"/>
      <c r="AP71" s="50"/>
      <c r="AQ71" s="56" t="s">
        <v>152</v>
      </c>
      <c r="AR71" s="42"/>
      <c r="AS71" s="42"/>
    </row>
    <row r="72" spans="1:45" s="1" customFormat="1" hidden="1" x14ac:dyDescent="0.3">
      <c r="A72" s="1" t="str">
        <f>[2]FA_Tous!A31</f>
        <v>FA-2019-29</v>
      </c>
      <c r="B72" s="1">
        <f>[2]FA_Tous!B31</f>
        <v>0</v>
      </c>
      <c r="C72" s="1">
        <f>[2]FA_Tous!C31</f>
        <v>0</v>
      </c>
      <c r="D72" s="1">
        <f>[2]FA_Tous!D31</f>
        <v>0</v>
      </c>
      <c r="E72" s="1" t="str">
        <f>[2]FA_Tous!E31</f>
        <v>Faune aquatique</v>
      </c>
      <c r="F72" s="1">
        <f>[2]FA_Tous!F31</f>
        <v>0</v>
      </c>
      <c r="G72" s="1">
        <f>[2]FA_Tous!G31</f>
        <v>0</v>
      </c>
      <c r="H72" s="1">
        <f>[2]FA_Tous!H31</f>
        <v>0</v>
      </c>
      <c r="I72" s="1">
        <f>[2]FA_Tous!I31</f>
        <v>0</v>
      </c>
      <c r="J72" s="1">
        <f>[2]FA_Tous!J31</f>
        <v>0</v>
      </c>
      <c r="K72" s="1">
        <f>[2]FA_Tous!K31</f>
        <v>0</v>
      </c>
      <c r="L72" s="1">
        <f>[2]FA_Tous!L31</f>
        <v>0</v>
      </c>
      <c r="M72" s="32">
        <f>[2]FA_Tous!M31</f>
        <v>0</v>
      </c>
      <c r="N72" s="1">
        <f>[2]FA_Tous!N31</f>
        <v>0</v>
      </c>
      <c r="O72" s="1">
        <f>[2]FA_Tous!O31</f>
        <v>0</v>
      </c>
      <c r="P72" s="1">
        <f>[2]FA_Tous!P31</f>
        <v>0</v>
      </c>
      <c r="Q72" s="1" t="str">
        <f>[2]FA_Tous!Q31</f>
        <v>(À compléter ultérieurement, lors de la reddition de comptes)</v>
      </c>
      <c r="R72" s="1" t="str">
        <f>[2]FA_Tous!R31</f>
        <v>(nom du responsable)</v>
      </c>
      <c r="S72" s="1">
        <f>[2]FA_Tous!S31</f>
        <v>0</v>
      </c>
      <c r="T72" s="1" t="str">
        <f>[2]FA_Tous!EB31</f>
        <v>NA</v>
      </c>
      <c r="U72" s="1" t="str">
        <f>[2]FA_Tous!EC31</f>
        <v>NA</v>
      </c>
      <c r="V72" s="1">
        <f>[2]FA_Tous!ED31</f>
        <v>0</v>
      </c>
      <c r="W72" s="1">
        <f>[2]FA_Tous!EE31</f>
        <v>0</v>
      </c>
      <c r="X72" s="1">
        <f>[2]FA_Tous!EF31</f>
        <v>0</v>
      </c>
      <c r="Y72" s="1">
        <f>[2]FA_Tous!EG31</f>
        <v>0</v>
      </c>
      <c r="Z72" s="1">
        <f>[2]FA_Tous!EH31</f>
        <v>0</v>
      </c>
      <c r="AA72" s="1">
        <f>[2]FA_Tous!EI31</f>
        <v>0</v>
      </c>
      <c r="AB72" s="1">
        <f>[2]FA_Tous!EJ31</f>
        <v>0</v>
      </c>
      <c r="AC72" s="1">
        <f>[2]FA_Tous!EK31</f>
        <v>0</v>
      </c>
      <c r="AD72" s="1">
        <f>[2]FA_Tous!EL31</f>
        <v>0</v>
      </c>
      <c r="AE72" s="1">
        <f>[2]FA_Tous!EM31</f>
        <v>0</v>
      </c>
      <c r="AF72" s="1">
        <f>[2]FA_Tous!EN31</f>
        <v>0</v>
      </c>
      <c r="AG72" s="1">
        <f>[2]FA_Tous!EO31</f>
        <v>0</v>
      </c>
      <c r="AH72" s="1">
        <f>[2]FA_Tous!EP31</f>
        <v>0</v>
      </c>
      <c r="AI72" s="1" t="str">
        <f>[2]FA_Tous!EQ31</f>
        <v>NA</v>
      </c>
      <c r="AJ72" s="42"/>
      <c r="AK72" s="42"/>
      <c r="AL72" s="42"/>
      <c r="AM72" s="42"/>
      <c r="AN72" s="42"/>
      <c r="AO72" s="42"/>
      <c r="AP72" s="50"/>
      <c r="AQ72" s="56" t="s">
        <v>152</v>
      </c>
      <c r="AR72" s="42"/>
      <c r="AS72" s="42"/>
    </row>
    <row r="73" spans="1:45" s="1" customFormat="1" hidden="1" x14ac:dyDescent="0.3">
      <c r="A73" s="1" t="str">
        <f>[2]FA_Tous!A32</f>
        <v>FA-2019-30</v>
      </c>
      <c r="B73" s="1">
        <f>[2]FA_Tous!B32</f>
        <v>0</v>
      </c>
      <c r="C73" s="1">
        <f>[2]FA_Tous!C32</f>
        <v>0</v>
      </c>
      <c r="D73" s="1">
        <f>[2]FA_Tous!D32</f>
        <v>0</v>
      </c>
      <c r="E73" s="1" t="str">
        <f>[2]FA_Tous!E32</f>
        <v>Faune aquatique</v>
      </c>
      <c r="F73" s="1">
        <f>[2]FA_Tous!F32</f>
        <v>0</v>
      </c>
      <c r="G73" s="1">
        <f>[2]FA_Tous!G32</f>
        <v>0</v>
      </c>
      <c r="H73" s="1">
        <f>[2]FA_Tous!H32</f>
        <v>0</v>
      </c>
      <c r="I73" s="1">
        <f>[2]FA_Tous!I32</f>
        <v>0</v>
      </c>
      <c r="J73" s="1">
        <f>[2]FA_Tous!J32</f>
        <v>0</v>
      </c>
      <c r="K73" s="1">
        <f>[2]FA_Tous!K32</f>
        <v>0</v>
      </c>
      <c r="L73" s="1">
        <f>[2]FA_Tous!L32</f>
        <v>0</v>
      </c>
      <c r="M73" s="32">
        <f>[2]FA_Tous!M32</f>
        <v>0</v>
      </c>
      <c r="N73" s="1">
        <f>[2]FA_Tous!N32</f>
        <v>0</v>
      </c>
      <c r="O73" s="1">
        <f>[2]FA_Tous!O32</f>
        <v>0</v>
      </c>
      <c r="P73" s="1">
        <f>[2]FA_Tous!P32</f>
        <v>0</v>
      </c>
      <c r="Q73" s="1" t="str">
        <f>[2]FA_Tous!Q32</f>
        <v>(À compléter ultérieurement, lors de la reddition de comptes)</v>
      </c>
      <c r="R73" s="1" t="str">
        <f>[2]FA_Tous!R32</f>
        <v>(nom du responsable)</v>
      </c>
      <c r="S73" s="1">
        <f>[2]FA_Tous!S32</f>
        <v>0</v>
      </c>
      <c r="T73" s="1" t="str">
        <f>[2]FA_Tous!EB32</f>
        <v>NA</v>
      </c>
      <c r="U73" s="1" t="str">
        <f>[2]FA_Tous!EC32</f>
        <v>NA</v>
      </c>
      <c r="V73" s="1">
        <f>[2]FA_Tous!ED32</f>
        <v>0</v>
      </c>
      <c r="W73" s="1">
        <f>[2]FA_Tous!EE32</f>
        <v>0</v>
      </c>
      <c r="X73" s="1">
        <f>[2]FA_Tous!EF32</f>
        <v>0</v>
      </c>
      <c r="Y73" s="1">
        <f>[2]FA_Tous!EG32</f>
        <v>0</v>
      </c>
      <c r="Z73" s="1">
        <f>[2]FA_Tous!EH32</f>
        <v>0</v>
      </c>
      <c r="AA73" s="1">
        <f>[2]FA_Tous!EI32</f>
        <v>0</v>
      </c>
      <c r="AB73" s="1">
        <f>[2]FA_Tous!EJ32</f>
        <v>0</v>
      </c>
      <c r="AC73" s="1">
        <f>[2]FA_Tous!EK32</f>
        <v>0</v>
      </c>
      <c r="AD73" s="1">
        <f>[2]FA_Tous!EL32</f>
        <v>0</v>
      </c>
      <c r="AE73" s="1">
        <f>[2]FA_Tous!EM32</f>
        <v>0</v>
      </c>
      <c r="AF73" s="1">
        <f>[2]FA_Tous!EN32</f>
        <v>0</v>
      </c>
      <c r="AG73" s="1">
        <f>[2]FA_Tous!EO32</f>
        <v>0</v>
      </c>
      <c r="AH73" s="1">
        <f>[2]FA_Tous!EP32</f>
        <v>0</v>
      </c>
      <c r="AI73" s="1" t="str">
        <f>[2]FA_Tous!EQ32</f>
        <v>NA</v>
      </c>
      <c r="AJ73" s="42"/>
      <c r="AK73" s="42"/>
      <c r="AL73" s="42"/>
      <c r="AM73" s="42"/>
      <c r="AN73" s="42"/>
      <c r="AO73" s="42"/>
      <c r="AP73" s="50"/>
      <c r="AQ73" s="56" t="s">
        <v>152</v>
      </c>
      <c r="AR73" s="42"/>
      <c r="AS73" s="42"/>
    </row>
    <row r="74" spans="1:45" s="1" customFormat="1" hidden="1" x14ac:dyDescent="0.3">
      <c r="A74" s="1" t="str">
        <f>[2]FA_Tous!A33</f>
        <v>FA-2019-31</v>
      </c>
      <c r="B74" s="1">
        <f>[2]FA_Tous!B33</f>
        <v>0</v>
      </c>
      <c r="C74" s="1">
        <f>[2]FA_Tous!C33</f>
        <v>0</v>
      </c>
      <c r="D74" s="1">
        <f>[2]FA_Tous!D33</f>
        <v>0</v>
      </c>
      <c r="E74" s="1" t="str">
        <f>[2]FA_Tous!E33</f>
        <v>Faune aquatique</v>
      </c>
      <c r="F74" s="1">
        <f>[2]FA_Tous!F33</f>
        <v>0</v>
      </c>
      <c r="G74" s="1">
        <f>[2]FA_Tous!G33</f>
        <v>0</v>
      </c>
      <c r="H74" s="1">
        <f>[2]FA_Tous!H33</f>
        <v>0</v>
      </c>
      <c r="I74" s="1">
        <f>[2]FA_Tous!I33</f>
        <v>0</v>
      </c>
      <c r="J74" s="1">
        <f>[2]FA_Tous!J33</f>
        <v>0</v>
      </c>
      <c r="K74" s="1">
        <f>[2]FA_Tous!K33</f>
        <v>0</v>
      </c>
      <c r="L74" s="1">
        <f>[2]FA_Tous!L33</f>
        <v>0</v>
      </c>
      <c r="M74" s="32">
        <f>[2]FA_Tous!M33</f>
        <v>0</v>
      </c>
      <c r="N74" s="1">
        <f>[2]FA_Tous!N33</f>
        <v>0</v>
      </c>
      <c r="O74" s="1">
        <f>[2]FA_Tous!O33</f>
        <v>0</v>
      </c>
      <c r="P74" s="1">
        <f>[2]FA_Tous!P33</f>
        <v>0</v>
      </c>
      <c r="Q74" s="1" t="str">
        <f>[2]FA_Tous!Q33</f>
        <v>(À compléter ultérieurement, lors de la reddition de comptes)</v>
      </c>
      <c r="R74" s="1" t="str">
        <f>[2]FA_Tous!R33</f>
        <v>(nom du responsable)</v>
      </c>
      <c r="S74" s="1">
        <f>[2]FA_Tous!S33</f>
        <v>0</v>
      </c>
      <c r="T74" s="1" t="str">
        <f>[2]FA_Tous!EB33</f>
        <v>NA</v>
      </c>
      <c r="U74" s="1" t="str">
        <f>[2]FA_Tous!EC33</f>
        <v>NA</v>
      </c>
      <c r="V74" s="1">
        <f>[2]FA_Tous!ED33</f>
        <v>0</v>
      </c>
      <c r="W74" s="1">
        <f>[2]FA_Tous!EE33</f>
        <v>0</v>
      </c>
      <c r="X74" s="1">
        <f>[2]FA_Tous!EF33</f>
        <v>0</v>
      </c>
      <c r="Y74" s="1">
        <f>[2]FA_Tous!EG33</f>
        <v>0</v>
      </c>
      <c r="Z74" s="1">
        <f>[2]FA_Tous!EH33</f>
        <v>0</v>
      </c>
      <c r="AA74" s="1">
        <f>[2]FA_Tous!EI33</f>
        <v>0</v>
      </c>
      <c r="AB74" s="1">
        <f>[2]FA_Tous!EJ33</f>
        <v>0</v>
      </c>
      <c r="AC74" s="1">
        <f>[2]FA_Tous!EK33</f>
        <v>0</v>
      </c>
      <c r="AD74" s="1">
        <f>[2]FA_Tous!EL33</f>
        <v>0</v>
      </c>
      <c r="AE74" s="1">
        <f>[2]FA_Tous!EM33</f>
        <v>0</v>
      </c>
      <c r="AF74" s="1">
        <f>[2]FA_Tous!EN33</f>
        <v>0</v>
      </c>
      <c r="AG74" s="1">
        <f>[2]FA_Tous!EO33</f>
        <v>0</v>
      </c>
      <c r="AH74" s="1">
        <f>[2]FA_Tous!EP33</f>
        <v>0</v>
      </c>
      <c r="AI74" s="1" t="str">
        <f>[2]FA_Tous!EQ33</f>
        <v>NA</v>
      </c>
      <c r="AJ74" s="42"/>
      <c r="AK74" s="42"/>
      <c r="AL74" s="42"/>
      <c r="AM74" s="42"/>
      <c r="AN74" s="42"/>
      <c r="AO74" s="42"/>
      <c r="AP74" s="50"/>
      <c r="AQ74" s="56" t="s">
        <v>152</v>
      </c>
      <c r="AR74" s="42"/>
      <c r="AS74" s="42"/>
    </row>
    <row r="75" spans="1:45" s="1" customFormat="1" hidden="1" x14ac:dyDescent="0.3">
      <c r="A75" s="1" t="str">
        <f>[2]FA_Tous!A34</f>
        <v>FA-2019-32</v>
      </c>
      <c r="B75" s="1">
        <f>[2]FA_Tous!B34</f>
        <v>0</v>
      </c>
      <c r="C75" s="1">
        <f>[2]FA_Tous!C34</f>
        <v>0</v>
      </c>
      <c r="D75" s="1">
        <f>[2]FA_Tous!D34</f>
        <v>0</v>
      </c>
      <c r="E75" s="1" t="str">
        <f>[2]FA_Tous!E34</f>
        <v>Faune aquatique</v>
      </c>
      <c r="F75" s="1">
        <f>[2]FA_Tous!F34</f>
        <v>0</v>
      </c>
      <c r="G75" s="1">
        <f>[2]FA_Tous!G34</f>
        <v>0</v>
      </c>
      <c r="H75" s="1">
        <f>[2]FA_Tous!H34</f>
        <v>0</v>
      </c>
      <c r="I75" s="1">
        <f>[2]FA_Tous!I34</f>
        <v>0</v>
      </c>
      <c r="J75" s="1">
        <f>[2]FA_Tous!J34</f>
        <v>0</v>
      </c>
      <c r="K75" s="1">
        <f>[2]FA_Tous!K34</f>
        <v>0</v>
      </c>
      <c r="L75" s="1">
        <f>[2]FA_Tous!L34</f>
        <v>0</v>
      </c>
      <c r="M75" s="32">
        <f>[2]FA_Tous!M34</f>
        <v>0</v>
      </c>
      <c r="N75" s="1">
        <f>[2]FA_Tous!N34</f>
        <v>0</v>
      </c>
      <c r="O75" s="1">
        <f>[2]FA_Tous!O34</f>
        <v>0</v>
      </c>
      <c r="P75" s="1">
        <f>[2]FA_Tous!P34</f>
        <v>0</v>
      </c>
      <c r="Q75" s="1" t="str">
        <f>[2]FA_Tous!Q34</f>
        <v>(À compléter ultérieurement, lors de la reddition de comptes)</v>
      </c>
      <c r="R75" s="1" t="str">
        <f>[2]FA_Tous!R34</f>
        <v>(nom du responsable)</v>
      </c>
      <c r="S75" s="1">
        <f>[2]FA_Tous!S34</f>
        <v>0</v>
      </c>
      <c r="T75" s="1" t="str">
        <f>[2]FA_Tous!EB34</f>
        <v>NA</v>
      </c>
      <c r="U75" s="1" t="str">
        <f>[2]FA_Tous!EC34</f>
        <v>NA</v>
      </c>
      <c r="V75" s="1">
        <f>[2]FA_Tous!ED34</f>
        <v>0</v>
      </c>
      <c r="W75" s="1">
        <f>[2]FA_Tous!EE34</f>
        <v>0</v>
      </c>
      <c r="X75" s="1">
        <f>[2]FA_Tous!EF34</f>
        <v>0</v>
      </c>
      <c r="Y75" s="1">
        <f>[2]FA_Tous!EG34</f>
        <v>0</v>
      </c>
      <c r="Z75" s="1">
        <f>[2]FA_Tous!EH34</f>
        <v>0</v>
      </c>
      <c r="AA75" s="1">
        <f>[2]FA_Tous!EI34</f>
        <v>0</v>
      </c>
      <c r="AB75" s="1">
        <f>[2]FA_Tous!EJ34</f>
        <v>0</v>
      </c>
      <c r="AC75" s="1">
        <f>[2]FA_Tous!EK34</f>
        <v>0</v>
      </c>
      <c r="AD75" s="1">
        <f>[2]FA_Tous!EL34</f>
        <v>0</v>
      </c>
      <c r="AE75" s="1">
        <f>[2]FA_Tous!EM34</f>
        <v>0</v>
      </c>
      <c r="AF75" s="1">
        <f>[2]FA_Tous!EN34</f>
        <v>0</v>
      </c>
      <c r="AG75" s="1">
        <f>[2]FA_Tous!EO34</f>
        <v>0</v>
      </c>
      <c r="AH75" s="1">
        <f>[2]FA_Tous!EP34</f>
        <v>0</v>
      </c>
      <c r="AI75" s="1" t="str">
        <f>[2]FA_Tous!EQ34</f>
        <v>NA</v>
      </c>
      <c r="AJ75" s="42"/>
      <c r="AK75" s="42"/>
      <c r="AL75" s="42"/>
      <c r="AM75" s="42"/>
      <c r="AN75" s="42"/>
      <c r="AO75" s="42"/>
      <c r="AP75" s="50"/>
      <c r="AQ75" s="56" t="s">
        <v>152</v>
      </c>
      <c r="AR75" s="42"/>
      <c r="AS75" s="42"/>
    </row>
    <row r="76" spans="1:45" s="1" customFormat="1" hidden="1" x14ac:dyDescent="0.3">
      <c r="A76" s="1" t="str">
        <f>[2]FA_Tous!A35</f>
        <v>FA-2019-33</v>
      </c>
      <c r="B76" s="1">
        <f>[2]FA_Tous!B35</f>
        <v>0</v>
      </c>
      <c r="C76" s="1">
        <f>[2]FA_Tous!C35</f>
        <v>0</v>
      </c>
      <c r="D76" s="1">
        <f>[2]FA_Tous!D35</f>
        <v>0</v>
      </c>
      <c r="E76" s="1" t="str">
        <f>[2]FA_Tous!E35</f>
        <v>Faune aquatique</v>
      </c>
      <c r="F76" s="1">
        <f>[2]FA_Tous!F35</f>
        <v>0</v>
      </c>
      <c r="G76" s="1">
        <f>[2]FA_Tous!G35</f>
        <v>0</v>
      </c>
      <c r="H76" s="1">
        <f>[2]FA_Tous!H35</f>
        <v>0</v>
      </c>
      <c r="I76" s="1">
        <f>[2]FA_Tous!I35</f>
        <v>0</v>
      </c>
      <c r="J76" s="1">
        <f>[2]FA_Tous!J35</f>
        <v>0</v>
      </c>
      <c r="K76" s="1">
        <f>[2]FA_Tous!K35</f>
        <v>0</v>
      </c>
      <c r="L76" s="1">
        <f>[2]FA_Tous!L35</f>
        <v>0</v>
      </c>
      <c r="M76" s="32">
        <f>[2]FA_Tous!M35</f>
        <v>0</v>
      </c>
      <c r="N76" s="1">
        <f>[2]FA_Tous!N35</f>
        <v>0</v>
      </c>
      <c r="O76" s="1">
        <f>[2]FA_Tous!O35</f>
        <v>0</v>
      </c>
      <c r="P76" s="1">
        <f>[2]FA_Tous!P35</f>
        <v>0</v>
      </c>
      <c r="Q76" s="1" t="str">
        <f>[2]FA_Tous!Q35</f>
        <v>(À compléter ultérieurement, lors de la reddition de comptes)</v>
      </c>
      <c r="R76" s="1" t="str">
        <f>[2]FA_Tous!R35</f>
        <v>(nom du responsable)</v>
      </c>
      <c r="S76" s="1">
        <f>[2]FA_Tous!S35</f>
        <v>0</v>
      </c>
      <c r="T76" s="1" t="str">
        <f>[2]FA_Tous!EB35</f>
        <v>NA</v>
      </c>
      <c r="U76" s="1" t="str">
        <f>[2]FA_Tous!EC35</f>
        <v>NA</v>
      </c>
      <c r="V76" s="1">
        <f>[2]FA_Tous!ED35</f>
        <v>0</v>
      </c>
      <c r="W76" s="1">
        <f>[2]FA_Tous!EE35</f>
        <v>0</v>
      </c>
      <c r="X76" s="1">
        <f>[2]FA_Tous!EF35</f>
        <v>0</v>
      </c>
      <c r="Y76" s="1">
        <f>[2]FA_Tous!EG35</f>
        <v>0</v>
      </c>
      <c r="Z76" s="1">
        <f>[2]FA_Tous!EH35</f>
        <v>0</v>
      </c>
      <c r="AA76" s="1">
        <f>[2]FA_Tous!EI35</f>
        <v>0</v>
      </c>
      <c r="AB76" s="1">
        <f>[2]FA_Tous!EJ35</f>
        <v>0</v>
      </c>
      <c r="AC76" s="1">
        <f>[2]FA_Tous!EK35</f>
        <v>0</v>
      </c>
      <c r="AD76" s="1">
        <f>[2]FA_Tous!EL35</f>
        <v>0</v>
      </c>
      <c r="AE76" s="1">
        <f>[2]FA_Tous!EM35</f>
        <v>0</v>
      </c>
      <c r="AF76" s="1">
        <f>[2]FA_Tous!EN35</f>
        <v>0</v>
      </c>
      <c r="AG76" s="1">
        <f>[2]FA_Tous!EO35</f>
        <v>0</v>
      </c>
      <c r="AH76" s="1">
        <f>[2]FA_Tous!EP35</f>
        <v>0</v>
      </c>
      <c r="AI76" s="1" t="str">
        <f>[2]FA_Tous!EQ35</f>
        <v>NA</v>
      </c>
      <c r="AJ76" s="42"/>
      <c r="AK76" s="42"/>
      <c r="AL76" s="42"/>
      <c r="AM76" s="42"/>
      <c r="AN76" s="42"/>
      <c r="AO76" s="42"/>
      <c r="AP76" s="50"/>
      <c r="AQ76" s="56" t="s">
        <v>152</v>
      </c>
      <c r="AR76" s="42"/>
      <c r="AS76" s="42"/>
    </row>
    <row r="77" spans="1:45" s="1" customFormat="1" hidden="1" x14ac:dyDescent="0.3">
      <c r="A77" s="1" t="str">
        <f>[2]FA_Tous!A36</f>
        <v>FA-2019-34</v>
      </c>
      <c r="B77" s="1">
        <f>[2]FA_Tous!B36</f>
        <v>0</v>
      </c>
      <c r="C77" s="1">
        <f>[2]FA_Tous!C36</f>
        <v>0</v>
      </c>
      <c r="D77" s="1">
        <f>[2]FA_Tous!D36</f>
        <v>0</v>
      </c>
      <c r="E77" s="1" t="str">
        <f>[2]FA_Tous!E36</f>
        <v>Faune aquatique</v>
      </c>
      <c r="F77" s="1">
        <f>[2]FA_Tous!F36</f>
        <v>0</v>
      </c>
      <c r="G77" s="1">
        <f>[2]FA_Tous!G36</f>
        <v>0</v>
      </c>
      <c r="H77" s="1">
        <f>[2]FA_Tous!H36</f>
        <v>0</v>
      </c>
      <c r="I77" s="1">
        <f>[2]FA_Tous!I36</f>
        <v>0</v>
      </c>
      <c r="J77" s="1">
        <f>[2]FA_Tous!J36</f>
        <v>0</v>
      </c>
      <c r="K77" s="1">
        <f>[2]FA_Tous!K36</f>
        <v>0</v>
      </c>
      <c r="L77" s="1">
        <f>[2]FA_Tous!L36</f>
        <v>0</v>
      </c>
      <c r="M77" s="32">
        <f>[2]FA_Tous!M36</f>
        <v>0</v>
      </c>
      <c r="N77" s="1">
        <f>[2]FA_Tous!N36</f>
        <v>0</v>
      </c>
      <c r="O77" s="1">
        <f>[2]FA_Tous!O36</f>
        <v>0</v>
      </c>
      <c r="P77" s="1">
        <f>[2]FA_Tous!P36</f>
        <v>0</v>
      </c>
      <c r="Q77" s="1" t="str">
        <f>[2]FA_Tous!Q36</f>
        <v>(À compléter ultérieurement, lors de la reddition de comptes)</v>
      </c>
      <c r="R77" s="1" t="str">
        <f>[2]FA_Tous!R36</f>
        <v>(nom du responsable)</v>
      </c>
      <c r="S77" s="1">
        <f>[2]FA_Tous!S36</f>
        <v>0</v>
      </c>
      <c r="T77" s="1" t="str">
        <f>[2]FA_Tous!EB36</f>
        <v>NA</v>
      </c>
      <c r="U77" s="1" t="str">
        <f>[2]FA_Tous!EC36</f>
        <v>NA</v>
      </c>
      <c r="V77" s="1">
        <f>[2]FA_Tous!ED36</f>
        <v>0</v>
      </c>
      <c r="W77" s="1">
        <f>[2]FA_Tous!EE36</f>
        <v>0</v>
      </c>
      <c r="X77" s="1">
        <f>[2]FA_Tous!EF36</f>
        <v>0</v>
      </c>
      <c r="Y77" s="1">
        <f>[2]FA_Tous!EG36</f>
        <v>0</v>
      </c>
      <c r="Z77" s="1">
        <f>[2]FA_Tous!EH36</f>
        <v>0</v>
      </c>
      <c r="AA77" s="1">
        <f>[2]FA_Tous!EI36</f>
        <v>0</v>
      </c>
      <c r="AB77" s="1">
        <f>[2]FA_Tous!EJ36</f>
        <v>0</v>
      </c>
      <c r="AC77" s="1">
        <f>[2]FA_Tous!EK36</f>
        <v>0</v>
      </c>
      <c r="AD77" s="1">
        <f>[2]FA_Tous!EL36</f>
        <v>0</v>
      </c>
      <c r="AE77" s="1">
        <f>[2]FA_Tous!EM36</f>
        <v>0</v>
      </c>
      <c r="AF77" s="1">
        <f>[2]FA_Tous!EN36</f>
        <v>0</v>
      </c>
      <c r="AG77" s="1">
        <f>[2]FA_Tous!EO36</f>
        <v>0</v>
      </c>
      <c r="AH77" s="1">
        <f>[2]FA_Tous!EP36</f>
        <v>0</v>
      </c>
      <c r="AI77" s="1" t="str">
        <f>[2]FA_Tous!EQ36</f>
        <v>NA</v>
      </c>
      <c r="AJ77" s="42"/>
      <c r="AK77" s="42"/>
      <c r="AL77" s="42"/>
      <c r="AM77" s="42"/>
      <c r="AN77" s="42"/>
      <c r="AO77" s="42"/>
      <c r="AP77" s="50"/>
      <c r="AQ77" s="56" t="s">
        <v>152</v>
      </c>
      <c r="AR77" s="42"/>
      <c r="AS77" s="42"/>
    </row>
    <row r="78" spans="1:45" s="1" customFormat="1" hidden="1" x14ac:dyDescent="0.3">
      <c r="A78" s="1" t="str">
        <f>[2]FA_Tous!A37</f>
        <v>FA-2019-35</v>
      </c>
      <c r="B78" s="1">
        <f>[2]FA_Tous!B37</f>
        <v>0</v>
      </c>
      <c r="C78" s="1">
        <f>[2]FA_Tous!C37</f>
        <v>0</v>
      </c>
      <c r="D78" s="1">
        <f>[2]FA_Tous!D37</f>
        <v>0</v>
      </c>
      <c r="E78" s="1" t="str">
        <f>[2]FA_Tous!E37</f>
        <v>Faune aquatique</v>
      </c>
      <c r="F78" s="1">
        <f>[2]FA_Tous!F37</f>
        <v>0</v>
      </c>
      <c r="G78" s="1">
        <f>[2]FA_Tous!G37</f>
        <v>0</v>
      </c>
      <c r="H78" s="1">
        <f>[2]FA_Tous!H37</f>
        <v>0</v>
      </c>
      <c r="I78" s="1">
        <f>[2]FA_Tous!I37</f>
        <v>0</v>
      </c>
      <c r="J78" s="1">
        <f>[2]FA_Tous!J37</f>
        <v>0</v>
      </c>
      <c r="K78" s="1">
        <f>[2]FA_Tous!K37</f>
        <v>0</v>
      </c>
      <c r="L78" s="1">
        <f>[2]FA_Tous!L37</f>
        <v>0</v>
      </c>
      <c r="M78" s="32">
        <f>[2]FA_Tous!M37</f>
        <v>0</v>
      </c>
      <c r="N78" s="1">
        <f>[2]FA_Tous!N37</f>
        <v>0</v>
      </c>
      <c r="O78" s="1">
        <f>[2]FA_Tous!O37</f>
        <v>0</v>
      </c>
      <c r="P78" s="1">
        <f>[2]FA_Tous!P37</f>
        <v>0</v>
      </c>
      <c r="Q78" s="1" t="str">
        <f>[2]FA_Tous!Q37</f>
        <v>(À compléter ultérieurement, lors de la reddition de comptes)</v>
      </c>
      <c r="R78" s="1" t="str">
        <f>[2]FA_Tous!R37</f>
        <v>(nom du responsable)</v>
      </c>
      <c r="S78" s="1">
        <f>[2]FA_Tous!S37</f>
        <v>0</v>
      </c>
      <c r="T78" s="1" t="str">
        <f>[2]FA_Tous!EB37</f>
        <v>NA</v>
      </c>
      <c r="U78" s="1" t="str">
        <f>[2]FA_Tous!EC37</f>
        <v>NA</v>
      </c>
      <c r="V78" s="1">
        <f>[2]FA_Tous!ED37</f>
        <v>0</v>
      </c>
      <c r="W78" s="1">
        <f>[2]FA_Tous!EE37</f>
        <v>0</v>
      </c>
      <c r="X78" s="1">
        <f>[2]FA_Tous!EF37</f>
        <v>0</v>
      </c>
      <c r="Y78" s="1">
        <f>[2]FA_Tous!EG37</f>
        <v>0</v>
      </c>
      <c r="Z78" s="1">
        <f>[2]FA_Tous!EH37</f>
        <v>0</v>
      </c>
      <c r="AA78" s="1">
        <f>[2]FA_Tous!EI37</f>
        <v>0</v>
      </c>
      <c r="AB78" s="1">
        <f>[2]FA_Tous!EJ37</f>
        <v>0</v>
      </c>
      <c r="AC78" s="1">
        <f>[2]FA_Tous!EK37</f>
        <v>0</v>
      </c>
      <c r="AD78" s="1">
        <f>[2]FA_Tous!EL37</f>
        <v>0</v>
      </c>
      <c r="AE78" s="1">
        <f>[2]FA_Tous!EM37</f>
        <v>0</v>
      </c>
      <c r="AF78" s="1">
        <f>[2]FA_Tous!EN37</f>
        <v>0</v>
      </c>
      <c r="AG78" s="1">
        <f>[2]FA_Tous!EO37</f>
        <v>0</v>
      </c>
      <c r="AH78" s="1">
        <f>[2]FA_Tous!EP37</f>
        <v>0</v>
      </c>
      <c r="AI78" s="1" t="str">
        <f>[2]FA_Tous!EQ37</f>
        <v>NA</v>
      </c>
      <c r="AJ78" s="42"/>
      <c r="AK78" s="42"/>
      <c r="AL78" s="42"/>
      <c r="AM78" s="42"/>
      <c r="AN78" s="42"/>
      <c r="AO78" s="42"/>
      <c r="AP78" s="50"/>
      <c r="AQ78" s="56" t="s">
        <v>152</v>
      </c>
      <c r="AR78" s="42"/>
      <c r="AS78" s="42"/>
    </row>
    <row r="79" spans="1:45" s="1" customFormat="1" hidden="1" x14ac:dyDescent="0.3">
      <c r="A79" s="1" t="str">
        <f>[2]FA_Tous!A38</f>
        <v>FA-2019-36</v>
      </c>
      <c r="B79" s="1">
        <f>[2]FA_Tous!B38</f>
        <v>0</v>
      </c>
      <c r="C79" s="1">
        <f>[2]FA_Tous!C38</f>
        <v>0</v>
      </c>
      <c r="D79" s="1">
        <f>[2]FA_Tous!D38</f>
        <v>0</v>
      </c>
      <c r="E79" s="1" t="str">
        <f>[2]FA_Tous!E38</f>
        <v>Faune aquatique</v>
      </c>
      <c r="F79" s="1">
        <f>[2]FA_Tous!F38</f>
        <v>0</v>
      </c>
      <c r="G79" s="1">
        <f>[2]FA_Tous!G38</f>
        <v>0</v>
      </c>
      <c r="H79" s="1">
        <f>[2]FA_Tous!H38</f>
        <v>0</v>
      </c>
      <c r="I79" s="1">
        <f>[2]FA_Tous!I38</f>
        <v>0</v>
      </c>
      <c r="J79" s="1">
        <f>[2]FA_Tous!J38</f>
        <v>0</v>
      </c>
      <c r="K79" s="1">
        <f>[2]FA_Tous!K38</f>
        <v>0</v>
      </c>
      <c r="L79" s="1">
        <f>[2]FA_Tous!L38</f>
        <v>0</v>
      </c>
      <c r="M79" s="32">
        <f>[2]FA_Tous!M38</f>
        <v>0</v>
      </c>
      <c r="N79" s="1">
        <f>[2]FA_Tous!N38</f>
        <v>0</v>
      </c>
      <c r="O79" s="1">
        <f>[2]FA_Tous!O38</f>
        <v>0</v>
      </c>
      <c r="P79" s="1">
        <f>[2]FA_Tous!P38</f>
        <v>0</v>
      </c>
      <c r="Q79" s="1" t="str">
        <f>[2]FA_Tous!Q38</f>
        <v>(À compléter ultérieurement, lors de la reddition de comptes)</v>
      </c>
      <c r="R79" s="1" t="str">
        <f>[2]FA_Tous!R38</f>
        <v>(nom du responsable)</v>
      </c>
      <c r="S79" s="1">
        <f>[2]FA_Tous!S38</f>
        <v>0</v>
      </c>
      <c r="T79" s="1" t="str">
        <f>[2]FA_Tous!EB38</f>
        <v>NA</v>
      </c>
      <c r="U79" s="1" t="str">
        <f>[2]FA_Tous!EC38</f>
        <v>NA</v>
      </c>
      <c r="V79" s="1">
        <f>[2]FA_Tous!ED38</f>
        <v>0</v>
      </c>
      <c r="W79" s="1">
        <f>[2]FA_Tous!EE38</f>
        <v>0</v>
      </c>
      <c r="X79" s="1">
        <f>[2]FA_Tous!EF38</f>
        <v>0</v>
      </c>
      <c r="Y79" s="1">
        <f>[2]FA_Tous!EG38</f>
        <v>0</v>
      </c>
      <c r="Z79" s="1">
        <f>[2]FA_Tous!EH38</f>
        <v>0</v>
      </c>
      <c r="AA79" s="1">
        <f>[2]FA_Tous!EI38</f>
        <v>0</v>
      </c>
      <c r="AB79" s="1">
        <f>[2]FA_Tous!EJ38</f>
        <v>0</v>
      </c>
      <c r="AC79" s="1">
        <f>[2]FA_Tous!EK38</f>
        <v>0</v>
      </c>
      <c r="AD79" s="1">
        <f>[2]FA_Tous!EL38</f>
        <v>0</v>
      </c>
      <c r="AE79" s="1">
        <f>[2]FA_Tous!EM38</f>
        <v>0</v>
      </c>
      <c r="AF79" s="1">
        <f>[2]FA_Tous!EN38</f>
        <v>0</v>
      </c>
      <c r="AG79" s="1">
        <f>[2]FA_Tous!EO38</f>
        <v>0</v>
      </c>
      <c r="AH79" s="1">
        <f>[2]FA_Tous!EP38</f>
        <v>0</v>
      </c>
      <c r="AI79" s="1" t="str">
        <f>[2]FA_Tous!EQ38</f>
        <v>NA</v>
      </c>
      <c r="AJ79" s="42"/>
      <c r="AK79" s="42"/>
      <c r="AL79" s="42"/>
      <c r="AM79" s="42"/>
      <c r="AN79" s="42"/>
      <c r="AO79" s="42"/>
      <c r="AP79" s="50"/>
      <c r="AQ79" s="56" t="s">
        <v>152</v>
      </c>
      <c r="AR79" s="42"/>
      <c r="AS79" s="42"/>
    </row>
    <row r="80" spans="1:45" s="1" customFormat="1" hidden="1" x14ac:dyDescent="0.3">
      <c r="A80" s="1" t="str">
        <f>[2]FA_Tous!A39</f>
        <v>FA-2019-37</v>
      </c>
      <c r="B80" s="1">
        <f>[2]FA_Tous!B39</f>
        <v>0</v>
      </c>
      <c r="C80" s="1">
        <f>[2]FA_Tous!C39</f>
        <v>0</v>
      </c>
      <c r="D80" s="1">
        <f>[2]FA_Tous!D39</f>
        <v>0</v>
      </c>
      <c r="E80" s="1" t="str">
        <f>[2]FA_Tous!E39</f>
        <v>Faune aquatique</v>
      </c>
      <c r="F80" s="1">
        <f>[2]FA_Tous!F39</f>
        <v>0</v>
      </c>
      <c r="G80" s="1">
        <f>[2]FA_Tous!G39</f>
        <v>0</v>
      </c>
      <c r="H80" s="1">
        <f>[2]FA_Tous!H39</f>
        <v>0</v>
      </c>
      <c r="I80" s="1">
        <f>[2]FA_Tous!I39</f>
        <v>0</v>
      </c>
      <c r="J80" s="1">
        <f>[2]FA_Tous!J39</f>
        <v>0</v>
      </c>
      <c r="K80" s="1">
        <f>[2]FA_Tous!K39</f>
        <v>0</v>
      </c>
      <c r="L80" s="1">
        <f>[2]FA_Tous!L39</f>
        <v>0</v>
      </c>
      <c r="M80" s="32">
        <f>[2]FA_Tous!M39</f>
        <v>0</v>
      </c>
      <c r="N80" s="1">
        <f>[2]FA_Tous!N39</f>
        <v>0</v>
      </c>
      <c r="O80" s="1">
        <f>[2]FA_Tous!O39</f>
        <v>0</v>
      </c>
      <c r="P80" s="1">
        <f>[2]FA_Tous!P39</f>
        <v>0</v>
      </c>
      <c r="Q80" s="1" t="str">
        <f>[2]FA_Tous!Q39</f>
        <v>(À compléter ultérieurement, lors de la reddition de comptes)</v>
      </c>
      <c r="R80" s="1" t="str">
        <f>[2]FA_Tous!R39</f>
        <v>(nom du responsable)</v>
      </c>
      <c r="S80" s="1">
        <f>[2]FA_Tous!S39</f>
        <v>0</v>
      </c>
      <c r="T80" s="1" t="str">
        <f>[2]FA_Tous!EB39</f>
        <v>NA</v>
      </c>
      <c r="U80" s="1" t="str">
        <f>[2]FA_Tous!EC39</f>
        <v>NA</v>
      </c>
      <c r="V80" s="1">
        <f>[2]FA_Tous!ED39</f>
        <v>0</v>
      </c>
      <c r="W80" s="1">
        <f>[2]FA_Tous!EE39</f>
        <v>0</v>
      </c>
      <c r="X80" s="1">
        <f>[2]FA_Tous!EF39</f>
        <v>0</v>
      </c>
      <c r="Y80" s="1">
        <f>[2]FA_Tous!EG39</f>
        <v>0</v>
      </c>
      <c r="Z80" s="1">
        <f>[2]FA_Tous!EH39</f>
        <v>0</v>
      </c>
      <c r="AA80" s="1">
        <f>[2]FA_Tous!EI39</f>
        <v>0</v>
      </c>
      <c r="AB80" s="1">
        <f>[2]FA_Tous!EJ39</f>
        <v>0</v>
      </c>
      <c r="AC80" s="1">
        <f>[2]FA_Tous!EK39</f>
        <v>0</v>
      </c>
      <c r="AD80" s="1">
        <f>[2]FA_Tous!EL39</f>
        <v>0</v>
      </c>
      <c r="AE80" s="1">
        <f>[2]FA_Tous!EM39</f>
        <v>0</v>
      </c>
      <c r="AF80" s="1">
        <f>[2]FA_Tous!EN39</f>
        <v>0</v>
      </c>
      <c r="AG80" s="1">
        <f>[2]FA_Tous!EO39</f>
        <v>0</v>
      </c>
      <c r="AH80" s="1">
        <f>[2]FA_Tous!EP39</f>
        <v>0</v>
      </c>
      <c r="AI80" s="1" t="str">
        <f>[2]FA_Tous!EQ39</f>
        <v>NA</v>
      </c>
      <c r="AJ80" s="42"/>
      <c r="AK80" s="42"/>
      <c r="AL80" s="42"/>
      <c r="AM80" s="42"/>
      <c r="AN80" s="42"/>
      <c r="AO80" s="42"/>
      <c r="AP80" s="50"/>
      <c r="AQ80" s="56" t="s">
        <v>152</v>
      </c>
      <c r="AR80" s="42"/>
      <c r="AS80" s="42"/>
    </row>
    <row r="81" spans="1:45" s="1" customFormat="1" hidden="1" x14ac:dyDescent="0.3">
      <c r="A81" s="1" t="str">
        <f>[2]FA_Tous!A40</f>
        <v>FA-2019-38</v>
      </c>
      <c r="B81" s="1">
        <f>[2]FA_Tous!B40</f>
        <v>0</v>
      </c>
      <c r="C81" s="1">
        <f>[2]FA_Tous!C40</f>
        <v>0</v>
      </c>
      <c r="D81" s="1">
        <f>[2]FA_Tous!D40</f>
        <v>0</v>
      </c>
      <c r="E81" s="1" t="str">
        <f>[2]FA_Tous!E40</f>
        <v>Faune aquatique</v>
      </c>
      <c r="F81" s="1">
        <f>[2]FA_Tous!F40</f>
        <v>0</v>
      </c>
      <c r="G81" s="1">
        <f>[2]FA_Tous!G40</f>
        <v>0</v>
      </c>
      <c r="H81" s="1">
        <f>[2]FA_Tous!H40</f>
        <v>0</v>
      </c>
      <c r="I81" s="1">
        <f>[2]FA_Tous!I40</f>
        <v>0</v>
      </c>
      <c r="J81" s="1">
        <f>[2]FA_Tous!J40</f>
        <v>0</v>
      </c>
      <c r="K81" s="1">
        <f>[2]FA_Tous!K40</f>
        <v>0</v>
      </c>
      <c r="L81" s="1">
        <f>[2]FA_Tous!L40</f>
        <v>0</v>
      </c>
      <c r="M81" s="32">
        <f>[2]FA_Tous!M40</f>
        <v>0</v>
      </c>
      <c r="N81" s="1">
        <f>[2]FA_Tous!N40</f>
        <v>0</v>
      </c>
      <c r="O81" s="1">
        <f>[2]FA_Tous!O40</f>
        <v>0</v>
      </c>
      <c r="P81" s="1">
        <f>[2]FA_Tous!P40</f>
        <v>0</v>
      </c>
      <c r="Q81" s="1" t="str">
        <f>[2]FA_Tous!Q40</f>
        <v>(À compléter ultérieurement, lors de la reddition de comptes)</v>
      </c>
      <c r="R81" s="1" t="str">
        <f>[2]FA_Tous!R40</f>
        <v>(nom du responsable)</v>
      </c>
      <c r="S81" s="1">
        <f>[2]FA_Tous!S40</f>
        <v>0</v>
      </c>
      <c r="T81" s="1" t="str">
        <f>[2]FA_Tous!EB40</f>
        <v>NA</v>
      </c>
      <c r="U81" s="1" t="str">
        <f>[2]FA_Tous!EC40</f>
        <v>NA</v>
      </c>
      <c r="V81" s="1">
        <f>[2]FA_Tous!ED40</f>
        <v>0</v>
      </c>
      <c r="W81" s="1">
        <f>[2]FA_Tous!EE40</f>
        <v>0</v>
      </c>
      <c r="X81" s="1">
        <f>[2]FA_Tous!EF40</f>
        <v>0</v>
      </c>
      <c r="Y81" s="1">
        <f>[2]FA_Tous!EG40</f>
        <v>0</v>
      </c>
      <c r="Z81" s="1">
        <f>[2]FA_Tous!EH40</f>
        <v>0</v>
      </c>
      <c r="AA81" s="1">
        <f>[2]FA_Tous!EI40</f>
        <v>0</v>
      </c>
      <c r="AB81" s="1">
        <f>[2]FA_Tous!EJ40</f>
        <v>0</v>
      </c>
      <c r="AC81" s="1">
        <f>[2]FA_Tous!EK40</f>
        <v>0</v>
      </c>
      <c r="AD81" s="1">
        <f>[2]FA_Tous!EL40</f>
        <v>0</v>
      </c>
      <c r="AE81" s="1">
        <f>[2]FA_Tous!EM40</f>
        <v>0</v>
      </c>
      <c r="AF81" s="1">
        <f>[2]FA_Tous!EN40</f>
        <v>0</v>
      </c>
      <c r="AG81" s="1">
        <f>[2]FA_Tous!EO40</f>
        <v>0</v>
      </c>
      <c r="AH81" s="1">
        <f>[2]FA_Tous!EP40</f>
        <v>0</v>
      </c>
      <c r="AI81" s="1" t="str">
        <f>[2]FA_Tous!EQ40</f>
        <v>NA</v>
      </c>
      <c r="AJ81" s="42"/>
      <c r="AK81" s="42"/>
      <c r="AL81" s="42"/>
      <c r="AM81" s="42"/>
      <c r="AN81" s="42"/>
      <c r="AO81" s="42"/>
      <c r="AP81" s="50"/>
      <c r="AQ81" s="56" t="s">
        <v>152</v>
      </c>
      <c r="AR81" s="42"/>
      <c r="AS81" s="42"/>
    </row>
    <row r="82" spans="1:45" s="1" customFormat="1" hidden="1" x14ac:dyDescent="0.3">
      <c r="A82" s="1" t="str">
        <f>[2]FA_Tous!A41</f>
        <v>FA-2019-39</v>
      </c>
      <c r="B82" s="1">
        <f>[2]FA_Tous!B41</f>
        <v>0</v>
      </c>
      <c r="C82" s="1">
        <f>[2]FA_Tous!C41</f>
        <v>0</v>
      </c>
      <c r="D82" s="1">
        <f>[2]FA_Tous!D41</f>
        <v>0</v>
      </c>
      <c r="E82" s="1" t="str">
        <f>[2]FA_Tous!E41</f>
        <v>Faune aquatique</v>
      </c>
      <c r="F82" s="1">
        <f>[2]FA_Tous!F41</f>
        <v>0</v>
      </c>
      <c r="G82" s="1">
        <f>[2]FA_Tous!G41</f>
        <v>0</v>
      </c>
      <c r="H82" s="1">
        <f>[2]FA_Tous!H41</f>
        <v>0</v>
      </c>
      <c r="I82" s="1">
        <f>[2]FA_Tous!I41</f>
        <v>0</v>
      </c>
      <c r="J82" s="1">
        <f>[2]FA_Tous!J41</f>
        <v>0</v>
      </c>
      <c r="K82" s="1">
        <f>[2]FA_Tous!K41</f>
        <v>0</v>
      </c>
      <c r="L82" s="1">
        <f>[2]FA_Tous!L41</f>
        <v>0</v>
      </c>
      <c r="M82" s="32">
        <f>[2]FA_Tous!M41</f>
        <v>0</v>
      </c>
      <c r="N82" s="1">
        <f>[2]FA_Tous!N41</f>
        <v>0</v>
      </c>
      <c r="O82" s="1">
        <f>[2]FA_Tous!O41</f>
        <v>0</v>
      </c>
      <c r="P82" s="1">
        <f>[2]FA_Tous!P41</f>
        <v>0</v>
      </c>
      <c r="Q82" s="1" t="str">
        <f>[2]FA_Tous!Q41</f>
        <v>(À compléter ultérieurement, lors de la reddition de comptes)</v>
      </c>
      <c r="R82" s="1" t="str">
        <f>[2]FA_Tous!R41</f>
        <v>(nom du responsable)</v>
      </c>
      <c r="S82" s="1">
        <f>[2]FA_Tous!S41</f>
        <v>0</v>
      </c>
      <c r="T82" s="1" t="str">
        <f>[2]FA_Tous!EB41</f>
        <v>NA</v>
      </c>
      <c r="U82" s="1" t="str">
        <f>[2]FA_Tous!EC41</f>
        <v>NA</v>
      </c>
      <c r="V82" s="1">
        <f>[2]FA_Tous!ED41</f>
        <v>0</v>
      </c>
      <c r="W82" s="1">
        <f>[2]FA_Tous!EE41</f>
        <v>0</v>
      </c>
      <c r="X82" s="1">
        <f>[2]FA_Tous!EF41</f>
        <v>0</v>
      </c>
      <c r="Y82" s="1">
        <f>[2]FA_Tous!EG41</f>
        <v>0</v>
      </c>
      <c r="Z82" s="1">
        <f>[2]FA_Tous!EH41</f>
        <v>0</v>
      </c>
      <c r="AA82" s="1">
        <f>[2]FA_Tous!EI41</f>
        <v>0</v>
      </c>
      <c r="AB82" s="1">
        <f>[2]FA_Tous!EJ41</f>
        <v>0</v>
      </c>
      <c r="AC82" s="1">
        <f>[2]FA_Tous!EK41</f>
        <v>0</v>
      </c>
      <c r="AD82" s="1">
        <f>[2]FA_Tous!EL41</f>
        <v>0</v>
      </c>
      <c r="AE82" s="1">
        <f>[2]FA_Tous!EM41</f>
        <v>0</v>
      </c>
      <c r="AF82" s="1">
        <f>[2]FA_Tous!EN41</f>
        <v>0</v>
      </c>
      <c r="AG82" s="1">
        <f>[2]FA_Tous!EO41</f>
        <v>0</v>
      </c>
      <c r="AH82" s="1">
        <f>[2]FA_Tous!EP41</f>
        <v>0</v>
      </c>
      <c r="AI82" s="1" t="str">
        <f>[2]FA_Tous!EQ41</f>
        <v>NA</v>
      </c>
      <c r="AJ82" s="42"/>
      <c r="AK82" s="42"/>
      <c r="AL82" s="42"/>
      <c r="AM82" s="42"/>
      <c r="AN82" s="42"/>
      <c r="AO82" s="42"/>
      <c r="AP82" s="50"/>
      <c r="AQ82" s="56" t="s">
        <v>152</v>
      </c>
      <c r="AR82" s="42"/>
      <c r="AS82" s="42"/>
    </row>
    <row r="83" spans="1:45" s="1" customFormat="1" hidden="1" x14ac:dyDescent="0.3">
      <c r="A83" s="1" t="str">
        <f>[2]FA_Tous!A42</f>
        <v>FA-2019-40</v>
      </c>
      <c r="B83" s="1">
        <f>[2]FA_Tous!B42</f>
        <v>0</v>
      </c>
      <c r="C83" s="1">
        <f>[2]FA_Tous!C42</f>
        <v>0</v>
      </c>
      <c r="D83" s="1">
        <f>[2]FA_Tous!D42</f>
        <v>0</v>
      </c>
      <c r="E83" s="1" t="str">
        <f>[2]FA_Tous!E42</f>
        <v>Faune aquatique</v>
      </c>
      <c r="F83" s="1">
        <f>[2]FA_Tous!F42</f>
        <v>0</v>
      </c>
      <c r="G83" s="1">
        <f>[2]FA_Tous!G42</f>
        <v>0</v>
      </c>
      <c r="H83" s="1">
        <f>[2]FA_Tous!H42</f>
        <v>0</v>
      </c>
      <c r="I83" s="1">
        <f>[2]FA_Tous!I42</f>
        <v>0</v>
      </c>
      <c r="J83" s="1">
        <f>[2]FA_Tous!J42</f>
        <v>0</v>
      </c>
      <c r="K83" s="1">
        <f>[2]FA_Tous!K42</f>
        <v>0</v>
      </c>
      <c r="L83" s="1">
        <f>[2]FA_Tous!L42</f>
        <v>0</v>
      </c>
      <c r="M83" s="32">
        <f>[2]FA_Tous!M42</f>
        <v>0</v>
      </c>
      <c r="N83" s="1">
        <f>[2]FA_Tous!N42</f>
        <v>0</v>
      </c>
      <c r="O83" s="1">
        <f>[2]FA_Tous!O42</f>
        <v>0</v>
      </c>
      <c r="P83" s="1">
        <f>[2]FA_Tous!P42</f>
        <v>0</v>
      </c>
      <c r="Q83" s="1" t="str">
        <f>[2]FA_Tous!Q42</f>
        <v>(À compléter ultérieurement, lors de la reddition de comptes)</v>
      </c>
      <c r="R83" s="1" t="str">
        <f>[2]FA_Tous!R42</f>
        <v>(nom du responsable)</v>
      </c>
      <c r="S83" s="1">
        <f>[2]FA_Tous!S42</f>
        <v>0</v>
      </c>
      <c r="T83" s="1" t="str">
        <f>[2]FA_Tous!EB42</f>
        <v>NA</v>
      </c>
      <c r="U83" s="1" t="str">
        <f>[2]FA_Tous!EC42</f>
        <v>NA</v>
      </c>
      <c r="V83" s="1">
        <f>[2]FA_Tous!ED42</f>
        <v>0</v>
      </c>
      <c r="W83" s="1">
        <f>[2]FA_Tous!EE42</f>
        <v>0</v>
      </c>
      <c r="X83" s="1">
        <f>[2]FA_Tous!EF42</f>
        <v>0</v>
      </c>
      <c r="Y83" s="1">
        <f>[2]FA_Tous!EG42</f>
        <v>0</v>
      </c>
      <c r="Z83" s="1">
        <f>[2]FA_Tous!EH42</f>
        <v>0</v>
      </c>
      <c r="AA83" s="1">
        <f>[2]FA_Tous!EI42</f>
        <v>0</v>
      </c>
      <c r="AB83" s="1">
        <f>[2]FA_Tous!EJ42</f>
        <v>0</v>
      </c>
      <c r="AC83" s="1">
        <f>[2]FA_Tous!EK42</f>
        <v>0</v>
      </c>
      <c r="AD83" s="1">
        <f>[2]FA_Tous!EL42</f>
        <v>0</v>
      </c>
      <c r="AE83" s="1">
        <f>[2]FA_Tous!EM42</f>
        <v>0</v>
      </c>
      <c r="AF83" s="1">
        <f>[2]FA_Tous!EN42</f>
        <v>0</v>
      </c>
      <c r="AG83" s="1">
        <f>[2]FA_Tous!EO42</f>
        <v>0</v>
      </c>
      <c r="AH83" s="1">
        <f>[2]FA_Tous!EP42</f>
        <v>0</v>
      </c>
      <c r="AI83" s="1" t="str">
        <f>[2]FA_Tous!EQ42</f>
        <v>NA</v>
      </c>
      <c r="AJ83" s="42"/>
      <c r="AK83" s="42"/>
      <c r="AL83" s="42"/>
      <c r="AM83" s="42"/>
      <c r="AN83" s="42"/>
      <c r="AO83" s="42"/>
      <c r="AP83" s="50"/>
      <c r="AQ83" s="56" t="s">
        <v>152</v>
      </c>
      <c r="AR83" s="42"/>
      <c r="AS83" s="42"/>
    </row>
    <row r="84" spans="1:45" s="1" customFormat="1" ht="27.6" hidden="1" x14ac:dyDescent="0.3">
      <c r="A84" s="1" t="str">
        <f>[3]FT_Tous!A3</f>
        <v>FT-2019-01</v>
      </c>
      <c r="B84" s="1" t="str">
        <f>[3]FT_Tous!B3</f>
        <v>X</v>
      </c>
      <c r="C84" s="1" t="str">
        <f>[3]FT_Tous!C3</f>
        <v>X</v>
      </c>
      <c r="D84" s="1" t="str">
        <f>[3]FT_Tous!D3</f>
        <v>SFP</v>
      </c>
      <c r="E84" s="1" t="str">
        <f>[3]FT_Tous!E3</f>
        <v>Faune terrestre</v>
      </c>
      <c r="F84" s="1" t="str">
        <f>[3]FT_Tous!F3</f>
        <v>DGGFH</v>
      </c>
      <c r="G84" s="1" t="str">
        <f>[3]FT_Tous!G3</f>
        <v>DEFTHA</v>
      </c>
      <c r="H84" s="1">
        <f>[3]FT_Tous!H3</f>
        <v>0</v>
      </c>
      <c r="I84" s="1" t="str">
        <f>[3]FT_Tous!I3</f>
        <v>Projet récurrent</v>
      </c>
      <c r="J84" s="1" t="str">
        <f>[3]FT_Tous!J3</f>
        <v>Projet récurrent</v>
      </c>
      <c r="K84" s="1" t="str">
        <f>[3]FT_Tous!K3</f>
        <v>Août</v>
      </c>
      <c r="L84" s="1" t="str">
        <f>[3]FT_Tous!L3</f>
        <v>Suivi récurrent (travaux de terrain, acquisition de données, rapport d'activité, etc.)</v>
      </c>
      <c r="M84" s="32" t="str">
        <f>[3]FT_Tous!M3</f>
        <v>Suivi des populations d'ours blancs</v>
      </c>
      <c r="N84" s="1" t="str">
        <f>[3]FT_Tous!N3</f>
        <v>Chez l'ours blanc, la diminution de la couverture de glace de mer depuis les années 1980s laisse présager un accès plus difficile aux phoques, ce qui contribuerait potentiellement au déclin de la productivité et à la diminution de la taille des populations. Deux sous-populations d'ours blancs fréquentant le Québec sont actuellement à l'étude, soit celle du Détoit de Davis (DD) et celle du sud de la baie d'Hudson (SH).
Celle du DD est partagée par le Québec, le Nunavut et Terre-Neuve-et-Labrador. Le premier inventaire du DD remonte aux années 1970s (environ 900 ours). Au cours des années 1990s, de nouveaux inventaires effectués par le gouvernement du Nunavut, ainsi que les connaissances traditionnelles et indicateurs de populations indiquaient une densité d'ours plus élevée. Un nouvel inventaire a été effectué par le gouvernement du Nunavut de 2005 à 2007 (environ 2 158 ours) et les indicateurs pointaient alors vers une population en décroissance. Ces dernières années, les Inuits ont cependant indiqué que l'abondance élevée des ours crée des problèmes de sécurité publique. Considérant les incertitudes quant à l'état actuel de la population du DD, un nouvel inventaire a débuté à l'automne 2017. La technique d'inventaire utilisée basée sur le marquage/recapture génétique nécessite une 2e année d'échantillonage qui a été effectuée à l'automne 2018. En 2019, les analyses seront complétées et le rapport d'inventaire sera produit.</v>
      </c>
      <c r="O84" s="1" t="str">
        <f>[3]FT_Tous!O3</f>
        <v>Détroit de Davis:
1) Estimer la taille actuelle de la population et la composition de la sous-population de l'ours blanc DS
2) Comparer cette nouvelle estimation de l'abondance avec celle obtenue au cours de la dernière étude effectuée entre 2005 et 2007 afin d'avoir un aperçu de la tendance de la population et de son statut.
3) Estimer les paramètres de survie et de reproduction (dans la mesure du possible) afin de faciliter les analyses de viabilité des populations.
4) Déterminer la répartition des ours blancs du DS sur la terre ferme et les iles côtières.
Sud de la baie d'Hudson:
1) Contribuer financièrement au suivi du recrutement de la sous-population du sud de la baie d'Hudson (septembre 2019)</v>
      </c>
      <c r="P84" s="1" t="str">
        <f>[3]FT_Tous!P3</f>
        <v>DD: Obtention d'une estimation de la taille de la sous-population d'ours blanc du détroit de Davis. Mise-à-jour de la composition de la sous-population et des paramètres démographiques (taux de survie et de reproduction) dans la mesure du possible considérant la méthode d'inventaire utilisée. Un rapport d'inventaire sera rédigé au cours de l'année 2019, une fois l'ensemble des analyses génétiques en laboratoire et les analyses statistiques complétées.
SH: Un rapport intérimaire sera rédigé avant le 31 mars 2020 par le gouvernement de l'Ontario qui conduit l'inventaire.</v>
      </c>
      <c r="Q84" s="1" t="str">
        <f>[3]FT_Tous!Q3</f>
        <v>(À compléter ultérieurement, lors de la reddition de comptes)</v>
      </c>
      <c r="R84" s="1" t="str">
        <f>[3]FT_Tous!R3</f>
        <v>Marie-Claude Richer</v>
      </c>
      <c r="S84" s="1" t="str">
        <f>[3]FT_Tous!S3</f>
        <v>DEFTHA</v>
      </c>
      <c r="T84" s="1" t="str">
        <f>[3]FT_Tous!EB3</f>
        <v>NA</v>
      </c>
      <c r="U84" s="1" t="str">
        <f>[3]FT_Tous!EC3</f>
        <v>NA</v>
      </c>
      <c r="V84" s="1">
        <f>[3]FT_Tous!ED3</f>
        <v>0</v>
      </c>
      <c r="W84" s="1">
        <f>[3]FT_Tous!EE3</f>
        <v>0</v>
      </c>
      <c r="X84" s="1">
        <f>[3]FT_Tous!EF3</f>
        <v>0</v>
      </c>
      <c r="Y84" s="1">
        <f>[3]FT_Tous!EG3</f>
        <v>0</v>
      </c>
      <c r="Z84" s="1">
        <f>[3]FT_Tous!EH3</f>
        <v>0</v>
      </c>
      <c r="AA84" s="1">
        <f>[3]FT_Tous!EI3</f>
        <v>0</v>
      </c>
      <c r="AB84" s="1">
        <f>[3]FT_Tous!EJ3</f>
        <v>0</v>
      </c>
      <c r="AC84" s="1">
        <f>[3]FT_Tous!EK3</f>
        <v>0</v>
      </c>
      <c r="AD84" s="1">
        <f>[3]FT_Tous!EL3</f>
        <v>0</v>
      </c>
      <c r="AE84" s="1">
        <f>[3]FT_Tous!EM3</f>
        <v>0</v>
      </c>
      <c r="AF84" s="1">
        <f>[3]FT_Tous!EN3</f>
        <v>0</v>
      </c>
      <c r="AG84" s="1">
        <f>[3]FT_Tous!EO3</f>
        <v>0</v>
      </c>
      <c r="AH84" s="1">
        <f>[3]FT_Tous!EP3</f>
        <v>0</v>
      </c>
      <c r="AI84" s="1" t="str">
        <f>[3]FT_Tous!EQ3</f>
        <v>NA</v>
      </c>
      <c r="AJ84" s="42"/>
      <c r="AK84" s="42"/>
      <c r="AL84" s="42"/>
      <c r="AM84" s="42"/>
      <c r="AN84" s="42"/>
      <c r="AO84" s="42"/>
      <c r="AP84" s="50"/>
      <c r="AQ84" s="54" t="s">
        <v>61</v>
      </c>
      <c r="AR84" s="42"/>
      <c r="AS84" s="42"/>
    </row>
    <row r="85" spans="1:45" s="1" customFormat="1" ht="28.8" hidden="1" x14ac:dyDescent="0.3">
      <c r="A85" s="1" t="str">
        <f>[3]FT_Tous!A4</f>
        <v>FT-2019-02</v>
      </c>
      <c r="B85" s="1" t="str">
        <f>[3]FT_Tous!B4</f>
        <v>X</v>
      </c>
      <c r="C85" s="1" t="str">
        <f>[3]FT_Tous!C4</f>
        <v>X</v>
      </c>
      <c r="D85" s="1" t="str">
        <f>[3]FT_Tous!D4</f>
        <v>SFP</v>
      </c>
      <c r="E85" s="1" t="str">
        <f>[3]FT_Tous!E4</f>
        <v>Faune terrestre</v>
      </c>
      <c r="F85" s="1" t="str">
        <f>[3]FT_Tous!F4</f>
        <v>DGGFH</v>
      </c>
      <c r="G85" s="1" t="str">
        <f>[3]FT_Tous!G4</f>
        <v>DEFTHA</v>
      </c>
      <c r="H85" s="1">
        <f>[3]FT_Tous!H4</f>
        <v>0</v>
      </c>
      <c r="I85" s="1" t="str">
        <f>[3]FT_Tous!I4</f>
        <v>5 ans</v>
      </c>
      <c r="J85" s="1" t="str">
        <f>[3]FT_Tous!J4</f>
        <v>Dernière année</v>
      </c>
      <c r="K85" s="1" t="str">
        <f>[3]FT_Tous!K4</f>
        <v>En continu</v>
      </c>
      <c r="L85" s="1" t="str">
        <f>[3]FT_Tous!L4</f>
        <v>Suivi récurrent (travaux de terrain, acquisition de données, rapport d'activité, etc.)</v>
      </c>
      <c r="M85" s="32" t="str">
        <f>[3]FT_Tous!M4</f>
        <v>Élaboration du plan de gestion de l'ours blanc pour le Québec, la région marine d'Eeyou et la région marine du Nunavik</v>
      </c>
      <c r="N85" s="1" t="str">
        <f>[3]FT_Tous!N4</f>
        <v>Au Québec, l'ours blanc fréquente les côtes du Nord-du-Québec et les zones marines adjacentes. Les changements climatiques affectent son habitat et sa capacité à s'alimenter. L'ours blanc, désignée espèce vulnérable au Québec et préoccupante au Canada, est très important dans la vie et la culture des Inuits et des Cris et sa chasse leur est réservée en vertu de la Convention de la Baie James et du Nord-du-Québec (CBJNQ). La gestion de l'ours blanc est complexe et laborieuse en raison des nombreuses juridictions et interlocuteurs gouvernementaux et utilisateurs de la ressource impliqués. Le gouvernement du Québec a la responsabilité de la gestion de cette espèce sur la terre ferme et octroit les droits de chasse aux bénéficiaires de la CBJNQ, alors que les ours sont principalement chassés dans les régions marines sous la juridiction des gouvernements fédéral et du Nunavut. En vertu de la CBJNQ, le gouvernement du Québec est dans l'obligation de consulter le Comité conjoint de chasse, de pêche et de piégeage (CCCPP) en ce qui concerne la gestion de l'ours blanc. Le plan de gestion est actuellement en court de rédaction par un groupe de travail regroupant des représentants du MFFP, du Service canadien de la faune, du ministère de l'Environnement du Nunavut, de la société Makivik, du gouvernement de la nation crie, du CCCPP, des conseils de gestion des ressources fauniques d'Eeyou et du Nunavik et des associations de chasseurs, pêcheurs et trappeurs.</v>
      </c>
      <c r="O85" s="1" t="str">
        <f>[3]FT_Tous!O4</f>
        <v>Objectif général:
Finaliser l'élaboration du plan de gestion de l'ours blanc pour le Québec, la région marine d'Eeyou et la région marine du Nunavik.
Objectifs spécifiques:
- Participer aux rencontres du groupe de travail chargé de l'élaboration du plan de gestion;
- Rédiger et réviser des sections du plan de gestion et du plan de mise en oeuvre du plan de gestion;
- Mettre en place un système de gestion basé sur la meilleure information disponible et l’adapter au besoin pour assurer le maintien à long terme de l’ours blanc dans l’aire d’application du plan de gestion;
- Effectuer la consultation auprès du CCCPP. Lorsque nécessaire, le SFP collaborera aux consultations auprès des associations de chasseurs et trappeurs et des communautés autochtones;
- Obtenir et intégrer, lorsque possible, le savoir traditionnel ainsi que les connaissances scientifiques pour guider les décisions de gestion;
- Mettre en place des stratégies afin de minimiser les effets des activités humaines sur l’ours blanc et son habitat, ainsi que de réduire les conflits entre les humains et les ours;
- Coordonner, communiquer et promouvoir les échanges de connaissances et d’informations reliées à l’ours blanc.</v>
      </c>
      <c r="P85" s="1" t="str">
        <f>[3]FT_Tous!P4</f>
        <v xml:space="preserve">Publication et mise en œuvre du plan de gestion de l'ours blanc pour le Québec, la région marine d'Eeyou et la région marine du Nunavik
Préparation de présentations pour les consultations.
</v>
      </c>
      <c r="Q85" s="1" t="str">
        <f>[3]FT_Tous!Q4</f>
        <v>(À compléter ultérieurement, lors de la reddition de comptes)</v>
      </c>
      <c r="R85" s="1" t="str">
        <f>[3]FT_Tous!R4</f>
        <v>Marie-Claude Richer</v>
      </c>
      <c r="S85" s="1" t="str">
        <f>[3]FT_Tous!S4</f>
        <v>DEFTHA</v>
      </c>
      <c r="T85" s="1" t="str">
        <f>[3]FT_Tous!EB4</f>
        <v>NA</v>
      </c>
      <c r="U85" s="1" t="str">
        <f>[3]FT_Tous!EC4</f>
        <v>NA</v>
      </c>
      <c r="V85" s="1">
        <f>[3]FT_Tous!ED4</f>
        <v>0</v>
      </c>
      <c r="W85" s="1">
        <f>[3]FT_Tous!EE4</f>
        <v>0</v>
      </c>
      <c r="X85" s="1">
        <f>[3]FT_Tous!EF4</f>
        <v>0</v>
      </c>
      <c r="Y85" s="1">
        <f>[3]FT_Tous!EG4</f>
        <v>0</v>
      </c>
      <c r="Z85" s="1">
        <f>[3]FT_Tous!EH4</f>
        <v>0</v>
      </c>
      <c r="AA85" s="1">
        <f>[3]FT_Tous!EI4</f>
        <v>0</v>
      </c>
      <c r="AB85" s="1">
        <f>[3]FT_Tous!EJ4</f>
        <v>0</v>
      </c>
      <c r="AC85" s="1">
        <f>[3]FT_Tous!EK4</f>
        <v>0</v>
      </c>
      <c r="AD85" s="1">
        <f>[3]FT_Tous!EL4</f>
        <v>0</v>
      </c>
      <c r="AE85" s="1">
        <f>[3]FT_Tous!EM4</f>
        <v>0</v>
      </c>
      <c r="AF85" s="1">
        <f>[3]FT_Tous!EN4</f>
        <v>0</v>
      </c>
      <c r="AG85" s="1">
        <f>[3]FT_Tous!EO4</f>
        <v>0</v>
      </c>
      <c r="AH85" s="1">
        <f>[3]FT_Tous!EP4</f>
        <v>0</v>
      </c>
      <c r="AI85" s="1" t="str">
        <f>[3]FT_Tous!EQ4</f>
        <v>NA</v>
      </c>
      <c r="AJ85" s="42"/>
      <c r="AK85" s="42"/>
      <c r="AL85" s="42"/>
      <c r="AM85" s="42"/>
      <c r="AN85" s="42"/>
      <c r="AO85" s="42"/>
      <c r="AP85" s="50"/>
      <c r="AQ85" s="54" t="s">
        <v>61</v>
      </c>
      <c r="AR85" s="42"/>
      <c r="AS85" s="42"/>
    </row>
    <row r="86" spans="1:45" s="1" customFormat="1" ht="27.6" hidden="1" x14ac:dyDescent="0.3">
      <c r="A86" s="1" t="str">
        <f>[3]FT_Tous!A5</f>
        <v>FT-2019-03</v>
      </c>
      <c r="B86" s="1" t="str">
        <f>[3]FT_Tous!B5</f>
        <v>X</v>
      </c>
      <c r="C86" s="1" t="str">
        <f>[3]FT_Tous!C5</f>
        <v>X</v>
      </c>
      <c r="D86" s="1" t="str">
        <f>[3]FT_Tous!D5</f>
        <v>SFP</v>
      </c>
      <c r="E86" s="1" t="str">
        <f>[3]FT_Tous!E5</f>
        <v>Faune terrestre</v>
      </c>
      <c r="F86" s="1" t="str">
        <f>[3]FT_Tous!F5</f>
        <v>DGGFH</v>
      </c>
      <c r="G86" s="1" t="str">
        <f>[3]FT_Tous!G5</f>
        <v>DEFTHA</v>
      </c>
      <c r="H86" s="1">
        <f>[3]FT_Tous!H5</f>
        <v>0</v>
      </c>
      <c r="I86" s="1" t="str">
        <f>[3]FT_Tous!I5</f>
        <v>Projet récurrent</v>
      </c>
      <c r="J86" s="1" t="str">
        <f>[3]FT_Tous!J5</f>
        <v>Projet récurrent</v>
      </c>
      <c r="K86" s="1" t="str">
        <f>[3]FT_Tous!K5</f>
        <v>En continu</v>
      </c>
      <c r="L86" s="1" t="str">
        <f>[3]FT_Tous!L5</f>
        <v>Suivi récurrent (travaux de terrain, acquisition de données, rapport d'activité, etc.)</v>
      </c>
      <c r="M86" s="32" t="str">
        <f>[3]FT_Tous!M5</f>
        <v>Coordination nationale de l'ours blanc</v>
      </c>
      <c r="N86" s="1" t="str">
        <f>[3]FT_Tous!N5</f>
        <v xml:space="preserve">Cette activité correspond à la coordination qui est faite en continu sur les dossiers de gestion de l'ours blanc, tant au niveau provincial qu'au niveau national. Trois sous-populations d'ours blancs fréquentent les côtes nordiques du Québec, soit la population du Sud de la Baie d'Hudson (SH), celle du Bassin Foxe (FB; nord de la baie d'Hudson) et celle du Détroit de Davis (DD; côte du Labrador). En vertu de la Convention de la Baie James et du Nord-du-Québec (CBJNQ), le gouvernement du Québec est dans l'obligation de consulter le Comité conjoint de chasse, de pêche et de piégeage (CCCPP) en ce qui concerne la gestion de l'ours blanc. De plus, comme les trois sous-populations présentes au Québec fréquentent également les eaux fédérales et d'autres provinces et territoires, leur gestion est faite conjointement avec les juridictions correspondantes (gouvernements fédéral, de l'Ontario, de Terre-Neuve-et-Labrador et du Nunavut). Par ailleurs, dans les zones marines adjacentes au Québec, en vertu d'accords sur les revendications territoriales, les comités de gestion des ressources fauniques d'Eeyou et du Nunavik sont également responsables de la gestion de l'ours blanc. Finalement, le gouvernement de la nation crie, l'Association des trappeurs cris, la Société Makivik et l'Association des chasseurs, pêcheurs et piégeurs du Nunavik sont également consultés dans l'élaboration du plan de gestion de l'ours blanc. </v>
      </c>
      <c r="O86" s="1" t="str">
        <f>[3]FT_Tous!O5</f>
        <v>Participation à des rencontres de coordination au niveau provincial
Participation au Comité technique sur l'ours blanc (Polar Bear Technical Committee, PBTC)
Participer à l'élaboration de différents documents (rédaction ou révision) pour:
- le Comité directeur sur l'ours blanc (Polar Bear Administrative Committee, PBAC)
- le Comité technique sur l'ours blanc (Polar Bear Technical Committee, PBTC)
Participation au groupe technique de travail pour la gestion de la sous-population du sud de la baie d'Hudson
Réponse à différentes demandes concernant l'ours blanc (ex. avis fauniques, formations de sécurité, etc.)</v>
      </c>
      <c r="P86" s="1" t="str">
        <f>[3]FT_Tous!P5</f>
        <v>Compte-rendu de réunions. Selon les besoins, présentations PowerPoint et autres documents divers.</v>
      </c>
      <c r="Q86" s="1" t="str">
        <f>[3]FT_Tous!Q5</f>
        <v>(À compléter ultérieurement, lors de la reddition de comptes)</v>
      </c>
      <c r="R86" s="1" t="str">
        <f>[3]FT_Tous!R5</f>
        <v>Marie-Claude Richer</v>
      </c>
      <c r="S86" s="1" t="str">
        <f>[3]FT_Tous!S5</f>
        <v>DEFTHA</v>
      </c>
      <c r="T86" s="1" t="str">
        <f>[3]FT_Tous!EB5</f>
        <v>NA</v>
      </c>
      <c r="U86" s="1" t="str">
        <f>[3]FT_Tous!EC5</f>
        <v>NA</v>
      </c>
      <c r="V86" s="1">
        <f>[3]FT_Tous!ED5</f>
        <v>0</v>
      </c>
      <c r="W86" s="1">
        <f>[3]FT_Tous!EE5</f>
        <v>0</v>
      </c>
      <c r="X86" s="1">
        <f>[3]FT_Tous!EF5</f>
        <v>0</v>
      </c>
      <c r="Y86" s="1">
        <f>[3]FT_Tous!EG5</f>
        <v>0</v>
      </c>
      <c r="Z86" s="1">
        <f>[3]FT_Tous!EH5</f>
        <v>0</v>
      </c>
      <c r="AA86" s="1">
        <f>[3]FT_Tous!EI5</f>
        <v>0</v>
      </c>
      <c r="AB86" s="1">
        <f>[3]FT_Tous!EJ5</f>
        <v>0</v>
      </c>
      <c r="AC86" s="1">
        <f>[3]FT_Tous!EK5</f>
        <v>0</v>
      </c>
      <c r="AD86" s="1">
        <f>[3]FT_Tous!EL5</f>
        <v>0</v>
      </c>
      <c r="AE86" s="1">
        <f>[3]FT_Tous!EM5</f>
        <v>0</v>
      </c>
      <c r="AF86" s="1">
        <f>[3]FT_Tous!EN5</f>
        <v>0</v>
      </c>
      <c r="AG86" s="1">
        <f>[3]FT_Tous!EO5</f>
        <v>0</v>
      </c>
      <c r="AH86" s="1">
        <f>[3]FT_Tous!EP5</f>
        <v>0</v>
      </c>
      <c r="AI86" s="1" t="str">
        <f>[3]FT_Tous!EQ5</f>
        <v>NA</v>
      </c>
      <c r="AJ86" s="42"/>
      <c r="AK86" s="42"/>
      <c r="AL86" s="42"/>
      <c r="AM86" s="42"/>
      <c r="AN86" s="42"/>
      <c r="AO86" s="42"/>
      <c r="AP86" s="50"/>
      <c r="AQ86" s="54" t="s">
        <v>61</v>
      </c>
      <c r="AR86" s="42"/>
      <c r="AS86" s="42"/>
    </row>
    <row r="87" spans="1:45" s="1" customFormat="1" ht="27.6" hidden="1" x14ac:dyDescent="0.3">
      <c r="A87" s="1" t="str">
        <f>[3]FT_Tous!A6</f>
        <v>FT-2019-04</v>
      </c>
      <c r="B87" s="1" t="str">
        <f>[3]FT_Tous!B6</f>
        <v>x</v>
      </c>
      <c r="C87" s="1" t="str">
        <f>[3]FT_Tous!C6</f>
        <v>X</v>
      </c>
      <c r="D87" s="1" t="str">
        <f>[3]FT_Tous!D6</f>
        <v>SFP</v>
      </c>
      <c r="E87" s="1" t="str">
        <f>[3]FT_Tous!E6</f>
        <v>Faune terrestre</v>
      </c>
      <c r="F87" s="1" t="str">
        <f>[3]FT_Tous!F6</f>
        <v>DGGFH</v>
      </c>
      <c r="G87" s="1" t="str">
        <f>[3]FT_Tous!G6</f>
        <v>DEFTHA</v>
      </c>
      <c r="H87" s="1" t="str">
        <f>[3]FT_Tous!H6</f>
        <v>non</v>
      </c>
      <c r="I87" s="1" t="str">
        <f>[3]FT_Tous!I6</f>
        <v>Projet récurrent</v>
      </c>
      <c r="J87" s="1" t="str">
        <f>[3]FT_Tous!J6</f>
        <v>Projet récurrent</v>
      </c>
      <c r="K87" s="1" t="str">
        <f>[3]FT_Tous!K6</f>
        <v>En continu</v>
      </c>
      <c r="L87" s="1" t="str">
        <f>[3]FT_Tous!L6</f>
        <v>Suivi récurrent (travaux de terrain, acquisition de données, rapport d'activité, etc.)</v>
      </c>
      <c r="M87" s="32" t="str">
        <f>[3]FT_Tous!M6</f>
        <v>Plan de gestion du troupeau de la rivière aux Feuilles</v>
      </c>
      <c r="N87" s="1" t="str">
        <f>[3]FT_Tous!N6</f>
        <v xml:space="preserve">Le plan de gestion du caribou dans le Nord-du-Québec est arrivé à échéance en 2010. Ce précédent plan concernait les deux populations de caribous migrateurs présentes au Québec, soit le troupeau de la rivière aux Feuilles (TRAF) et le troupeau de la rivière George (TRG). La gestion de ces troupeaux est complexe, car leurs problématiques diffèrent et plusieurs interlocuteurs gouvernementaux, scientifiques et utilisateurs de la ressource sont impliqués. Dans le cadre de l'élaboration des plans de gestion du TRG et du TRAF, le gouvernement du Québec est dans l'obligation de consulter le Comité conjoint de chasse, de pêche et de piégeage (CCCPP) par l'entremise du Groupe de travail gros gibier (GTGG) formé de membres du gouvernement du Québec (biologistes et gestionnaires, DEFTHA et DGFa-10) et de représentants des nations autochtones du CCCPP, ce qui implique de produire les documents de travail et les plans de gestion en français et en anglais. L'inventaire aérien réalisé en 2016 sur le TRAF révèle que le déclin de la population est plus important qu'anticipé. Bien que la chasse sportive du TRAF soit fermée depuis février 2018, la publication d'un plan de gestion demeure une priorité afin d'encadrer la récolte autochtone et de permettre à l'ensemble des utilisateurs d'anticiper les balises de gestion advenant divers scénarios démographiques. De plus, il est important que le MFFP précise ses orientations de gestion du TRAF afin de démontrer son rôle en matière de conservation et de mise en valeur de la faune. </v>
      </c>
      <c r="O87" s="1" t="str">
        <f>[3]FT_Tous!O6</f>
        <v>Présenter les objectifs poursuivis par le Ministère et ses partenaires fauniques dans la gestion du troupeau de la rivière aux Feuilles et les moyens utilisés pour les atteindre. À cet effet, le plan de gestion identifiera les considérations biologiques (santé des populations, dynamique, habitats, etc.) et la stratégie de récolte à privilégier (taux de récolte, options de modalités, etc.) pour une utilisation optimale de cette ressource faunique. Un modèle de gestion adaptative conséquente de l'abondance et de la tendance de la population est envisagé afin de minimiser les risques associés au déclin potentiellement rapide de la population.</v>
      </c>
      <c r="P87" s="1" t="str">
        <f>[3]FT_Tous!P6</f>
        <v>Version préliminaire du plan de gestion du troupeau de la rivière aux Feuilles, en français et en anglais.</v>
      </c>
      <c r="Q87" s="1" t="str">
        <f>[3]FT_Tous!Q6</f>
        <v>(À compléter ultérieurement, lors de la reddition de comptes)</v>
      </c>
      <c r="R87" s="1" t="str">
        <f>[3]FT_Tous!R6</f>
        <v>Marie-Claude Richer</v>
      </c>
      <c r="S87" s="1" t="str">
        <f>[3]FT_Tous!S6</f>
        <v>DEFTHA</v>
      </c>
      <c r="T87" s="1" t="str">
        <f>[3]FT_Tous!EB6</f>
        <v>NA</v>
      </c>
      <c r="U87" s="1" t="str">
        <f>[3]FT_Tous!EC6</f>
        <v>NA</v>
      </c>
      <c r="V87" s="1">
        <f>[3]FT_Tous!ED6</f>
        <v>0</v>
      </c>
      <c r="W87" s="1">
        <f>[3]FT_Tous!EE6</f>
        <v>0</v>
      </c>
      <c r="X87" s="1">
        <f>[3]FT_Tous!EF6</f>
        <v>0</v>
      </c>
      <c r="Y87" s="1">
        <f>[3]FT_Tous!EG6</f>
        <v>0</v>
      </c>
      <c r="Z87" s="1">
        <f>[3]FT_Tous!EH6</f>
        <v>0</v>
      </c>
      <c r="AA87" s="1">
        <f>[3]FT_Tous!EI6</f>
        <v>0</v>
      </c>
      <c r="AB87" s="1">
        <f>[3]FT_Tous!EJ6</f>
        <v>0</v>
      </c>
      <c r="AC87" s="1">
        <f>[3]FT_Tous!EK6</f>
        <v>0</v>
      </c>
      <c r="AD87" s="1">
        <f>[3]FT_Tous!EL6</f>
        <v>0</v>
      </c>
      <c r="AE87" s="1">
        <f>[3]FT_Tous!EM6</f>
        <v>0</v>
      </c>
      <c r="AF87" s="1">
        <f>[3]FT_Tous!EN6</f>
        <v>0</v>
      </c>
      <c r="AG87" s="1">
        <f>[3]FT_Tous!EO6</f>
        <v>0</v>
      </c>
      <c r="AH87" s="1">
        <f>[3]FT_Tous!EP6</f>
        <v>0</v>
      </c>
      <c r="AI87" s="1" t="str">
        <f>[3]FT_Tous!EQ6</f>
        <v>NA</v>
      </c>
      <c r="AJ87" s="42"/>
      <c r="AK87" s="42"/>
      <c r="AL87" s="42"/>
      <c r="AM87" s="42"/>
      <c r="AN87" s="42"/>
      <c r="AO87" s="42"/>
      <c r="AP87" s="50"/>
      <c r="AQ87" s="54" t="s">
        <v>61</v>
      </c>
      <c r="AR87" s="42"/>
      <c r="AS87" s="42"/>
    </row>
    <row r="88" spans="1:45" s="1" customFormat="1" ht="27.6" hidden="1" x14ac:dyDescent="0.3">
      <c r="A88" s="1" t="str">
        <f>[3]FT_Tous!A7</f>
        <v>FT-2019-05</v>
      </c>
      <c r="B88" s="1">
        <f>[3]FT_Tous!B7</f>
        <v>0</v>
      </c>
      <c r="C88" s="1" t="str">
        <f>[3]FT_Tous!C7</f>
        <v>X</v>
      </c>
      <c r="D88" s="1" t="str">
        <f>[3]FT_Tous!D7</f>
        <v>SFP</v>
      </c>
      <c r="E88" s="1" t="str">
        <f>[3]FT_Tous!E7</f>
        <v>Faune terrestre</v>
      </c>
      <c r="F88" s="1" t="str">
        <f>[3]FT_Tous!F7</f>
        <v>DGGFH</v>
      </c>
      <c r="G88" s="1" t="str">
        <f>[3]FT_Tous!G7</f>
        <v>DEFTHA</v>
      </c>
      <c r="H88" s="1" t="str">
        <f>[3]FT_Tous!H7</f>
        <v>non</v>
      </c>
      <c r="I88" s="1" t="str">
        <f>[3]FT_Tous!I7</f>
        <v>Projet récurrent</v>
      </c>
      <c r="J88" s="1" t="str">
        <f>[3]FT_Tous!J7</f>
        <v>Projet récurrent</v>
      </c>
      <c r="K88" s="1" t="str">
        <f>[3]FT_Tous!K7</f>
        <v>En continu</v>
      </c>
      <c r="L88" s="1" t="str">
        <f>[3]FT_Tous!L7</f>
        <v>Suivi récurrent (travaux de terrain, acquisition de données, rapport d'activité, etc.)</v>
      </c>
      <c r="M88" s="32" t="str">
        <f>[3]FT_Tous!M7</f>
        <v>Programme de suivi des populations de caribous migrateurs</v>
      </c>
      <c r="N88" s="1" t="str">
        <f>[3]FT_Tous!N7</f>
        <v>La dynamique des populations de caribous migrateurs présente une forte variabilité annuelle. Le programme de suivi des populations est fondé sur la réalisation d'inventaires aériens à intervalle variables (2-5 ans) et sur l'analyse d'indicateurs démographiques colligés annuellement. Les indicateurs démographiques sont identifiés afin de permettre l'application des plans de gestion et de conservation des deux troupeaux de caribous migrateurs du nord-du-Québec, le troupeau de la rivière aux Feuilles et le troupeau de la rivière George. L'acquisition des connaissances est planifiée pour générer une mise à jour annuelle de la tendance démographique et ainsi estimer l'évolution de la taille des populations. L'analyse des indicateurs permet aussi d'identifier des problèmes démographiques particuliers, tels que la productivité des femelles, la survie des faons ou la condition physique du troupeau. Le suivi télémétrique de femelles et de mâles est à la base du programme de suivi car il permet de planifier la logistique de la collecte de données, de mesurer la survie annuelle des adultes et d'identifier les changements de patrons d'utilisation de l'espace. En ce qui concerne le troupeau de la rivière George, le programme de suivi est réalisé conjointement avec le gouvernement de Terre-Neuve-et-Labrador. Les données démographiques du programme de suivi sont à la base du processus décisionnel à l'égard de la gestion de la récolte et de la conservation des populations de caribous migrateurs.</v>
      </c>
      <c r="O88" s="1" t="str">
        <f>[3]FT_Tous!O7</f>
        <v xml:space="preserve">Le programme de suivi du caribou migrateur génère annuellement un portrait démographique représentatif de chacune des deux populations. Les principaux indicateurs démographiques sont les suivants : survie des mâles et des femelles adultes, structure démographique de la population (ratio des sexes et recrutement), suivi de la récolte, mesure du taux de gestation, identification des habitats saisonniers, suivi des principaux indices de condition physique et suivi des conditions météorologiques sur l'aire d'estivage. Ces données permettront de calculer la tendance de la population de la rivière aux Feuilles pour l'année biologique en cours (juin 2018- mai 2019) et pour l'année de gestion (novembre 2018- octobre 2019) et contribuera aux constats qui seront calculés pour 2019-2020. Aucun inventaire aérien n'est prévu en 2019. </v>
      </c>
      <c r="P88" s="1" t="str">
        <f>[3]FT_Tous!P7</f>
        <v>Mise à jour des indicateurs démographiques et des patrons d'utilisation de l'espace des populations de caribous migrateurs. Maintien d'un effectif de colliers émetteurs qui permettra le suivi de la survie des adultes, la délimitation des habitats saisonniers et la planification d'un inventaire aérien du troupeau de la rivière aux Feuilles dans 2 à 3 ans.</v>
      </c>
      <c r="Q88" s="1" t="str">
        <f>[3]FT_Tous!Q7</f>
        <v>(À compléter ultérieurement, lors de la reddition de comptes)</v>
      </c>
      <c r="R88" s="1" t="str">
        <f>[3]FT_Tous!R7</f>
        <v>Marie Claude Richer</v>
      </c>
      <c r="S88" s="1" t="str">
        <f>[3]FT_Tous!S7</f>
        <v>DEFTHA</v>
      </c>
      <c r="T88" s="1" t="str">
        <f>[3]FT_Tous!EB7</f>
        <v>NA</v>
      </c>
      <c r="U88" s="1" t="str">
        <f>[3]FT_Tous!EC7</f>
        <v>NA</v>
      </c>
      <c r="V88" s="1">
        <f>[3]FT_Tous!ED7</f>
        <v>0</v>
      </c>
      <c r="W88" s="1">
        <f>[3]FT_Tous!EE7</f>
        <v>0</v>
      </c>
      <c r="X88" s="1">
        <f>[3]FT_Tous!EF7</f>
        <v>0</v>
      </c>
      <c r="Y88" s="1">
        <f>[3]FT_Tous!EG7</f>
        <v>0</v>
      </c>
      <c r="Z88" s="1">
        <f>[3]FT_Tous!EH7</f>
        <v>0</v>
      </c>
      <c r="AA88" s="1">
        <f>[3]FT_Tous!EI7</f>
        <v>0</v>
      </c>
      <c r="AB88" s="1">
        <f>[3]FT_Tous!EJ7</f>
        <v>0</v>
      </c>
      <c r="AC88" s="1">
        <f>[3]FT_Tous!EK7</f>
        <v>0</v>
      </c>
      <c r="AD88" s="1">
        <f>[3]FT_Tous!EL7</f>
        <v>0</v>
      </c>
      <c r="AE88" s="1">
        <f>[3]FT_Tous!EM7</f>
        <v>0</v>
      </c>
      <c r="AF88" s="1">
        <f>[3]FT_Tous!EN7</f>
        <v>0</v>
      </c>
      <c r="AG88" s="1">
        <f>[3]FT_Tous!EO7</f>
        <v>0</v>
      </c>
      <c r="AH88" s="1">
        <f>[3]FT_Tous!EP7</f>
        <v>0</v>
      </c>
      <c r="AI88" s="1" t="str">
        <f>[3]FT_Tous!EQ7</f>
        <v>NA</v>
      </c>
      <c r="AJ88" s="42"/>
      <c r="AK88" s="42"/>
      <c r="AL88" s="42"/>
      <c r="AM88" s="42"/>
      <c r="AN88" s="42"/>
      <c r="AO88" s="42"/>
      <c r="AP88" s="50"/>
      <c r="AQ88" s="54" t="s">
        <v>61</v>
      </c>
      <c r="AR88" s="42"/>
      <c r="AS88" s="42"/>
    </row>
    <row r="89" spans="1:45" s="1" customFormat="1" ht="28.8" hidden="1" x14ac:dyDescent="0.3">
      <c r="A89" s="1" t="str">
        <f>[3]FT_Tous!A8</f>
        <v>FT-2019-06</v>
      </c>
      <c r="B89" s="1" t="str">
        <f>[3]FT_Tous!B8</f>
        <v>X</v>
      </c>
      <c r="C89" s="1" t="str">
        <f>[3]FT_Tous!C8</f>
        <v>x</v>
      </c>
      <c r="D89" s="1" t="str">
        <f>[3]FT_Tous!D8</f>
        <v>SFP</v>
      </c>
      <c r="E89" s="1" t="str">
        <f>[3]FT_Tous!E8</f>
        <v>Faune terrestre</v>
      </c>
      <c r="F89" s="1" t="str">
        <f>[3]FT_Tous!F8</f>
        <v>DGGFH</v>
      </c>
      <c r="G89" s="1" t="str">
        <f>[3]FT_Tous!G8</f>
        <v>DEFTHA</v>
      </c>
      <c r="H89" s="1" t="str">
        <f>[3]FT_Tous!H8</f>
        <v>non</v>
      </c>
      <c r="I89" s="1" t="str">
        <f>[3]FT_Tous!I8</f>
        <v>5 ans</v>
      </c>
      <c r="J89" s="1" t="str">
        <f>[3]FT_Tous!J8</f>
        <v>Dernière année</v>
      </c>
      <c r="K89" s="1" t="str">
        <f>[3]FT_Tous!K8</f>
        <v>En continu</v>
      </c>
      <c r="L89" s="1" t="str">
        <f>[3]FT_Tous!L8</f>
        <v>Projet ponctuel (durée déterminée, réalisé une seule fois, production de livrables, etc.)</v>
      </c>
      <c r="M89" s="32" t="str">
        <f>[3]FT_Tous!M8</f>
        <v>Impact de la prédation par le loup et l’ours noir sur le caribou migrateur du nord du Québec / Labrador</v>
      </c>
      <c r="N89" s="1" t="str">
        <f>[3]FT_Tous!N8</f>
        <v>Ce projet de recherche sur 5 ans est issu d'un partenariat étroit avec le groupe de recherche Caribou Ungava, basé à l'Université Laval, et dont le MFFP fait partie. Il vise globalement à quantifier les facteurs qui déterminent la dynamique de population du caribou migrateur dans un contexte de changements climatiques et anthropiques. Il s'inscrit dans le contexte actuel de déclin de la plupart des populations de caribous migrateurs à l'échelle circumpolaire. De plus, au Québec, le caribou migrateur constitue un emblème faunique et un élément fondamental de l'écologie, de l'économie et de la culture des communautés nordiques. Ce projet de recherche a comme objectifs spécifiques 1) de déterminer les effets cumulés des activités anthropiques (p. ex. mines, structures linéaires) sur l'utilisation de l'espace et la survie des caribous, 2) d'analyser les interactions entre le caribou et ses prédateurs (loup gris, ours noir) et 3) de poursuivre les analyses sur la dynamique de population du caribou migrateur afin d'en assurer une saine gestion et d'encadrer adéquatement les activités socio-économiques et culturelles incluant la récolte à des fins alimentaires et la récolte sportive. Les connaissances acquises permettront également de comprendre les impacts des changements climatiques, des perturbations anthropiques, et le rôle que jouent les prédateurs sur l'écologie de cette espèce. L'année 2019-2020 représente la dernière année de cette phase du projet de recherche.</v>
      </c>
      <c r="O89" s="1" t="str">
        <f>[3]FT_Tous!O8</f>
        <v xml:space="preserve">L'année 2019-2020 représente la dernière année de cette phase du projet de recherche en partenariat avec le groupe de recherche Caribou Ungava. Les actions seront principalement concentrées sur 1)  la finalisation d'acquisition de connaissances et de données afin de nourrir les différents axes de recherche (ex. données issues du suivi télémétrique, récupération de colliers télémétriques sur le terrain et acquisition de données complémentaires); 2) la complétion de l'analyse des échantillons récoltés jusqu'à maintenant; 3) la poursuite et la finalisation des analyses statistiques des données amassées au cours des 4 dernières années; 4) la préparation d'outils de communication des résultats issus du projet de recherche (ex. rapports gouvernementaux, publications scientifiques, participations à des rencontres et congrès scientifiques); 5) la poursuite de l'encadrement des étudiants gradués (maîtrise et doctorat) du groupe de recherche Caribou Ungava qui sont co-dirigés par les chercheurs du MFFP.
Par ailleurs, les échantillons génétiques récoltés sur les loups dans le cadre de ce projet seront analysés afin d’améliorer le portrait génétique des grands canidés du Québec.
</v>
      </c>
      <c r="P89" s="1" t="str">
        <f>[3]FT_Tous!P8</f>
        <v>L'année 2019-2020 représente la dernière année de cette phase du projet de recherche. 1) Finalisation de l'amélioration de la méthode d'évaluation de la survie des caribous adultes et juvéniles; 2) Finalisation de l'acquisition de connaissances sur l'utilisation de l'habitat, le régime alimentaire et le rôle des prédateurs (loup gris et ours noir) dans la dynamique des troupeaux de caribous migrateurs; 3) Communication des résultats de recherche par l'entremise de rapports gouvernementaux et de publications scientifiques dans des revues internationales en écologie ; 4) Participation à des rencontres et des congrès scientifiques afin de divulguer les résultats issus du projet de recherche.</v>
      </c>
      <c r="Q89" s="1" t="str">
        <f>[3]FT_Tous!Q8</f>
        <v>(À compléter ultérieurement, lors de la reddition de comptes)</v>
      </c>
      <c r="R89" s="1" t="str">
        <f>[3]FT_Tous!R8</f>
        <v>Joëlle Taillon</v>
      </c>
      <c r="S89" s="1" t="str">
        <f>[3]FT_Tous!S8</f>
        <v>DEFTHA</v>
      </c>
      <c r="T89" s="1" t="str">
        <f>[3]FT_Tous!EB8</f>
        <v>NA</v>
      </c>
      <c r="U89" s="1" t="str">
        <f>[3]FT_Tous!EC8</f>
        <v>NA</v>
      </c>
      <c r="V89" s="1">
        <f>[3]FT_Tous!ED8</f>
        <v>0</v>
      </c>
      <c r="W89" s="1">
        <f>[3]FT_Tous!EE8</f>
        <v>0</v>
      </c>
      <c r="X89" s="1">
        <f>[3]FT_Tous!EF8</f>
        <v>0</v>
      </c>
      <c r="Y89" s="1">
        <f>[3]FT_Tous!EG8</f>
        <v>0</v>
      </c>
      <c r="Z89" s="1">
        <f>[3]FT_Tous!EH8</f>
        <v>0</v>
      </c>
      <c r="AA89" s="1">
        <f>[3]FT_Tous!EI8</f>
        <v>0</v>
      </c>
      <c r="AB89" s="1">
        <f>[3]FT_Tous!EJ8</f>
        <v>0</v>
      </c>
      <c r="AC89" s="1">
        <f>[3]FT_Tous!EK8</f>
        <v>0</v>
      </c>
      <c r="AD89" s="1">
        <f>[3]FT_Tous!EL8</f>
        <v>0</v>
      </c>
      <c r="AE89" s="1">
        <f>[3]FT_Tous!EM8</f>
        <v>0</v>
      </c>
      <c r="AF89" s="1">
        <f>[3]FT_Tous!EN8</f>
        <v>0</v>
      </c>
      <c r="AG89" s="1">
        <f>[3]FT_Tous!EO8</f>
        <v>0</v>
      </c>
      <c r="AH89" s="1">
        <f>[3]FT_Tous!EP8</f>
        <v>0</v>
      </c>
      <c r="AI89" s="1" t="str">
        <f>[3]FT_Tous!EQ8</f>
        <v>NA</v>
      </c>
      <c r="AJ89" s="42"/>
      <c r="AK89" s="42"/>
      <c r="AL89" s="42"/>
      <c r="AM89" s="42"/>
      <c r="AN89" s="42"/>
      <c r="AO89" s="42"/>
      <c r="AP89" s="50"/>
      <c r="AQ89" s="54" t="s">
        <v>61</v>
      </c>
      <c r="AR89" s="42"/>
      <c r="AS89" s="42"/>
    </row>
    <row r="90" spans="1:45" s="1" customFormat="1" ht="27.6" hidden="1" x14ac:dyDescent="0.3">
      <c r="A90" s="1" t="str">
        <f>[3]FT_Tous!A9</f>
        <v>FT-2019-07</v>
      </c>
      <c r="B90" s="1">
        <f>[3]FT_Tous!B9</f>
        <v>0</v>
      </c>
      <c r="C90" s="1" t="str">
        <f>[3]FT_Tous!C9</f>
        <v>X</v>
      </c>
      <c r="D90" s="1" t="str">
        <f>[3]FT_Tous!D9</f>
        <v>SFP</v>
      </c>
      <c r="E90" s="1" t="str">
        <f>[3]FT_Tous!E9</f>
        <v>Faune terrestre</v>
      </c>
      <c r="F90" s="1" t="str">
        <f>[3]FT_Tous!F9</f>
        <v>DGGFH</v>
      </c>
      <c r="G90" s="1" t="str">
        <f>[3]FT_Tous!G9</f>
        <v>DEFTHA</v>
      </c>
      <c r="H90" s="1" t="str">
        <f>[3]FT_Tous!H9</f>
        <v>non</v>
      </c>
      <c r="I90" s="1" t="str">
        <f>[3]FT_Tous!I9</f>
        <v>3 ans</v>
      </c>
      <c r="J90" s="1" t="str">
        <f>[3]FT_Tous!J9</f>
        <v>Dernière année</v>
      </c>
      <c r="K90" s="1" t="str">
        <f>[3]FT_Tous!K9</f>
        <v>En continu</v>
      </c>
      <c r="L90" s="1" t="str">
        <f>[3]FT_Tous!L9</f>
        <v>Projet ponctuel (durée déterminée, réalisé une seule fois, production de livrables, etc.)</v>
      </c>
      <c r="M90" s="32" t="str">
        <f>[3]FT_Tous!M9</f>
        <v>État des populations du bœuf musqué au Nunavik</v>
      </c>
      <c r="N90" s="1" t="str">
        <f>[3]FT_Tous!N9</f>
        <v>Le bœuf musqué a été introduit en captivité au Nunavik en 1967, puis des individus ont graduellement été relâchés pour son introduction à l’état sauvage. Le gouvernement du Québec a ensuite effectué des inventaires partiels et recueilli les observations faites par des particuliers. Depuis 2003, aucun suivi faunique n'a été effectué sur cette espèce. La taille et l'aire de répartition actuelles de la population de bœuf musqué dans le nord du Québec sont donc inconnues. Il y a toutefois des évidences de l’expansion récente de l’aire de répartition du bœuf musqué au Nunavik et de l'augmentation du chevauchement avec les aires utilisées par le troupeau de caribous migrateurs de la rivière aux Feuilles qui est présentement en déclin. Cette situation suscite des questionnements tant chez les communautés autochtones que chez divers partenaires fauniques. De plus, l’intérêt de récolte pour cette ressource par les communautés inuites du Nunavik s’accroit dans le contexte de raréfaction du caribou migrateur. Afin d'identifier le potentiel de récolte et de mise en valeur et d'amorcer la réflexion sur la gestion provinciale de cette espèce, il est essentiel d’évaluer la taille, la structure,  la tendance et la répartition des populations locales de bœufs musqués. Le MFFP a donc planifié des inventaires et un suivi des secteurs utilisés par le boeuf musqué et s'est associé, depuis 2017, au groupe de recherche Caribou Ungava afin de mieux comprendre l'utilisation de l’habitat de cette espèce.</v>
      </c>
      <c r="O90" s="1" t="str">
        <f>[3]FT_Tous!O9</f>
        <v xml:space="preserve">En mars 2019, le MFFP a procédé à l'inventaire et à la classification de la population de la baie d'Ungava ainsi qu'au déploiement de nouveaux colliers télémétriques dans ce secteur. Les données issues de ces travaux seront analysées au début de l'année 2019-2020.                                                                                                                En 2019-2020, le MFFP planifie la réalisation d'un inventaire aérien et d'une classification dans le secteur de la baie d'Hudson. Ceci permettra de 1) documenter la taille, la structure et la tendance des populations de boeuf musqué de ce secteur et 2) déterminer le potentiel de récolte du boeuf musqué à l’échelle des communautés inuites. Le MFFP compte également procéder au déploiement de nouveaux colliers télémétriques dans le secteur de la baie d'Hudson afin de poursuivre le suivi populationnel. Tout au long de l'année, le MFFP poursuivra l'encadrement des étudiants gradués (maîtrise) du groupe de recherche Caribou Ungava qui sont co-dirigés par les chercheurs du MFFP. Ces travaux de recherche visent principalement à délimiter et à étudier l'utilisation de l'espace par les boeufs en relation avec le caribou migrateur. Le MFFP compte aussi collaborer à la mise en place d'un protocole de recherche visant à caractériser l'habitat estival et l'impact du boeuf sur cet habitat saisonnier du secteur de la baie d'Ungava. </v>
      </c>
      <c r="P90" s="1" t="str">
        <f>[3]FT_Tous!P9</f>
        <v>1) Rédaction du rapport de l'inventaire de mars 2019 de la population de la baie d'Ungava; 2) Réalisation de l'inventaire aérien de la population du secteur de la baie d'Hudson (mars 2020); 3) Déploiement de colliers télémétriques nécessaires au suivi populationnel (mars 2020); 4) Délimitation et caractérisation des habitats saisonniers des deux secteurs d'étude en collaboration avec Caribou Ungava (en continu); 5) Communication des résultats de suivi et de recherche (publications scientifiques, rencontres et congrès scientifiques); 6) poursuite des échanges avec le Groupe de travail gros gibier du Comité conjoint de chasse, de pêche et de piégeage au sujet d'un mode de gestion transitoire du boeuf musqué en attendant l'élaboration d'un éventuel plan de gestion du boeuf musqué. 7) Dépôt des données brutes et de rapports au SFP.</v>
      </c>
      <c r="Q90" s="1" t="str">
        <f>[3]FT_Tous!Q9</f>
        <v>(À compléter ultérieurement, lors de la reddition de comptes)</v>
      </c>
      <c r="R90" s="1" t="str">
        <f>[3]FT_Tous!R9</f>
        <v>Joëlle Taillon</v>
      </c>
      <c r="S90" s="1" t="str">
        <f>[3]FT_Tous!S9</f>
        <v>DEFTHA</v>
      </c>
      <c r="T90" s="1" t="str">
        <f>[3]FT_Tous!EB9</f>
        <v>NA</v>
      </c>
      <c r="U90" s="1" t="str">
        <f>[3]FT_Tous!EC9</f>
        <v>NA</v>
      </c>
      <c r="V90" s="1">
        <f>[3]FT_Tous!ED9</f>
        <v>0</v>
      </c>
      <c r="W90" s="1">
        <f>[3]FT_Tous!EE9</f>
        <v>0</v>
      </c>
      <c r="X90" s="1">
        <f>[3]FT_Tous!EF9</f>
        <v>0</v>
      </c>
      <c r="Y90" s="1">
        <f>[3]FT_Tous!EG9</f>
        <v>0</v>
      </c>
      <c r="Z90" s="1">
        <f>[3]FT_Tous!EH9</f>
        <v>0</v>
      </c>
      <c r="AA90" s="1">
        <f>[3]FT_Tous!EI9</f>
        <v>0</v>
      </c>
      <c r="AB90" s="1">
        <f>[3]FT_Tous!EJ9</f>
        <v>0</v>
      </c>
      <c r="AC90" s="1">
        <f>[3]FT_Tous!EK9</f>
        <v>0</v>
      </c>
      <c r="AD90" s="1">
        <f>[3]FT_Tous!EL9</f>
        <v>0</v>
      </c>
      <c r="AE90" s="1">
        <f>[3]FT_Tous!EM9</f>
        <v>0</v>
      </c>
      <c r="AF90" s="1">
        <f>[3]FT_Tous!EN9</f>
        <v>0</v>
      </c>
      <c r="AG90" s="1">
        <f>[3]FT_Tous!EO9</f>
        <v>0</v>
      </c>
      <c r="AH90" s="1">
        <f>[3]FT_Tous!EP9</f>
        <v>0</v>
      </c>
      <c r="AI90" s="1" t="str">
        <f>[3]FT_Tous!EQ9</f>
        <v>NA</v>
      </c>
      <c r="AJ90" s="42"/>
      <c r="AK90" s="42"/>
      <c r="AL90" s="42"/>
      <c r="AM90" s="42"/>
      <c r="AN90" s="42"/>
      <c r="AO90" s="42"/>
      <c r="AP90" s="50"/>
      <c r="AQ90" s="54" t="s">
        <v>61</v>
      </c>
      <c r="AR90" s="42"/>
      <c r="AS90" s="42"/>
    </row>
    <row r="91" spans="1:45" s="1" customFormat="1" hidden="1" x14ac:dyDescent="0.3">
      <c r="A91" s="1" t="str">
        <f>[3]FT_Tous!A10</f>
        <v>FT-2019-08</v>
      </c>
      <c r="B91" s="1" t="str">
        <f>[3]FT_Tous!B10</f>
        <v>X</v>
      </c>
      <c r="C91" s="1">
        <f>[3]FT_Tous!C10</f>
        <v>0</v>
      </c>
      <c r="D91" s="1" t="str">
        <f>[3]FT_Tous!D10</f>
        <v>SFP</v>
      </c>
      <c r="E91" s="1" t="str">
        <f>[3]FT_Tous!E10</f>
        <v>Faune terrestre</v>
      </c>
      <c r="F91" s="1" t="str">
        <f>[3]FT_Tous!F10</f>
        <v>DGGFH</v>
      </c>
      <c r="G91" s="1" t="str">
        <f>[3]FT_Tous!G10</f>
        <v>DEFTHA</v>
      </c>
      <c r="H91" s="1">
        <f>[3]FT_Tous!H10</f>
        <v>0</v>
      </c>
      <c r="I91" s="1" t="str">
        <f>[3]FT_Tous!I10</f>
        <v>5 ans</v>
      </c>
      <c r="J91" s="1" t="str">
        <f>[3]FT_Tous!J10</f>
        <v>Dernière année</v>
      </c>
      <c r="K91" s="1" t="str">
        <f>[3]FT_Tous!K10</f>
        <v>En continu</v>
      </c>
      <c r="L91" s="1">
        <f>[3]FT_Tous!L10</f>
        <v>0</v>
      </c>
      <c r="M91" s="32" t="str">
        <f>[3]FT_Tous!M10</f>
        <v>Coordination du Plan Nord - Faune terrestre</v>
      </c>
      <c r="N91" s="1" t="str">
        <f>[3]FT_Tous!N10</f>
        <v>Coordination des projets d'acquisition de connaissances sur la faune terrestre financés par le CFD Plan Nord.</v>
      </c>
      <c r="O91" s="1" t="str">
        <f>[3]FT_Tous!O10</f>
        <v>Coordination financière des projets
Reddition de compte trimestrielle et annuelle
Participation au comité directeur en ce qui a trait aux projets d'acquisition de connaissances sur la faune terrestre</v>
      </c>
      <c r="P91" s="1" t="str">
        <f>[3]FT_Tous!P10</f>
        <v>Planification annuelle
Reddition de compte trimestrielle et annuelle
Présentations au rencontre du comité directeur</v>
      </c>
      <c r="Q91" s="1" t="str">
        <f>[3]FT_Tous!Q10</f>
        <v>(À compléter ultérieurement, lors de la reddition de comptes)</v>
      </c>
      <c r="R91" s="1" t="str">
        <f>[3]FT_Tous!R10</f>
        <v>Marie-Claude Richer</v>
      </c>
      <c r="S91" s="1" t="str">
        <f>[3]FT_Tous!S10</f>
        <v>DEFTHA</v>
      </c>
      <c r="T91" s="1" t="str">
        <f>[3]FT_Tous!EB10</f>
        <v>NA</v>
      </c>
      <c r="U91" s="1" t="str">
        <f>[3]FT_Tous!EC10</f>
        <v>NA</v>
      </c>
      <c r="V91" s="1">
        <f>[3]FT_Tous!ED10</f>
        <v>0</v>
      </c>
      <c r="W91" s="1">
        <f>[3]FT_Tous!EE10</f>
        <v>0</v>
      </c>
      <c r="X91" s="1">
        <f>[3]FT_Tous!EF10</f>
        <v>0</v>
      </c>
      <c r="Y91" s="1">
        <f>[3]FT_Tous!EG10</f>
        <v>0</v>
      </c>
      <c r="Z91" s="1">
        <f>[3]FT_Tous!EH10</f>
        <v>0</v>
      </c>
      <c r="AA91" s="1">
        <f>[3]FT_Tous!EI10</f>
        <v>0</v>
      </c>
      <c r="AB91" s="1">
        <f>[3]FT_Tous!EJ10</f>
        <v>0</v>
      </c>
      <c r="AC91" s="1">
        <f>[3]FT_Tous!EK10</f>
        <v>0</v>
      </c>
      <c r="AD91" s="1">
        <f>[3]FT_Tous!EL10</f>
        <v>0</v>
      </c>
      <c r="AE91" s="1">
        <f>[3]FT_Tous!EM10</f>
        <v>0</v>
      </c>
      <c r="AF91" s="1">
        <f>[3]FT_Tous!EN10</f>
        <v>0</v>
      </c>
      <c r="AG91" s="1">
        <f>[3]FT_Tous!EO10</f>
        <v>0</v>
      </c>
      <c r="AH91" s="1">
        <f>[3]FT_Tous!EP10</f>
        <v>0</v>
      </c>
      <c r="AI91" s="1" t="str">
        <f>[3]FT_Tous!EQ10</f>
        <v>NA</v>
      </c>
      <c r="AJ91" s="42"/>
      <c r="AK91" s="42"/>
      <c r="AL91" s="42"/>
      <c r="AM91" s="42"/>
      <c r="AN91" s="42"/>
      <c r="AO91" s="42"/>
      <c r="AP91" s="50"/>
      <c r="AQ91" s="57" t="s">
        <v>62</v>
      </c>
      <c r="AR91" s="42"/>
      <c r="AS91" s="42"/>
    </row>
    <row r="92" spans="1:45" s="1" customFormat="1" ht="72" x14ac:dyDescent="0.3">
      <c r="A92" s="41" t="str">
        <f>[3]FT_Tous!A11</f>
        <v>FT-2019-09</v>
      </c>
      <c r="B92" s="1" t="str">
        <f>[3]FT_Tous!B11</f>
        <v>X</v>
      </c>
      <c r="C92" s="1" t="str">
        <f>[3]FT_Tous!C11</f>
        <v>X</v>
      </c>
      <c r="D92" s="1" t="str">
        <f>[3]FT_Tous!D11</f>
        <v>SFP</v>
      </c>
      <c r="E92" s="1" t="str">
        <f>[3]FT_Tous!E11</f>
        <v>Faune terrestre</v>
      </c>
      <c r="F92" s="1" t="str">
        <f>[3]FT_Tous!F11</f>
        <v>DGGFH</v>
      </c>
      <c r="G92" s="1" t="str">
        <f>[3]FT_Tous!G11</f>
        <v>DEFTHA</v>
      </c>
      <c r="H92" s="1" t="str">
        <f>[3]FT_Tous!H11</f>
        <v>non</v>
      </c>
      <c r="I92" s="1" t="str">
        <f>[3]FT_Tous!I11</f>
        <v>3 ans</v>
      </c>
      <c r="J92" s="1" t="str">
        <f>[3]FT_Tous!J11</f>
        <v>2 ans sur 3</v>
      </c>
      <c r="K92" s="1" t="str">
        <f>[3]FT_Tous!K11</f>
        <v>En continu</v>
      </c>
      <c r="L92" s="1" t="str">
        <f>[3]FT_Tous!L11</f>
        <v>Projet ponctuel (durée déterminée, réalisé une seule fois, production de livrables, etc.)</v>
      </c>
      <c r="M92" s="32" t="str">
        <f>[3]FT_Tous!M11</f>
        <v>Plan de gestion de l'ours noir (PGON) - poursuite des travaux pour mise en œuvre en 2020 (PGON 2020-2027)</v>
      </c>
      <c r="N92" s="1" t="str">
        <f>[3]FT_Tous!N11</f>
        <v>Arrivé à échéance depuis 2013, le plan de gestion de l'ours noir a été retardé pendant 4 ans sans ajustement réglementaire. Son élaboration était donc particulièrement attendue par les différents utilisateurs de cette ressource faunique. C'est ainsi que lors de l'année 2016-2017, les travaux d'élaboration ont démarrés, impliquant l'ensemble des directions de la gestion de la faune (DGFa) du Québec, plusieurs collaborateurs internes du Secteur (DGVPN et DGPF), les partenaires membres de la Table nationale de la faune, les partenaires membres des Tables régionales de la faune et les communautés autochtones.                                                                                                                                                                                      Suite aux consultations de la clientèle, la décision a été prise à l'effet qu'il n'y avait pas de consensus suffisant pour aller de l’avant avec les modifications proposées sur la limite de prise autorisée à la chasse. Les travaux ont été suspendus en 2017 et ont repris à l'été 2018. Le portrait a été ajusté selon les différentes zones de chasse et les modalités d'exploitation qui en découlent aussi. Des consultations auprès des partenaires et communautés autochtones auront lieu au printemps 2019 relativement aux modalités proposées, en vue de déposer des modifications réglementaires au 30 avril 2019, pour une mise en oeuvre du plan de gestion de 2020 à 2027.</v>
      </c>
      <c r="O92" s="1" t="str">
        <f>[3]FT_Tous!O11</f>
        <v xml:space="preserve">Intégrer les nouvelles connaissances liées aux travaux d'inventaire et ceux à venir de dynamique de population dans le but d'optimiser la gestion de l'ours noir.
Identifier : - considérations biologiques (état des population, dynamique, récolte, potentiel, habitat, etc.);                                                                                                                                                             - aspects socio-économiques (satisfaction/attentes usagers, vente permis chasse/piégeage, relève, etc.);                                                                                                                                                              - stratégies d'exploitation préconisées pour une utilisation optimale de la ressource (périodes de prélèvement, engins autorisés, segments à protéger, limite de prise, etc.);
Développer les modalités de gestion adaptées à l'ours noir;
Consulter les partenaires nationaux, régionaux et communautés autochtones;
Préparer les demandes de modifications réglementaires;
Développer un outil de communication pour la clientèle (synthèse PGON);
Rédaction du PGON
Amorcer: -Sous-comité: Développer deux plans de communication (mise en valeur et ours importuns)
-Sous-comité: Baliser l'activité de nourrissage
-Rédiger et mettre en oeuvre un système de suivi rigoureux des populations d'ours noir.                                                                                                   
</v>
      </c>
      <c r="P92" s="1" t="str">
        <f>[3]FT_Tous!P11</f>
        <v>Printemps 2019: consultations partenaires/communautés autochtones; 
Été-début automne 2019: dépôt DMR - retour auprès des clientèles
Automne 2019: Rédaction feuillet synthèse du PGON
Hiver 2020: diffusion nouvelle réglementation (doc. synthèse); Printemps 2020: mise en oeuvre PGON. 
En cours d'année 2020: révision linguistique et publication du document du PGON. Amorcer travaux sur plans de communication (mise en valeur de l'ours noir et ours importuns, ainsi que travaux sur activité de nourrissage
Amorcer la rédaction d'un système de suivi et des méthodes de travail.</v>
      </c>
      <c r="Q92" s="1" t="str">
        <f>[3]FT_Tous!Q11</f>
        <v>(À compléter ultérieurement, lors de la reddition de comptes)</v>
      </c>
      <c r="R92" s="1" t="str">
        <f>[3]FT_Tous!R11</f>
        <v>Kathleen Bédard</v>
      </c>
      <c r="S92" s="1" t="str">
        <f>[3]FT_Tous!S11</f>
        <v>DEFTHA</v>
      </c>
      <c r="T92" s="1" t="str">
        <f>[3]FT_Tous!EB11</f>
        <v>R-09</v>
      </c>
      <c r="U92" s="1" t="str">
        <f>[3]FT_Tous!EC11</f>
        <v>Catherine Ayotte</v>
      </c>
      <c r="V92" s="1">
        <f>[3]FT_Tous!ED11</f>
        <v>0</v>
      </c>
      <c r="W92" s="1">
        <f>[3]FT_Tous!EE11</f>
        <v>15</v>
      </c>
      <c r="X92" s="1">
        <f>[3]FT_Tous!EF11</f>
        <v>0</v>
      </c>
      <c r="Y92" s="1">
        <f>[3]FT_Tous!EG11</f>
        <v>0</v>
      </c>
      <c r="Z92" s="1">
        <f>[3]FT_Tous!EH11</f>
        <v>0</v>
      </c>
      <c r="AA92" s="1">
        <f>[3]FT_Tous!EI11</f>
        <v>4650</v>
      </c>
      <c r="AB92" s="1">
        <f>[3]FT_Tous!EJ11</f>
        <v>0</v>
      </c>
      <c r="AC92" s="1">
        <f>[3]FT_Tous!EK11</f>
        <v>0</v>
      </c>
      <c r="AD92" s="1">
        <f>[3]FT_Tous!EL11</f>
        <v>4650</v>
      </c>
      <c r="AE92" s="1">
        <f>[3]FT_Tous!EM11</f>
        <v>0</v>
      </c>
      <c r="AF92" s="1">
        <f>[3]FT_Tous!EN11</f>
        <v>0</v>
      </c>
      <c r="AG92" s="1">
        <f>[3]FT_Tous!EO11</f>
        <v>0</v>
      </c>
      <c r="AH92" s="1">
        <f>[3]FT_Tous!EP11</f>
        <v>0</v>
      </c>
      <c r="AI92" s="1" t="str">
        <f>[3]FT_Tous!EQ11</f>
        <v>C</v>
      </c>
      <c r="AJ92" s="47" t="s">
        <v>59</v>
      </c>
      <c r="AK92" s="42"/>
      <c r="AL92" s="42"/>
      <c r="AM92" s="42"/>
      <c r="AN92" s="42"/>
      <c r="AO92" s="42"/>
      <c r="AP92" s="50"/>
      <c r="AQ92" s="54" t="s">
        <v>61</v>
      </c>
      <c r="AR92" s="47" t="s">
        <v>60</v>
      </c>
      <c r="AS92" s="50" t="s">
        <v>170</v>
      </c>
    </row>
    <row r="93" spans="1:45" s="1" customFormat="1" ht="72" x14ac:dyDescent="0.3">
      <c r="A93" s="41" t="str">
        <f>[3]FT_Tous!A12</f>
        <v>FT-2019-10</v>
      </c>
      <c r="B93" s="1" t="str">
        <f>[3]FT_Tous!B12</f>
        <v>X</v>
      </c>
      <c r="C93" s="1" t="str">
        <f>[3]FT_Tous!C12</f>
        <v>X</v>
      </c>
      <c r="D93" s="1" t="str">
        <f>[3]FT_Tous!D12</f>
        <v>SFP</v>
      </c>
      <c r="E93" s="1" t="str">
        <f>[3]FT_Tous!E12</f>
        <v>Faune terrestre</v>
      </c>
      <c r="F93" s="1" t="str">
        <f>[3]FT_Tous!F12</f>
        <v>DGGFH</v>
      </c>
      <c r="G93" s="1" t="str">
        <f>[3]FT_Tous!G12</f>
        <v>DEFTHA</v>
      </c>
      <c r="H93" s="1" t="str">
        <f>[3]FT_Tous!H12</f>
        <v>non</v>
      </c>
      <c r="I93" s="1" t="str">
        <f>[3]FT_Tous!I12</f>
        <v>1 an</v>
      </c>
      <c r="J93" s="1" t="str">
        <f>[3]FT_Tous!J12</f>
        <v>Projet récurrent</v>
      </c>
      <c r="K93" s="1" t="str">
        <f>[3]FT_Tous!K12</f>
        <v>En continu</v>
      </c>
      <c r="L93" s="1" t="str">
        <f>[3]FT_Tous!L12</f>
        <v>Suivi récurrent (travaux de terrain, acquisition de données, rapport d'activité, etc.)</v>
      </c>
      <c r="M93" s="32" t="str">
        <f>[3]FT_Tous!M12</f>
        <v>Collecte de pièces anatomiques (Détermination de l'âge et de l'histoire reproductive d'ours noirs, de lynx roux et de pékans, par l'analyse de dents)</v>
      </c>
      <c r="N93" s="1" t="str">
        <f>[3]FT_Tous!N12</f>
        <v xml:space="preserve">Le ministère est responsable de la gestion et de la mise en valeur des espèces fauniques exploitées. Pour assurer une saine gestion, la collecte de pièces anatomiques provenant des animaux récoltés par la chasse et le piégeage permet de développer d'importants indicateurs de suivi. C'est particulièrement le cas pour l'ours noir, pour lequel il n'y a pas d'inventaire récurrent, ainsi que pour d'autres espèces d'animaux à fourrure tel que le lynx roux et le pékan. Cependant, il est sans cesse plus difficile d'obtenir une participation acceptable des délégataires à la collecte de pièces anatomiques, malgré les incitatifs financiers utilisés pour accroître leur collaboration.
Les informations issues de l'analyse des dents permettent de suivre les indicateurs d'exploitation et de productivité des populations d'ours noirs à l'échelle du Québec. Ces indicateurs sont à la base des prises de décisions de gestion. Ils permettent de percevoir les changements dans la dynamique de population et de valider l'interprétation des statistiques de récolte. Ces informations sont notamment utilisées dans l'élaboration des plans de gestion. 
</v>
      </c>
      <c r="O93" s="1" t="str">
        <f>[3]FT_Tous!O12</f>
        <v>1) Poursuivre la collecte d'indicateurs de gestion de la faune tel que les dents et augmenter le nombre d'échantillons pour assurer une bonne représentativité. Un comité composé de la DEFTHA et des DGFa-02, 03-12, 14-15 et 07 a été crée afin d'analyser la performance du système de collecte de pièces anatomiques (pour l'ours noir) et identifier des moyens permettant de l'améliorer. Les travaux devront se poursuivre en 2019-2020, dans le but de déposer des recommandations officielles aux autorités en cours d'année, pour une application en 2020.
2) D'ici le dépôt des recommandations et dans la continuité des dernières années, poursuivre la récolte de pièces anatomiques par les délégataires, avec un incitatif financier.
Pour l'année 2019-2020, les pièces anatomiques suivantes seront prélevées: 
-dents de lynx roux  (un comité travaille aussi à développer un système de suivi pour les lynx dans le cadre du plan de gestion des animaux à fourrure)
-dents de pékans 
-dents d'ours noirs 
-utérus d'ourses noires (collecte de pièces anatomiques bénificiant au projet de Dynamique de populations de l'ours noir dans un contexte de changements climatiques et d'aménagement forestier)</v>
      </c>
      <c r="P93" s="1" t="str">
        <f>[3]FT_Tous!P12</f>
        <v>Rapport des recommandations à l'automne 2019, pour une mise en application au printemps 2020
Collecte des pièces anatomiques visées (été 2019) et envoi au laboratoire spécialisé (automne 2019)</v>
      </c>
      <c r="Q93" s="1" t="str">
        <f>[3]FT_Tous!Q12</f>
        <v>(À compléter ultérieurement, lors de la reddition de comptes)</v>
      </c>
      <c r="R93" s="1" t="str">
        <f>[3]FT_Tous!R12</f>
        <v>Kathleen Bédard</v>
      </c>
      <c r="S93" s="1" t="str">
        <f>[3]FT_Tous!S12</f>
        <v>DEFTHA</v>
      </c>
      <c r="T93" s="1" t="str">
        <f>[3]FT_Tous!EB12</f>
        <v>R-09</v>
      </c>
      <c r="U93" s="1" t="str">
        <f>[3]FT_Tous!EC12</f>
        <v>Catherine Ayotte</v>
      </c>
      <c r="V93" s="1">
        <f>[3]FT_Tous!ED12</f>
        <v>2</v>
      </c>
      <c r="W93" s="1">
        <f>[3]FT_Tous!EE12</f>
        <v>2</v>
      </c>
      <c r="X93" s="1">
        <f>[3]FT_Tous!EF12</f>
        <v>0</v>
      </c>
      <c r="Y93" s="1">
        <f>[3]FT_Tous!EG12</f>
        <v>0</v>
      </c>
      <c r="Z93" s="1">
        <f>[3]FT_Tous!EH12</f>
        <v>0</v>
      </c>
      <c r="AA93" s="1">
        <f>[3]FT_Tous!EI12</f>
        <v>1040</v>
      </c>
      <c r="AB93" s="1">
        <f>[3]FT_Tous!EJ12</f>
        <v>0</v>
      </c>
      <c r="AC93" s="1">
        <f>[3]FT_Tous!EK12</f>
        <v>999</v>
      </c>
      <c r="AD93" s="1">
        <f>[3]FT_Tous!EL12</f>
        <v>1040</v>
      </c>
      <c r="AE93" s="1">
        <f>[3]FT_Tous!EM12</f>
        <v>0</v>
      </c>
      <c r="AF93" s="1">
        <f>[3]FT_Tous!EN12</f>
        <v>0</v>
      </c>
      <c r="AG93" s="1">
        <f>[3]FT_Tous!EO12</f>
        <v>0</v>
      </c>
      <c r="AH93" s="1">
        <f>[3]FT_Tous!EP12</f>
        <v>999</v>
      </c>
      <c r="AI93" s="1" t="str">
        <f>[3]FT_Tous!EQ12</f>
        <v>C</v>
      </c>
      <c r="AJ93" s="47" t="s">
        <v>59</v>
      </c>
      <c r="AK93" s="42"/>
      <c r="AL93" s="42"/>
      <c r="AM93" s="42"/>
      <c r="AN93" s="42"/>
      <c r="AO93" s="42"/>
      <c r="AP93" s="50"/>
      <c r="AQ93" s="54" t="s">
        <v>61</v>
      </c>
      <c r="AR93" s="47" t="s">
        <v>60</v>
      </c>
      <c r="AS93" s="50" t="s">
        <v>170</v>
      </c>
    </row>
    <row r="94" spans="1:45" s="1" customFormat="1" ht="72" x14ac:dyDescent="0.3">
      <c r="A94" s="41" t="str">
        <f>[3]FT_Tous!A13</f>
        <v>FT-2019-11</v>
      </c>
      <c r="B94" s="1">
        <f>[3]FT_Tous!B13</f>
        <v>0</v>
      </c>
      <c r="C94" s="1" t="str">
        <f>[3]FT_Tous!C13</f>
        <v>X</v>
      </c>
      <c r="D94" s="1" t="str">
        <f>[3]FT_Tous!D13</f>
        <v>SFP</v>
      </c>
      <c r="E94" s="1" t="str">
        <f>[3]FT_Tous!E13</f>
        <v>Faune terrestre</v>
      </c>
      <c r="F94" s="1" t="str">
        <f>[3]FT_Tous!F13</f>
        <v>DGGFH</v>
      </c>
      <c r="G94" s="1" t="str">
        <f>[3]FT_Tous!G13</f>
        <v>DEFTHA</v>
      </c>
      <c r="H94" s="1" t="str">
        <f>[3]FT_Tous!H13</f>
        <v>non</v>
      </c>
      <c r="I94" s="1" t="str">
        <f>[3]FT_Tous!I13</f>
        <v>3 ans</v>
      </c>
      <c r="J94" s="1" t="str">
        <f>[3]FT_Tous!J13</f>
        <v>Dernière année</v>
      </c>
      <c r="K94" s="1" t="str">
        <f>[3]FT_Tous!K13</f>
        <v>Avril</v>
      </c>
      <c r="L94" s="1" t="str">
        <f>[3]FT_Tous!L13</f>
        <v>Suivi récurrent (travaux de terrain, acquisition de données, rapport d'activité, etc.)</v>
      </c>
      <c r="M94" s="32" t="str">
        <f>[3]FT_Tous!M13</f>
        <v>Suivi des populations de caribou forestier</v>
      </c>
      <c r="N94" s="1" t="str">
        <f>[3]FT_Tous!N13</f>
        <v xml:space="preserve">En avril 2016, le Gouvernement rendait public son Plan d'action pour l'aménagement de l'habitat du caribou forestier. Le Gouvernement annonçait en mars 2017 l'adoption d'une mesure budgétaire liée au caribou qui vise, entre autres, la mise en oeuvre d'un programme de suivi des populations de caribou à l'échelle provinciale sur une période de 3 ans en accordant la priorité à l'écotype forestier. Ce programme qui vise principalement à contribuer aux connaissances sur la répartition, l'abondance et la tendance des populations consiste à poser des colliers émetteurs sur des caribous forestiers, prendre des mesures et des échantillons et à réaliser des inventaires. Le déploiement de ces travaux se fera de janvier à mars 2020 dans les secteurs non couverts en 2017-2018 et en 2018-2019 dans l'ensemble des régions du Québec concernées. De plus, des données recueillies lors des captures doivent faire l'objet d'analyses pour répondre aux objectifs identifiés. </v>
      </c>
      <c r="O94" s="1" t="str">
        <f>[3]FT_Tous!O13</f>
        <v>1) Déployer des colliers émetteurs dans les régions non couvertes par les travaux des hivers 2018 et 2019 et remplacer les colliers des caribous morts durant cette même période;
2) Planifier et réaliser des inventaires aériens de caribous forestiers sur l'ensemble du territoire;
3) Faire le suivi télémétrique des caribous forestiers munis de colliers-émetteurs;
4) Produire des analyses biologiques permettant de répondre aux objectifs fixés et donc au Plan d'action gouvernemental.</v>
      </c>
      <c r="P94" s="1" t="str">
        <f>[3]FT_Tous!P13</f>
        <v>Rapports d'inventaires aériens; rapports d'étape sur le suivi télémétrique du caribou amorcé en 2017-2018. Analyses de viabilité et autres analyses. La mise en œuvre et la programmation des livrables demandera la tenue de rencontres de travail régulières, principalement via téléconférence. Dépôt de données brutes et de rapports au SFP.</v>
      </c>
      <c r="Q94" s="1" t="str">
        <f>[3]FT_Tous!Q13</f>
        <v>(À compléter ultérieurement, lors de la reddition de comptes)</v>
      </c>
      <c r="R94" s="1" t="str">
        <f>[3]FT_Tous!R13</f>
        <v>Sébastien Lefort</v>
      </c>
      <c r="S94" s="1" t="str">
        <f>[3]FT_Tous!S13</f>
        <v>DEFTHA</v>
      </c>
      <c r="T94" s="1" t="str">
        <f>[3]FT_Tous!EB13</f>
        <v>R-09</v>
      </c>
      <c r="U94" s="1" t="str">
        <f>[3]FT_Tous!EC13</f>
        <v>S. Heppell, L. Boissonneault</v>
      </c>
      <c r="V94" s="1">
        <f>[3]FT_Tous!ED13</f>
        <v>270</v>
      </c>
      <c r="W94" s="1">
        <f>[3]FT_Tous!EE13</f>
        <v>85</v>
      </c>
      <c r="X94" s="1">
        <f>[3]FT_Tous!EF13</f>
        <v>118</v>
      </c>
      <c r="Y94" s="1">
        <f>[3]FT_Tous!EG13</f>
        <v>15</v>
      </c>
      <c r="Z94" s="1">
        <f>[3]FT_Tous!EH13</f>
        <v>41820</v>
      </c>
      <c r="AA94" s="1">
        <f>[3]FT_Tous!EI13</f>
        <v>124870</v>
      </c>
      <c r="AB94" s="1">
        <f>[3]FT_Tous!EJ13</f>
        <v>0</v>
      </c>
      <c r="AC94" s="1">
        <f>[3]FT_Tous!EK13</f>
        <v>0</v>
      </c>
      <c r="AD94" s="1">
        <f>[3]FT_Tous!EL13</f>
        <v>51259</v>
      </c>
      <c r="AE94" s="1">
        <f>[3]FT_Tous!EM13</f>
        <v>0</v>
      </c>
      <c r="AF94" s="1">
        <f>[3]FT_Tous!EN13</f>
        <v>73611</v>
      </c>
      <c r="AG94" s="1">
        <f>[3]FT_Tous!EO13</f>
        <v>545000</v>
      </c>
      <c r="AH94" s="1">
        <f>[3]FT_Tous!EP13</f>
        <v>545000</v>
      </c>
      <c r="AI94" s="1" t="str">
        <f>[3]FT_Tous!EQ13</f>
        <v>C</v>
      </c>
      <c r="AJ94" s="47" t="s">
        <v>59</v>
      </c>
      <c r="AK94" s="42"/>
      <c r="AL94" s="42"/>
      <c r="AM94" s="42"/>
      <c r="AN94" s="42"/>
      <c r="AO94" s="42"/>
      <c r="AP94" s="50"/>
      <c r="AQ94" s="54" t="s">
        <v>61</v>
      </c>
      <c r="AR94" s="47" t="s">
        <v>60</v>
      </c>
      <c r="AS94" s="50" t="s">
        <v>170</v>
      </c>
    </row>
    <row r="95" spans="1:45" s="1" customFormat="1" ht="72" x14ac:dyDescent="0.3">
      <c r="A95" s="41" t="str">
        <f>[3]FT_Tous!A14</f>
        <v>FT-2019-12</v>
      </c>
      <c r="B95" s="1" t="str">
        <f>[3]FT_Tous!B14</f>
        <v>x</v>
      </c>
      <c r="C95" s="1" t="str">
        <f>[3]FT_Tous!C14</f>
        <v>x</v>
      </c>
      <c r="D95" s="1" t="str">
        <f>[3]FT_Tous!D14</f>
        <v>SFP</v>
      </c>
      <c r="E95" s="1" t="str">
        <f>[3]FT_Tous!E14</f>
        <v>Faune terrestre</v>
      </c>
      <c r="F95" s="1" t="str">
        <f>[3]FT_Tous!F14</f>
        <v>DGGFH</v>
      </c>
      <c r="G95" s="1" t="str">
        <f>[3]FT_Tous!G14</f>
        <v>DEFTHA</v>
      </c>
      <c r="H95" s="1" t="str">
        <f>[3]FT_Tous!H14</f>
        <v>non</v>
      </c>
      <c r="I95" s="1" t="str">
        <f>[3]FT_Tous!I14</f>
        <v>10 ans</v>
      </c>
      <c r="J95" s="1" t="str">
        <f>[3]FT_Tous!J14</f>
        <v>6 ans sur 10</v>
      </c>
      <c r="K95" s="1" t="str">
        <f>[3]FT_Tous!K14</f>
        <v>Mai</v>
      </c>
      <c r="L95" s="1" t="str">
        <f>[3]FT_Tous!L14</f>
        <v>Projet ponctuel (durée déterminée, réalisé une seule fois, production de livrables, etc.)</v>
      </c>
      <c r="M95" s="32" t="str">
        <f>[3]FT_Tous!M14</f>
        <v>Dynamique de populations de l'ours noir dans un contexte de changements climatiques et d'aménagement forestier</v>
      </c>
      <c r="N95" s="1" t="str">
        <f>[3]FT_Tous!N14</f>
        <v>Au Québec, la gestion de l’ours noir se fait principalement à l’aide d’indicateurs du taux d’exploitation et de productivité dans la récolte ainsi qu’à partir de simulations démographiques de population. Ces simulations servent à projeter l’évolution probable de la population à partir d’une estimation de son abondance initiale et de paramètres fondamentaux de la dynamique de population (taux de reproduction et de mortalité). Les données qui sont utilisées pour prédire l’évolution des populations sont issues de recherches menées dans le sud-ouest du Québec au début des années 1990. Celles-ci méritent d’être mises à jour puisque l’environnement dans lequel évolue l’ours noir a subi d’importants changements au cours des dernières décennies (multiplications des parterres de coupe et changements climatiques). Nous avons besoin de connaître l'évolution des populations pour faire une gestion optimale de l'espèce et établir les cibles de récolte dans les plans de gestion. Les données recueillies par ce projet sont donc cruciales pour la gestion des populations et l'élaboration des plans de gestion.
Le projet est démarré depuis 2015.</v>
      </c>
      <c r="O95" s="1" t="str">
        <f>[3]FT_Tous!O14</f>
        <v>L'objectif principal est d'étudier la dynamique des populations d'ours pour fournir des intrants essentiels à la gestion de l'espèce. Les objectifs spécifiques sont :
1) Déterminer les taux de productivité et de survie de l’ours noir en fonction de la qualité d’habitat (échelle du domaine bioclimatique et échelle individuelle); 2) Décrire le régime alimentaire de l’ours noir dans chaque domaine bioclimatique et faire le lien entre la sélection d’habitats par l’ours et la phénologie des items du régime alimentaire; 3) Évaluer l’influence des conditions climatiques sur la production de petits fruits et la productivité des femelles, et étudier le lien entre les changements climatiques et la productivité des femelles en utilisant les bases de données historiques; 4) Évaluer l’influence des conditions climatiques sur la productivité des ressources alimentaires et, conséquemment, sur la date d’entrée en tanière; 5) fournir les intrants nécessaires pour la gestion.
Le travail de terrain comporte trois grandes étapes: les captures estivales pour munir les ours de colliers de télémétrie, les inventaires de végétation en fin d'été pour évaluer la disponibilité des ressources alimentaires, et les visites de tanières en hiver pour dénombrer les oursons et évaluer leur taux de survie.</v>
      </c>
      <c r="P95" s="1" t="str">
        <f>[3]FT_Tous!P14</f>
        <v>Les bases de données seront mises à jour annuellement et un rapport final en fin de projet. Des publications scientifiques seront publiées en cours de projet.</v>
      </c>
      <c r="Q95" s="1" t="str">
        <f>[3]FT_Tous!Q14</f>
        <v>(À compléter ultérieurement, lors de la reddition de comptes)</v>
      </c>
      <c r="R95" s="1" t="str">
        <f>[3]FT_Tous!R14</f>
        <v>Christian Dussault</v>
      </c>
      <c r="S95" s="1" t="str">
        <f>[3]FT_Tous!S14</f>
        <v>DEFTHA</v>
      </c>
      <c r="T95" s="1" t="str">
        <f>[3]FT_Tous!EB14</f>
        <v>R-09</v>
      </c>
      <c r="U95" s="1" t="str">
        <f>[3]FT_Tous!EC14</f>
        <v>Catherine Ayotte</v>
      </c>
      <c r="V95" s="1">
        <f>[3]FT_Tous!ED14</f>
        <v>2</v>
      </c>
      <c r="W95" s="1">
        <f>[3]FT_Tous!EE14</f>
        <v>1</v>
      </c>
      <c r="X95" s="1">
        <f>[3]FT_Tous!EF14</f>
        <v>0</v>
      </c>
      <c r="Y95" s="1">
        <f>[3]FT_Tous!EG14</f>
        <v>0</v>
      </c>
      <c r="Z95" s="1">
        <f>[3]FT_Tous!EH14</f>
        <v>0</v>
      </c>
      <c r="AA95" s="1">
        <f>[3]FT_Tous!EI14</f>
        <v>730</v>
      </c>
      <c r="AB95" s="1">
        <f>[3]FT_Tous!EJ14</f>
        <v>0</v>
      </c>
      <c r="AC95" s="1">
        <f>[3]FT_Tous!EK14</f>
        <v>250</v>
      </c>
      <c r="AD95" s="1">
        <f>[3]FT_Tous!EL14</f>
        <v>730</v>
      </c>
      <c r="AE95" s="1">
        <f>[3]FT_Tous!EM14</f>
        <v>0</v>
      </c>
      <c r="AF95" s="1">
        <f>[3]FT_Tous!EN14</f>
        <v>0</v>
      </c>
      <c r="AG95" s="1">
        <f>[3]FT_Tous!EO14</f>
        <v>0</v>
      </c>
      <c r="AH95" s="1">
        <f>[3]FT_Tous!EP14</f>
        <v>250</v>
      </c>
      <c r="AI95" s="1" t="str">
        <f>[3]FT_Tous!EQ14</f>
        <v>C</v>
      </c>
      <c r="AJ95" s="47" t="s">
        <v>59</v>
      </c>
      <c r="AK95" s="42"/>
      <c r="AL95" s="42"/>
      <c r="AM95" s="42"/>
      <c r="AN95" s="42"/>
      <c r="AO95" s="42"/>
      <c r="AP95" s="50"/>
      <c r="AQ95" s="54" t="s">
        <v>61</v>
      </c>
      <c r="AR95" s="47" t="s">
        <v>60</v>
      </c>
      <c r="AS95" s="50" t="s">
        <v>170</v>
      </c>
    </row>
    <row r="96" spans="1:45" s="1" customFormat="1" ht="72" x14ac:dyDescent="0.3">
      <c r="A96" s="41" t="str">
        <f>[3]FT_Tous!A15</f>
        <v>FT-2019-13</v>
      </c>
      <c r="B96" s="1" t="str">
        <f>[3]FT_Tous!B15</f>
        <v>x</v>
      </c>
      <c r="C96" s="1" t="str">
        <f>[3]FT_Tous!C15</f>
        <v>x</v>
      </c>
      <c r="D96" s="1" t="str">
        <f>[3]FT_Tous!D15</f>
        <v>SFP</v>
      </c>
      <c r="E96" s="1" t="str">
        <f>[3]FT_Tous!E15</f>
        <v>Faune terrestre</v>
      </c>
      <c r="F96" s="1" t="str">
        <f>[3]FT_Tous!F15</f>
        <v>DGGFH</v>
      </c>
      <c r="G96" s="1" t="str">
        <f>[3]FT_Tous!G15</f>
        <v>DEFTHA</v>
      </c>
      <c r="H96" s="1" t="str">
        <f>[3]FT_Tous!H15</f>
        <v>oui</v>
      </c>
      <c r="I96" s="1" t="str">
        <f>[3]FT_Tous!I15</f>
        <v>5 ans</v>
      </c>
      <c r="J96" s="1" t="str">
        <f>[3]FT_Tous!J15</f>
        <v>2 ans sur 5</v>
      </c>
      <c r="K96" s="1" t="str">
        <f>[3]FT_Tous!K15</f>
        <v>En continu</v>
      </c>
      <c r="L96" s="1" t="str">
        <f>[3]FT_Tous!L15</f>
        <v>Projet ponctuel (durée déterminée, réalisé une seule fois, production de livrables, etc.)</v>
      </c>
      <c r="M96" s="32" t="str">
        <f>[3]FT_Tous!M15</f>
        <v>Influence de la tique d'hiver sur la dynamique des populations d'orignaux et suivi des variations annuelles (décomptes aux stations d'enregistrement)</v>
      </c>
      <c r="N96" s="1" t="str">
        <f>[3]FT_Tous!N15</f>
        <v>L’intensification des interactions entre l’orignal et la tique d’hiver est un phénomène récent dans l’est du Canada et nous ne connaissons pas son influence sur la dynamique des populations d’orignaux. En plus de prélever un volume important de sang et de causer une anémie chronique, la tique d’hiver est à l’origine d’une cascade d’effets indirects sur le comportement des individus infestés qui peuvent avoir des conséquences sur leur condition physique et, ultimement, leur reproduction et leur survie. Les individus infestés sont plus faibles et on observe une diminution de leur vigilance, de leur capacité à détecter les prédateurs en approche et à échapper à la poursuite d’un prédateur. Depuis quelques années, plusieurs populations d’orignaux en Amérique du Nord semblent en déclin. Au New Hampshire, la tique d’hiver est considérée comme la principale responsable de la chute des populations. Au Québec, des cas de mortalités d’orignaux associées à la tique d’hiver sont observés chaque année. Avec le réchauffement climatique, la tique d’hiver risque d’être de plus en plus abondante sous nos latitudes. Les impacts de la tique doivent être considérés dans les plans de gestion pour optimiser la gestion des populations puisqu'il pourrait s'agir d'une source de mortalité non négligeable dans certaines régions. Ce projet a été développé en partenariat avec l'Université Laval et il a obtenu un financement du CRSNG pour 5 ans. Le MFFP a déjà investi 230 k$ en immobilisations pour l'achat de colliers.</v>
      </c>
      <c r="O96" s="1" t="str">
        <f>[3]FT_Tous!O15</f>
        <v xml:space="preserve">L'objectif principal est d'obtenir les données nécessaires pour améliorer la gestion de l'espèce et bonifier les plans de gestion. Plus spécifiquement, nous souhaitons comprendre et prédire la dynamique des interactions entre la tique d’hiver et les populations d’orignaux au Québec en fonction de diverses variables: conditions climatiques présentes et anticipées, peuplements forestiers disponibles, présence d’autres parasites et de prédateurs, densités d’orignaux. Nous aborderons cet objectif selon trois axes de recherche:
1. l’évaluation de la santé, de la dynamique et de l’écologie des orignaux en réponse aux variations dans les charges de D. albipictus ; 2. l’étude épidémiologique de D. albipictus  et les interactions avec les autres parasites; 3. le développement d’une approche participative (science citoyenne) afin de faciliter le suivi des infestations et améliorer notre capacité d’adaptation aux changements écologiques. 
La principale action de ce projet sera le suivi par télémétrie de 24 faons orignaux dans 3 régions du Québec pour évaluer le taux de mortalité occasionné par la tique. Aussi, pour une septième année, la DEFTHA sollicite la participation des directions du SOR afin de poursuivre le suivi de la tique d'hiver en effectuant des décomptes de tiques aux stations d'enregistrement, sur des orignaux abattus à la chasse à l’automne. </v>
      </c>
      <c r="P96" s="1" t="str">
        <f>[3]FT_Tous!P15</f>
        <v>Protocoles standardisés d'échantillonnage. Rapport d'activité 2019-2020.</v>
      </c>
      <c r="Q96" s="1" t="str">
        <f>[3]FT_Tous!Q15</f>
        <v>(À compléter ultérieurement, lors de la reddition de comptes)</v>
      </c>
      <c r="R96" s="1" t="str">
        <f>[3]FT_Tous!R15</f>
        <v>Christian Dussault</v>
      </c>
      <c r="S96" s="1">
        <f>[3]FT_Tous!S15</f>
        <v>0</v>
      </c>
      <c r="T96" s="1" t="str">
        <f>[3]FT_Tous!EB15</f>
        <v>R-09</v>
      </c>
      <c r="U96" s="1" t="str">
        <f>[3]FT_Tous!EC15</f>
        <v>Catherine Ayotte</v>
      </c>
      <c r="V96" s="1">
        <f>[3]FT_Tous!ED15</f>
        <v>5</v>
      </c>
      <c r="W96" s="1">
        <f>[3]FT_Tous!EE15</f>
        <v>3</v>
      </c>
      <c r="X96" s="1">
        <f>[3]FT_Tous!EF15</f>
        <v>3</v>
      </c>
      <c r="Y96" s="1">
        <f>[3]FT_Tous!EG15</f>
        <v>0</v>
      </c>
      <c r="Z96" s="1">
        <f>[3]FT_Tous!EH15</f>
        <v>945</v>
      </c>
      <c r="AA96" s="1">
        <f>[3]FT_Tous!EI15</f>
        <v>2925</v>
      </c>
      <c r="AB96" s="1">
        <f>[3]FT_Tous!EJ15</f>
        <v>945</v>
      </c>
      <c r="AC96" s="1">
        <f>[3]FT_Tous!EK15</f>
        <v>550</v>
      </c>
      <c r="AD96" s="1">
        <f>[3]FT_Tous!EL15</f>
        <v>1980</v>
      </c>
      <c r="AE96" s="1">
        <f>[3]FT_Tous!EM15</f>
        <v>0</v>
      </c>
      <c r="AF96" s="1">
        <f>[3]FT_Tous!EN15</f>
        <v>0</v>
      </c>
      <c r="AG96" s="1">
        <f>[3]FT_Tous!EO15</f>
        <v>0</v>
      </c>
      <c r="AH96" s="1">
        <f>[3]FT_Tous!EP15</f>
        <v>550</v>
      </c>
      <c r="AI96" s="1" t="str">
        <f>[3]FT_Tous!EQ15</f>
        <v>C</v>
      </c>
      <c r="AJ96" s="47" t="s">
        <v>59</v>
      </c>
      <c r="AK96" s="42"/>
      <c r="AL96" s="42"/>
      <c r="AM96" s="42"/>
      <c r="AN96" s="42"/>
      <c r="AO96" s="42"/>
      <c r="AP96" s="50"/>
      <c r="AQ96" s="54" t="s">
        <v>61</v>
      </c>
      <c r="AR96" s="47" t="s">
        <v>60</v>
      </c>
      <c r="AS96" s="50" t="s">
        <v>170</v>
      </c>
    </row>
    <row r="97" spans="1:45" s="1" customFormat="1" hidden="1" x14ac:dyDescent="0.3">
      <c r="A97" s="1" t="str">
        <f>[3]FT_Tous!A16</f>
        <v>FT-2019-14</v>
      </c>
      <c r="B97" s="1">
        <f>[3]FT_Tous!B16</f>
        <v>0</v>
      </c>
      <c r="C97" s="1" t="str">
        <f>[3]FT_Tous!C16</f>
        <v>x</v>
      </c>
      <c r="D97" s="1" t="str">
        <f>[3]FT_Tous!D16</f>
        <v>SFP</v>
      </c>
      <c r="E97" s="1" t="str">
        <f>[3]FT_Tous!E16</f>
        <v>Faune terrestre</v>
      </c>
      <c r="F97" s="1" t="str">
        <f>[3]FT_Tous!F16</f>
        <v>DGGFH</v>
      </c>
      <c r="G97" s="1" t="str">
        <f>[3]FT_Tous!G16</f>
        <v>DEFTHA</v>
      </c>
      <c r="H97" s="1" t="str">
        <f>[3]FT_Tous!H16</f>
        <v>non</v>
      </c>
      <c r="I97" s="1" t="str">
        <f>[3]FT_Tous!I16</f>
        <v>2 ans</v>
      </c>
      <c r="J97" s="1" t="str">
        <f>[3]FT_Tous!J16</f>
        <v>Dernière année</v>
      </c>
      <c r="K97" s="1" t="str">
        <f>[3]FT_Tous!K16</f>
        <v>En continu</v>
      </c>
      <c r="L97" s="1" t="str">
        <f>[3]FT_Tous!L16</f>
        <v>Activité autre (comité, groupe de travail, etc.)</v>
      </c>
      <c r="M97" s="32" t="str">
        <f>[3]FT_Tous!M16</f>
        <v>Comité technique sur les mesures de gestion des populations de caribou forestier</v>
      </c>
      <c r="N97" s="1" t="str">
        <f>[3]FT_Tous!N16</f>
        <v>En avril 2016, le gouvernement du Québec rendait public son plan d’action pour l’aménagement de l’habitat du caribou forestier.  En mars 2017, il annonçait l’adoption d’une nouvelle mesure budgétaire liée au caribou qui vise, entre autres, la mise en œuvre d’un programme de gestion et de suivi des populations de caribou à l’échelle provinciale. Plusieurs comités ont été mis sur pied afin de contribuer à l'atteinte des objectifs du plan. Le comité technique sur les mesures de gestion des populations de caribou forestier a été mis en place afin d'évaluer la faisabilité et l'acceptabilité sociale des mesures de gestion, autres que l'aménagement forestier, susceptibles de contribuer à la conservation du caribou.</v>
      </c>
      <c r="O97" s="1" t="str">
        <f>[3]FT_Tous!O16</f>
        <v>Le comité technique a pour mandat de :
• Identifier et dresser le portrait des principaux facteurs directs de mortalité des caribous forestiers;
• Dresser le portrait des mesures de gestion existantes, notamment en termes d’efficacité, d’applicabilité, et de coûts de mise en œuvre;
• Émettre des recommandations quant aux conditions d’application de ces mesures pour les populations de caribou forestier du Québec en vue d’obtenir un positionnement ministériel.
En 2019-2020, les principaux objectifs du comité seront de : 1) compléter le rapport synthèse sur les mesures de gestion et, selon les directives du comité de coordination, 2) préparer une grille décisionnelle et des fiches d'information pour les gestionnaires.</v>
      </c>
      <c r="P97" s="1" t="str">
        <f>[3]FT_Tous!P16</f>
        <v>Pour mars 2020: produire la version finale du rapport sur les modalités de gestion des populations du caribou forestier au Québec et, selon les directives du comité de coordination, produire une grille décisionnelle et de fiches synthèses pour les mesures de gestion identifiées pour faciliter un positionnement ministériel.</v>
      </c>
      <c r="Q97" s="1" t="str">
        <f>[3]FT_Tous!Q16</f>
        <v>(À compléter ultérieurement, lors de la reddition de comptes)</v>
      </c>
      <c r="R97" s="1" t="str">
        <f>[3]FT_Tous!R16</f>
        <v>Christian Dussault</v>
      </c>
      <c r="S97" s="1">
        <f>[3]FT_Tous!S16</f>
        <v>0</v>
      </c>
      <c r="T97" s="1" t="str">
        <f>[3]FT_Tous!EB16</f>
        <v>NA</v>
      </c>
      <c r="U97" s="1" t="str">
        <f>[3]FT_Tous!EC16</f>
        <v>NA</v>
      </c>
      <c r="V97" s="1">
        <f>[3]FT_Tous!ED16</f>
        <v>0</v>
      </c>
      <c r="W97" s="1">
        <f>[3]FT_Tous!EE16</f>
        <v>0</v>
      </c>
      <c r="X97" s="1">
        <f>[3]FT_Tous!EF16</f>
        <v>0</v>
      </c>
      <c r="Y97" s="1">
        <f>[3]FT_Tous!EG16</f>
        <v>0</v>
      </c>
      <c r="Z97" s="1">
        <f>[3]FT_Tous!EH16</f>
        <v>0</v>
      </c>
      <c r="AA97" s="1">
        <f>[3]FT_Tous!EI16</f>
        <v>0</v>
      </c>
      <c r="AB97" s="1">
        <f>[3]FT_Tous!EJ16</f>
        <v>0</v>
      </c>
      <c r="AC97" s="1">
        <f>[3]FT_Tous!EK16</f>
        <v>0</v>
      </c>
      <c r="AD97" s="1">
        <f>[3]FT_Tous!EL16</f>
        <v>0</v>
      </c>
      <c r="AE97" s="1">
        <f>[3]FT_Tous!EM16</f>
        <v>0</v>
      </c>
      <c r="AF97" s="1">
        <f>[3]FT_Tous!EN16</f>
        <v>0</v>
      </c>
      <c r="AG97" s="1">
        <f>[3]FT_Tous!EO16</f>
        <v>0</v>
      </c>
      <c r="AH97" s="1">
        <f>[3]FT_Tous!EP16</f>
        <v>0</v>
      </c>
      <c r="AI97" s="1" t="str">
        <f>[3]FT_Tous!EQ16</f>
        <v>NA</v>
      </c>
      <c r="AJ97" s="42"/>
      <c r="AK97" s="42"/>
      <c r="AL97" s="42"/>
      <c r="AM97" s="42"/>
      <c r="AN97" s="42"/>
      <c r="AO97" s="42"/>
      <c r="AP97" s="50"/>
      <c r="AQ97" s="57" t="s">
        <v>62</v>
      </c>
      <c r="AR97" s="42"/>
      <c r="AS97" s="42"/>
    </row>
    <row r="98" spans="1:45" s="1" customFormat="1" ht="27.6" hidden="1" x14ac:dyDescent="0.3">
      <c r="A98" s="1" t="str">
        <f>[3]FT_Tous!A17</f>
        <v>FT-2019-04</v>
      </c>
      <c r="B98" s="1" t="str">
        <f>[3]FT_Tous!B17</f>
        <v>x</v>
      </c>
      <c r="C98" s="1" t="str">
        <f>[3]FT_Tous!C17</f>
        <v>X</v>
      </c>
      <c r="D98" s="1" t="str">
        <f>[3]FT_Tous!D17</f>
        <v>SFP</v>
      </c>
      <c r="E98" s="1" t="str">
        <f>[3]FT_Tous!E17</f>
        <v>Faune terrestre</v>
      </c>
      <c r="F98" s="1" t="str">
        <f>[3]FT_Tous!F17</f>
        <v>DGGFH</v>
      </c>
      <c r="G98" s="1" t="str">
        <f>[3]FT_Tous!G17</f>
        <v>DEFTHA</v>
      </c>
      <c r="H98" s="1" t="str">
        <f>[3]FT_Tous!H17</f>
        <v>non</v>
      </c>
      <c r="I98" s="1" t="str">
        <f>[3]FT_Tous!I17</f>
        <v>3 ans</v>
      </c>
      <c r="J98" s="1" t="str">
        <f>[3]FT_Tous!J17</f>
        <v>2 ans sur 3</v>
      </c>
      <c r="K98" s="1" t="str">
        <f>[3]FT_Tous!K17</f>
        <v>En continu</v>
      </c>
      <c r="L98" s="1" t="str">
        <f>[3]FT_Tous!L17</f>
        <v>Projet ponctuel (durée déterminée, réalisé une seule fois, production de livrables, etc.)</v>
      </c>
      <c r="M98" s="32" t="str">
        <f>[3]FT_Tous!M17</f>
        <v>Plan de gestion et de conservation du troupeau de la rivière George</v>
      </c>
      <c r="N98" s="1" t="str">
        <f>[3]FT_Tous!N17</f>
        <v>Le précédent plan de gestion du caribou migrateur dans le Nord-du-Québec est échu depuis 2010 et concernait le troupeau de la rivière aux Feuilles et le troupeau de la rivière George (TRG), sans égard aux juridictions voisines. L'aire de répartition du TRG couvre toutefois une partie du Labrador où aucun plan de gestion n'a été réalisé à ce jour. L'inventaire aérien réalisé en 2018 sur le TRG a confirmé la poursuite du déclin démographique à moins de 5 500 individus, indiquant que la pérennité de la population pourrait être compromise. La gestion du TRG est complexe, car le Ministère doit collaborer régulièrement avec les affaires juridiques et autochtones, le gouvernement de Terre-Neuve-et-Labrador (T.-N.-L.) et la Table ronde autochtone sur le caribou de la péninsule d'Ungava (TRACPU). Les gouvernements du Québec et de T.-N.-L. ont convenu d'élaborer conjointement un plan de gestion et de conservation du TRG. Le gouvernement du Québec demeure toutefois dans l'obligation de consulter le Comité conjoint de chasse, de pêche et de piégeage (CCCPP). Cette collaboration s'effectue d'abord par l'entremise du Groupe de travail gros gibier (GTGG) formé de membres du gouvernement du Québec et de représentants des nations autochtones du CCCPP. Le Ministère doit aussi réévaluer la pertinence de reprendre le processus de désignation du TRG en vertu de la Loi sur les espèces menacées et vulnérables (LEMV) du Québec et ce, dans le contexte où un processus de désignation est en cours au fédéral.</v>
      </c>
      <c r="O98" s="1" t="str">
        <f>[3]FT_Tous!O17</f>
        <v xml:space="preserve">Un plan de gestion et de conservation sera élaboré en partenariat avec la province de Terre-Neuve-et-Labrador dans une optique de partage de la ressource entre les utilisateurs des deux provinces. Statuer sur la pertinence du processus de désignation du TRG en vertu de la Loi sur les espèces menacées et vulnérables (LEMV) du Québec et évaluer l'implication d'une désignation sur le processus anticipé de gestion dans un contexte inter juridictionnel. </v>
      </c>
      <c r="P98" s="1" t="str">
        <f>[3]FT_Tous!P17</f>
        <v>Publier le portrait biologique de la population, qui est en phase avancée de rédaction. Définir la structure du plan de gestion et de conservation ainsi que les principes directeurs qui orienteront la prise de décision quant aux taux de récolte et à la protection des habitats critiques qui considérera, idéalement, les attentes communiquées par la stratégie de gestion de la TRACPU.</v>
      </c>
      <c r="Q98" s="1" t="str">
        <f>[3]FT_Tous!Q17</f>
        <v>(À compléter ultérieurement, lors de la reddition de comptes)</v>
      </c>
      <c r="R98" s="1" t="str">
        <f>[3]FT_Tous!R17</f>
        <v>Marie-Claude Richer</v>
      </c>
      <c r="S98" s="1" t="str">
        <f>[3]FT_Tous!S17</f>
        <v>DEFTHA</v>
      </c>
      <c r="T98" s="1" t="str">
        <f>[3]FT_Tous!EB17</f>
        <v>NA</v>
      </c>
      <c r="U98" s="1" t="str">
        <f>[3]FT_Tous!EC17</f>
        <v>NA</v>
      </c>
      <c r="V98" s="1">
        <f>[3]FT_Tous!ED17</f>
        <v>0</v>
      </c>
      <c r="W98" s="1">
        <f>[3]FT_Tous!EE17</f>
        <v>0</v>
      </c>
      <c r="X98" s="1">
        <f>[3]FT_Tous!EF17</f>
        <v>0</v>
      </c>
      <c r="Y98" s="1">
        <f>[3]FT_Tous!EG17</f>
        <v>0</v>
      </c>
      <c r="Z98" s="1">
        <f>[3]FT_Tous!EH17</f>
        <v>0</v>
      </c>
      <c r="AA98" s="1">
        <f>[3]FT_Tous!EI17</f>
        <v>0</v>
      </c>
      <c r="AB98" s="1">
        <f>[3]FT_Tous!EJ17</f>
        <v>0</v>
      </c>
      <c r="AC98" s="1">
        <f>[3]FT_Tous!EK17</f>
        <v>0</v>
      </c>
      <c r="AD98" s="1">
        <f>[3]FT_Tous!EL17</f>
        <v>0</v>
      </c>
      <c r="AE98" s="1">
        <f>[3]FT_Tous!EM17</f>
        <v>0</v>
      </c>
      <c r="AF98" s="1">
        <f>[3]FT_Tous!EN17</f>
        <v>0</v>
      </c>
      <c r="AG98" s="1">
        <f>[3]FT_Tous!EO17</f>
        <v>0</v>
      </c>
      <c r="AH98" s="1">
        <f>[3]FT_Tous!EP17</f>
        <v>0</v>
      </c>
      <c r="AI98" s="1" t="str">
        <f>[3]FT_Tous!EQ17</f>
        <v>NA</v>
      </c>
      <c r="AJ98" s="42"/>
      <c r="AK98" s="42"/>
      <c r="AL98" s="42"/>
      <c r="AM98" s="42"/>
      <c r="AN98" s="42"/>
      <c r="AO98" s="42"/>
      <c r="AP98" s="50"/>
      <c r="AQ98" s="54" t="s">
        <v>61</v>
      </c>
      <c r="AR98" s="42"/>
      <c r="AS98" s="42"/>
    </row>
    <row r="99" spans="1:45" s="1" customFormat="1" ht="27.6" hidden="1" x14ac:dyDescent="0.3">
      <c r="A99" s="1" t="str">
        <f>[3]FT_Tous!A18</f>
        <v>FT-2019-16</v>
      </c>
      <c r="B99" s="1" t="str">
        <f>[3]FT_Tous!B18</f>
        <v>X</v>
      </c>
      <c r="C99" s="1" t="str">
        <f>[3]FT_Tous!C18</f>
        <v>X</v>
      </c>
      <c r="D99" s="1" t="str">
        <f>[3]FT_Tous!D18</f>
        <v>SFP</v>
      </c>
      <c r="E99" s="1" t="str">
        <f>[3]FT_Tous!E18</f>
        <v>Faune terrestre</v>
      </c>
      <c r="F99" s="1" t="str">
        <f>[3]FT_Tous!F18</f>
        <v>DGGFH</v>
      </c>
      <c r="G99" s="1" t="str">
        <f>[3]FT_Tous!G18</f>
        <v>DEFTHA</v>
      </c>
      <c r="H99" s="1" t="str">
        <f>[3]FT_Tous!H18</f>
        <v>oui</v>
      </c>
      <c r="I99" s="1" t="str">
        <f>[3]FT_Tous!I18</f>
        <v>Projet récurrent</v>
      </c>
      <c r="J99" s="1" t="str">
        <f>[3]FT_Tous!J18</f>
        <v>Projet récurrent</v>
      </c>
      <c r="K99" s="1" t="str">
        <f>[3]FT_Tous!K18</f>
        <v>En continu</v>
      </c>
      <c r="L99" s="1" t="str">
        <f>[3]FT_Tous!L18</f>
        <v>Suivi récurrent (travaux de terrain, acquisition de données, rapport d'activité, etc.)</v>
      </c>
      <c r="M99" s="32" t="str">
        <f>[3]FT_Tous!M18</f>
        <v>Maladie débilitante chronique des cervidés (MDC)</v>
      </c>
      <c r="N99" s="1" t="str">
        <f>[3]FT_Tous!N18</f>
        <v>Un premier cas de maladie débilitante chronique des cervidés (MDC) a été confirmé en septembre 2018 dans un élevage de cerfs rouges des Laurentides. La MDC constitue une menace importante pour les cheptels de cervidés du Québec. Un plan d’intervention visant à éviter que la maladie ne s’établisse dans les populations de cervidés sauvages a été déployé en septembre 2018. Des actions additionnelles, certaines localisées, d'autres à l’échelle provinciales, devront être posées pour au moins les six prochaines années, afin de consolider les efforts d’éradication entreprises cet automne et de s'assurer que la maladie ne s'est pas propagée aux cervidés sauvages autour de la ferme touchée ou ailleurs au Québec. 
Les opérations de réduction de population (abattage) envisagées dans la ZIC à l'hiver/printemps 2019  ne sont pas traitées dans la présente fiche. Les dépenses notées pour l'année 2018-19 incluent uniquement les activités de surveillance régulière.</v>
      </c>
      <c r="O99" s="1" t="str">
        <f>[3]FT_Tous!O18</f>
        <v>Rehaussement de la surveillance sur le territoire québécois: Prélèvements d'échantillons sur des cerfs abattus et enregistrés dans les stations d’enregistrement dans la ZSR, collecte de têtes de cerfs dans des boucheries de 10 régions administratives (en plus des boucheries qui participent à la surveillance régulière en Estrie et en Montérégie) et sur les cerfs victimes d'un accident de la route dans le rayon de 45 km de la ferme touchée, et prélèvements des échantillons. Révision du programme de surveillance provincial.  /  Ajustement des modalités de chasse dans la ZIC pour y maintenir les densités de cerfs faibles pour les six prochaines années.  /  Prévention de l’introduction et de la propagation de la MDC au Québec: Révision (et modifications législatives et règlementaire) des normes de garde en captivité de cervidés et des pratiques en lien avec l’utilisation d’urine de cervidés, le nourrissage à des fins récréatives et l’appâtage en période de chasse. Modification du Règlement sur possession et la vente d'un animal.  Rédaction d'une directive pour la récupération des cervidés échappés d'élevage. Application de la règlementation et communications.  /  Mise à jour, avec le MAPAQ et l'ACIA, de la Stratégie d’intervention pour la maladie débilitante chronique des cervidés au Québec de 2011.  /  Bilan de la crise de l'automne 2018 et recommandations en prévision de la détection d'un autre cas de MDC. / Rachat possible de permis de chasse.</v>
      </c>
      <c r="P99" s="1" t="str">
        <f>[3]FT_Tous!P18</f>
        <v>- Mise à jour périodique du site Internet sur la MDC
- Publication (sur Internet) des résutlats des tests de détection de la MDC réalisés sur les animaux abattus à la chasse: automne (pour la ZIC et la ZSR) et hiver (pour le reste de la province) de chaque année
- Modifications règlementaires envisagées pour l'automne 2019
- Déploiement de la surveillance rehaussée pour l'automne 2019</v>
      </c>
      <c r="Q99" s="1" t="str">
        <f>[3]FT_Tous!Q18</f>
        <v>(À compléter ultérieurement, lors de la reddition de comptes)</v>
      </c>
      <c r="R99" s="1" t="str">
        <f>[3]FT_Tous!R18</f>
        <v xml:space="preserve">Isabelle Laurion (SGEHT) </v>
      </c>
      <c r="S99" s="1">
        <f>[3]FT_Tous!S18</f>
        <v>0</v>
      </c>
      <c r="T99" s="1" t="str">
        <f>[3]FT_Tous!EB18</f>
        <v>NA</v>
      </c>
      <c r="U99" s="1" t="str">
        <f>[3]FT_Tous!EC18</f>
        <v>NA</v>
      </c>
      <c r="V99" s="1">
        <f>[3]FT_Tous!ED18</f>
        <v>0</v>
      </c>
      <c r="W99" s="1">
        <f>[3]FT_Tous!EE18</f>
        <v>0</v>
      </c>
      <c r="X99" s="1">
        <f>[3]FT_Tous!EF18</f>
        <v>0</v>
      </c>
      <c r="Y99" s="1">
        <f>[3]FT_Tous!EG18</f>
        <v>0</v>
      </c>
      <c r="Z99" s="1">
        <f>[3]FT_Tous!EH18</f>
        <v>0</v>
      </c>
      <c r="AA99" s="1">
        <f>[3]FT_Tous!EI18</f>
        <v>0</v>
      </c>
      <c r="AB99" s="1">
        <f>[3]FT_Tous!EJ18</f>
        <v>0</v>
      </c>
      <c r="AC99" s="1">
        <f>[3]FT_Tous!EK18</f>
        <v>0</v>
      </c>
      <c r="AD99" s="1">
        <f>[3]FT_Tous!EL18</f>
        <v>0</v>
      </c>
      <c r="AE99" s="1">
        <f>[3]FT_Tous!EM18</f>
        <v>0</v>
      </c>
      <c r="AF99" s="1">
        <f>[3]FT_Tous!EN18</f>
        <v>0</v>
      </c>
      <c r="AG99" s="1">
        <f>[3]FT_Tous!EO18</f>
        <v>0</v>
      </c>
      <c r="AH99" s="1">
        <f>[3]FT_Tous!EP18</f>
        <v>0</v>
      </c>
      <c r="AI99" s="1" t="str">
        <f>[3]FT_Tous!EQ18</f>
        <v>NA</v>
      </c>
      <c r="AJ99" s="42"/>
      <c r="AK99" s="42"/>
      <c r="AL99" s="42"/>
      <c r="AM99" s="42"/>
      <c r="AN99" s="42"/>
      <c r="AO99" s="42"/>
      <c r="AP99" s="50"/>
      <c r="AQ99" s="54" t="s">
        <v>61</v>
      </c>
      <c r="AR99" s="42"/>
      <c r="AS99" s="50"/>
    </row>
    <row r="100" spans="1:45" s="1" customFormat="1" hidden="1" x14ac:dyDescent="0.3">
      <c r="A100" s="1" t="str">
        <f>[3]FT_Tous!A19</f>
        <v>FT-2019-17</v>
      </c>
      <c r="B100" s="1">
        <f>[3]FT_Tous!B19</f>
        <v>0</v>
      </c>
      <c r="C100" s="1">
        <f>[3]FT_Tous!C19</f>
        <v>0</v>
      </c>
      <c r="D100" s="1" t="str">
        <f>[3]FT_Tous!D19</f>
        <v>SFP</v>
      </c>
      <c r="E100" s="1" t="str">
        <f>[3]FT_Tous!E19</f>
        <v>Faune terrestre</v>
      </c>
      <c r="F100" s="1" t="str">
        <f>[3]FT_Tous!F19</f>
        <v>DGGFH</v>
      </c>
      <c r="G100" s="1" t="str">
        <f>[3]FT_Tous!G19</f>
        <v>DEFTHA</v>
      </c>
      <c r="H100" s="1" t="str">
        <f>[3]FT_Tous!H19</f>
        <v>non</v>
      </c>
      <c r="I100" s="1" t="str">
        <f>[3]FT_Tous!I19</f>
        <v>Projet récurrent</v>
      </c>
      <c r="J100" s="1" t="str">
        <f>[3]FT_Tous!J19</f>
        <v>Projet récurrent</v>
      </c>
      <c r="K100" s="1" t="str">
        <f>[3]FT_Tous!K19</f>
        <v>En continu</v>
      </c>
      <c r="L100" s="1" t="str">
        <f>[3]FT_Tous!L19</f>
        <v>Suivi récurrent (travaux de terrain, acquisition de données, rapport d'activité, etc.)</v>
      </c>
      <c r="M100" s="32" t="str">
        <f>[3]FT_Tous!M19</f>
        <v>Éradication des sangliers en liberté au Québec</v>
      </c>
      <c r="N100" s="1" t="str">
        <f>[3]FT_Tous!N19</f>
        <v xml:space="preserve">Des sangliers issus de garde en captivité sont observés dans la nature chaque année, à différents endroits au Québec. L'expérience nous a confirmé que ces animaux peuvent survivre et se reproduire à l'état sauvage sur une bonne proportion du territoire québécois. Notamment, un groupe d'individus se reproduisait à l'état naturel au Centre-du-Québec en 2016.  
Le sanglier est considéré comme l'une des espèces exotiques envahissantes les plus néfastes au monde. Particulièrement prolifique, le sanglier peut notamment:
-  transmettre plusieurs maladies et parasites aux humains, aux animaux domestiques et à la faune sauvages;
- affecter négativement les écosystèmes (faune indigène, communautés végétales, sols, milieux humides, plans d'eau,  etc.)
- détruire les récoltes, se nourrir des animaux de ferme et causer des dégâts aux propriétés privées.
Une fois bien implantées, les populations de sangliers sont extrêmement difficiles à éliminer. </v>
      </c>
      <c r="O100" s="1" t="str">
        <f>[3]FT_Tous!O19</f>
        <v xml:space="preserve">Le MFFP doit intensifier ses interventions pour retirer du milieu naturel les sangliers qui s'y trouvent, et ce avant qu'une population ne s'implante et que l'éradication ne soit plus possible. Pour être en mesure d'intervenir rapidement, le MFFP envisage former des contractuels pour localiser les animaux, les appâter, les capturer et les abattre. Des démarches ont été entamées en ce sens en 2018, auprès de la Fédération des trappeurs gestionnaires du Québec (FTGQ). Des contractuels pourront d'abord engagés dans le cadre d'un projet pilote, dans les régions (autres que la 04-17) où le plus de sangliers en liberté ont été observés en 2017, soit les régions 05-06-13-16 et 14-15. Le projet pilote pourrait être étendu aux autres régions en 2020-2021 afin que chaque région puisse bénéficier du soutien de partenaires externes pour récupérer rapidement des sangliers observés dans la nature. /  Les régions auraient à intervenir uniquement si des signalements de sangliers en liberté sont rapportés sur leur territoire. Une visioconférence sera organisée pour expliquer le rôle de chaque intervenant dans la procédure pour la récupération des sangliers ainsi que le fonctionnement de la base de données (qui contient les informations relatives à chaque signalement, aux actions réalisées et aux résultats obtenus).  /  Les répondants des régions 05-06-13-16 et 14-15 superviseront les interventions des contractuels. </v>
      </c>
      <c r="P100" s="1" t="str">
        <f>[3]FT_Tous!P19</f>
        <v xml:space="preserve">• Formation des contractuels (et du personnel MFFP non formé) et début du projet pilote sur le terrain (été 2019)
• Récupération des sangliers échappés et mise à jour continue de la base de données par les répondants régionaux (avril 2019 - mars 2020)
• Bilan des opérations 2019-2020 par la DEFTHA (mars 2020)
</v>
      </c>
      <c r="Q100" s="1" t="str">
        <f>[3]FT_Tous!Q19</f>
        <v>(À compléter ultérieurement, lors de la reddition de comptes)</v>
      </c>
      <c r="R100" s="1" t="str">
        <f>[3]FT_Tous!R19</f>
        <v>Laurion, Isabelle (SGEHT, DEFTHA)</v>
      </c>
      <c r="S100" s="1">
        <f>[3]FT_Tous!S19</f>
        <v>0</v>
      </c>
      <c r="T100" s="1" t="str">
        <f>[3]FT_Tous!EB19</f>
        <v>NA</v>
      </c>
      <c r="U100" s="1" t="str">
        <f>[3]FT_Tous!EC19</f>
        <v>NA</v>
      </c>
      <c r="V100" s="1">
        <f>[3]FT_Tous!ED19</f>
        <v>0</v>
      </c>
      <c r="W100" s="1">
        <f>[3]FT_Tous!EE19</f>
        <v>0</v>
      </c>
      <c r="X100" s="1">
        <f>[3]FT_Tous!EF19</f>
        <v>0</v>
      </c>
      <c r="Y100" s="1">
        <f>[3]FT_Tous!EG19</f>
        <v>0</v>
      </c>
      <c r="Z100" s="1">
        <f>[3]FT_Tous!EH19</f>
        <v>0</v>
      </c>
      <c r="AA100" s="1">
        <f>[3]FT_Tous!EI19</f>
        <v>0</v>
      </c>
      <c r="AB100" s="1">
        <f>[3]FT_Tous!EJ19</f>
        <v>0</v>
      </c>
      <c r="AC100" s="1">
        <f>[3]FT_Tous!EK19</f>
        <v>0</v>
      </c>
      <c r="AD100" s="1">
        <f>[3]FT_Tous!EL19</f>
        <v>0</v>
      </c>
      <c r="AE100" s="1">
        <f>[3]FT_Tous!EM19</f>
        <v>0</v>
      </c>
      <c r="AF100" s="1">
        <f>[3]FT_Tous!EN19</f>
        <v>0</v>
      </c>
      <c r="AG100" s="1">
        <f>[3]FT_Tous!EO19</f>
        <v>0</v>
      </c>
      <c r="AH100" s="1">
        <f>[3]FT_Tous!EP19</f>
        <v>0</v>
      </c>
      <c r="AI100" s="1" t="str">
        <f>[3]FT_Tous!EQ19</f>
        <v>NA</v>
      </c>
      <c r="AJ100" s="42"/>
      <c r="AK100" s="42"/>
      <c r="AL100" s="42"/>
      <c r="AM100" s="42"/>
      <c r="AN100" s="42"/>
      <c r="AO100" s="42"/>
      <c r="AP100" s="50"/>
      <c r="AQ100" s="57" t="s">
        <v>62</v>
      </c>
      <c r="AR100" s="42"/>
      <c r="AS100" s="50"/>
    </row>
    <row r="101" spans="1:45" s="1" customFormat="1" ht="27.6" hidden="1" x14ac:dyDescent="0.3">
      <c r="A101" s="1" t="str">
        <f>[3]FT_Tous!A20</f>
        <v>FT-2019-18</v>
      </c>
      <c r="B101" s="1" t="str">
        <f>[3]FT_Tous!B20</f>
        <v>x</v>
      </c>
      <c r="C101" s="1" t="str">
        <f>[3]FT_Tous!C20</f>
        <v>x</v>
      </c>
      <c r="D101" s="1" t="str">
        <f>[3]FT_Tous!D20</f>
        <v>SFP</v>
      </c>
      <c r="E101" s="1" t="str">
        <f>[3]FT_Tous!E20</f>
        <v>Faune terrestre</v>
      </c>
      <c r="F101" s="1" t="str">
        <f>[3]FT_Tous!F20</f>
        <v>DGGFH</v>
      </c>
      <c r="G101" s="1" t="str">
        <f>[3]FT_Tous!G20</f>
        <v>DEFTHA</v>
      </c>
      <c r="H101" s="1" t="str">
        <f>[3]FT_Tous!H20</f>
        <v>non</v>
      </c>
      <c r="I101" s="1" t="str">
        <f>[3]FT_Tous!I20</f>
        <v>3 ans</v>
      </c>
      <c r="J101" s="1" t="str">
        <f>[3]FT_Tous!J20</f>
        <v>2 ans sur 3</v>
      </c>
      <c r="K101" s="1" t="str">
        <f>[3]FT_Tous!K20</f>
        <v>Mai</v>
      </c>
      <c r="L101" s="1" t="str">
        <f>[3]FT_Tous!L20</f>
        <v>Projet ponctuel (durée déterminée, réalisé une seule fois, production de livrables, etc.)</v>
      </c>
      <c r="M101" s="32" t="str">
        <f>[3]FT_Tous!M20</f>
        <v>Effet de l’évolution de l’habitat sur les populations de rats musqués</v>
      </c>
      <c r="N101" s="1" t="str">
        <f>[3]FT_Tous!N20</f>
        <v>Malgré un prix de la fourrure faible (7$ de moyenne), le rat musqué est l’espèce la plus piégée au Québec avec en moyenne près de 65 000 rats musqués récoltés par année, dans les 10 dernières années. Cependant, le récent bilan de l’exploitation de cette espèce montre une tendance à la baisse de la récolte depuis 2006, et ce, malgré un soubresaut des prix en 2012 et 2013 (11-12$). Cette baisse est aussi plus marquée dans les UGAF le long du fleuve, qui représentent les habitats traditionnellement les plus productifs. Au-delà de la récolte, les piégeurs rapportent des déclins importants des populations. Certains commencent à demander la réduction de la saison de piégeage, notamment la fermeture de la récolte printanière. Cette tendance récente s’ajoute à une baisse marquée (de 76%) qui a déjà eu lieu à la fin des années 80. Plusieurs auteurs rapportent des baisses similaires observées partout en Amérique du Nord. Les causes de cette baisse marquée ne sont pas claires : perte et/ou dégradation de l’habitat, changements hydrologiques de causes naturelles ou anthropiques (variations des niveaux d’eau), changement des pratiques de piégeage, apparition de maladies (tularémie). Considérant les retombées économiques importantes associées à cette espèce et les préoccupations sur l’état des populations, et dans le contexte de la mise en place d’un 1er plan de gestion des animaux à fourrure,  il apparait pertinent de dresser un portrait adéquat de la situation du rat musqué au Québec.</v>
      </c>
      <c r="O101" s="1" t="str">
        <f>[3]FT_Tous!O20</f>
        <v>L’objectif de l’étude est d’investiguer les causes de la baisse des populations de rats musqués. Plus spécifiquement, il est prévu de : 1- documenter l’évolution de l’habitat du rat musqué dans des sites pour lesquels des données historiques sont disponibles, notamment au sujet des niveaux d’eau et des groupements végétaux (nourriture disponible), 2- documenter l’évolution des populations de rats musqués dans ces mêmes sites, notamment la densité des huttes et la dynamique des populations (productivité des femelles), et 3- établir un portrait de l’activité de piégeage de cette espèce à l’aide de questionnaires, notamment le succès de capture, la saison où l’effort est déployé (automne, hiver, printemps), les engins de piégeage utilisés.
Il est proposé d'avoir recours à un étudiant de maitrise en co-direction entre le MFFP et un chercheur universitaire spécialiste de l’habitat le long du fleuve St Laurent (possiblement de l’UQTR). Dans un premier temps, la problématique de l’habitat du rat musqué le long du fleuve (habitats productifs) sera investiguée. Pendant l'année 1 du projet, tout a été mis en place pour être opérationnel (marche à suivre pour la collecte de carcasses auprès des trappeurs, protocole et formation pour les nécropsies). Les inventaires de huttes n'ont pu être réalisés à l'automne en raison des conditions météo, mais tout est prêt pour reprendre l'exercice au printemps.</v>
      </c>
      <c r="P101" s="1" t="str">
        <f>[3]FT_Tous!P20</f>
        <v>Livrable 2019-20 : Portrait de la densité actuelle des rats musqués dans des sites ayant des données historiques le long du fleuve St Laurent via l’inventaire des huttes (1 inventaire par an (automne ou printemps, moyenne sur 2 années minimum)). 
Livrable 2020-21 : Collectes de carcasses de rats musqués auprès des piégeurs pour analyses de la productivité et de la survie hivernale (2 collectes par an (automne et printemps, moyenne sur 2 années minimum). Portrait de l’évolution de l’habitat le long du fleuve (été 2020). Analayses. Rapport final/mémoire de maitrise (hiver 2021).</v>
      </c>
      <c r="Q101" s="1" t="str">
        <f>[3]FT_Tous!Q20</f>
        <v>(À compléter ultérieurement, lors de la reddition de comptes)</v>
      </c>
      <c r="R101" s="1" t="str">
        <f>[3]FT_Tous!R20</f>
        <v>Pierre Blanchette</v>
      </c>
      <c r="S101" s="1" t="str">
        <f>[3]FT_Tous!S20</f>
        <v>DEFTHA</v>
      </c>
      <c r="T101" s="1" t="str">
        <f>[3]FT_Tous!EB20</f>
        <v>NA</v>
      </c>
      <c r="U101" s="1" t="str">
        <f>[3]FT_Tous!EC20</f>
        <v>NA</v>
      </c>
      <c r="V101" s="1">
        <f>[3]FT_Tous!ED20</f>
        <v>0</v>
      </c>
      <c r="W101" s="1">
        <f>[3]FT_Tous!EE20</f>
        <v>0</v>
      </c>
      <c r="X101" s="1">
        <f>[3]FT_Tous!EF20</f>
        <v>0</v>
      </c>
      <c r="Y101" s="1">
        <f>[3]FT_Tous!EG20</f>
        <v>0</v>
      </c>
      <c r="Z101" s="1">
        <f>[3]FT_Tous!EH20</f>
        <v>0</v>
      </c>
      <c r="AA101" s="1">
        <f>[3]FT_Tous!EI20</f>
        <v>0</v>
      </c>
      <c r="AB101" s="1">
        <f>[3]FT_Tous!EJ20</f>
        <v>0</v>
      </c>
      <c r="AC101" s="1">
        <f>[3]FT_Tous!EK20</f>
        <v>0</v>
      </c>
      <c r="AD101" s="1">
        <f>[3]FT_Tous!EL20</f>
        <v>0</v>
      </c>
      <c r="AE101" s="1">
        <f>[3]FT_Tous!EM20</f>
        <v>0</v>
      </c>
      <c r="AF101" s="1">
        <f>[3]FT_Tous!EN20</f>
        <v>0</v>
      </c>
      <c r="AG101" s="1">
        <f>[3]FT_Tous!EO20</f>
        <v>0</v>
      </c>
      <c r="AH101" s="1">
        <f>[3]FT_Tous!EP20</f>
        <v>0</v>
      </c>
      <c r="AI101" s="1" t="str">
        <f>[3]FT_Tous!EQ20</f>
        <v>NA</v>
      </c>
      <c r="AJ101" s="42"/>
      <c r="AK101" s="42"/>
      <c r="AL101" s="42"/>
      <c r="AM101" s="42"/>
      <c r="AN101" s="42"/>
      <c r="AO101" s="42"/>
      <c r="AP101" s="50"/>
      <c r="AQ101" s="54" t="s">
        <v>61</v>
      </c>
      <c r="AR101" s="42"/>
      <c r="AS101" s="42"/>
    </row>
    <row r="102" spans="1:45" s="1" customFormat="1" ht="27.6" hidden="1" x14ac:dyDescent="0.3">
      <c r="A102" s="1" t="str">
        <f>[3]FT_Tous!A21</f>
        <v>FT-2019-19</v>
      </c>
      <c r="B102" s="1" t="str">
        <f>[3]FT_Tous!B21</f>
        <v>x</v>
      </c>
      <c r="C102" s="1" t="str">
        <f>[3]FT_Tous!C21</f>
        <v>x</v>
      </c>
      <c r="D102" s="1" t="str">
        <f>[3]FT_Tous!D21</f>
        <v>SFP</v>
      </c>
      <c r="E102" s="1" t="str">
        <f>[3]FT_Tous!E21</f>
        <v>Faune terrestre</v>
      </c>
      <c r="F102" s="1" t="str">
        <f>[3]FT_Tous!F21</f>
        <v>DGGFH</v>
      </c>
      <c r="G102" s="1" t="str">
        <f>[3]FT_Tous!G21</f>
        <v>DEFTHA</v>
      </c>
      <c r="H102" s="1" t="str">
        <f>[3]FT_Tous!H21</f>
        <v>non</v>
      </c>
      <c r="I102" s="1" t="str">
        <f>[3]FT_Tous!I21</f>
        <v>2 ans</v>
      </c>
      <c r="J102" s="1" t="str">
        <f>[3]FT_Tous!J21</f>
        <v>1 an sur 2</v>
      </c>
      <c r="K102" s="1" t="str">
        <f>[3]FT_Tous!K21</f>
        <v>Octobre</v>
      </c>
      <c r="L102" s="1" t="str">
        <f>[3]FT_Tous!L21</f>
        <v>Projet ponctuel (durée déterminée, réalisé une seule fois, production de livrables, etc.)</v>
      </c>
      <c r="M102" s="32" t="str">
        <f>[3]FT_Tous!M21</f>
        <v>Développement d'indicateurs de suivi des populations d'animaux à fourrure (lynx, pékan)</v>
      </c>
      <c r="N102" s="1" t="str">
        <f>[3]FT_Tous!N21</f>
        <v xml:space="preserve">Dans le cadre du premier plan de gestion des animaux à fourrure (PGAAF), le Ministère s’est engagé à assurer un suivi plus serré des 2 espèces de lynx suite à l’abandon des quotas. Il devient alors important d’établir un système de suivi de ces espèces qui regroupera plusieurs indicateurs, incluant certains indépendants de la récolte. Une revue de littérature des indicateurs de suivi potentiels a été réalisée. Il convient maintenant de tester l’efficacité des méthodes proposées. Nous voyons l’opportunité d’une synergie entre ces tests de méthodes d'inventaires non invasives (pistes, caméras, pièges à poils) pour la gestion des populations d’animaux à fourrure avec un autre projet dont l’objectif est de développer un modèle de qualité de l’habitat (MQH) pour le pékan dans le contexte de l’aménagement forestier. Ce second projet a connu plusieurs difficultés dans les années passées : nombre de captures insuffisantes et problèmes techniques avec les colliers émetteurs, ce qui nous a amené à réviser notre approche pour nous tourner vers des méthodes non invasives.  </v>
      </c>
      <c r="O102" s="1" t="str">
        <f>[3]FT_Tous!O21</f>
        <v xml:space="preserve">L'objectif du projet est double : 1- tester des méthodes non invasives d’inventaire de l’état des populations de lynx pour développer un système de suivi des populations dans le cadre du PGAAF et 2- acquérir des données de présence/absence du pékan afin de développer un MQH pour intégrer les besoins de cette espèce sensible dans le processus de planification forestière. Les 2 aspects seront investigués en utilisant les mêmes dispositifs : des sites avec caméras et pièges à poils afin d’évaluer le potentiel de détection de ces dispositifs et l’effort requis. Par ailleurs, pour le pékan, une connaissance plus fine de l’habitat utilisé est nécessaire. Il est donc prévu, en plus, 1- de munir quelques piégeurs repères de GPS afin de dresser un portrait préliminaire de l’occupation du territoire par les pékans (captures, pistes et autres signes de présence), et 2- d’effectuer des suivis de pistes à rebours dans les secteurs occupés pour identifier les habitats et attributs utilisés (sites de repos). Par ailleurs, deux régions ont été ciblées qui présentent dans le cas des lynx des situations différentes et complémentaires (R08: lynx du Canada abondant et R12: lynx du Canada plus rare mais présence aussi de lynx roux). Dans le cas du pékan, il s'agit de régions (les mêmes) dans lesquelles des tentatives de capture ont déjà eu lieu et pour lesquels des réseaux de contact existent déjà avec les piégeurs et la connaissance du terrain est assurément un atout. </v>
      </c>
      <c r="P102" s="1" t="str">
        <f>[3]FT_Tous!P21</f>
        <v>Livrable 2019-20: Installation et entretien des sites de caméras + Collecte de l’information provenant des piégeurs (automne 2019-hiver 2020), Pistage à rebours (hiver 2020)
Livrable 2020-21: Analyses génétiques / Analyse des données de présence de lynx et de pékans / Déploiement du dispositif dans d'autres régions afin de couvrir la variabilité de densité des populations des 2 espèces (si les tests sont concluants)
Livrable 2021-2022 : Mise en place d’un réseau permanent de suivi des lynx (établissement de partenariats avec des parcs par ex.) / Développement du MQH de pékan / Rédaction d'un guide d'aménagement de l'habitat du pékan, incluant le MQH.</v>
      </c>
      <c r="Q102" s="1" t="str">
        <f>[3]FT_Tous!Q21</f>
        <v>(À compléter ultérieurement, lors de la reddition de comptes)</v>
      </c>
      <c r="R102" s="1" t="str">
        <f>[3]FT_Tous!R21</f>
        <v>Marianne Cheveau</v>
      </c>
      <c r="S102" s="1" t="str">
        <f>[3]FT_Tous!S21</f>
        <v>DEFTHA</v>
      </c>
      <c r="T102" s="1" t="str">
        <f>[3]FT_Tous!EB21</f>
        <v>NA</v>
      </c>
      <c r="U102" s="1" t="str">
        <f>[3]FT_Tous!EC21</f>
        <v>NA</v>
      </c>
      <c r="V102" s="1">
        <f>[3]FT_Tous!ED21</f>
        <v>0</v>
      </c>
      <c r="W102" s="1">
        <f>[3]FT_Tous!EE21</f>
        <v>0</v>
      </c>
      <c r="X102" s="1">
        <f>[3]FT_Tous!EF21</f>
        <v>0</v>
      </c>
      <c r="Y102" s="1">
        <f>[3]FT_Tous!EG21</f>
        <v>0</v>
      </c>
      <c r="Z102" s="1">
        <f>[3]FT_Tous!EH21</f>
        <v>0</v>
      </c>
      <c r="AA102" s="1">
        <f>[3]FT_Tous!EI21</f>
        <v>0</v>
      </c>
      <c r="AB102" s="1">
        <f>[3]FT_Tous!EJ21</f>
        <v>0</v>
      </c>
      <c r="AC102" s="1">
        <f>[3]FT_Tous!EK21</f>
        <v>0</v>
      </c>
      <c r="AD102" s="1">
        <f>[3]FT_Tous!EL21</f>
        <v>0</v>
      </c>
      <c r="AE102" s="1">
        <f>[3]FT_Tous!EM21</f>
        <v>0</v>
      </c>
      <c r="AF102" s="1">
        <f>[3]FT_Tous!EN21</f>
        <v>0</v>
      </c>
      <c r="AG102" s="1">
        <f>[3]FT_Tous!EO21</f>
        <v>0</v>
      </c>
      <c r="AH102" s="1">
        <f>[3]FT_Tous!EP21</f>
        <v>0</v>
      </c>
      <c r="AI102" s="1" t="str">
        <f>[3]FT_Tous!EQ21</f>
        <v>NA</v>
      </c>
      <c r="AJ102" s="42"/>
      <c r="AK102" s="42"/>
      <c r="AL102" s="42"/>
      <c r="AM102" s="42"/>
      <c r="AN102" s="42"/>
      <c r="AO102" s="42"/>
      <c r="AP102" s="50"/>
      <c r="AQ102" s="54" t="s">
        <v>61</v>
      </c>
      <c r="AR102" s="42"/>
      <c r="AS102" s="42"/>
    </row>
    <row r="103" spans="1:45" s="1" customFormat="1" ht="72" x14ac:dyDescent="0.3">
      <c r="A103" s="41" t="str">
        <f>[3]FT_Tous!A22</f>
        <v>FT-2019-20</v>
      </c>
      <c r="B103" s="1">
        <f>[3]FT_Tous!B22</f>
        <v>0</v>
      </c>
      <c r="C103" s="1" t="str">
        <f>[3]FT_Tous!C22</f>
        <v>x</v>
      </c>
      <c r="D103" s="1" t="str">
        <f>[3]FT_Tous!D22</f>
        <v>SFP</v>
      </c>
      <c r="E103" s="1" t="str">
        <f>[3]FT_Tous!E22</f>
        <v>Faune terrestre</v>
      </c>
      <c r="F103" s="1" t="str">
        <f>[3]FT_Tous!F22</f>
        <v>DGGFH</v>
      </c>
      <c r="G103" s="1" t="str">
        <f>[3]FT_Tous!G22</f>
        <v>DEFTHA</v>
      </c>
      <c r="H103" s="1" t="str">
        <f>[3]FT_Tous!H22</f>
        <v>non</v>
      </c>
      <c r="I103" s="1">
        <f>[3]FT_Tous!I22</f>
        <v>0</v>
      </c>
      <c r="J103" s="1">
        <f>[3]FT_Tous!J22</f>
        <v>0</v>
      </c>
      <c r="K103" s="1" t="str">
        <f>[3]FT_Tous!K22</f>
        <v>En continu</v>
      </c>
      <c r="L103" s="1" t="str">
        <f>[3]FT_Tous!L22</f>
        <v>Activité autre (comité, groupe de travail, etc.)</v>
      </c>
      <c r="M103" s="32" t="str">
        <f>[3]FT_Tous!M22</f>
        <v>Plan de gestion des animaux à fourrure (PGAAF) - suivi de la mise en œuvre et réseau AAF</v>
      </c>
      <c r="N103" s="1" t="str">
        <f>[3]FT_Tous!N22</f>
        <v xml:space="preserve">À l'automne 2018, le MFFP a adopté son premier plan de gestion provincial des animaux à fourrure prévu pour une durée de huit ans (2018-2025). Au cours de sa mise en œuvre, ce Plan prévoit une évaluation de l'efficacité des mesures adoptées à sa mi-plan, soit à la fin de la période culminant en 2021.  Pour bien mener ce processus à terme, il est prévu de réviser la production des 16 bilans provinciaux d'exploitation des animaux à fourrure. Toutefois, la mise en oeuvre du Plan prévoit la révision des bilans d'exploitation des lynx sur une base périodique plus rapprochée (i.e. aux deux ans) que ceux attendus à la mi-plan (2021) pour toutes les autres espèces exploitées.  De plus, il est prévu d'améliorer la stratégie d'échantillonnage applicable aux carnets du piégeur et la consultation des données biologiques dans le SIAF. </v>
      </c>
      <c r="O103" s="1" t="str">
        <f>[3]FT_Tous!O22</f>
        <v>Les objectifs de ce projet sont de : 1) assurer une collecte appropriée des données nécessaires au suivi biologique pour leur consultation dans SIAF (logiciel R, carnet du piégeur, etc.);  2) actualiser les bilans d'exploitation des lynx (tableaux et figures seulement).</v>
      </c>
      <c r="P103" s="1" t="str">
        <f>[3]FT_Tous!P22</f>
        <v xml:space="preserve">-Établir une stratégie d'échantillonnage et un plan de distribution des carnets du piégeur dans le cadre d'un comité de travail à cet effet (automne 2019);       -Assurer le transfert de la saisie et de l'enregistrement des formulaires 414 (récolte) et des carnets du piégeur dans le SIAF (mai-août 2019); -Actualiser les informations contenues (pas le texte) dans les bilans d'exploitation pour les lynx (Septembre 2019). </v>
      </c>
      <c r="Q103" s="1" t="str">
        <f>[3]FT_Tous!Q22</f>
        <v>(À compléter ultérieurement, lors de la reddition de comptes)</v>
      </c>
      <c r="R103" s="1" t="str">
        <f>[3]FT_Tous!R22</f>
        <v>Emmanuel Dalpé-Charron</v>
      </c>
      <c r="S103" s="1" t="str">
        <f>[3]FT_Tous!S22</f>
        <v>DEFTHA</v>
      </c>
      <c r="T103" s="1" t="str">
        <f>[3]FT_Tous!EB22</f>
        <v>R-09</v>
      </c>
      <c r="U103" s="1" t="str">
        <f>[3]FT_Tous!EC22</f>
        <v>Catherine Ayotte</v>
      </c>
      <c r="V103" s="1">
        <f>[3]FT_Tous!ED22</f>
        <v>0</v>
      </c>
      <c r="W103" s="1">
        <f>[3]FT_Tous!EE22</f>
        <v>2</v>
      </c>
      <c r="X103" s="1">
        <f>[3]FT_Tous!EF22</f>
        <v>0</v>
      </c>
      <c r="Y103" s="1">
        <f>[3]FT_Tous!EG22</f>
        <v>0</v>
      </c>
      <c r="Z103" s="1">
        <f>[3]FT_Tous!EH22</f>
        <v>0</v>
      </c>
      <c r="AA103" s="1">
        <f>[3]FT_Tous!EI22</f>
        <v>620</v>
      </c>
      <c r="AB103" s="1">
        <f>[3]FT_Tous!EJ22</f>
        <v>0</v>
      </c>
      <c r="AC103" s="1">
        <f>[3]FT_Tous!EK22</f>
        <v>0</v>
      </c>
      <c r="AD103" s="1">
        <f>[3]FT_Tous!EL22</f>
        <v>620</v>
      </c>
      <c r="AE103" s="1">
        <f>[3]FT_Tous!EM22</f>
        <v>0</v>
      </c>
      <c r="AF103" s="1">
        <f>[3]FT_Tous!EN22</f>
        <v>0</v>
      </c>
      <c r="AG103" s="1">
        <f>[3]FT_Tous!EO22</f>
        <v>0</v>
      </c>
      <c r="AH103" s="1">
        <f>[3]FT_Tous!EP22</f>
        <v>0</v>
      </c>
      <c r="AI103" s="1" t="str">
        <f>[3]FT_Tous!EQ22</f>
        <v>C</v>
      </c>
      <c r="AJ103" s="47" t="s">
        <v>59</v>
      </c>
      <c r="AK103" s="42"/>
      <c r="AL103" s="42"/>
      <c r="AM103" s="42"/>
      <c r="AN103" s="42"/>
      <c r="AO103" s="42"/>
      <c r="AP103" s="50"/>
      <c r="AQ103" s="54" t="s">
        <v>61</v>
      </c>
      <c r="AR103" s="47" t="s">
        <v>60</v>
      </c>
      <c r="AS103" s="50" t="s">
        <v>170</v>
      </c>
    </row>
    <row r="104" spans="1:45" s="1" customFormat="1" ht="27.6" hidden="1" x14ac:dyDescent="0.3">
      <c r="A104" s="1" t="str">
        <f>[3]FT_Tous!A23</f>
        <v>FT-2019-21</v>
      </c>
      <c r="B104" s="1">
        <f>[3]FT_Tous!B23</f>
        <v>0</v>
      </c>
      <c r="C104" s="1" t="str">
        <f>[3]FT_Tous!C23</f>
        <v>x</v>
      </c>
      <c r="D104" s="1" t="str">
        <f>[3]FT_Tous!D23</f>
        <v>SFP</v>
      </c>
      <c r="E104" s="1" t="str">
        <f>[3]FT_Tous!E23</f>
        <v>Faune terrestre</v>
      </c>
      <c r="F104" s="1" t="str">
        <f>[3]FT_Tous!F23</f>
        <v>DGGFH</v>
      </c>
      <c r="G104" s="1" t="str">
        <f>[3]FT_Tous!G23</f>
        <v>DEFTHA</v>
      </c>
      <c r="H104" s="1" t="str">
        <f>[3]FT_Tous!H23</f>
        <v>non</v>
      </c>
      <c r="I104" s="1" t="str">
        <f>[3]FT_Tous!I23</f>
        <v>Projet récurrent</v>
      </c>
      <c r="J104" s="1" t="str">
        <f>[3]FT_Tous!J23</f>
        <v>Projet récurrent</v>
      </c>
      <c r="K104" s="1" t="str">
        <f>[3]FT_Tous!K23</f>
        <v>Septembre</v>
      </c>
      <c r="L104" s="1" t="str">
        <f>[3]FT_Tous!L23</f>
        <v>Suivi récurrent (travaux de terrain, acquisition de données, rapport d'activité, etc.)</v>
      </c>
      <c r="M104" s="32" t="str">
        <f>[3]FT_Tous!M23</f>
        <v>Évaluation de l'état des populations et de l'habitat des espèces de petit gibier.</v>
      </c>
      <c r="N104" s="1" t="str">
        <f>[3]FT_Tous!N23</f>
        <v>La chasse au petit gibier constitue la seconde activité de chasse en importance avec près de 158 000 permis vendus en 2018 (= 3.86M$) et plus de 138 M$ en dépenses générées par les chasseurs. Elle est toujours considérée comme l’activité de chasse qui initie le plus grand nombre de nouveaux adeptes. Le plan de gestion du petit gibier a émis plusieurs constats dont celui d’un suivi de base des populations de ces espèces et de leur récolte pour le moins rudimentaire voire inexistant et une appréhension au niveau du maintien de la qualité des habitats à la suite des activités humaines. De plus, le Plan de gestion avait pour cible de dresser un portrait régional des populations des espèces de petit gibier pour lesquelles il existe peu ou pas de données (6.2). À cela s’ajoute les nouvelles menaces reliées aux effets des changements climatiques ou encore à l’apparition de parasites ou maladies pouvant affecter ces espèces et leurs habitats. Ce projet vise à répondre aux actions suivantes du Plan de gestion: 6.2.1 (projets de recherche sur les espèces dont l’état des populations est préoccupant ou qui sont méconnues), 6.2.2 (vérifier les tendances des populations de perdrix grises dans les zones où elles sont présentes), et mesurer les effets de l’aménagement forestier sur l’habitat de la gélinotte huppée et le lièvre d’Amérique. Il s’inscrit dans l’objectif 4 du but 1 du Plan de gestion soit d’améliorer l’offre de récolte du petit gibier car il permettra de bonifier nos connaissances sur les effets de nouvelles modalités d’aménagement forestier sur la qualité de l’habitat des espèces visées.</v>
      </c>
      <c r="O104" s="1" t="str">
        <f>[3]FT_Tous!O23</f>
        <v>Le premier volet de ce projet a pour objectif d'effectuer un inventaire acoustique de la population de perdrix grise dans la zone de chasse 8. À partir des résultats obtenus, statuer sur l'opportunité d'ouvrir une saison de chasse à cette espèce dans cette zone. Le second volet de ce projet comporte trois objectifs. Le premier objectif est de suivre les effets à long terme des aménagements de l'habitat de la gélinotte huppée à l'aide d'indicateurs liés à la récolte d'un groupe témoin de chasseurs dans la réserve faunique de Portneuf. Le second objectif est de mesurer les effets des coupes partielles sur l'utilisation de l'habitat par la gélinotte huppée en période de reproduction (tambourinage, nidification et élevage des couvées). Le troisième objectif est d'évaluer les effets des travaux d'aménagement forestier sur la qualité de l'habitat, la densité de la population des espèces de petit gibier et le succès de chasse dans un secteur fortement utilisé par les chasseurs de petit gibier de la Zec Batiscan-Neilson Les actions pour 2019-2020 consistent à poursuivre les activités du premier objectif, à planifier les travaux pour le second objectif et à mettre en place le dispositif visant à répondre au troisième objectif en collaboration avec la Zec. Le second volet de ce projet a pour objectif de mesurer les effets d'une nouvelle modalité d'éclaircie précommerciale sur le lièvre d'Amérique. Ce volet est réalisé dans le cadre d'une collaboration avec la direction de la recherche forestière.</v>
      </c>
      <c r="P104" s="1" t="str">
        <f>[3]FT_Tous!P23</f>
        <v>Rapport final sur la mise au point de la méthode d'inventaire des perdrix grises et la caractérisation des habitats utilisés durant la reproduction (été 2019). Rapport sur l'inventaire de la population de perdrix grise dans les zones de chasse 7 et 8 (hiver 2020). Rapport d'étape du suivi des indicateurs liés à la récolte dans la réserve faunique de portneuf à l'été 2019 . Production du dispositif expérimental pour l'évaluation des travaux d'aménagement dans la Zec. Production d'un rapport des activités pour le projet sur le lièvre à l'automne 2019.</v>
      </c>
      <c r="Q104" s="1" t="str">
        <f>[3]FT_Tous!Q23</f>
        <v>(À compléter ultérieurement, lors de la reddition de comptes)</v>
      </c>
      <c r="R104" s="1" t="str">
        <f>[3]FT_Tous!R23</f>
        <v>Pierre Blanchette</v>
      </c>
      <c r="S104" s="1" t="str">
        <f>[3]FT_Tous!S23</f>
        <v>DGGFH</v>
      </c>
      <c r="T104" s="1" t="str">
        <f>[3]FT_Tous!EB23</f>
        <v>NA</v>
      </c>
      <c r="U104" s="1" t="str">
        <f>[3]FT_Tous!EC23</f>
        <v>NA</v>
      </c>
      <c r="V104" s="1">
        <f>[3]FT_Tous!ED23</f>
        <v>0</v>
      </c>
      <c r="W104" s="1">
        <f>[3]FT_Tous!EE23</f>
        <v>0</v>
      </c>
      <c r="X104" s="1">
        <f>[3]FT_Tous!EF23</f>
        <v>0</v>
      </c>
      <c r="Y104" s="1">
        <f>[3]FT_Tous!EG23</f>
        <v>0</v>
      </c>
      <c r="Z104" s="1">
        <f>[3]FT_Tous!EH23</f>
        <v>0</v>
      </c>
      <c r="AA104" s="1">
        <f>[3]FT_Tous!EI23</f>
        <v>0</v>
      </c>
      <c r="AB104" s="1">
        <f>[3]FT_Tous!EJ23</f>
        <v>0</v>
      </c>
      <c r="AC104" s="1">
        <f>[3]FT_Tous!EK23</f>
        <v>0</v>
      </c>
      <c r="AD104" s="1">
        <f>[3]FT_Tous!EL23</f>
        <v>0</v>
      </c>
      <c r="AE104" s="1">
        <f>[3]FT_Tous!EM23</f>
        <v>0</v>
      </c>
      <c r="AF104" s="1">
        <f>[3]FT_Tous!EN23</f>
        <v>0</v>
      </c>
      <c r="AG104" s="1">
        <f>[3]FT_Tous!EO23</f>
        <v>0</v>
      </c>
      <c r="AH104" s="1">
        <f>[3]FT_Tous!EP23</f>
        <v>0</v>
      </c>
      <c r="AI104" s="1" t="str">
        <f>[3]FT_Tous!EQ23</f>
        <v>NA</v>
      </c>
      <c r="AJ104" s="42"/>
      <c r="AK104" s="42"/>
      <c r="AL104" s="42"/>
      <c r="AM104" s="42"/>
      <c r="AN104" s="42"/>
      <c r="AO104" s="42"/>
      <c r="AP104" s="50"/>
      <c r="AQ104" s="54" t="s">
        <v>61</v>
      </c>
      <c r="AR104" s="42"/>
      <c r="AS104" s="42"/>
    </row>
    <row r="105" spans="1:45" s="1" customFormat="1" ht="27.6" hidden="1" x14ac:dyDescent="0.3">
      <c r="A105" s="1" t="str">
        <f>[3]FT_Tous!A24</f>
        <v>FT-2019-22</v>
      </c>
      <c r="B105" s="1">
        <f>[3]FT_Tous!B24</f>
        <v>0</v>
      </c>
      <c r="C105" s="1">
        <f>[3]FT_Tous!C24</f>
        <v>0</v>
      </c>
      <c r="D105" s="1" t="str">
        <f>[3]FT_Tous!D24</f>
        <v>SFP</v>
      </c>
      <c r="E105" s="1" t="str">
        <f>[3]FT_Tous!E24</f>
        <v>Faune terrestre</v>
      </c>
      <c r="F105" s="1" t="str">
        <f>[3]FT_Tous!F24</f>
        <v>DGGFH</v>
      </c>
      <c r="G105" s="1" t="str">
        <f>[3]FT_Tous!G24</f>
        <v>R-05-06-13-16 Estrie--Montréal--Laval--Montérégie</v>
      </c>
      <c r="H105" s="1" t="str">
        <f>[3]FT_Tous!H24</f>
        <v>non</v>
      </c>
      <c r="I105" s="1" t="str">
        <f>[3]FT_Tous!I24</f>
        <v>1 an</v>
      </c>
      <c r="J105" s="1" t="str">
        <f>[3]FT_Tous!J24</f>
        <v>Dernière année</v>
      </c>
      <c r="K105" s="1" t="str">
        <f>[3]FT_Tous!K24</f>
        <v>Avril</v>
      </c>
      <c r="L105" s="1">
        <f>[3]FT_Tous!L24</f>
        <v>0</v>
      </c>
      <c r="M105" s="32" t="str">
        <f>[3]FT_Tous!M24</f>
        <v xml:space="preserve">Inventaire des populations de perdrix grises : zone de chasse 8, </v>
      </c>
      <c r="N105" s="1" t="str">
        <f>[3]FT_Tous!N24</f>
        <v>Ce projet s'inscrit dans le cadre du Plan de gestion du petit gibier, particulièrement l'action 6.2.2 qui consiste à vérifier périodiquement la présence et les tendances des populations de perdrix grises dans les zones où elles sont présentes et pour lesquelles des problèmes sont pressentis en raison de perte d'habitat ou d'exploitation intensive. Pour la zone de chasse 8, les données fragmentaires provenant des ornithologues amateurs suggèrent une forte baisse de la population de perdrix grises dans les années 1980, pour ensuite être stable à de faibles niveaux d'abondance. Au tournant des années 2000, la chasse à cette espèce a été interdite dans cette zone par principe de précaution. Le SGEHT a développé une méthode d'inventaire pour cette espèce basée sur des points d'écoute dans la zone de chasse 7 nord en mars 2018. Cette méthode pourra être appliquée dans la zone 8 en mars 2019 afin de mesurer l’abondance relative de la population et éventuellement permettre à nouveau son exploitation.</v>
      </c>
      <c r="O105" s="1" t="str">
        <f>[3]FT_Tous!O24</f>
        <v>Effectuer un inventaire acoustique de la population de perdrix grise de la zone de chasse 8. À partir des résultats obtenus, statuer sur l'opportunité d'ouvrir une saison de chasse à cette espèce dans cette zone.  Dans cette éventualité, les données de 2019 pourront être essentielles pour fins de comparaison advenant un suivi de la population de perdrix grise de cette zone.</v>
      </c>
      <c r="P105" s="1" t="str">
        <f>[3]FT_Tous!P24</f>
        <v>Une mesure de la densité relative de la population de perdrix grises de la zone de chasse 8 qui servira à prendre une décision sur l'ouverture ou non d'une période de chasse à cette espèce. Ces données seront disponibles à l'automne 2019</v>
      </c>
      <c r="Q105" s="1" t="str">
        <f>[3]FT_Tous!Q24</f>
        <v>(À compléter ultérieurement, lors de la reddition de comptes)</v>
      </c>
      <c r="R105" s="1" t="str">
        <f>[3]FT_Tous!R24</f>
        <v>Pierre Blanchette</v>
      </c>
      <c r="S105" s="1" t="str">
        <f>[3]FT_Tous!S24</f>
        <v>DEFTHA</v>
      </c>
      <c r="T105" s="1" t="str">
        <f>[3]FT_Tous!EB24</f>
        <v>NA</v>
      </c>
      <c r="U105" s="1" t="str">
        <f>[3]FT_Tous!EC24</f>
        <v>NA</v>
      </c>
      <c r="V105" s="1">
        <f>[3]FT_Tous!ED24</f>
        <v>0</v>
      </c>
      <c r="W105" s="1">
        <f>[3]FT_Tous!EE24</f>
        <v>0</v>
      </c>
      <c r="X105" s="1">
        <f>[3]FT_Tous!EF24</f>
        <v>0</v>
      </c>
      <c r="Y105" s="1">
        <f>[3]FT_Tous!EG24</f>
        <v>0</v>
      </c>
      <c r="Z105" s="1">
        <f>[3]FT_Tous!EH24</f>
        <v>0</v>
      </c>
      <c r="AA105" s="1">
        <f>[3]FT_Tous!EI24</f>
        <v>0</v>
      </c>
      <c r="AB105" s="1">
        <f>[3]FT_Tous!EJ24</f>
        <v>0</v>
      </c>
      <c r="AC105" s="1">
        <f>[3]FT_Tous!EK24</f>
        <v>0</v>
      </c>
      <c r="AD105" s="1">
        <f>[3]FT_Tous!EL24</f>
        <v>0</v>
      </c>
      <c r="AE105" s="1">
        <f>[3]FT_Tous!EM24</f>
        <v>0</v>
      </c>
      <c r="AF105" s="1">
        <f>[3]FT_Tous!EN24</f>
        <v>0</v>
      </c>
      <c r="AG105" s="1">
        <f>[3]FT_Tous!EO24</f>
        <v>0</v>
      </c>
      <c r="AH105" s="1">
        <f>[3]FT_Tous!EP24</f>
        <v>0</v>
      </c>
      <c r="AI105" s="1" t="str">
        <f>[3]FT_Tous!EQ24</f>
        <v>NA</v>
      </c>
      <c r="AJ105" s="42"/>
      <c r="AK105" s="42"/>
      <c r="AL105" s="42"/>
      <c r="AM105" s="42"/>
      <c r="AN105" s="42"/>
      <c r="AO105" s="42"/>
      <c r="AP105" s="50"/>
      <c r="AQ105" s="54" t="s">
        <v>61</v>
      </c>
      <c r="AR105" s="42"/>
      <c r="AS105" s="42"/>
    </row>
    <row r="106" spans="1:45" s="1" customFormat="1" ht="27.6" hidden="1" x14ac:dyDescent="0.3">
      <c r="A106" s="1" t="str">
        <f>[3]FT_Tous!A25</f>
        <v>FT-2019-23</v>
      </c>
      <c r="B106" s="1">
        <f>[3]FT_Tous!B25</f>
        <v>0</v>
      </c>
      <c r="C106" s="1">
        <f>[3]FT_Tous!C25</f>
        <v>0</v>
      </c>
      <c r="D106" s="1" t="str">
        <f>[3]FT_Tous!D25</f>
        <v>SFP</v>
      </c>
      <c r="E106" s="1" t="str">
        <f>[3]FT_Tous!E25</f>
        <v>Faune terrestre</v>
      </c>
      <c r="F106" s="1" t="str">
        <f>[3]FT_Tous!F25</f>
        <v>DGGFH</v>
      </c>
      <c r="G106" s="1" t="str">
        <f>[3]FT_Tous!G25</f>
        <v>DEFTHA</v>
      </c>
      <c r="H106" s="1" t="str">
        <f>[3]FT_Tous!H25</f>
        <v>non</v>
      </c>
      <c r="I106" s="1" t="str">
        <f>[3]FT_Tous!I25</f>
        <v>Projet récurrent</v>
      </c>
      <c r="J106" s="1" t="str">
        <f>[3]FT_Tous!J25</f>
        <v>Projet récurrent</v>
      </c>
      <c r="K106" s="1" t="str">
        <f>[3]FT_Tous!K25</f>
        <v>Juin</v>
      </c>
      <c r="L106" s="1">
        <f>[3]FT_Tous!L25</f>
        <v>0</v>
      </c>
      <c r="M106" s="32" t="str">
        <f>[3]FT_Tous!M25</f>
        <v>Évaluation d'une nouvelle modalité d'éclaircie précommerciale sur le lièvre d'Amérique</v>
      </c>
      <c r="N106" s="1" t="str">
        <f>[3]FT_Tous!N25</f>
        <v xml:space="preserve">Ce projet s’inscrit dans le Programme de recherche en partenariat sur l’aménagement et l’environnement forestiers-IV (Biodiversité, écologie et environnement forestier et Sylviculture et rendement des forêts et des plantations). Il vise à déterminer les seuils critiques de modification des écosystèmes qu’on ne peut dépasser sans en affecter la biodiversité et développer les connaissances et les outils qui permettront d’en apprécier la naturalité en lien avec les activités anthropiques et les perturbations naturelles. Le projet répondra aussi partiellement au besoin 2.3 en évaluant l’effet sur la biodiversité et les habitats fauniques de plusieurs pratiques et stratégies d’aménagement écosystémique. </v>
      </c>
      <c r="O106" s="1" t="str">
        <f>[3]FT_Tous!O25</f>
        <v>L’objectif de cette étude est de mesurer la naturalité et le rendement de peuplements issus de différentes modalités d’éclaircie précommerciale qui s’inspirent de la variabilité naturelle des peuplements du paysage préindustriel. Le premier objectif spécifique est de développer des indicateurs du degré de naturalité (IDN) sur la base de la variabilité naturelle des peuplements du paysage préindustriel et des besoins en habitat d’espèces sensibles à l’aménagement forestier. Le deuxième objectif spécifique est de comparer l’effet des deux types d’éclaircie précommerciale alternatifs à l’effet de l’éclaircie précommerciale systématique sur les variables dendrométriques et sur les IDN. Le troisième objectif spécifique est de valider la mesure du degré de naturalité par l’étude d’espèces sensibles à l’aménagement forestier, dont le lièvre d’Amérique. Nous allons mesurer l’occurrence d’espèces sensibles (fauniques ou végétales) à l’aménagement forestier pour valider la mesure du degré de naturalité basée sur la variabilité naturelle du paysage préindustriel. Nous voulons ainsi vérifier si les espèces sensibles sont réellement plus présentes dans les peuplements ayant un plus haut degré de naturalité. Spécifiquement pour le lièvre, des mesures aux deux ans sont prévues (nettoiement des parcelles à l’automne et décompte des fèces et mesures de paramètres de l’habitat le printemps suivant).</v>
      </c>
      <c r="P106" s="1" t="str">
        <f>[3]FT_Tous!P25</f>
        <v>Un rapport des activités sera produit à l'automne 2019.</v>
      </c>
      <c r="Q106" s="1" t="str">
        <f>[3]FT_Tous!Q25</f>
        <v>(À compléter ultérieurement, lors de la reddition de comptes)</v>
      </c>
      <c r="R106" s="1" t="str">
        <f>[3]FT_Tous!R25</f>
        <v>Pierre Blanchette</v>
      </c>
      <c r="S106" s="1" t="str">
        <f>[3]FT_Tous!S25</f>
        <v>DEFTHA</v>
      </c>
      <c r="T106" s="1" t="str">
        <f>[3]FT_Tous!EB25</f>
        <v>NA</v>
      </c>
      <c r="U106" s="1" t="str">
        <f>[3]FT_Tous!EC25</f>
        <v>NA</v>
      </c>
      <c r="V106" s="1">
        <f>[3]FT_Tous!ED25</f>
        <v>0</v>
      </c>
      <c r="W106" s="1">
        <f>[3]FT_Tous!EE25</f>
        <v>0</v>
      </c>
      <c r="X106" s="1">
        <f>[3]FT_Tous!EF25</f>
        <v>0</v>
      </c>
      <c r="Y106" s="1">
        <f>[3]FT_Tous!EG25</f>
        <v>0</v>
      </c>
      <c r="Z106" s="1">
        <f>[3]FT_Tous!EH25</f>
        <v>0</v>
      </c>
      <c r="AA106" s="1">
        <f>[3]FT_Tous!EI25</f>
        <v>0</v>
      </c>
      <c r="AB106" s="1">
        <f>[3]FT_Tous!EJ25</f>
        <v>0</v>
      </c>
      <c r="AC106" s="1">
        <f>[3]FT_Tous!EK25</f>
        <v>0</v>
      </c>
      <c r="AD106" s="1">
        <f>[3]FT_Tous!EL25</f>
        <v>0</v>
      </c>
      <c r="AE106" s="1">
        <f>[3]FT_Tous!EM25</f>
        <v>0</v>
      </c>
      <c r="AF106" s="1">
        <f>[3]FT_Tous!EN25</f>
        <v>0</v>
      </c>
      <c r="AG106" s="1">
        <f>[3]FT_Tous!EO25</f>
        <v>0</v>
      </c>
      <c r="AH106" s="1">
        <f>[3]FT_Tous!EP25</f>
        <v>0</v>
      </c>
      <c r="AI106" s="1" t="str">
        <f>[3]FT_Tous!EQ25</f>
        <v>NA</v>
      </c>
      <c r="AJ106" s="42"/>
      <c r="AK106" s="42"/>
      <c r="AL106" s="42"/>
      <c r="AM106" s="42"/>
      <c r="AN106" s="42"/>
      <c r="AO106" s="42"/>
      <c r="AP106" s="50"/>
      <c r="AQ106" s="54" t="s">
        <v>61</v>
      </c>
      <c r="AR106" s="42"/>
      <c r="AS106" s="42"/>
    </row>
    <row r="107" spans="1:45" s="1" customFormat="1" ht="72" x14ac:dyDescent="0.3">
      <c r="A107" s="41" t="str">
        <f>[3]FT_Tous!A26</f>
        <v>FT-2019-24</v>
      </c>
      <c r="B107" s="1">
        <f>[3]FT_Tous!B26</f>
        <v>0</v>
      </c>
      <c r="C107" s="1" t="str">
        <f>[3]FT_Tous!C26</f>
        <v>x</v>
      </c>
      <c r="D107" s="1" t="str">
        <f>[3]FT_Tous!D26</f>
        <v>SFP</v>
      </c>
      <c r="E107" s="1" t="str">
        <f>[3]FT_Tous!E26</f>
        <v>Faune terrestre</v>
      </c>
      <c r="F107" s="1" t="str">
        <f>[3]FT_Tous!F26</f>
        <v>DGGFH</v>
      </c>
      <c r="G107" s="1" t="str">
        <f>[3]FT_Tous!G26</f>
        <v>DEFTHA</v>
      </c>
      <c r="H107" s="1" t="str">
        <f>[3]FT_Tous!H26</f>
        <v>oui</v>
      </c>
      <c r="I107" s="1" t="str">
        <f>[3]FT_Tous!I26</f>
        <v>3 ans</v>
      </c>
      <c r="J107" s="1" t="str">
        <f>[3]FT_Tous!J26</f>
        <v>1 an sur 3</v>
      </c>
      <c r="K107" s="1" t="str">
        <f>[3]FT_Tous!K26</f>
        <v>Avril</v>
      </c>
      <c r="L107" s="1" t="str">
        <f>[3]FT_Tous!L26</f>
        <v>Activité autre (comité, groupe de travail, etc.)</v>
      </c>
      <c r="M107" s="32" t="str">
        <f>[3]FT_Tous!M26</f>
        <v>Plan de gestion du petit gibier au Québec 2022-2029</v>
      </c>
      <c r="N107" s="1" t="str">
        <f>[3]FT_Tous!N26</f>
        <v xml:space="preserve">La chasse au petit gibier constitue la seconde activité de chasse en importance au Québec avec près de 165 000 permis vendus en 2017. Le premier Plan de gestion du petit gibier est entré en vigueur en 2011 et c’est terminé en 2018. Ce plan de gestion avait pour but de rétablir la popularité de la chasse au petit gibier chez les usagers. Afin d’atteindre ce but, un ambitieux plan d’actions avait été proposé. Bien que plusieurs objectifs de ce plan d’actions aient été atteints, une stagnation de la vente des permis de chasse au petit gibier est observée depuis la mise en vigueur du Plan de gestion. La mise à jour du Plan de gestion nécessitera d'effectuer un bilan des actions réalisées, de mettre à jour nos connaissances sur la clientèle et la ressource, d'établier les problématiques liées à la gestion du petit gibier, d'identifier les orientations futures et de proposer  des mesures visant à répondre aux objectifs qui seront établis. L’élaboration de ce nouveau plan de gestion sera entamée par le Secteur de la faune et des parcs en collaboration avec le Secteur des opérations régionales. Les partenaires fauniques et les intervenants du milieu seront impliqués au moment opportun.
</v>
      </c>
      <c r="O107" s="1" t="str">
        <f>[3]FT_Tous!O26</f>
        <v xml:space="preserve">Au courant de la première année, les objectifs spécifiques sont :
1- Faire un bilan succinct du Plan de gestion 2011-2018 et mettre à jour l'état des connaissances sur le petit gibier ;
2- Tenir trois visio-conférences avec les coordonnateurs régionaux du petit gibier afin d'établir les problématiques liées à la gestion du petit gibier et d'ammorcer la révision du plan de gestion.
Ces discussions aideront également à établir le portrait de la ressource et des clientèles et définir les objectifs, orientations et balises. Par la suite, il sera possible d'entamer les diverses consultations au niveau national et au niveau régional.
</v>
      </c>
      <c r="P107" s="1" t="str">
        <f>[3]FT_Tous!P26</f>
        <v>Recommendations pour débuter la rédaction du plan de gestion (fin de l'hiver).
Une rencontre physique des professionnels à Québec pourrait être requise.</v>
      </c>
      <c r="Q107" s="1" t="str">
        <f>[3]FT_Tous!Q26</f>
        <v>(À compléter ultérieurement, lors de la reddition de comptes)</v>
      </c>
      <c r="R107" s="1" t="str">
        <f>[3]FT_Tous!R26</f>
        <v>Édith Cadieux</v>
      </c>
      <c r="S107" s="1" t="str">
        <f>[3]FT_Tous!S26</f>
        <v>DEFTHA</v>
      </c>
      <c r="T107" s="1" t="str">
        <f>[3]FT_Tous!EB26</f>
        <v>R-09</v>
      </c>
      <c r="U107" s="1" t="str">
        <f>[3]FT_Tous!EC26</f>
        <v>Stéphane Guérin</v>
      </c>
      <c r="V107" s="1">
        <f>[3]FT_Tous!ED26</f>
        <v>0</v>
      </c>
      <c r="W107" s="1">
        <f>[3]FT_Tous!EE26</f>
        <v>5</v>
      </c>
      <c r="X107" s="1">
        <f>[3]FT_Tous!EF26</f>
        <v>0</v>
      </c>
      <c r="Y107" s="1">
        <f>[3]FT_Tous!EG26</f>
        <v>0</v>
      </c>
      <c r="Z107" s="1">
        <f>[3]FT_Tous!EH26</f>
        <v>0</v>
      </c>
      <c r="AA107" s="1">
        <f>[3]FT_Tous!EI26</f>
        <v>1550</v>
      </c>
      <c r="AB107" s="1">
        <f>[3]FT_Tous!EJ26</f>
        <v>0</v>
      </c>
      <c r="AC107" s="1">
        <f>[3]FT_Tous!EK26</f>
        <v>0</v>
      </c>
      <c r="AD107" s="1">
        <f>[3]FT_Tous!EL26</f>
        <v>1550</v>
      </c>
      <c r="AE107" s="1">
        <f>[3]FT_Tous!EM26</f>
        <v>0</v>
      </c>
      <c r="AF107" s="1">
        <f>[3]FT_Tous!EN26</f>
        <v>0</v>
      </c>
      <c r="AG107" s="1">
        <f>[3]FT_Tous!EO26</f>
        <v>1450</v>
      </c>
      <c r="AH107" s="1">
        <f>[3]FT_Tous!EP26</f>
        <v>1450</v>
      </c>
      <c r="AI107" s="1" t="str">
        <f>[3]FT_Tous!EQ26</f>
        <v>C</v>
      </c>
      <c r="AJ107" s="48" t="s">
        <v>61</v>
      </c>
      <c r="AK107" s="42"/>
      <c r="AL107" s="42"/>
      <c r="AM107" s="42"/>
      <c r="AN107" s="42"/>
      <c r="AO107" s="42"/>
      <c r="AP107" s="50" t="s">
        <v>139</v>
      </c>
      <c r="AQ107" s="54" t="s">
        <v>61</v>
      </c>
      <c r="AR107" s="47" t="s">
        <v>60</v>
      </c>
      <c r="AS107" s="50" t="s">
        <v>170</v>
      </c>
    </row>
    <row r="108" spans="1:45" s="1" customFormat="1" ht="28.8" hidden="1" x14ac:dyDescent="0.3">
      <c r="A108" s="1" t="str">
        <f>[3]FT_Tous!A27</f>
        <v>FT-2019-25</v>
      </c>
      <c r="B108" s="1">
        <f>[3]FT_Tous!B27</f>
        <v>0</v>
      </c>
      <c r="C108" s="1">
        <f>[3]FT_Tous!C27</f>
        <v>0</v>
      </c>
      <c r="D108" s="1" t="str">
        <f>[3]FT_Tous!D27</f>
        <v>SFP</v>
      </c>
      <c r="E108" s="1" t="str">
        <f>[3]FT_Tous!E27</f>
        <v>Faune terrestre</v>
      </c>
      <c r="F108" s="1" t="str">
        <f>[3]FT_Tous!F27</f>
        <v>DGGFH</v>
      </c>
      <c r="G108" s="1" t="str">
        <f>[3]FT_Tous!G27</f>
        <v>DEFTHA</v>
      </c>
      <c r="H108" s="1" t="str">
        <f>[3]FT_Tous!H27</f>
        <v>oui</v>
      </c>
      <c r="I108" s="1" t="str">
        <f>[3]FT_Tous!I27</f>
        <v>5 ans</v>
      </c>
      <c r="J108" s="1" t="str">
        <f>[3]FT_Tous!J27</f>
        <v>1 an sur 5</v>
      </c>
      <c r="K108" s="1" t="str">
        <f>[3]FT_Tous!K27</f>
        <v>Avril</v>
      </c>
      <c r="L108" s="1" t="str">
        <f>[3]FT_Tous!L27</f>
        <v>Suivi récurrent (travaux de terrain, acquisition de données, rapport d'activité, etc.)</v>
      </c>
      <c r="M108" s="32" t="str">
        <f>[3]FT_Tous!M27</f>
        <v>Dynamique des populations de lagopèdes des saules au sud de leur aire de distribution dans un contexte de développement anthropologique</v>
      </c>
      <c r="N108" s="1" t="str">
        <f>[3]FT_Tous!N27</f>
        <v>La chasse aux lagopèdes suscite un certain engouement depuis quelques années et environ 40% des chasseurs de petit gibier y portent un intérêt, laissant entrevoir un potentiel de mise en valeur de cette ressource. Considérant que la limite de possession de 30 oiseaux, la récolte maximale de lagopèdes pourrait s’élever à plus de 1 000 000 d'individus, à laquelle viendrait s’ajouter la récolte autochtone. Par contre, il existe très peu de d’informations concernant les patrons de migration, les taux de dispersion et même l’écologie de base de ces espèces. Il s’avère donc essentiel de se doter d’outils et de connaissances pour gérer de façon durable les lagopèdes. Cela est particulièrement vrai pour les populations de lagopèdes des saules qui migrent vers le sud à l’automne et qui atteignent les limites du réseau routier. Ces populations pourraient provenir majoritairement des sommets des Monts Groulx et elles seraient probablement isolées des autres populations retrouvées beaucoup plus au nord. Si tel est le cas, cette chasse hivernale doit être surveillée de près car un taux de prélèvement de plus de 15% de la population d’automne peut compromettre le renouvellement de la population reproductrice du printemps suivant. Enfin, cette activité est effectuée principalement par des chasseurs venant des régions plus au sud, ce qui engendre des retombées économiques non négligeables pour les régions impliquées.</v>
      </c>
      <c r="O108" s="1" t="str">
        <f>[3]FT_Tous!O27</f>
        <v>1- Identifier l’origine des lagopèdes des saules qui sont prélevés par la chasse sportive dans les régions du Nord du Québec (environ de Chibougamau), du Saguenay-Lac-St-Jean (chemin des Passes dangereuses) et de la Côte-Nord (Manic 5, Havre-St-Pierre et Mingan).
2- Évaluer l’abondance de la population de lagopèdes des saules des Monts Groulx.
3- Incorporer la détection du lagopède des saules au programme d’inventaire de la biodiversité afin de préciser la répartition de cette espèce au sud de son aire de répartition estivale.</v>
      </c>
      <c r="P108" s="1" t="str">
        <f>[3]FT_Tous!P27</f>
        <v>Rapport sur la caractérisation de la récolte des lagopèdes des saules au sud du Québec (2023); Rapport sur la dynamique des populations de lagopèdes des saules montagnardes localisées au sud de son aire de répartition (2025).</v>
      </c>
      <c r="Q108" s="1" t="str">
        <f>[3]FT_Tous!Q27</f>
        <v>(À compléter ultérieurement, lors de la reddition de comptes)</v>
      </c>
      <c r="R108" s="1" t="str">
        <f>[3]FT_Tous!R27</f>
        <v>Pierre Blanchette</v>
      </c>
      <c r="S108" s="1" t="str">
        <f>[3]FT_Tous!S27</f>
        <v>DEFTHA</v>
      </c>
      <c r="T108" s="1" t="str">
        <f>[3]FT_Tous!EB27</f>
        <v>NA</v>
      </c>
      <c r="U108" s="1" t="str">
        <f>[3]FT_Tous!EC27</f>
        <v>NA</v>
      </c>
      <c r="V108" s="1">
        <f>[3]FT_Tous!ED27</f>
        <v>0</v>
      </c>
      <c r="W108" s="1">
        <f>[3]FT_Tous!EE27</f>
        <v>0</v>
      </c>
      <c r="X108" s="1">
        <f>[3]FT_Tous!EF27</f>
        <v>0</v>
      </c>
      <c r="Y108" s="1">
        <f>[3]FT_Tous!EG27</f>
        <v>0</v>
      </c>
      <c r="Z108" s="1">
        <f>[3]FT_Tous!EH27</f>
        <v>0</v>
      </c>
      <c r="AA108" s="1">
        <f>[3]FT_Tous!EI27</f>
        <v>0</v>
      </c>
      <c r="AB108" s="1">
        <f>[3]FT_Tous!EJ27</f>
        <v>0</v>
      </c>
      <c r="AC108" s="1">
        <f>[3]FT_Tous!EK27</f>
        <v>0</v>
      </c>
      <c r="AD108" s="1">
        <f>[3]FT_Tous!EL27</f>
        <v>0</v>
      </c>
      <c r="AE108" s="1">
        <f>[3]FT_Tous!EM27</f>
        <v>0</v>
      </c>
      <c r="AF108" s="1">
        <f>[3]FT_Tous!EN27</f>
        <v>0</v>
      </c>
      <c r="AG108" s="1">
        <f>[3]FT_Tous!EO27</f>
        <v>0</v>
      </c>
      <c r="AH108" s="1">
        <f>[3]FT_Tous!EP27</f>
        <v>0</v>
      </c>
      <c r="AI108" s="1" t="str">
        <f>[3]FT_Tous!EQ27</f>
        <v>NA</v>
      </c>
      <c r="AJ108" s="42"/>
      <c r="AK108" s="42"/>
      <c r="AL108" s="42"/>
      <c r="AM108" s="42"/>
      <c r="AN108" s="42"/>
      <c r="AO108" s="42"/>
      <c r="AP108" s="50"/>
      <c r="AQ108" s="57" t="s">
        <v>62</v>
      </c>
      <c r="AR108" s="42"/>
      <c r="AS108" s="42"/>
    </row>
    <row r="109" spans="1:45" s="1" customFormat="1" ht="27.6" hidden="1" x14ac:dyDescent="0.3">
      <c r="A109" s="1" t="str">
        <f>[3]FT_Tous!A28</f>
        <v>FT-2019-26</v>
      </c>
      <c r="B109" s="1" t="str">
        <f>[3]FT_Tous!B28</f>
        <v>x</v>
      </c>
      <c r="C109" s="1" t="str">
        <f>[3]FT_Tous!C28</f>
        <v>x</v>
      </c>
      <c r="D109" s="1" t="str">
        <f>[3]FT_Tous!D28</f>
        <v>SFP</v>
      </c>
      <c r="E109" s="1" t="str">
        <f>[3]FT_Tous!E28</f>
        <v>Faune terrestre</v>
      </c>
      <c r="F109" s="1" t="str">
        <f>[3]FT_Tous!F28</f>
        <v>DGGFH</v>
      </c>
      <c r="G109" s="1" t="str">
        <f>[3]FT_Tous!G28</f>
        <v>DEFTHA</v>
      </c>
      <c r="H109" s="1">
        <f>[3]FT_Tous!H28</f>
        <v>0</v>
      </c>
      <c r="I109" s="1" t="str">
        <f>[3]FT_Tous!I28</f>
        <v>7 ans</v>
      </c>
      <c r="J109" s="1" t="str">
        <f>[3]FT_Tous!J28</f>
        <v>4 ans sur 7</v>
      </c>
      <c r="K109" s="1" t="str">
        <f>[3]FT_Tous!K28</f>
        <v>Avril</v>
      </c>
      <c r="L109" s="1" t="str">
        <f>[3]FT_Tous!L28</f>
        <v>Projet ponctuel (durée déterminée, réalisé une seule fois, production de livrables, etc.)</v>
      </c>
      <c r="M109" s="32" t="str">
        <f>[3]FT_Tous!M28</f>
        <v xml:space="preserve">Expérimentation d'une restriction de la taille légale des bois (RTLB) chez le cerf de Virginie </v>
      </c>
      <c r="N109" s="1" t="str">
        <f>[3]FT_Tous!N28</f>
        <v>La chasse sélective est un outil de gestion populaire dans l'est de l'Amérique du Nord pour modifier la structure des populations de cervidés ou les caractéristiques physiques des animaux abattus à la chasse. Plusieurs chasseurs américains adhèrent à la philosophie du Quality Deer Management qui prône l'amélioration de la qualité de la chasse de diverses manières, notamment par la réduction de la pression de chasse sur les jeunes mâles qui composent habituellement une grande part de la récolte, afin de leur permettre de vieillir et de développer leur masse corporelle et leur bois. Pour soustraire les jeunes mâles à la chasse, des mesures de restriction de la taille légale des bois (RTLB) sont appliquées ou expérimentées par plusieurs administrations aux États-Unis. Dans le cadre de l'élaboration du Plan de gestion du cerf de Virginie au Québec (PGCV) 2010-2017, un projet d'expérimentation de l'application d'une RTLB chez le cerf de Virginie a été demandé par la Fédération québécoise des chasseurs et pêcheurs (FédéCP) et d'autres intervenants du milieu. Le MFFP a donné son accord au projet en 2015 et le Secteur de la Faune et des Parcs a élaboré et mis en oeuvre un protocole d'expérimentation. Ainsi, une RTLB limitant la chasse aux cerfs mâles adultes à ceux possédant au moins 3 pointes d'un côté du panache est en vigueur depuis 2017 dans les zones de chasse 6 nord et 6 sud situées majoritairement en Estrie. La zone 7 sud dans le Centre-du-Québec sert de zone témoin.</v>
      </c>
      <c r="O109" s="1" t="str">
        <f>[3]FT_Tous!O28</f>
        <v>Le projet a pour principal objectif d'évaluer les impacts biologiques et socioéconomiques d'une restriction de la taille légale des bois (RTLB) chez le cerf de Virginie dans le contexte québécois. Les objectifs spécifiques sont:  1) d'évaluer si cette nouvelle stratégie de gestion des populations de cerfs de Virginie permet de respecter les cibles de densités de cerfs indiquées dans le plan de gestion; 2) d'évaluer l'impact d'une RTLB sur la qualité de la chasse (succès de récolte, caractéristiques des animaux récoltés, nombre de cerfs vus, etc...); 3) d'évaluer l'impact d'une RTLB sur les populations de cerfs (densité, rapport des sexes, recrutement, etc.); 4) d'évaluer l'impact d'une RTLB sur la clientèle des chasseurs (relève, diversification, etc.); 5) dans le cas d'impacts positifs, d'optimiser le potentiel de récolte et de maximiser les retombées économiques de l'activité; 6) dans tous les cas, de posséder des données scientifiques sur lesquelles se baser pour prendre des décisions éclairées dans la gestion des populations de cerfs au Québec. La modalité de restriction de la taille légale des bois expérimentée est en vigueur depuis l'automne 2017 et ce, pour une période prévue de 5 ans. Des données sont prises depuis 2016-2017 (année de référence) pour mesurer l'impact de cette modalité de gestion sur les populations de cerfs, la clientèle des chasseurs et la qualité de la chasse dans le contexte québécois.</v>
      </c>
      <c r="P109" s="1" t="str">
        <f>[3]FT_Tous!P28</f>
        <v>Les principaux travaux et livrables planifiés en 2019-2020 sont similaires à ceux des années précédentes et consisteront en: 1)  mesures de productivité et inventaire routier pour évaluer le ratio faons/100 adultes (printemps 2019); 2) rencontre de suivi avec les partenaires (été 2019); 3) analyse des données et rédaction d'un bilan de mi-parcours (automne 2019); 4) envoi d'un 4e sondage annuel (automne 2019); 5) mesures aux stations d'enregistrement (automne 2019); 6) lecture de dents pour détermination de l'âge des cerfs (hiver 2020).</v>
      </c>
      <c r="Q109" s="1" t="str">
        <f>[3]FT_Tous!Q28</f>
        <v>(À compléter ultérieurement, lors de la reddition de comptes)</v>
      </c>
      <c r="R109" s="1" t="str">
        <f>[3]FT_Tous!R28</f>
        <v>Sonia de Bellefeuille</v>
      </c>
      <c r="S109" s="1">
        <f>[3]FT_Tous!S28</f>
        <v>0</v>
      </c>
      <c r="T109" s="1" t="str">
        <f>[3]FT_Tous!EB28</f>
        <v>NA</v>
      </c>
      <c r="U109" s="1" t="str">
        <f>[3]FT_Tous!EC28</f>
        <v>NA</v>
      </c>
      <c r="V109" s="1">
        <f>[3]FT_Tous!ED28</f>
        <v>0</v>
      </c>
      <c r="W109" s="1">
        <f>[3]FT_Tous!EE28</f>
        <v>0</v>
      </c>
      <c r="X109" s="1">
        <f>[3]FT_Tous!EF28</f>
        <v>0</v>
      </c>
      <c r="Y109" s="1">
        <f>[3]FT_Tous!EG28</f>
        <v>0</v>
      </c>
      <c r="Z109" s="1">
        <f>[3]FT_Tous!EH28</f>
        <v>0</v>
      </c>
      <c r="AA109" s="1">
        <f>[3]FT_Tous!EI28</f>
        <v>0</v>
      </c>
      <c r="AB109" s="1">
        <f>[3]FT_Tous!EJ28</f>
        <v>0</v>
      </c>
      <c r="AC109" s="1">
        <f>[3]FT_Tous!EK28</f>
        <v>0</v>
      </c>
      <c r="AD109" s="1">
        <f>[3]FT_Tous!EL28</f>
        <v>0</v>
      </c>
      <c r="AE109" s="1">
        <f>[3]FT_Tous!EM28</f>
        <v>0</v>
      </c>
      <c r="AF109" s="1">
        <f>[3]FT_Tous!EN28</f>
        <v>0</v>
      </c>
      <c r="AG109" s="1">
        <f>[3]FT_Tous!EO28</f>
        <v>0</v>
      </c>
      <c r="AH109" s="1">
        <f>[3]FT_Tous!EP28</f>
        <v>0</v>
      </c>
      <c r="AI109" s="1" t="str">
        <f>[3]FT_Tous!EQ28</f>
        <v>NA</v>
      </c>
      <c r="AJ109" s="42"/>
      <c r="AK109" s="42"/>
      <c r="AL109" s="42"/>
      <c r="AM109" s="42"/>
      <c r="AN109" s="42"/>
      <c r="AO109" s="42"/>
      <c r="AP109" s="50"/>
      <c r="AQ109" s="55" t="s">
        <v>59</v>
      </c>
      <c r="AR109" s="42"/>
      <c r="AS109" s="42"/>
    </row>
    <row r="110" spans="1:45" s="1" customFormat="1" ht="72" x14ac:dyDescent="0.3">
      <c r="A110" s="41" t="str">
        <f>[3]FT_Tous!A29</f>
        <v>FT-2019-27</v>
      </c>
      <c r="B110" s="1">
        <f>[3]FT_Tous!B29</f>
        <v>0</v>
      </c>
      <c r="C110" s="1">
        <f>[3]FT_Tous!C29</f>
        <v>0</v>
      </c>
      <c r="D110" s="1" t="str">
        <f>[3]FT_Tous!D29</f>
        <v>SFP</v>
      </c>
      <c r="E110" s="1" t="str">
        <f>[3]FT_Tous!E29</f>
        <v>Faune terrestre</v>
      </c>
      <c r="F110" s="1" t="str">
        <f>[3]FT_Tous!F29</f>
        <v>DGGFH</v>
      </c>
      <c r="G110" s="1" t="str">
        <f>[3]FT_Tous!G29</f>
        <v>DEFTHA</v>
      </c>
      <c r="H110" s="1" t="str">
        <f>[3]FT_Tous!H29</f>
        <v>non</v>
      </c>
      <c r="I110" s="1" t="str">
        <f>[3]FT_Tous!I29</f>
        <v>2 ans</v>
      </c>
      <c r="J110" s="1" t="str">
        <f>[3]FT_Tous!J29</f>
        <v>Dernière année</v>
      </c>
      <c r="K110" s="1" t="str">
        <f>[3]FT_Tous!K29</f>
        <v>Avril</v>
      </c>
      <c r="L110" s="1" t="str">
        <f>[3]FT_Tous!L29</f>
        <v>Projet ponctuel (durée déterminée, réalisé une seule fois, production de livrables, etc.)</v>
      </c>
      <c r="M110" s="32" t="str">
        <f>[3]FT_Tous!M29</f>
        <v>Plan de gestion du cerf de Virginie 2020-2027</v>
      </c>
      <c r="N110" s="1" t="str">
        <f>[3]FT_Tous!N29</f>
        <v xml:space="preserve"> Il est essentiel d'assurer une gestion optimale du cerf de Virginie puisqu'il s'agit  d'un gros gibier prisé par les chasseurs québécois. Également, cette espèce est susceptible de causer des problèmes de déprédation (ex.: accidents routiers, dommages agricoles, etc) lorsque les populations sont abondantes. Puisque cette espèce peut connaître des fluctuations annuelles importantes, selon entre autres les conditions hivernales, il est important d'avoir des outils performants afin d'adapter la gestion de cet animal selon le contexte.
Le dernier plan de gestion produit pour le cerf de Virginie couvrait la période 2010 à 2017.
L'élaboration d'un nouveau plan de gestion a été entamée par le Secteur de la faune et des parcs en collaboration avec le Secteur des opérations régionales, les partenaires fauniques et les intervenants du milieu. À cet effet, une rencontre s'est tenue à Québec en décembre 2017 entre les différents biologistes responsables de la gestion du cerf pour convenir d'un plan d'action qui comprend entre autres les différents travaux qui ont pu être réalisés pendant l'hiver et le printemps 2018 pour élaborer le plan de gestion. À la suite à ces travaux, des recommandations ont été faites auprès des autorités. Les consultations auprès des partenaires et intervenants du milieu sont en cours et se termineront à la fin avril 2018 . La mise en oeuvre du nouveau Plan de gestion du cerf de Virginie au Québec est prévue en 2020 pour une période de huit ans.</v>
      </c>
      <c r="O110" s="1" t="str">
        <f>[3]FT_Tous!O29</f>
        <v xml:space="preserve">Au cours de l'année 2019-2020, la synthèse des positions et des commentaires des partenaires nationaux et régionaux sur le PGCV 2020-2027 sera effectuée. Par la suite, des ajustements, au besoin, seront proposés à certains actions de ce plan de gestion. Des recommandations seront effectuées aux autorités et des rencontres sont à prévoir avec les partenaires nationaux et les tables régionales de la faune afin de leur faire part des actions recommandées pour ce plan de gestion. Enfin, des demandes de modifications réglementaires seront déposées.
Également, au cours de l'année la rédaction d'un document synthèse annonçant le PGCV 2020-2027 et les nouveautés sera réalisée. Une stratégie de communication sera déployée afin de faire connaître entre autre à la clientèle les nouvelles modalités d'exploitation pour le cerf de Virginie pour les prochaines années.
</v>
      </c>
      <c r="P110" s="1" t="str">
        <f>[3]FT_Tous!P29</f>
        <v xml:space="preserve">Avril 2019: Synthèse des positions et des commentaires reçus des partenaires face aux propositions du PGCV 2020-2027. Travail effectué au sein d'un groupe de travail et discuter avec l'ensemble des biologistes reponsables de la gestion du cerf. Faire des recommandations aux autorités et déposer des demandes de modifications réglementaires. Rencontres à prévoir auprès des partenaires fauniques au niveau national et régional.
Septembre à Décembre 2019: Préparation d'une stratégie de communication afin d'informer la clientèle des nouveautés du PGCV 2020-2027
Janvier à Mars 2020: Déploiement de la stratégie de communication
</v>
      </c>
      <c r="Q110" s="1" t="str">
        <f>[3]FT_Tous!Q29</f>
        <v>(À compléter ultérieurement, lors de la reddition de comptes)</v>
      </c>
      <c r="R110" s="1" t="str">
        <f>[3]FT_Tous!R29</f>
        <v>François Lebel</v>
      </c>
      <c r="S110" s="1">
        <f>[3]FT_Tous!S29</f>
        <v>0</v>
      </c>
      <c r="T110" s="1" t="str">
        <f>[3]FT_Tous!EB29</f>
        <v>R-09</v>
      </c>
      <c r="U110" s="1" t="str">
        <f>[3]FT_Tous!EC29</f>
        <v>C. Ayotte</v>
      </c>
      <c r="V110" s="1">
        <f>[3]FT_Tous!ED29</f>
        <v>0</v>
      </c>
      <c r="W110" s="1">
        <f>[3]FT_Tous!EE29</f>
        <v>10</v>
      </c>
      <c r="X110" s="1">
        <f>[3]FT_Tous!EF29</f>
        <v>0</v>
      </c>
      <c r="Y110" s="1">
        <f>[3]FT_Tous!EG29</f>
        <v>0</v>
      </c>
      <c r="Z110" s="1">
        <f>[3]FT_Tous!EH29</f>
        <v>0</v>
      </c>
      <c r="AA110" s="1">
        <f>[3]FT_Tous!EI29</f>
        <v>3100</v>
      </c>
      <c r="AB110" s="1">
        <f>[3]FT_Tous!EJ29</f>
        <v>0</v>
      </c>
      <c r="AC110" s="1">
        <f>[3]FT_Tous!EK29</f>
        <v>0</v>
      </c>
      <c r="AD110" s="1">
        <f>[3]FT_Tous!EL29</f>
        <v>3100</v>
      </c>
      <c r="AE110" s="1">
        <f>[3]FT_Tous!EM29</f>
        <v>0</v>
      </c>
      <c r="AF110" s="1">
        <f>[3]FT_Tous!EN29</f>
        <v>0</v>
      </c>
      <c r="AG110" s="1">
        <f>[3]FT_Tous!EO29</f>
        <v>0</v>
      </c>
      <c r="AH110" s="1">
        <f>[3]FT_Tous!EP29</f>
        <v>0</v>
      </c>
      <c r="AI110" s="1" t="str">
        <f>[3]FT_Tous!EQ29</f>
        <v>C</v>
      </c>
      <c r="AJ110" s="47" t="s">
        <v>59</v>
      </c>
      <c r="AK110" s="42"/>
      <c r="AL110" s="42"/>
      <c r="AM110" s="42"/>
      <c r="AN110" s="42"/>
      <c r="AO110" s="42"/>
      <c r="AP110" s="50"/>
      <c r="AQ110" s="54" t="s">
        <v>61</v>
      </c>
      <c r="AR110" s="47" t="s">
        <v>60</v>
      </c>
      <c r="AS110" s="50" t="s">
        <v>170</v>
      </c>
    </row>
    <row r="111" spans="1:45" s="1" customFormat="1" ht="27.6" hidden="1" x14ac:dyDescent="0.3">
      <c r="A111" s="1" t="str">
        <f>[3]FT_Tous!A30</f>
        <v>FT-2019-28</v>
      </c>
      <c r="B111" s="1" t="str">
        <f>[3]FT_Tous!B30</f>
        <v>x</v>
      </c>
      <c r="C111" s="1">
        <f>[3]FT_Tous!C30</f>
        <v>0</v>
      </c>
      <c r="D111" s="1" t="str">
        <f>[3]FT_Tous!D30</f>
        <v>SFP</v>
      </c>
      <c r="E111" s="1" t="str">
        <f>[3]FT_Tous!E30</f>
        <v>Faune terrestre</v>
      </c>
      <c r="F111" s="1" t="str">
        <f>[3]FT_Tous!F30</f>
        <v>DGGFH</v>
      </c>
      <c r="G111" s="1" t="str">
        <f>[3]FT_Tous!G30</f>
        <v>DEFTHA</v>
      </c>
      <c r="H111" s="1" t="str">
        <f>[3]FT_Tous!H30</f>
        <v>non</v>
      </c>
      <c r="I111" s="1" t="str">
        <f>[3]FT_Tous!I30</f>
        <v>Projet récurrent</v>
      </c>
      <c r="J111" s="1" t="str">
        <f>[3]FT_Tous!J30</f>
        <v>Projet récurrent</v>
      </c>
      <c r="K111" s="1" t="str">
        <f>[3]FT_Tous!K30</f>
        <v>En continu</v>
      </c>
      <c r="L111" s="1">
        <f>[3]FT_Tous!L30</f>
        <v>0</v>
      </c>
      <c r="M111" s="32" t="str">
        <f>[3]FT_Tous!M30</f>
        <v>Sondage auprès de la clientèle de chasseurs de dindon sauvage 2019</v>
      </c>
      <c r="N111" s="1" t="str">
        <f>[3]FT_Tous!N30</f>
        <v xml:space="preserve">Depuis l’instauration d’une chasse régulière spécifique au printemps 2008, le nombre de permis vendus pour la chase au dindon sauvage n’a cessé d’augmenter. Les populations sont bien établies dans plusieurs régions du Québec . Par contre, des fluctuations des populations peuvent survenir annuellement dues par exemple à la rigueur hivernale. Il est donc essentiel pour le Ministère de suivre les tendances de populations afin d’assurer une saine gestion de ce gibier. Une des actions inscrites dans le plan de gestion est de mettre en place un système de suivi des populations avec des indicateurs efficaces. Il a ainsi été convenu de réaliser un sondage annuel auprès des chasseurs afin d’obtenir leurs observations lors de leur chasse printanière. Au printemps 2017, 10 000 sondages ont été transmis par la poste et 2 638 invitations Web ont été transmises aux chasseurs. Un taux de réponse de 30 % a été obtenu pour les sondages reçus par la poste et un taux de 62 % pour les sondages reçus par le Web, ce qui est excellent pour ce type de sondage. L’analyse des réponses des chasseurs a démontré que des indicateurs de suivi des populations pouvaient être mis en place grâce à ce sondage. Puisque l’exploitation du dindon sauvage apporte des retombées économiques de plus de 5 M$ annuellement, la mise en place d’un sondage annuel pour obtenir des indicateurs de suivi des populations de dindons sauvages s’avère une méthode efficace et économiquement rentables
</v>
      </c>
      <c r="O111" s="1" t="str">
        <f>[3]FT_Tous!O30</f>
        <v xml:space="preserve">• Développement d’indicateurs de suivi des tendances des populations de dindons sauvages dans les différentes zones de chasse au Québec à partir des observations des chasseurs qui seront inscrites dans le sondage
• Compilation des données et analyses statistiques annuellement
• Mise à jour annuelle des indicateurs de suivi des tendances de populations de dindons sauvages pour chacune des zones de chasse
• Évaluation des indicateurs pour suivre les populations de dindons sauvages dans les différentes zones de chasse
</v>
      </c>
      <c r="P111" s="1" t="str">
        <f>[3]FT_Tous!P30</f>
        <v xml:space="preserve"> - Mise à jour du sondage et transmission à 10 000 chasseurs de dindons sauvages (Printemps et été 2019)
 - Analyse des résultats (automne 2019)
 - Rédaction d'un compte-rendu et publication au public (Décembre 2019)
 </v>
      </c>
      <c r="Q111" s="1" t="str">
        <f>[3]FT_Tous!Q30</f>
        <v>(À compléter ultérieurement, lors de la reddition de comptes)</v>
      </c>
      <c r="R111" s="1" t="str">
        <f>[3]FT_Tous!R30</f>
        <v>Maxime Lavoie</v>
      </c>
      <c r="S111" s="1">
        <f>[3]FT_Tous!S30</f>
        <v>0</v>
      </c>
      <c r="T111" s="1" t="str">
        <f>[3]FT_Tous!EB30</f>
        <v>NA</v>
      </c>
      <c r="U111" s="1" t="str">
        <f>[3]FT_Tous!EC30</f>
        <v>NA</v>
      </c>
      <c r="V111" s="1">
        <f>[3]FT_Tous!ED30</f>
        <v>0</v>
      </c>
      <c r="W111" s="1">
        <f>[3]FT_Tous!EE30</f>
        <v>0</v>
      </c>
      <c r="X111" s="1">
        <f>[3]FT_Tous!EF30</f>
        <v>0</v>
      </c>
      <c r="Y111" s="1">
        <f>[3]FT_Tous!EG30</f>
        <v>0</v>
      </c>
      <c r="Z111" s="1">
        <f>[3]FT_Tous!EH30</f>
        <v>0</v>
      </c>
      <c r="AA111" s="1">
        <f>[3]FT_Tous!EI30</f>
        <v>0</v>
      </c>
      <c r="AB111" s="1">
        <f>[3]FT_Tous!EJ30</f>
        <v>0</v>
      </c>
      <c r="AC111" s="1">
        <f>[3]FT_Tous!EK30</f>
        <v>0</v>
      </c>
      <c r="AD111" s="1">
        <f>[3]FT_Tous!EL30</f>
        <v>0</v>
      </c>
      <c r="AE111" s="1">
        <f>[3]FT_Tous!EM30</f>
        <v>0</v>
      </c>
      <c r="AF111" s="1">
        <f>[3]FT_Tous!EN30</f>
        <v>0</v>
      </c>
      <c r="AG111" s="1">
        <f>[3]FT_Tous!EO30</f>
        <v>0</v>
      </c>
      <c r="AH111" s="1">
        <f>[3]FT_Tous!EP30</f>
        <v>0</v>
      </c>
      <c r="AI111" s="1" t="str">
        <f>[3]FT_Tous!EQ30</f>
        <v>NA</v>
      </c>
      <c r="AJ111" s="42"/>
      <c r="AK111" s="42"/>
      <c r="AL111" s="42"/>
      <c r="AM111" s="42"/>
      <c r="AN111" s="42"/>
      <c r="AO111" s="42"/>
      <c r="AP111" s="50"/>
      <c r="AQ111" s="55" t="s">
        <v>59</v>
      </c>
      <c r="AR111" s="42"/>
      <c r="AS111" s="42"/>
    </row>
    <row r="112" spans="1:45" s="1" customFormat="1" ht="27.6" hidden="1" x14ac:dyDescent="0.3">
      <c r="A112" s="1" t="str">
        <f>[3]FT_Tous!A31</f>
        <v>FT-2019-29</v>
      </c>
      <c r="B112" s="1" t="str">
        <f>[3]FT_Tous!B31</f>
        <v>X</v>
      </c>
      <c r="C112" s="1">
        <f>[3]FT_Tous!C31</f>
        <v>0</v>
      </c>
      <c r="D112" s="1" t="str">
        <f>[3]FT_Tous!D31</f>
        <v>SFP</v>
      </c>
      <c r="E112" s="1" t="str">
        <f>[3]FT_Tous!E31</f>
        <v>Faune terrestre</v>
      </c>
      <c r="F112" s="1" t="str">
        <f>[3]FT_Tous!F31</f>
        <v>DGGFH</v>
      </c>
      <c r="G112" s="1" t="str">
        <f>[3]FT_Tous!G31</f>
        <v>DEFTHA</v>
      </c>
      <c r="H112" s="1" t="str">
        <f>[3]FT_Tous!H31</f>
        <v>non</v>
      </c>
      <c r="I112" s="1" t="str">
        <f>[3]FT_Tous!I31</f>
        <v>2 ans</v>
      </c>
      <c r="J112" s="1" t="str">
        <f>[3]FT_Tous!J31</f>
        <v>Dernière année</v>
      </c>
      <c r="K112" s="1" t="str">
        <f>[3]FT_Tous!K31</f>
        <v>Avril</v>
      </c>
      <c r="L112" s="1">
        <f>[3]FT_Tous!L31</f>
        <v>0</v>
      </c>
      <c r="M112" s="32" t="str">
        <f>[3]FT_Tous!M31</f>
        <v>Révision du système de suivi du cerf de Virginie</v>
      </c>
      <c r="N112" s="1" t="str">
        <f>[3]FT_Tous!N31</f>
        <v>Dans le cadre de l'Atelier Grande Faune en 2012, il a été recommandé de mandater un comité centre-régions pour réviser et proposer au besoin des améliorations au système de suivi des populations de cerfs de Virginie. Il a été également entendu que le comité identifie les documents essentiels à la gestion de cette espèce (bilan annuel, plan de gestion, etc). Le système de suivi actuellement en place date de plus de 20 ans et il est important de s'assurer que les indicateurs utilisés sont efficaces dans le contexte actuel. Des recommandations également devront être faites afin d'améliorer le système de suivi actuel en tenant compte d'indicateurs utilisés dans les administrations voisines, selon la littérature et avec des analyses statistiques effectuées sur l'ensemble des données prises depuis les années 1970.</v>
      </c>
      <c r="O112" s="1" t="str">
        <f>[3]FT_Tous!O31</f>
        <v>L'objectif principal de réviser le système de suivi des populations de cerfs de Virginie était de trouver les meilleurs indicateurs afin d'assurer la pérennité des cheptels de cerfs de Virginie et favoriser la mise en valeur optimale du gibier. De plus, il était important de trouver consensus auprès des biologistes reponsables de la gestion du cerf de Virginie dans les différentes régions du Québec, du coordonnateur provincial de la gestion de ce gibier et les gestionnaires concernés afin que le nouveau système de suivi soit compris et entériné par tous. Le nouveau système de suivi devra être respecté au cours des prochaines années et les mesures des différents indicateurs devront être prises de manière uniforme et une centralisation des données sera nécessaire.
En plus d'un comité de travail formé pour travailler sur cette recommandation, l'ensemble des biologistes reponsables de la gestion du cerf de Virginie ont collaboré à ce travail. Un rapport a été produit et a été soumis aux DGFa régionales. Le système devra être finalisé en 2019.</v>
      </c>
      <c r="P112" s="1" t="str">
        <f>[3]FT_Tous!P31</f>
        <v>Publication du nouveau système de suivi des populations de cerfs de Virginie</v>
      </c>
      <c r="Q112" s="1" t="str">
        <f>[3]FT_Tous!Q31</f>
        <v>(À compléter ultérieurement, lors de la reddition de comptes)</v>
      </c>
      <c r="R112" s="1" t="str">
        <f>[3]FT_Tous!R31</f>
        <v>François Lebel</v>
      </c>
      <c r="S112" s="1" t="str">
        <f>[3]FT_Tous!S31</f>
        <v>DEFTHA</v>
      </c>
      <c r="T112" s="1" t="str">
        <f>[3]FT_Tous!EB31</f>
        <v>NA</v>
      </c>
      <c r="U112" s="1" t="str">
        <f>[3]FT_Tous!EC31</f>
        <v>NA</v>
      </c>
      <c r="V112" s="1">
        <f>[3]FT_Tous!ED31</f>
        <v>0</v>
      </c>
      <c r="W112" s="1">
        <f>[3]FT_Tous!EE31</f>
        <v>0</v>
      </c>
      <c r="X112" s="1">
        <f>[3]FT_Tous!EF31</f>
        <v>0</v>
      </c>
      <c r="Y112" s="1">
        <f>[3]FT_Tous!EG31</f>
        <v>0</v>
      </c>
      <c r="Z112" s="1">
        <f>[3]FT_Tous!EH31</f>
        <v>0</v>
      </c>
      <c r="AA112" s="1">
        <f>[3]FT_Tous!EI31</f>
        <v>0</v>
      </c>
      <c r="AB112" s="1">
        <f>[3]FT_Tous!EJ31</f>
        <v>0</v>
      </c>
      <c r="AC112" s="1">
        <f>[3]FT_Tous!EK31</f>
        <v>0</v>
      </c>
      <c r="AD112" s="1">
        <f>[3]FT_Tous!EL31</f>
        <v>0</v>
      </c>
      <c r="AE112" s="1">
        <f>[3]FT_Tous!EM31</f>
        <v>0</v>
      </c>
      <c r="AF112" s="1">
        <f>[3]FT_Tous!EN31</f>
        <v>0</v>
      </c>
      <c r="AG112" s="1">
        <f>[3]FT_Tous!EO31</f>
        <v>0</v>
      </c>
      <c r="AH112" s="1">
        <f>[3]FT_Tous!EP31</f>
        <v>0</v>
      </c>
      <c r="AI112" s="1" t="str">
        <f>[3]FT_Tous!EQ31</f>
        <v>NA</v>
      </c>
      <c r="AJ112" s="42"/>
      <c r="AK112" s="42"/>
      <c r="AL112" s="42"/>
      <c r="AM112" s="42"/>
      <c r="AN112" s="42"/>
      <c r="AO112" s="42"/>
      <c r="AP112" s="50"/>
      <c r="AQ112" s="54" t="s">
        <v>61</v>
      </c>
      <c r="AR112" s="42"/>
      <c r="AS112" s="42"/>
    </row>
    <row r="113" spans="1:45" s="1" customFormat="1" hidden="1" x14ac:dyDescent="0.3">
      <c r="A113" s="1" t="str">
        <f>[3]FT_Tous!A32</f>
        <v>FT-2019-30</v>
      </c>
      <c r="B113" s="1" t="str">
        <f>[3]FT_Tous!B32</f>
        <v>X</v>
      </c>
      <c r="C113" s="1" t="str">
        <f>[3]FT_Tous!C32</f>
        <v>X</v>
      </c>
      <c r="D113" s="1" t="str">
        <f>[3]FT_Tous!D32</f>
        <v>SFP</v>
      </c>
      <c r="E113" s="1" t="str">
        <f>[3]FT_Tous!E32</f>
        <v>Faune terrestre</v>
      </c>
      <c r="F113" s="1" t="str">
        <f>[3]FT_Tous!F32</f>
        <v>DGGFH</v>
      </c>
      <c r="G113" s="1" t="str">
        <f>[3]FT_Tous!G32</f>
        <v>DGGFH</v>
      </c>
      <c r="H113" s="1">
        <f>[3]FT_Tous!H32</f>
        <v>0</v>
      </c>
      <c r="I113" s="1" t="str">
        <f>[3]FT_Tous!I32</f>
        <v>Projet récurrent</v>
      </c>
      <c r="J113" s="1" t="str">
        <f>[3]FT_Tous!J32</f>
        <v>Projet récurrent</v>
      </c>
      <c r="K113" s="1" t="str">
        <f>[3]FT_Tous!K32</f>
        <v>En continu</v>
      </c>
      <c r="L113" s="1" t="str">
        <f>[3]FT_Tous!L32</f>
        <v>Suivi récurrent (travaux de terrain, acquisition de données, rapport d'activité, etc.)</v>
      </c>
      <c r="M113" s="32" t="str">
        <f>[3]FT_Tous!M32</f>
        <v>Programmation des inventaires aériens de la grande faune et de ses habitats</v>
      </c>
      <c r="N113" s="1" t="str">
        <f>[3]FT_Tous!N32</f>
        <v xml:space="preserve">Les inventaires aériens permettent de connaître l'état d'une population animale en vue d'en faire une saine exploitation. Il est nécessaire de réaliser des inventaires à intervalle régulier afin de s'assurer que le prélèvement annuel des espèces exploitées respecte le potentiel des populations. Tout les types d'inventaires sont encadrés par des normes méthodologiques.Les inventaires aériens sont des composants importants des systèmes de suivi de l'exploitation des cervidés depuis maintenant plus de trente années. 
Les inventaires aériens permettent une gestion plus fine des espèces de gros gibier. Ils visent deux objectifs, soit de dénombrer des populations et localiser des habitats fauniques essentiels. </v>
      </c>
      <c r="O113" s="1" t="str">
        <f>[3]FT_Tous!O32</f>
        <v>Les inventaires aérien demandés par les DGFa lors de l'année financière 2019-2020 ainsi que les montants sont les suivants: - Orignal population Zone 15 (183 000$) ; Orignal population – zones 10 E – 10 O (180 000$) ; Orignal population – zones 11 E – 11 O (120 000$) ; Cerf habitat zone 4 (45 000$) ; Cerf habitat 6 sud et 5 est (45 000$) ;Cerf habitat 8 sud (15 000$) ; Orignal population – zone 26 (196 000$) ; Orignal population – zones 17 et sud zone 22 (243 000$) ; Orignal population – zone 2 (175 000$) - Cerf population zone 01 (40 000$)
Étant donné les nombreux besoins soulevés par le Secteur des opérations régionales, une priorisation des propositions des inventaires aériens a été effectuée.</v>
      </c>
      <c r="P113" s="1" t="str">
        <f>[3]FT_Tous!P32</f>
        <v>Inventaires réalisés en janvier/ février 2020;
Suivi budgétaire en février et début mars 2020;
Rapports d’inventaires synthèses (2 pages) effectués par les régions terminés en mai 2020 et déposés avec les données brutes au SFP.</v>
      </c>
      <c r="Q113" s="1" t="str">
        <f>[3]FT_Tous!Q32</f>
        <v>(À compléter ultérieurement, lors de la reddition de comptes)</v>
      </c>
      <c r="R113" s="1" t="str">
        <f>[3]FT_Tous!R32</f>
        <v>François Landry</v>
      </c>
      <c r="S113" s="1" t="str">
        <f>[3]FT_Tous!S32</f>
        <v>DGGFH</v>
      </c>
      <c r="T113" s="1" t="str">
        <f>[3]FT_Tous!EB32</f>
        <v>NA</v>
      </c>
      <c r="U113" s="1" t="str">
        <f>[3]FT_Tous!EC32</f>
        <v>NA</v>
      </c>
      <c r="V113" s="1">
        <f>[3]FT_Tous!ED32</f>
        <v>0</v>
      </c>
      <c r="W113" s="1">
        <f>[3]FT_Tous!EE32</f>
        <v>0</v>
      </c>
      <c r="X113" s="1">
        <f>[3]FT_Tous!EF32</f>
        <v>0</v>
      </c>
      <c r="Y113" s="1">
        <f>[3]FT_Tous!EG32</f>
        <v>0</v>
      </c>
      <c r="Z113" s="1">
        <f>[3]FT_Tous!EH32</f>
        <v>0</v>
      </c>
      <c r="AA113" s="1">
        <f>[3]FT_Tous!EI32</f>
        <v>0</v>
      </c>
      <c r="AB113" s="1">
        <f>[3]FT_Tous!EJ32</f>
        <v>0</v>
      </c>
      <c r="AC113" s="1">
        <f>[3]FT_Tous!EK32</f>
        <v>0</v>
      </c>
      <c r="AD113" s="1">
        <f>[3]FT_Tous!EL32</f>
        <v>0</v>
      </c>
      <c r="AE113" s="1">
        <f>[3]FT_Tous!EM32</f>
        <v>0</v>
      </c>
      <c r="AF113" s="1">
        <f>[3]FT_Tous!EN32</f>
        <v>0</v>
      </c>
      <c r="AG113" s="1">
        <f>[3]FT_Tous!EO32</f>
        <v>0</v>
      </c>
      <c r="AH113" s="1">
        <f>[3]FT_Tous!EP32</f>
        <v>0</v>
      </c>
      <c r="AI113" s="1" t="str">
        <f>[3]FT_Tous!EQ32</f>
        <v>NA</v>
      </c>
      <c r="AJ113" s="42"/>
      <c r="AK113" s="42"/>
      <c r="AL113" s="42"/>
      <c r="AM113" s="42"/>
      <c r="AN113" s="42"/>
      <c r="AO113" s="42"/>
      <c r="AP113" s="50"/>
      <c r="AQ113" s="57" t="s">
        <v>62</v>
      </c>
      <c r="AR113" s="42"/>
      <c r="AS113" s="50"/>
    </row>
    <row r="114" spans="1:45" s="1" customFormat="1" ht="27.6" hidden="1" x14ac:dyDescent="0.3">
      <c r="A114" s="1" t="str">
        <f>[3]FT_Tous!A33</f>
        <v>FT-2019-31</v>
      </c>
      <c r="B114" s="1" t="str">
        <f>[3]FT_Tous!B33</f>
        <v>x</v>
      </c>
      <c r="C114" s="1" t="str">
        <f>[3]FT_Tous!C33</f>
        <v>x</v>
      </c>
      <c r="D114" s="1" t="str">
        <f>[3]FT_Tous!D33</f>
        <v>SFP</v>
      </c>
      <c r="E114" s="1" t="str">
        <f>[3]FT_Tous!E33</f>
        <v>Faune terrestre</v>
      </c>
      <c r="F114" s="1" t="str">
        <f>[3]FT_Tous!F33</f>
        <v>DGGFH</v>
      </c>
      <c r="G114" s="1" t="str">
        <f>[3]FT_Tous!G33</f>
        <v>DEFTHA</v>
      </c>
      <c r="H114" s="1" t="str">
        <f>[3]FT_Tous!H33</f>
        <v>non</v>
      </c>
      <c r="I114" s="1" t="str">
        <f>[3]FT_Tous!I33</f>
        <v>Projet récurrent</v>
      </c>
      <c r="J114" s="1" t="str">
        <f>[3]FT_Tous!J33</f>
        <v>Projet récurrent</v>
      </c>
      <c r="K114" s="1" t="str">
        <f>[3]FT_Tous!K33</f>
        <v>En continu</v>
      </c>
      <c r="L114" s="1" t="str">
        <f>[3]FT_Tous!L33</f>
        <v>Suivi récurrent (travaux de terrain, acquisition de données, rapport d'activité, etc.)</v>
      </c>
      <c r="M114" s="32" t="str">
        <f>[3]FT_Tous!M33</f>
        <v>Plan de gestion et de conservation du troupeau de la rivière George</v>
      </c>
      <c r="N114" s="1" t="str">
        <f>[3]FT_Tous!N33</f>
        <v>Le précédent plan de gestion du caribou migrateur dans le Nord-du-Québec est échu depuis 2010 et concernait le troupeau de la rivière aux Feuilles et le troupeau de la rivière George (TRG), sans égard aux juridictions voisines. L'aire de répartition du TRG couvre toutefois une partie du Labrador où aucun plan de gestion n'a été réalisé à ce jour. L'inventaire aérien réalisé en 2018 sur le TRG a confirmé la poursuite du déclin démographique à moins de 5 500 individus, indiquant que la pérennité de la population pourrait être compromise. La gestion du TRG est complexe, car le Ministère doit collaborer régulièrement avec les affaires juridiques et autochtones, le gouvernement de Terre-Neuve-et-Labrador (T.-N.-L.) et la Table ronde autochtone sur le caribou de la péninsule d'Ungava (TRACPU). Les gouvernements du Québec et de T.-N.-L. ont convenu d'élaborer conjointement un plan de gestion et de conservation du TRG. Le gouvernement du Québec demeure toutefois dans l'obligation de consulter le Comité conjoint de chasse, de pêche et de piégeage (CCCPP). Cette collaboration s'effectue d'abord par l'entremise du Groupe de travail gros gibier (GTGG) formé de membres du gouvernement du Québec et de représentants des nations autochtones du CCCPP. Le Ministère doit aussi réévaluer la pertinence de reprendre le processus de désignation du TRG en vertu de la Loi sur les espèces menacées et vulnérables (LEMV) du Québec et ce, dans le contexte où un processus de désignation est en cours au fédéral.</v>
      </c>
      <c r="O114" s="1" t="str">
        <f>[3]FT_Tous!O33</f>
        <v xml:space="preserve">Un plan de gestion et de conservation sera élaboré en partenariat avec la province de Terre-Neuve-et-Labrador dans une optique de partage de la ressource entre les utilisateurs des deux provinces. Statuer sur la pertinence du processus de désignation du TRG en vertu de la Loi sur les espèces menacées et vulnérables (LEMV) du Québec et évaluer l'implication d'une désignation sur le processus anticipé de gestion dans un contexte inter juridictionnel. </v>
      </c>
      <c r="P114" s="1" t="str">
        <f>[3]FT_Tous!P33</f>
        <v>Publier le portrait biologique de la population, qui est en phase avancée de rédaction.
Définir la structure du plan de gestion et de conservation ainsi que les principes directeurs qui orienteront la prise de décision quant aux taux de récolte et à la protection des caribous et des habitats critiques.</v>
      </c>
      <c r="Q114" s="1" t="str">
        <f>[3]FT_Tous!Q33</f>
        <v>(À compléter ultérieurement, lors de la reddition de comptes)</v>
      </c>
      <c r="R114" s="1" t="str">
        <f>[3]FT_Tous!R33</f>
        <v>Marie-Claude Richer</v>
      </c>
      <c r="S114" s="1" t="str">
        <f>[3]FT_Tous!S33</f>
        <v>DEFTHA</v>
      </c>
      <c r="T114" s="1" t="str">
        <f>[3]FT_Tous!EB33</f>
        <v>NA</v>
      </c>
      <c r="U114" s="1" t="str">
        <f>[3]FT_Tous!EC33</f>
        <v>NA</v>
      </c>
      <c r="V114" s="1">
        <f>[3]FT_Tous!ED33</f>
        <v>0</v>
      </c>
      <c r="W114" s="1">
        <f>[3]FT_Tous!EE33</f>
        <v>0</v>
      </c>
      <c r="X114" s="1">
        <f>[3]FT_Tous!EF33</f>
        <v>0</v>
      </c>
      <c r="Y114" s="1">
        <f>[3]FT_Tous!EG33</f>
        <v>0</v>
      </c>
      <c r="Z114" s="1">
        <f>[3]FT_Tous!EH33</f>
        <v>0</v>
      </c>
      <c r="AA114" s="1">
        <f>[3]FT_Tous!EI33</f>
        <v>0</v>
      </c>
      <c r="AB114" s="1">
        <f>[3]FT_Tous!EJ33</f>
        <v>0</v>
      </c>
      <c r="AC114" s="1">
        <f>[3]FT_Tous!EK33</f>
        <v>0</v>
      </c>
      <c r="AD114" s="1">
        <f>[3]FT_Tous!EL33</f>
        <v>0</v>
      </c>
      <c r="AE114" s="1">
        <f>[3]FT_Tous!EM33</f>
        <v>0</v>
      </c>
      <c r="AF114" s="1">
        <f>[3]FT_Tous!EN33</f>
        <v>0</v>
      </c>
      <c r="AG114" s="1">
        <f>[3]FT_Tous!EO33</f>
        <v>0</v>
      </c>
      <c r="AH114" s="1">
        <f>[3]FT_Tous!EP33</f>
        <v>0</v>
      </c>
      <c r="AI114" s="1" t="str">
        <f>[3]FT_Tous!EQ33</f>
        <v>NA</v>
      </c>
      <c r="AJ114" s="42"/>
      <c r="AK114" s="42"/>
      <c r="AL114" s="42"/>
      <c r="AM114" s="42"/>
      <c r="AN114" s="42"/>
      <c r="AO114" s="42"/>
      <c r="AP114" s="50"/>
      <c r="AQ114" s="54" t="s">
        <v>61</v>
      </c>
      <c r="AR114" s="42"/>
      <c r="AS114" s="42"/>
    </row>
    <row r="115" spans="1:45" s="1" customFormat="1" hidden="1" x14ac:dyDescent="0.3">
      <c r="A115" s="1" t="str">
        <f>[3]FT_Tous!A34</f>
        <v>FT-2019-32</v>
      </c>
      <c r="B115" s="1" t="str">
        <f>[3]FT_Tous!B34</f>
        <v>x</v>
      </c>
      <c r="C115" s="1">
        <f>[3]FT_Tous!C34</f>
        <v>0</v>
      </c>
      <c r="D115" s="1" t="str">
        <f>[3]FT_Tous!D34</f>
        <v>SFP</v>
      </c>
      <c r="E115" s="1" t="str">
        <f>[3]FT_Tous!E34</f>
        <v>Faune terrestre</v>
      </c>
      <c r="F115" s="1" t="str">
        <f>[3]FT_Tous!F34</f>
        <v>DGGFH</v>
      </c>
      <c r="G115" s="1" t="str">
        <f>[3]FT_Tous!G34</f>
        <v>DEFTHA</v>
      </c>
      <c r="H115" s="1" t="str">
        <f>[3]FT_Tous!H34</f>
        <v>oui</v>
      </c>
      <c r="I115" s="1" t="str">
        <f>[3]FT_Tous!I34</f>
        <v>1 an</v>
      </c>
      <c r="J115" s="1">
        <f>[3]FT_Tous!J34</f>
        <v>0</v>
      </c>
      <c r="K115" s="1" t="str">
        <f>[3]FT_Tous!K34</f>
        <v>Mai</v>
      </c>
      <c r="L115" s="1">
        <f>[3]FT_Tous!L34</f>
        <v>0</v>
      </c>
      <c r="M115" s="32" t="str">
        <f>[3]FT_Tous!M34</f>
        <v>Mise à jour de SIAF en lien avec le nouveau carnet du piégeur</v>
      </c>
      <c r="N115" s="1">
        <f>[3]FT_Tous!N34</f>
        <v>0</v>
      </c>
      <c r="O115" s="1">
        <f>[3]FT_Tous!O34</f>
        <v>0</v>
      </c>
      <c r="P115" s="1" t="str">
        <f>[3]FT_Tous!P34</f>
        <v>30 Juin 2019: Livraison des ajustements de SIAF afin que les régions puissent saisir l'information des nouveaus carnets du piégeur (saison 2018-2019)</v>
      </c>
      <c r="Q115" s="1" t="str">
        <f>[3]FT_Tous!Q34</f>
        <v>(À compléter ultérieurement, lors de la reddition de comptes)</v>
      </c>
      <c r="R115" s="1" t="str">
        <f>[3]FT_Tous!R34</f>
        <v>Marianne Cheveau</v>
      </c>
      <c r="S115" s="1" t="str">
        <f>[3]FT_Tous!S34</f>
        <v>DEFTHA</v>
      </c>
      <c r="T115" s="1" t="str">
        <f>[3]FT_Tous!EB34</f>
        <v>NA</v>
      </c>
      <c r="U115" s="1" t="str">
        <f>[3]FT_Tous!EC34</f>
        <v>NA</v>
      </c>
      <c r="V115" s="1">
        <f>[3]FT_Tous!ED34</f>
        <v>0</v>
      </c>
      <c r="W115" s="1">
        <f>[3]FT_Tous!EE34</f>
        <v>0</v>
      </c>
      <c r="X115" s="1">
        <f>[3]FT_Tous!EF34</f>
        <v>0</v>
      </c>
      <c r="Y115" s="1">
        <f>[3]FT_Tous!EG34</f>
        <v>0</v>
      </c>
      <c r="Z115" s="1">
        <f>[3]FT_Tous!EH34</f>
        <v>0</v>
      </c>
      <c r="AA115" s="1">
        <f>[3]FT_Tous!EI34</f>
        <v>0</v>
      </c>
      <c r="AB115" s="1">
        <f>[3]FT_Tous!EJ34</f>
        <v>0</v>
      </c>
      <c r="AC115" s="1">
        <f>[3]FT_Tous!EK34</f>
        <v>0</v>
      </c>
      <c r="AD115" s="1">
        <f>[3]FT_Tous!EL34</f>
        <v>0</v>
      </c>
      <c r="AE115" s="1">
        <f>[3]FT_Tous!EM34</f>
        <v>0</v>
      </c>
      <c r="AF115" s="1">
        <f>[3]FT_Tous!EN34</f>
        <v>0</v>
      </c>
      <c r="AG115" s="1">
        <f>[3]FT_Tous!EO34</f>
        <v>0</v>
      </c>
      <c r="AH115" s="1">
        <f>[3]FT_Tous!EP34</f>
        <v>0</v>
      </c>
      <c r="AI115" s="1" t="str">
        <f>[3]FT_Tous!EQ34</f>
        <v>NA</v>
      </c>
      <c r="AJ115" s="42"/>
      <c r="AK115" s="42"/>
      <c r="AL115" s="42"/>
      <c r="AM115" s="42"/>
      <c r="AN115" s="42"/>
      <c r="AO115" s="42"/>
      <c r="AP115" s="50"/>
      <c r="AQ115" s="57" t="s">
        <v>62</v>
      </c>
      <c r="AR115" s="42"/>
      <c r="AS115" s="42"/>
    </row>
    <row r="116" spans="1:45" s="1" customFormat="1" hidden="1" x14ac:dyDescent="0.3">
      <c r="A116" s="1" t="str">
        <f>[3]FT_Tous!A35</f>
        <v>FT-2019-33</v>
      </c>
      <c r="B116" s="1" t="str">
        <f>[3]FT_Tous!B35</f>
        <v>X</v>
      </c>
      <c r="C116" s="1" t="str">
        <f>[3]FT_Tous!C35</f>
        <v>X</v>
      </c>
      <c r="D116" s="1" t="str">
        <f>[3]FT_Tous!D35</f>
        <v>SFP</v>
      </c>
      <c r="E116" s="1" t="str">
        <f>[3]FT_Tous!E35</f>
        <v>Faune terrestre</v>
      </c>
      <c r="F116" s="1" t="str">
        <f>[3]FT_Tous!F35</f>
        <v>DGGFH</v>
      </c>
      <c r="G116" s="1" t="str">
        <f>[3]FT_Tous!G35</f>
        <v>DEFTHA</v>
      </c>
      <c r="H116" s="1" t="str">
        <f>[3]FT_Tous!H35</f>
        <v>oui</v>
      </c>
      <c r="I116" s="1" t="str">
        <f>[3]FT_Tous!I35</f>
        <v>1 an</v>
      </c>
      <c r="J116" s="1">
        <f>[3]FT_Tous!J35</f>
        <v>0</v>
      </c>
      <c r="K116" s="1" t="str">
        <f>[3]FT_Tous!K35</f>
        <v>Avril</v>
      </c>
      <c r="L116" s="1" t="str">
        <f>[3]FT_Tous!L35</f>
        <v>Projet ponctuel (durée déterminée, réalisé une seule fois, production de livrables, etc.)</v>
      </c>
      <c r="M116" s="32" t="str">
        <f>[3]FT_Tous!M35</f>
        <v>Réalisation d'un atelier sur le caribou migrateur</v>
      </c>
      <c r="N116" s="1" t="str">
        <f>[3]FT_Tous!N35</f>
        <v xml:space="preserve">Dans le contexte du déclin marqué des populations de caribous migrateurs, il est pertinent de poursuivre les actions de concertation initiées en 2009 par le MFFP à travers son mandat au sein du Comité conjoint de chasse, de pêche et de piégeage. À cet effet, deux ateliers de travail, réunissant des parties autochtones, gouvernementales et de l'industrie de la pourvoirie, tant du Québec que du Labrador, ont été tenus à Montréal en 2010 et en 2012. Il s'agissait des premières rencontres tenues depuis le début du déclin du troupeau de la rivière George (TRG) et depuis l'initiative initiale de la sorte qui avait été organisée en 1978 à Schefferville (The First Québec-Labrador Caribou Conference). Les rencontres de 2010 et de 2012 ont mis en lumière que le manque d'actions de communication et de concertation a contribué à la mauvaise compréhension des enjeux et des points de vues des acteurs concernés par le caribou migrateur.  La situation démographique des troupeaux de caribou migrateur justifie de prioriser  la  concertation des acteurs concernés. Bien que la Table ronde autochtone pour le caribou de la péninsule de l'Ungava (TRACPU), créé suite à l'atelier de 2012, ait permis la concertation d'une majorité de Nations, son fonctionnement exclusif brime actuellement le dialogue entre les acteurs impliqués dans la gestion faunique des deux provinces. La tenue d'un événement rassembleur serait bénéfique afin de rétablir un climat de concertation et mettre à profit les progrès réalisés par la TRACPU au cours des 7 dernières années.        
</v>
      </c>
      <c r="O116" s="1" t="str">
        <f>[3]FT_Tous!O35</f>
        <v xml:space="preserve">Diffuser à tous les intervenants à la fois l'information concernant :
- État des populations;
- Avancement de la recherche sur le caribou, les habitats (compétition et productivité) et les prédateurs, ainsi que sur l'impact du développement anthropique;
-Nécessité de développer une vision commune et de collaborer à des mesures visant le rétablissement des populations de caribous migrateurs au Québec et au Labrador;
- Clarifier le cadre réglementaire en territoire conventionné;
- Partager les orientations des plans de gestion et de conservation en développement;
- Partager les initiatives locales ou régionales de gestion de la récolte et de conservation;
</v>
      </c>
      <c r="P116" s="1" t="str">
        <f>[3]FT_Tous!P35</f>
        <v>Planification de l'atelier dès avril 2019 pour une réalisation à l'automne 2019. Un compte-rendu de l'atelier serait partagé en mars 2020.</v>
      </c>
      <c r="Q116" s="1" t="str">
        <f>[3]FT_Tous!Q35</f>
        <v>(À compléter ultérieurement, lors de la reddition de comptes)</v>
      </c>
      <c r="R116" s="1" t="str">
        <f>[3]FT_Tous!R35</f>
        <v>Marie-Claude Richer</v>
      </c>
      <c r="S116" s="1">
        <f>[3]FT_Tous!S35</f>
        <v>0</v>
      </c>
      <c r="T116" s="1" t="str">
        <f>[3]FT_Tous!EB35</f>
        <v>NA</v>
      </c>
      <c r="U116" s="1" t="str">
        <f>[3]FT_Tous!EC35</f>
        <v>NA</v>
      </c>
      <c r="V116" s="1">
        <f>[3]FT_Tous!ED35</f>
        <v>0</v>
      </c>
      <c r="W116" s="1">
        <f>[3]FT_Tous!EE35</f>
        <v>0</v>
      </c>
      <c r="X116" s="1">
        <f>[3]FT_Tous!EF35</f>
        <v>0</v>
      </c>
      <c r="Y116" s="1">
        <f>[3]FT_Tous!EG35</f>
        <v>0</v>
      </c>
      <c r="Z116" s="1">
        <f>[3]FT_Tous!EH35</f>
        <v>0</v>
      </c>
      <c r="AA116" s="1">
        <f>[3]FT_Tous!EI35</f>
        <v>0</v>
      </c>
      <c r="AB116" s="1">
        <f>[3]FT_Tous!EJ35</f>
        <v>0</v>
      </c>
      <c r="AC116" s="1">
        <f>[3]FT_Tous!EK35</f>
        <v>0</v>
      </c>
      <c r="AD116" s="1">
        <f>[3]FT_Tous!EL35</f>
        <v>0</v>
      </c>
      <c r="AE116" s="1">
        <f>[3]FT_Tous!EM35</f>
        <v>0</v>
      </c>
      <c r="AF116" s="1">
        <f>[3]FT_Tous!EN35</f>
        <v>0</v>
      </c>
      <c r="AG116" s="1">
        <f>[3]FT_Tous!EO35</f>
        <v>0</v>
      </c>
      <c r="AH116" s="1">
        <f>[3]FT_Tous!EP35</f>
        <v>0</v>
      </c>
      <c r="AI116" s="1" t="str">
        <f>[3]FT_Tous!EQ35</f>
        <v>NA</v>
      </c>
      <c r="AJ116" s="42"/>
      <c r="AK116" s="42"/>
      <c r="AL116" s="42"/>
      <c r="AM116" s="42"/>
      <c r="AN116" s="42"/>
      <c r="AO116" s="42"/>
      <c r="AP116" s="50"/>
      <c r="AQ116" s="57" t="s">
        <v>62</v>
      </c>
      <c r="AR116" s="42"/>
      <c r="AS116" s="42"/>
    </row>
    <row r="117" spans="1:45" s="1" customFormat="1" hidden="1" x14ac:dyDescent="0.3">
      <c r="A117" s="1" t="str">
        <f>[3]FT_Tous!A36</f>
        <v>FT-2019-34</v>
      </c>
      <c r="B117" s="1" t="str">
        <f>[3]FT_Tous!B36</f>
        <v>x</v>
      </c>
      <c r="C117" s="1" t="str">
        <f>[3]FT_Tous!C36</f>
        <v>x</v>
      </c>
      <c r="D117" s="1" t="str">
        <f>[3]FT_Tous!D36</f>
        <v>SOR</v>
      </c>
      <c r="E117" s="1" t="str">
        <f>[3]FT_Tous!E36</f>
        <v>Faune terrestre</v>
      </c>
      <c r="F117" s="1" t="str">
        <f>[3]FT_Tous!F36</f>
        <v>Secteur central</v>
      </c>
      <c r="G117" s="1" t="str">
        <f>[3]FT_Tous!G36</f>
        <v>R-03-12 Capitale-Nationale--Chaudière-Appalaches</v>
      </c>
      <c r="H117" s="1" t="str">
        <f>[3]FT_Tous!H36</f>
        <v>oui</v>
      </c>
      <c r="I117" s="1" t="str">
        <f>[3]FT_Tous!I36</f>
        <v>1 an</v>
      </c>
      <c r="J117" s="1" t="str">
        <f>[3]FT_Tous!J36</f>
        <v>Dernière année</v>
      </c>
      <c r="K117" s="1" t="str">
        <f>[3]FT_Tous!K36</f>
        <v>Septembre</v>
      </c>
      <c r="L117" s="1" t="str">
        <f>[3]FT_Tous!L36</f>
        <v>Projet ponctuel (durée déterminée, réalisé une seule fois, production de livrables, etc.)</v>
      </c>
      <c r="M117" s="32" t="str">
        <f>[3]FT_Tous!M36</f>
        <v>Actualisation de l'état du cheptel d'orignaux de la réserve faunique des Laurentides</v>
      </c>
      <c r="N117" s="1" t="str">
        <f>[3]FT_Tous!N36</f>
        <v>Depuis 2014, le Conseil de la nation Huronne-Wendat (CNHW) autorise ses membres à chasser l'orignal dans un nombre croissant de secteurs de la Réserve faunique des Laurentides, en même temps que les clients de la Société des établissements de plein air du Québec (SEPAQ). Ce chevauchement des périodes de chasse allochtone et autochtone dans la RFL est liée à deux éléments : 1- l'arrivée progressive des chasseurs Innus (Mashteuiatsh) dans la RFL, suite à la signature, en 2004, de l'Entente de principe d'ordre général (EPOG), et à 2- l'augmentation du nombre de membres de la Nation huronne-wendat (NHW) suite au jugement McIvor de 2008. Cette situation pose un problème de cohabitation sur ce territoire. Pour identifier des solutions, M. Luc Blanchette, alors ministre du MFFP, et le Grand Chef de la NHW, M. Konrad Sioui, ont convenu de constituer un comité stratégique composé de haut dirigeants du MFFP (SMA et DG), de la SÉPAQ (PDG et VP) et de la NHW. Ce comité est à pied d'oeuvre depuis plus d'un an. À l'automne 2018, la communauté innue de Mashteuiatsh s'est mise à pratiquer la chasse à l'orignal dans l'ensemble des secteurs, alors qu'elle avait jusque là concentré ses activités dans le nord-ouest de la RFL. Cette décision qui constitue une affirmation territoriale de Mashteuiatsh, découle notamment de la montée progressive des membres de la NHW, vers le nord de la réserve. Cette situation a exacerbé le climat de tension entre les deux nations. Le MFFP entretien le dialogue avec la nation Innue, principalement concernant la chasse à l'orignal afin de trouver une voie de passage. Ce contexte a accentué la pression sur le cheptel d'orignaux de la RFL alors que l'état du cheptel et la qualité de la chasse sont au coeur des préoccupations des parties prenantes à ce dossier. Avec du recul, la DGFa 03-12 considère que la gestion de l'orignal sur ce territoire devra dorénavant se faire en fonction d'une approche plus englobante. En effet, afin de supporter activement les efforts de rétablissement du caribou forestier de Charlevoix, la DGFa 03-12 souhaite travailler à la mise en place d’une gestion de la faune multi-espèces adaptée à la présence de ce cervidé en difficulté, dans un tissu social, biologique, forestier et politique complexe. En effet, la présence de nombreux chemins et coupes forestières récentes ont favorisé l’expansion de l’orignal et de ses prédateurs (loup et ours) dans l’habitat du caribou forestier. Cela se répercute sur la mortalité par prédation des  caribous. À cela s’ajoute une pression de chasse croissante sur l’orignal de la part des chasseurs autochtones, mais du souhait simultané de différents intervenants de maintenir, voire d’augmenter la densité d’orignaux dans la RFL, ce qui accentuerait la pression de prédation.</v>
      </c>
      <c r="O117" s="1" t="str">
        <f>[3]FT_Tous!O36</f>
        <v>Considérant que le dernier inventaire de l’orignal dans la RFL date de 2009 et que la situation cette espèce et de son habitat a grandement évoluée, la DGFa 03-12 croit qu’il est impératif de mettre à jour les données concernant la population d’orignaux de la RFL en procédant à un nouvel inventaire aérien. Ce portrait actualisé permettra, en collaboration avec la NHW, les innus de Mashteuiatsh, la SÉPAQ et le secteur de la Faune et des Parcs, d’élaborer un plan d’action qui visera à répartir équitablement la récolte d’orignaux entre les différents intervenants tout en adressant les enjeux associés au rétablissement du caribou forestier de Charlevoix. Ainsi, deux enjeux politiques importants au niveau régional et national, à savoir la cohabitation entre les chasseurs sportifs et autochtones et entre les deux nations autochtones dans la RFL et la mise en place d’un modèle de gestion novateur qui favorisera le rétablissement du caribou forestier de Charlevoix pourraient être adressé simultanément. Mais pour cela, nous devons établir une base de discussion commune soit l’état actuel du cheptel d’orignaux de la RFL.</v>
      </c>
      <c r="P117" s="1" t="str">
        <f>[3]FT_Tous!P36</f>
        <v>Un rapport faisant état du résultat de l'inventaire et des recommandations s'appliquant aux exploitants (SEPAQ/Nations autochtones). Ces recommandations prendront en compte la présence du caribou de Chalevoix et l'effet de la biomase totale de cervidés sur la productivité des prédateurs. Échéance : mars-avril 2020</v>
      </c>
      <c r="Q117" s="1" t="str">
        <f>[3]FT_Tous!Q36</f>
        <v>(À compléter ultérieurement, lors de la reddition de comptes)</v>
      </c>
      <c r="R117" s="1" t="str">
        <f>[3]FT_Tous!R36</f>
        <v>Jean-François Dumont, biologiste</v>
      </c>
      <c r="S117" s="1" t="str">
        <f>[3]FT_Tous!S36</f>
        <v>R-03-12 Capitale-Nationale--Chaudière-Appalaches</v>
      </c>
      <c r="T117" s="1" t="str">
        <f>[3]FT_Tous!EB36</f>
        <v>NA</v>
      </c>
      <c r="U117" s="1" t="str">
        <f>[3]FT_Tous!EC36</f>
        <v>NA</v>
      </c>
      <c r="V117" s="1">
        <f>[3]FT_Tous!ED36</f>
        <v>0</v>
      </c>
      <c r="W117" s="1">
        <f>[3]FT_Tous!EE36</f>
        <v>0</v>
      </c>
      <c r="X117" s="1">
        <f>[3]FT_Tous!EF36</f>
        <v>0</v>
      </c>
      <c r="Y117" s="1">
        <f>[3]FT_Tous!EG36</f>
        <v>0</v>
      </c>
      <c r="Z117" s="1">
        <f>[3]FT_Tous!EH36</f>
        <v>0</v>
      </c>
      <c r="AA117" s="1">
        <f>[3]FT_Tous!EI36</f>
        <v>0</v>
      </c>
      <c r="AB117" s="1">
        <f>[3]FT_Tous!EJ36</f>
        <v>0</v>
      </c>
      <c r="AC117" s="1">
        <f>[3]FT_Tous!EK36</f>
        <v>0</v>
      </c>
      <c r="AD117" s="1">
        <f>[3]FT_Tous!EL36</f>
        <v>0</v>
      </c>
      <c r="AE117" s="1">
        <f>[3]FT_Tous!EM36</f>
        <v>0</v>
      </c>
      <c r="AF117" s="1">
        <f>[3]FT_Tous!EN36</f>
        <v>0</v>
      </c>
      <c r="AG117" s="1">
        <f>[3]FT_Tous!EO36</f>
        <v>0</v>
      </c>
      <c r="AH117" s="1">
        <f>[3]FT_Tous!EP36</f>
        <v>0</v>
      </c>
      <c r="AI117" s="1" t="str">
        <f>[3]FT_Tous!EQ36</f>
        <v>NA</v>
      </c>
      <c r="AJ117" s="42"/>
      <c r="AK117" s="42"/>
      <c r="AL117" s="42"/>
      <c r="AM117" s="42"/>
      <c r="AN117" s="42"/>
      <c r="AO117" s="42"/>
      <c r="AP117" s="50"/>
      <c r="AQ117" s="57" t="s">
        <v>62</v>
      </c>
      <c r="AR117" s="42"/>
      <c r="AS117" s="42"/>
    </row>
    <row r="118" spans="1:45" s="1" customFormat="1" ht="72" x14ac:dyDescent="0.3">
      <c r="A118" s="41" t="str">
        <f>[3]FT_Tous!A37</f>
        <v>FT-2019-35</v>
      </c>
      <c r="B118" s="1">
        <f>[3]FT_Tous!B37</f>
        <v>0</v>
      </c>
      <c r="C118" s="1">
        <f>[3]FT_Tous!C37</f>
        <v>0</v>
      </c>
      <c r="D118" s="1" t="str">
        <f>[3]FT_Tous!D37</f>
        <v>SFP</v>
      </c>
      <c r="E118" s="1">
        <f>[3]FT_Tous!E37</f>
        <v>0</v>
      </c>
      <c r="F118" s="1" t="str">
        <f>[3]FT_Tous!F37</f>
        <v>DGGFH</v>
      </c>
      <c r="G118" s="1" t="str">
        <f>[3]FT_Tous!G37</f>
        <v>DEFTHA</v>
      </c>
      <c r="H118" s="1" t="str">
        <f>[3]FT_Tous!H37</f>
        <v>oui</v>
      </c>
      <c r="I118" s="1" t="str">
        <f>[3]FT_Tous!I37</f>
        <v>2 ans</v>
      </c>
      <c r="J118" s="1" t="str">
        <f>[3]FT_Tous!J37</f>
        <v>1 an sur 2</v>
      </c>
      <c r="K118" s="1" t="str">
        <f>[3]FT_Tous!K37</f>
        <v>Avril</v>
      </c>
      <c r="L118" s="1" t="str">
        <f>[3]FT_Tous!L37</f>
        <v>Projet ponctuel (durée déterminée, réalisé une seule fois, production de livrables, etc.)</v>
      </c>
      <c r="M118" s="32" t="str">
        <f>[3]FT_Tous!M37</f>
        <v>Élaboration du Plan de gestion de l'orignal au Québec 2022-2029</v>
      </c>
      <c r="N118" s="1" t="str">
        <f>[3]FT_Tous!N37</f>
        <v>Il est essentiel d'assurer une gestion optiomale de l'orignal puisqu'il s'agit entre autre du gros gibier le plus prisé par les chasseurs québécois. Le suivi des populations d'orignaux a d'ailleurs fait l'objet récemment d'un exercice de révision afin d'identifier les meilleurs indicateurs à utiliser. Puisque cette espèce peut connaître des fluctuations dans les différentes régions selon différents facteurs (prédation, chasse sportive, parasite, etc), il est important maintenant de débuter dans un second temps la réflexion sur la gestion de cette espèce pour les prochaines années.
Le Plan de gestion de l'orignal au Québec en vigueur actuellement couvre la période de 2012 à 2019. Ce plan de gestion sera reconduit pour une période de deux ans et le prochain plan sera mis en oeuvre en 2022 pour une période de 8 ans. Pendant ces deux années, plusieurs travaux seront conduits pour élaborer ce plan de gestion avec le Secteur des opérations régionales, les partenaires fauniques et les communautés autochtones</v>
      </c>
      <c r="O118" s="1" t="str">
        <f>[3]FT_Tous!O37</f>
        <v>Pour cette première année d'élaboration du Plan de gestion de l'orignal 2022-2029, différents travaux seront réalisés:
1- identification des enjeux régionaux et nationaux pour le Secteur Faune et Parcs et le Secteur des Opérations régionales en ce qui concerne la gestion de l'orignal pour les prochaines années;
2- débuter l'état de situation des populations d'orignaux au Québec et le portrait de la clientèle;
3- élaboration d'un plan d'action et formation de comités de travail afin d'entamer certains travaux sur différents volets de la gestion de l'orignal (coffre d'outils pour les territoires fauniques, modalités d'exploitation pour la gestion de l'orignal, etc);
4- rencontre physique à Québec des biologistes responsables de la gestion de l'orignal et du coordonnateur provincial pour résumer les travaux effectués, convenir du plan d'action pour l'élaboration du plan de gestion, présenter le nouveau système de suivi des populations d'orignaux proposé et rappeler les étapes de planification et de réalisation d'un inventaire aérien qu"il est important de maîtriser pour réussir ce type de travaux. Il s'agit d'une rencontre qui pourrait durer 2 journées 1/2 à Québec qui inclut les frais associés aux repas, l'hébergement et les déplacements (voir tableau ci-après).</v>
      </c>
      <c r="P118" s="1" t="str">
        <f>[3]FT_Tous!P37</f>
        <v>Printemps-Été 2019: Identification des enjeux nationaux et régionaux de la gestion de l'orignal au Québec
Été 2019: Début des travaux d'analyse du coffre d'outils pour les territoires fauniques
Automne 2019: Début de l'élaboration de l'état de situation des populations d'orignaux et du portrait de la clientèle
Automne 2019: Élaboration d'un plan d'action préliminaire
Décembre 2019: Rencontre physique à Québec des biologistes responsables de la gestion de l'orignal
Un sondage de la clientèle doit également être préparé pendant le projet.</v>
      </c>
      <c r="Q118" s="1" t="str">
        <f>[3]FT_Tous!Q37</f>
        <v>(À compléter ultérieurement, lors de la reddition de comptes)</v>
      </c>
      <c r="R118" s="1" t="str">
        <f>[3]FT_Tous!R37</f>
        <v>Maxime Lavoie</v>
      </c>
      <c r="S118" s="1" t="str">
        <f>[3]FT_Tous!S37</f>
        <v>DEFTHA</v>
      </c>
      <c r="T118" s="1" t="str">
        <f>[3]FT_Tous!EB37</f>
        <v>R-09</v>
      </c>
      <c r="U118" s="1" t="str">
        <f>[3]FT_Tous!EC37</f>
        <v>CA</v>
      </c>
      <c r="V118" s="1">
        <f>[3]FT_Tous!ED37</f>
        <v>0</v>
      </c>
      <c r="W118" s="1">
        <f>[3]FT_Tous!EE37</f>
        <v>10</v>
      </c>
      <c r="X118" s="1">
        <f>[3]FT_Tous!EF37</f>
        <v>0</v>
      </c>
      <c r="Y118" s="1">
        <f>[3]FT_Tous!EG37</f>
        <v>0</v>
      </c>
      <c r="Z118" s="1">
        <f>[3]FT_Tous!EH37</f>
        <v>0</v>
      </c>
      <c r="AA118" s="1">
        <f>[3]FT_Tous!EI37</f>
        <v>3100</v>
      </c>
      <c r="AB118" s="1">
        <f>[3]FT_Tous!EJ37</f>
        <v>0</v>
      </c>
      <c r="AC118" s="1">
        <f>[3]FT_Tous!EK37</f>
        <v>0</v>
      </c>
      <c r="AD118" s="1">
        <f>[3]FT_Tous!EL37</f>
        <v>3100</v>
      </c>
      <c r="AE118" s="1">
        <f>[3]FT_Tous!EM37</f>
        <v>1576.61</v>
      </c>
      <c r="AF118" s="1">
        <f>[3]FT_Tous!EN37</f>
        <v>0</v>
      </c>
      <c r="AG118" s="1">
        <f>[3]FT_Tous!EO37</f>
        <v>0</v>
      </c>
      <c r="AH118" s="1">
        <f>[3]FT_Tous!EP37</f>
        <v>1576.61</v>
      </c>
      <c r="AI118" s="1" t="str">
        <f>[3]FT_Tous!EQ37</f>
        <v>C</v>
      </c>
      <c r="AJ118" s="42"/>
      <c r="AK118" s="42"/>
      <c r="AL118" s="42"/>
      <c r="AM118" s="42"/>
      <c r="AN118" s="42"/>
      <c r="AO118" s="42"/>
      <c r="AP118" s="50"/>
      <c r="AQ118" s="58" t="s">
        <v>153</v>
      </c>
      <c r="AR118" s="47" t="s">
        <v>60</v>
      </c>
      <c r="AS118" s="50" t="s">
        <v>170</v>
      </c>
    </row>
    <row r="119" spans="1:45" s="1" customFormat="1" hidden="1" x14ac:dyDescent="0.3">
      <c r="A119" s="1" t="str">
        <f>[3]FT_Tous!A38</f>
        <v>FT-2019-36</v>
      </c>
      <c r="B119" s="1" t="str">
        <f>[3]FT_Tous!B38</f>
        <v>x</v>
      </c>
      <c r="C119" s="1">
        <f>[3]FT_Tous!C38</f>
        <v>0</v>
      </c>
      <c r="D119" s="1" t="str">
        <f>[3]FT_Tous!D38</f>
        <v>SFP</v>
      </c>
      <c r="E119" s="1">
        <f>[3]FT_Tous!E38</f>
        <v>0</v>
      </c>
      <c r="F119" s="1" t="str">
        <f>[3]FT_Tous!F38</f>
        <v>DGGFH</v>
      </c>
      <c r="G119" s="1" t="str">
        <f>[3]FT_Tous!G38</f>
        <v>DEFTHA</v>
      </c>
      <c r="H119" s="1" t="str">
        <f>[3]FT_Tous!H38</f>
        <v>non</v>
      </c>
      <c r="I119" s="1" t="str">
        <f>[3]FT_Tous!I38</f>
        <v>Projet récurrent</v>
      </c>
      <c r="J119" s="1" t="str">
        <f>[3]FT_Tous!J38</f>
        <v>Projet récurrent</v>
      </c>
      <c r="K119" s="1" t="str">
        <f>[3]FT_Tous!K38</f>
        <v>En continu</v>
      </c>
      <c r="L119" s="1">
        <f>[3]FT_Tous!L38</f>
        <v>0</v>
      </c>
      <c r="M119" s="32" t="str">
        <f>[3]FT_Tous!M38</f>
        <v xml:space="preserve">Contribution financière à l'Institut de la fourrure du Canada </v>
      </c>
      <c r="N119" s="1" t="str">
        <f>[3]FT_Tous!N38</f>
        <v>Depuis 1997, l’Institut de la fourrure du Canada (IFC) est responsable de l’application des protocoles scientifiques et de la mise en œuvre du plan de travail lié au Programme canadien de recherche sur les pièges sans cruauté en vertu de l'Accord sur les normes internationales de piégeage sans cruauté (ANIPSC). L'IFC est  responsable de la recherche mondiale liée à la certification internationale des pièges pour le bien-être des animaux sauvages. Pour assurer son fonctionnement global, chaque autorité compétente soutient financièrement les services de l'IFC par l'octroi d'une contribution annuelle et le versement des frais inhérents au renouvellement de son adhésion annuelle. Sur une base périodique, cet engagement assure au Gouvernement du Québec des services qu’il ne pourrait assumer seul et à moindre coût. Plus précisément, ces services consistent en travaux de recherche et d’expérimentation de pièges certifiés pour la capture des animaux à fourrure selon les normes internationales établies, d’amélioration et d’accréditation de méthodes ou d’approches de capture qui respecte les exigences pour le bien-être des animaux ainsi que de production d’outils de sensibilisation et d’éducation pour les citoyens et les utilisateurs fauniques. Par conséquent, l'IFC garantit le respect des engagements du Ministère à l’égard de la mise en oeuvre de l'ANIPSC. Cet accord a été reconnu officiellement par un décret du Gouvernement du Québec (décret 116-2000, 9 février 2000).</v>
      </c>
      <c r="O119" s="1" t="str">
        <f>[3]FT_Tous!O38</f>
        <v xml:space="preserve">1) respecter le partage des coûts liés aux engagements mutuels des autorités canadiennes pour la mise en oeuvre de l'ANIPCS;  2) soutenir financièrement le fonctionnement de l'IFC et le développement de ses activités corporatives (comités de recherche et de développement, conseil d'administration, etc.). 
</v>
      </c>
      <c r="P119" s="1" t="str">
        <f>[3]FT_Tous!P38</f>
        <v>1) octroyer à l'IFC une contribution financière annuelle de 10k$ (automne 2019); 2) verser à l'IFC la cotisation annuelle de 500$ prévue pour le renouvellement de l'adhésion corporative.</v>
      </c>
      <c r="Q119" s="1" t="str">
        <f>[3]FT_Tous!Q38</f>
        <v>(À compléter ultérieurement, lors de la reddition de comptes)</v>
      </c>
      <c r="R119" s="1" t="str">
        <f>[3]FT_Tous!R38</f>
        <v>Emmanuel Dalpé-Charron</v>
      </c>
      <c r="S119" s="1">
        <f>[3]FT_Tous!S38</f>
        <v>0</v>
      </c>
      <c r="T119" s="1" t="str">
        <f>[3]FT_Tous!EB38</f>
        <v>NA</v>
      </c>
      <c r="U119" s="1" t="str">
        <f>[3]FT_Tous!EC38</f>
        <v>NA</v>
      </c>
      <c r="V119" s="1">
        <f>[3]FT_Tous!ED38</f>
        <v>0</v>
      </c>
      <c r="W119" s="1">
        <f>[3]FT_Tous!EE38</f>
        <v>0</v>
      </c>
      <c r="X119" s="1">
        <f>[3]FT_Tous!EF38</f>
        <v>0</v>
      </c>
      <c r="Y119" s="1">
        <f>[3]FT_Tous!EG38</f>
        <v>0</v>
      </c>
      <c r="Z119" s="1">
        <f>[3]FT_Tous!EH38</f>
        <v>0</v>
      </c>
      <c r="AA119" s="1">
        <f>[3]FT_Tous!EI38</f>
        <v>0</v>
      </c>
      <c r="AB119" s="1">
        <f>[3]FT_Tous!EJ38</f>
        <v>0</v>
      </c>
      <c r="AC119" s="1">
        <f>[3]FT_Tous!EK38</f>
        <v>0</v>
      </c>
      <c r="AD119" s="1">
        <f>[3]FT_Tous!EL38</f>
        <v>0</v>
      </c>
      <c r="AE119" s="1">
        <f>[3]FT_Tous!EM38</f>
        <v>0</v>
      </c>
      <c r="AF119" s="1">
        <f>[3]FT_Tous!EN38</f>
        <v>0</v>
      </c>
      <c r="AG119" s="1">
        <f>[3]FT_Tous!EO38</f>
        <v>0</v>
      </c>
      <c r="AH119" s="1">
        <f>[3]FT_Tous!EP38</f>
        <v>0</v>
      </c>
      <c r="AI119" s="1" t="str">
        <f>[3]FT_Tous!EQ38</f>
        <v>NA</v>
      </c>
      <c r="AJ119" s="42"/>
      <c r="AK119" s="42"/>
      <c r="AL119" s="42"/>
      <c r="AM119" s="42"/>
      <c r="AN119" s="42"/>
      <c r="AO119" s="42"/>
      <c r="AP119" s="50"/>
      <c r="AQ119" s="56" t="s">
        <v>152</v>
      </c>
      <c r="AR119" s="42"/>
      <c r="AS119" s="42"/>
    </row>
    <row r="120" spans="1:45" s="1" customFormat="1" hidden="1" x14ac:dyDescent="0.3">
      <c r="A120" s="1" t="str">
        <f>[3]FT_Tous!A39</f>
        <v>FT-2019-37</v>
      </c>
      <c r="B120" s="1">
        <f>[3]FT_Tous!B39</f>
        <v>0</v>
      </c>
      <c r="C120" s="1">
        <f>[3]FT_Tous!C39</f>
        <v>0</v>
      </c>
      <c r="D120" s="1">
        <f>[3]FT_Tous!D39</f>
        <v>0</v>
      </c>
      <c r="E120" s="1" t="str">
        <f>[3]FT_Tous!E39</f>
        <v>Faune terrestre</v>
      </c>
      <c r="F120" s="1">
        <f>[3]FT_Tous!F39</f>
        <v>0</v>
      </c>
      <c r="G120" s="1">
        <f>[3]FT_Tous!G39</f>
        <v>0</v>
      </c>
      <c r="H120" s="1">
        <f>[3]FT_Tous!H39</f>
        <v>0</v>
      </c>
      <c r="I120" s="1">
        <f>[3]FT_Tous!I39</f>
        <v>0</v>
      </c>
      <c r="J120" s="1">
        <f>[3]FT_Tous!J39</f>
        <v>0</v>
      </c>
      <c r="K120" s="1">
        <f>[3]FT_Tous!K39</f>
        <v>0</v>
      </c>
      <c r="L120" s="1">
        <f>[3]FT_Tous!L39</f>
        <v>0</v>
      </c>
      <c r="M120" s="32">
        <f>[3]FT_Tous!M39</f>
        <v>0</v>
      </c>
      <c r="N120" s="1">
        <f>[3]FT_Tous!N39</f>
        <v>0</v>
      </c>
      <c r="O120" s="1">
        <f>[3]FT_Tous!O39</f>
        <v>0</v>
      </c>
      <c r="P120" s="1">
        <f>[3]FT_Tous!P39</f>
        <v>0</v>
      </c>
      <c r="Q120" s="1" t="str">
        <f>[3]FT_Tous!Q39</f>
        <v>(À compléter ultérieurement, lors de la reddition de comptes)</v>
      </c>
      <c r="R120" s="1" t="str">
        <f>[3]FT_Tous!R39</f>
        <v>(nom du responsable)</v>
      </c>
      <c r="S120" s="1">
        <f>[3]FT_Tous!S39</f>
        <v>0</v>
      </c>
      <c r="T120" s="1" t="str">
        <f>[3]FT_Tous!EB39</f>
        <v>NA</v>
      </c>
      <c r="U120" s="1" t="str">
        <f>[3]FT_Tous!EC39</f>
        <v>NA</v>
      </c>
      <c r="V120" s="1">
        <f>[3]FT_Tous!ED39</f>
        <v>0</v>
      </c>
      <c r="W120" s="1">
        <f>[3]FT_Tous!EE39</f>
        <v>0</v>
      </c>
      <c r="X120" s="1">
        <f>[3]FT_Tous!EF39</f>
        <v>0</v>
      </c>
      <c r="Y120" s="1">
        <f>[3]FT_Tous!EG39</f>
        <v>0</v>
      </c>
      <c r="Z120" s="1">
        <f>[3]FT_Tous!EH39</f>
        <v>0</v>
      </c>
      <c r="AA120" s="1">
        <f>[3]FT_Tous!EI39</f>
        <v>0</v>
      </c>
      <c r="AB120" s="1">
        <f>[3]FT_Tous!EJ39</f>
        <v>0</v>
      </c>
      <c r="AC120" s="1">
        <f>[3]FT_Tous!EK39</f>
        <v>0</v>
      </c>
      <c r="AD120" s="1">
        <f>[3]FT_Tous!EL39</f>
        <v>0</v>
      </c>
      <c r="AE120" s="1">
        <f>[3]FT_Tous!EM39</f>
        <v>0</v>
      </c>
      <c r="AF120" s="1">
        <f>[3]FT_Tous!EN39</f>
        <v>0</v>
      </c>
      <c r="AG120" s="1">
        <f>[3]FT_Tous!EO39</f>
        <v>0</v>
      </c>
      <c r="AH120" s="1">
        <f>[3]FT_Tous!EP39</f>
        <v>0</v>
      </c>
      <c r="AI120" s="1" t="str">
        <f>[3]FT_Tous!EQ39</f>
        <v>NA</v>
      </c>
      <c r="AJ120" s="42"/>
      <c r="AK120" s="42"/>
      <c r="AL120" s="42"/>
      <c r="AM120" s="42"/>
      <c r="AN120" s="42"/>
      <c r="AO120" s="42"/>
      <c r="AP120" s="50"/>
      <c r="AQ120" s="56" t="s">
        <v>152</v>
      </c>
      <c r="AR120" s="42"/>
      <c r="AS120" s="42"/>
    </row>
    <row r="121" spans="1:45" s="1" customFormat="1" hidden="1" x14ac:dyDescent="0.3">
      <c r="A121" s="1" t="str">
        <f>[3]FT_Tous!A40</f>
        <v>FT-2019-38</v>
      </c>
      <c r="B121" s="1">
        <f>[3]FT_Tous!B40</f>
        <v>0</v>
      </c>
      <c r="C121" s="1">
        <f>[3]FT_Tous!C40</f>
        <v>0</v>
      </c>
      <c r="D121" s="1">
        <f>[3]FT_Tous!D40</f>
        <v>0</v>
      </c>
      <c r="E121" s="1" t="str">
        <f>[3]FT_Tous!E40</f>
        <v>Faune terrestre</v>
      </c>
      <c r="F121" s="1">
        <f>[3]FT_Tous!F40</f>
        <v>0</v>
      </c>
      <c r="G121" s="1">
        <f>[3]FT_Tous!G40</f>
        <v>0</v>
      </c>
      <c r="H121" s="1">
        <f>[3]FT_Tous!H40</f>
        <v>0</v>
      </c>
      <c r="I121" s="1">
        <f>[3]FT_Tous!I40</f>
        <v>0</v>
      </c>
      <c r="J121" s="1">
        <f>[3]FT_Tous!J40</f>
        <v>0</v>
      </c>
      <c r="K121" s="1">
        <f>[3]FT_Tous!K40</f>
        <v>0</v>
      </c>
      <c r="L121" s="1">
        <f>[3]FT_Tous!L40</f>
        <v>0</v>
      </c>
      <c r="M121" s="32">
        <f>[3]FT_Tous!M40</f>
        <v>0</v>
      </c>
      <c r="N121" s="1">
        <f>[3]FT_Tous!N40</f>
        <v>0</v>
      </c>
      <c r="O121" s="1">
        <f>[3]FT_Tous!O40</f>
        <v>0</v>
      </c>
      <c r="P121" s="1">
        <f>[3]FT_Tous!P40</f>
        <v>0</v>
      </c>
      <c r="Q121" s="1" t="str">
        <f>[3]FT_Tous!Q40</f>
        <v>(À compléter ultérieurement, lors de la reddition de comptes)</v>
      </c>
      <c r="R121" s="1" t="str">
        <f>[3]FT_Tous!R40</f>
        <v>(nom du responsable)</v>
      </c>
      <c r="S121" s="1">
        <f>[3]FT_Tous!S40</f>
        <v>0</v>
      </c>
      <c r="T121" s="1" t="str">
        <f>[3]FT_Tous!EB40</f>
        <v>NA</v>
      </c>
      <c r="U121" s="1" t="str">
        <f>[3]FT_Tous!EC40</f>
        <v>NA</v>
      </c>
      <c r="V121" s="1">
        <f>[3]FT_Tous!ED40</f>
        <v>0</v>
      </c>
      <c r="W121" s="1">
        <f>[3]FT_Tous!EE40</f>
        <v>0</v>
      </c>
      <c r="X121" s="1">
        <f>[3]FT_Tous!EF40</f>
        <v>0</v>
      </c>
      <c r="Y121" s="1">
        <f>[3]FT_Tous!EG40</f>
        <v>0</v>
      </c>
      <c r="Z121" s="1">
        <f>[3]FT_Tous!EH40</f>
        <v>0</v>
      </c>
      <c r="AA121" s="1">
        <f>[3]FT_Tous!EI40</f>
        <v>0</v>
      </c>
      <c r="AB121" s="1">
        <f>[3]FT_Tous!EJ40</f>
        <v>0</v>
      </c>
      <c r="AC121" s="1">
        <f>[3]FT_Tous!EK40</f>
        <v>0</v>
      </c>
      <c r="AD121" s="1">
        <f>[3]FT_Tous!EL40</f>
        <v>0</v>
      </c>
      <c r="AE121" s="1">
        <f>[3]FT_Tous!EM40</f>
        <v>0</v>
      </c>
      <c r="AF121" s="1">
        <f>[3]FT_Tous!EN40</f>
        <v>0</v>
      </c>
      <c r="AG121" s="1">
        <f>[3]FT_Tous!EO40</f>
        <v>0</v>
      </c>
      <c r="AH121" s="1">
        <f>[3]FT_Tous!EP40</f>
        <v>0</v>
      </c>
      <c r="AI121" s="1" t="str">
        <f>[3]FT_Tous!EQ40</f>
        <v>NA</v>
      </c>
      <c r="AJ121" s="42"/>
      <c r="AK121" s="42"/>
      <c r="AL121" s="42"/>
      <c r="AM121" s="42"/>
      <c r="AN121" s="42"/>
      <c r="AO121" s="42"/>
      <c r="AP121" s="50"/>
      <c r="AQ121" s="56" t="s">
        <v>152</v>
      </c>
      <c r="AR121" s="42"/>
      <c r="AS121" s="42"/>
    </row>
    <row r="122" spans="1:45" s="1" customFormat="1" hidden="1" x14ac:dyDescent="0.3">
      <c r="A122" s="1" t="str">
        <f>[3]FT_Tous!A41</f>
        <v>FT-2019-39</v>
      </c>
      <c r="B122" s="1">
        <f>[3]FT_Tous!B41</f>
        <v>0</v>
      </c>
      <c r="C122" s="1">
        <f>[3]FT_Tous!C41</f>
        <v>0</v>
      </c>
      <c r="D122" s="1">
        <f>[3]FT_Tous!D41</f>
        <v>0</v>
      </c>
      <c r="E122" s="1" t="str">
        <f>[3]FT_Tous!E41</f>
        <v>Faune terrestre</v>
      </c>
      <c r="F122" s="1">
        <f>[3]FT_Tous!F41</f>
        <v>0</v>
      </c>
      <c r="G122" s="1">
        <f>[3]FT_Tous!G41</f>
        <v>0</v>
      </c>
      <c r="H122" s="1">
        <f>[3]FT_Tous!H41</f>
        <v>0</v>
      </c>
      <c r="I122" s="1">
        <f>[3]FT_Tous!I41</f>
        <v>0</v>
      </c>
      <c r="J122" s="1">
        <f>[3]FT_Tous!J41</f>
        <v>0</v>
      </c>
      <c r="K122" s="1">
        <f>[3]FT_Tous!K41</f>
        <v>0</v>
      </c>
      <c r="L122" s="1">
        <f>[3]FT_Tous!L41</f>
        <v>0</v>
      </c>
      <c r="M122" s="32">
        <f>[3]FT_Tous!M41</f>
        <v>0</v>
      </c>
      <c r="N122" s="1">
        <f>[3]FT_Tous!N41</f>
        <v>0</v>
      </c>
      <c r="O122" s="1">
        <f>[3]FT_Tous!O41</f>
        <v>0</v>
      </c>
      <c r="P122" s="1">
        <f>[3]FT_Tous!P41</f>
        <v>0</v>
      </c>
      <c r="Q122" s="1" t="str">
        <f>[3]FT_Tous!Q41</f>
        <v>(À compléter ultérieurement, lors de la reddition de comptes)</v>
      </c>
      <c r="R122" s="1" t="str">
        <f>[3]FT_Tous!R41</f>
        <v>(nom du responsable)</v>
      </c>
      <c r="S122" s="1">
        <f>[3]FT_Tous!S41</f>
        <v>0</v>
      </c>
      <c r="T122" s="1" t="str">
        <f>[3]FT_Tous!EB41</f>
        <v>NA</v>
      </c>
      <c r="U122" s="1" t="str">
        <f>[3]FT_Tous!EC41</f>
        <v>NA</v>
      </c>
      <c r="V122" s="1">
        <f>[3]FT_Tous!ED41</f>
        <v>0</v>
      </c>
      <c r="W122" s="1">
        <f>[3]FT_Tous!EE41</f>
        <v>0</v>
      </c>
      <c r="X122" s="1">
        <f>[3]FT_Tous!EF41</f>
        <v>0</v>
      </c>
      <c r="Y122" s="1">
        <f>[3]FT_Tous!EG41</f>
        <v>0</v>
      </c>
      <c r="Z122" s="1">
        <f>[3]FT_Tous!EH41</f>
        <v>0</v>
      </c>
      <c r="AA122" s="1">
        <f>[3]FT_Tous!EI41</f>
        <v>0</v>
      </c>
      <c r="AB122" s="1">
        <f>[3]FT_Tous!EJ41</f>
        <v>0</v>
      </c>
      <c r="AC122" s="1">
        <f>[3]FT_Tous!EK41</f>
        <v>0</v>
      </c>
      <c r="AD122" s="1">
        <f>[3]FT_Tous!EL41</f>
        <v>0</v>
      </c>
      <c r="AE122" s="1">
        <f>[3]FT_Tous!EM41</f>
        <v>0</v>
      </c>
      <c r="AF122" s="1">
        <f>[3]FT_Tous!EN41</f>
        <v>0</v>
      </c>
      <c r="AG122" s="1">
        <f>[3]FT_Tous!EO41</f>
        <v>0</v>
      </c>
      <c r="AH122" s="1">
        <f>[3]FT_Tous!EP41</f>
        <v>0</v>
      </c>
      <c r="AI122" s="1" t="str">
        <f>[3]FT_Tous!EQ41</f>
        <v>NA</v>
      </c>
      <c r="AJ122" s="42"/>
      <c r="AK122" s="42"/>
      <c r="AL122" s="42"/>
      <c r="AM122" s="42"/>
      <c r="AN122" s="42"/>
      <c r="AO122" s="42"/>
      <c r="AP122" s="50"/>
      <c r="AQ122" s="56" t="s">
        <v>152</v>
      </c>
      <c r="AR122" s="42"/>
      <c r="AS122" s="42"/>
    </row>
    <row r="123" spans="1:45" s="1" customFormat="1" hidden="1" x14ac:dyDescent="0.3">
      <c r="A123" s="1" t="str">
        <f>[3]FT_Tous!A42</f>
        <v>FT-2019-40</v>
      </c>
      <c r="B123" s="1">
        <f>[3]FT_Tous!B42</f>
        <v>0</v>
      </c>
      <c r="C123" s="1">
        <f>[3]FT_Tous!C42</f>
        <v>0</v>
      </c>
      <c r="D123" s="1">
        <f>[3]FT_Tous!D42</f>
        <v>0</v>
      </c>
      <c r="E123" s="1" t="str">
        <f>[3]FT_Tous!E42</f>
        <v>Faune terrestre</v>
      </c>
      <c r="F123" s="1">
        <f>[3]FT_Tous!F42</f>
        <v>0</v>
      </c>
      <c r="G123" s="1">
        <f>[3]FT_Tous!G42</f>
        <v>0</v>
      </c>
      <c r="H123" s="1">
        <f>[3]FT_Tous!H42</f>
        <v>0</v>
      </c>
      <c r="I123" s="1">
        <f>[3]FT_Tous!I42</f>
        <v>0</v>
      </c>
      <c r="J123" s="1">
        <f>[3]FT_Tous!J42</f>
        <v>0</v>
      </c>
      <c r="K123" s="1">
        <f>[3]FT_Tous!K42</f>
        <v>0</v>
      </c>
      <c r="L123" s="1">
        <f>[3]FT_Tous!L42</f>
        <v>0</v>
      </c>
      <c r="M123" s="32">
        <f>[3]FT_Tous!M42</f>
        <v>0</v>
      </c>
      <c r="N123" s="1">
        <f>[3]FT_Tous!N42</f>
        <v>0</v>
      </c>
      <c r="O123" s="1">
        <f>[3]FT_Tous!O42</f>
        <v>0</v>
      </c>
      <c r="P123" s="1">
        <f>[3]FT_Tous!P42</f>
        <v>0</v>
      </c>
      <c r="Q123" s="1" t="str">
        <f>[3]FT_Tous!Q42</f>
        <v>(À compléter ultérieurement, lors de la reddition de comptes)</v>
      </c>
      <c r="R123" s="1" t="str">
        <f>[3]FT_Tous!R42</f>
        <v>(nom du responsable)</v>
      </c>
      <c r="S123" s="1">
        <f>[3]FT_Tous!S42</f>
        <v>0</v>
      </c>
      <c r="T123" s="1" t="str">
        <f>[3]FT_Tous!EB42</f>
        <v>NA</v>
      </c>
      <c r="U123" s="1" t="str">
        <f>[3]FT_Tous!EC42</f>
        <v>NA</v>
      </c>
      <c r="V123" s="1">
        <f>[3]FT_Tous!ED42</f>
        <v>0</v>
      </c>
      <c r="W123" s="1">
        <f>[3]FT_Tous!EE42</f>
        <v>0</v>
      </c>
      <c r="X123" s="1">
        <f>[3]FT_Tous!EF42</f>
        <v>0</v>
      </c>
      <c r="Y123" s="1">
        <f>[3]FT_Tous!EG42</f>
        <v>0</v>
      </c>
      <c r="Z123" s="1">
        <f>[3]FT_Tous!EH42</f>
        <v>0</v>
      </c>
      <c r="AA123" s="1">
        <f>[3]FT_Tous!EI42</f>
        <v>0</v>
      </c>
      <c r="AB123" s="1">
        <f>[3]FT_Tous!EJ42</f>
        <v>0</v>
      </c>
      <c r="AC123" s="1">
        <f>[3]FT_Tous!EK42</f>
        <v>0</v>
      </c>
      <c r="AD123" s="1">
        <f>[3]FT_Tous!EL42</f>
        <v>0</v>
      </c>
      <c r="AE123" s="1">
        <f>[3]FT_Tous!EM42</f>
        <v>0</v>
      </c>
      <c r="AF123" s="1">
        <f>[3]FT_Tous!EN42</f>
        <v>0</v>
      </c>
      <c r="AG123" s="1">
        <f>[3]FT_Tous!EO42</f>
        <v>0</v>
      </c>
      <c r="AH123" s="1">
        <f>[3]FT_Tous!EP42</f>
        <v>0</v>
      </c>
      <c r="AI123" s="1" t="str">
        <f>[3]FT_Tous!EQ42</f>
        <v>NA</v>
      </c>
      <c r="AJ123" s="42"/>
      <c r="AK123" s="42"/>
      <c r="AL123" s="42"/>
      <c r="AM123" s="42"/>
      <c r="AN123" s="42"/>
      <c r="AO123" s="42"/>
      <c r="AP123" s="50"/>
      <c r="AQ123" s="56" t="s">
        <v>152</v>
      </c>
      <c r="AR123" s="42"/>
      <c r="AS123" s="42"/>
    </row>
    <row r="124" spans="1:45" s="1" customFormat="1" ht="27.6" hidden="1" x14ac:dyDescent="0.3">
      <c r="A124" s="1" t="str">
        <f>[4]ME_Tous!A3</f>
        <v>ME-2019-01</v>
      </c>
      <c r="B124" s="1" t="str">
        <f>[4]ME_Tous!B3</f>
        <v>X</v>
      </c>
      <c r="C124" s="1">
        <f>[4]ME_Tous!C3</f>
        <v>0</v>
      </c>
      <c r="D124" s="1" t="str">
        <f>[4]ME_Tous!D3</f>
        <v>SFP</v>
      </c>
      <c r="E124" s="1" t="str">
        <f>[4]ME_Tous!E3</f>
        <v>Mise en valeur, éducation</v>
      </c>
      <c r="F124" s="1" t="str">
        <f>[4]ME_Tous!F3</f>
        <v>DGVPN</v>
      </c>
      <c r="G124" s="1" t="str">
        <f>[4]ME_Tous!G3</f>
        <v>DSEP</v>
      </c>
      <c r="H124" s="1" t="str">
        <f>[4]ME_Tous!H3</f>
        <v>non</v>
      </c>
      <c r="I124" s="1" t="str">
        <f>[4]ME_Tous!I3</f>
        <v>Projet récurrent</v>
      </c>
      <c r="J124" s="1" t="str">
        <f>[4]ME_Tous!J3</f>
        <v>Projet récurrent</v>
      </c>
      <c r="K124" s="1" t="str">
        <f>[4]ME_Tous!K3</f>
        <v>En continu</v>
      </c>
      <c r="L124" s="1">
        <f>[4]ME_Tous!L3</f>
        <v>0</v>
      </c>
      <c r="M124" s="32" t="str">
        <f>[4]ME_Tous!M3</f>
        <v>Entreposage et diffusion de matériels éducatifs</v>
      </c>
      <c r="N124" s="1" t="str">
        <f>[4]ME_Tous!N3</f>
        <v>Au cours des années précédentes, l’équipe éducation a produit différents matériels éducatifs et pédagogiques. Pour les prochaines années, des sommes seront nécessaires afin d’entreposer et de distribuer avec soin et efficacité ce matériel. Le matériel à entreposer et à distribuer est le suivant :
- La collection d’affiches fauniques : Principales espèces chassées, pêchées, piégées, observées et menacées et   vulnérables au Québec. (30 000 unités de chacune)
- L'affiche Poissons d’eau douce du Québec (4 000 unités)
- Le jeu À l’affut (5 700 unités)
- Le jeu Faune à la carte (1000 unités)
- Les livres de la collection faune jeunesse : les animaux à fourrure et les espèces chassées (3000 unités de chaque)
- Le matériel relatif au programme La faune et vous (Guide Caribou, etc.)
- Le matériel relatif à la fête de la pêche (Affiches, coupe-lignes, etc.)</v>
      </c>
      <c r="O124" s="1" t="str">
        <f>[4]ME_Tous!O3</f>
        <v xml:space="preserve">Entreposage :
Le matériel éducatif est principalement entreposé au centre de services partagés du Québec (CSPQ) :
Estimation des coûts d’entreposage pour une année : 10 000 $
Une partie du matériel éducatif est entreposée dans un local au 880, chemin Sainte-Foy (4e sous-sol) :
Estimation des coûts d’entreposage pour une année : 2 000 $
Distribution :
Selon les produits, un plan de distribution est établi. Les organisations ciblées pourraient inclure : les bibliothèques des écoles primaires, les organismes fauniques qui œuvrent auprès des jeunes (Scouts, 4H, Club de loisirs scientifiques, etc.), les territoires fauniques qui offrent la chasse au cerf, les salons plein air, camping, chasse et pêche, les bureaux régionaux des agents de protection de la faune, les services de garde en milieu scolaire, etc.
La distribution du matériel éducatif se fait à partir de l'entrepôt du CSPQ.
Estimation des coûts de distribution pour une année : 7 500 $
</v>
      </c>
      <c r="P124" s="1" t="str">
        <f>[4]ME_Tous!P3</f>
        <v xml:space="preserve">Livrable : livraison des produits éducatifs aux différentes clientèles visées.
Échéancier : la distribution et l’entreposage se font tout au long d'une année et devraient se faire sur plusieurs années.
</v>
      </c>
      <c r="Q124" s="1" t="str">
        <f>[4]ME_Tous!Q3</f>
        <v>(À compléter ultérieurement, lors de la reddition de comptes)</v>
      </c>
      <c r="R124" s="1" t="str">
        <f>[4]ME_Tous!R3</f>
        <v>Edith Lacombe</v>
      </c>
      <c r="S124" s="1" t="str">
        <f>[4]ME_Tous!S3</f>
        <v>DSEP</v>
      </c>
      <c r="T124" s="1" t="str">
        <f>[4]ME_Tous!EB3</f>
        <v>NA</v>
      </c>
      <c r="U124" s="1" t="str">
        <f>[4]ME_Tous!EC3</f>
        <v>NA</v>
      </c>
      <c r="V124" s="1">
        <f>[4]ME_Tous!ED3</f>
        <v>0</v>
      </c>
      <c r="W124" s="1">
        <f>[4]ME_Tous!EE3</f>
        <v>0</v>
      </c>
      <c r="X124" s="1">
        <f>[4]ME_Tous!EF3</f>
        <v>0</v>
      </c>
      <c r="Y124" s="1">
        <f>[4]ME_Tous!EG3</f>
        <v>0</v>
      </c>
      <c r="Z124" s="1">
        <f>[4]ME_Tous!EH3</f>
        <v>0</v>
      </c>
      <c r="AA124" s="1">
        <f>[4]ME_Tous!EI3</f>
        <v>0</v>
      </c>
      <c r="AB124" s="1">
        <f>[4]ME_Tous!EJ3</f>
        <v>0</v>
      </c>
      <c r="AC124" s="1">
        <f>[4]ME_Tous!EK3</f>
        <v>0</v>
      </c>
      <c r="AD124" s="1">
        <f>[4]ME_Tous!EL3</f>
        <v>0</v>
      </c>
      <c r="AE124" s="1">
        <f>[4]ME_Tous!EM3</f>
        <v>0</v>
      </c>
      <c r="AF124" s="1">
        <f>[4]ME_Tous!EN3</f>
        <v>0</v>
      </c>
      <c r="AG124" s="1">
        <f>[4]ME_Tous!EO3</f>
        <v>0</v>
      </c>
      <c r="AH124" s="1">
        <f>[4]ME_Tous!EP3</f>
        <v>0</v>
      </c>
      <c r="AI124" s="1" t="str">
        <f>[4]ME_Tous!EQ3</f>
        <v>NA</v>
      </c>
      <c r="AJ124" s="42"/>
      <c r="AK124" s="42"/>
      <c r="AL124" s="42"/>
      <c r="AM124" s="42"/>
      <c r="AN124" s="42"/>
      <c r="AO124" s="42"/>
      <c r="AP124" s="50"/>
      <c r="AQ124" s="55" t="s">
        <v>59</v>
      </c>
      <c r="AR124" s="42"/>
      <c r="AS124" s="42"/>
    </row>
    <row r="125" spans="1:45" s="1" customFormat="1" ht="27.6" hidden="1" x14ac:dyDescent="0.3">
      <c r="A125" s="1" t="str">
        <f>[4]ME_Tous!A4</f>
        <v>ME-2019-02</v>
      </c>
      <c r="B125" s="1" t="str">
        <f>[4]ME_Tous!B4</f>
        <v>X</v>
      </c>
      <c r="C125" s="1">
        <f>[4]ME_Tous!C4</f>
        <v>0</v>
      </c>
      <c r="D125" s="1" t="str">
        <f>[4]ME_Tous!D4</f>
        <v>SFP</v>
      </c>
      <c r="E125" s="1" t="str">
        <f>[4]ME_Tous!E4</f>
        <v>Mise en valeur, éducation</v>
      </c>
      <c r="F125" s="1" t="str">
        <f>[4]ME_Tous!F4</f>
        <v>DGVPN</v>
      </c>
      <c r="G125" s="1" t="str">
        <f>[4]ME_Tous!G4</f>
        <v>DSEP</v>
      </c>
      <c r="H125" s="1" t="str">
        <f>[4]ME_Tous!H4</f>
        <v>non</v>
      </c>
      <c r="I125" s="1" t="str">
        <f>[4]ME_Tous!I4</f>
        <v>Projet récurrent</v>
      </c>
      <c r="J125" s="1" t="str">
        <f>[4]ME_Tous!J4</f>
        <v>Projet récurrent</v>
      </c>
      <c r="K125" s="1" t="str">
        <f>[4]ME_Tous!K4</f>
        <v>Septembre</v>
      </c>
      <c r="L125" s="1">
        <f>[4]ME_Tous!L4</f>
        <v>0</v>
      </c>
      <c r="M125" s="32" t="str">
        <f>[4]ME_Tous!M4</f>
        <v>La biodiversité et moi</v>
      </c>
      <c r="N125" s="1" t="str">
        <f>[4]ME_Tous!N4</f>
        <v>Le programme éducatif La faune et vous, animé par les agents de protection de la faune dans les écoles primaires, est offert gratuitement dans toutes les régions du Québec sauf sur l’île de Montréal, où l’on compte le plus grand nombre d’écoles primaires au Québec (près de 420). 
En réponse à cette problématique, le MFFP a élaboré le programme La biodiversité et moi et a fait appel au service d’animation d'un organisme scientifique de l’île de Montréal. Le programme présenté aux jeunes du 
3e cycle du primaire connaît un vif succès! 
À raison de 145 à 175 animations par année, le programme La biodiversité et moi a été présenté durant les années scolaires 2016-2017, 2017-2018 et 2018-2019.
Le MFFP souhaite poursuivre, en 2019-2020, la diffusion de ce programme par l'entremise d'un organisme à vocation scientifique qui offre des services d'animation sur l'île de Montréal et qui a un réseau bien implanté auprès des écoles primaires.</v>
      </c>
      <c r="O125" s="1" t="str">
        <f>[4]ME_Tous!O4</f>
        <v xml:space="preserve">Le projet permet de sensibiliser les élèves du 3e cycle du primaire à la gestion de la biodiversité du Québec (conservation et mise en valeur de la faune et des habitats). 
L’animation et la promotion seront prises en charge par l'organisme à vocation scientifique offrant des services d'animation qui sera sélectionné. Les animateurs choisis, qui sont formés par le MFFP, sont dynamiques et compétents (les évaluations des enseignants en témoignent). </v>
      </c>
      <c r="P125" s="1" t="str">
        <f>[4]ME_Tous!P4</f>
        <v>Clôture de l'appel d'offre en vue de la sélection du contractant : juin 2019
Rencontre entre l'organisme sélectionné et l’équipe éducation : septembre 2019
Formation de nouveaux animateurs (au besoin) : septembre 2019
Promotion, animation et diffusion du programme par l'organisme : octobre 2019 à mars 2020</v>
      </c>
      <c r="Q125" s="1" t="str">
        <f>[4]ME_Tous!Q4</f>
        <v>(À compléter ultérieurement, lors de la reddition de comptes)</v>
      </c>
      <c r="R125" s="1" t="str">
        <f>[4]ME_Tous!R4</f>
        <v>Christine Robitaille</v>
      </c>
      <c r="S125" s="1" t="str">
        <f>[4]ME_Tous!S4</f>
        <v>DSEP</v>
      </c>
      <c r="T125" s="1" t="str">
        <f>[4]ME_Tous!EB4</f>
        <v>NA</v>
      </c>
      <c r="U125" s="1" t="str">
        <f>[4]ME_Tous!EC4</f>
        <v>NA</v>
      </c>
      <c r="V125" s="1">
        <f>[4]ME_Tous!ED4</f>
        <v>0</v>
      </c>
      <c r="W125" s="1">
        <f>[4]ME_Tous!EE4</f>
        <v>0</v>
      </c>
      <c r="X125" s="1">
        <f>[4]ME_Tous!EF4</f>
        <v>0</v>
      </c>
      <c r="Y125" s="1">
        <f>[4]ME_Tous!EG4</f>
        <v>0</v>
      </c>
      <c r="Z125" s="1">
        <f>[4]ME_Tous!EH4</f>
        <v>0</v>
      </c>
      <c r="AA125" s="1">
        <f>[4]ME_Tous!EI4</f>
        <v>0</v>
      </c>
      <c r="AB125" s="1">
        <f>[4]ME_Tous!EJ4</f>
        <v>0</v>
      </c>
      <c r="AC125" s="1">
        <f>[4]ME_Tous!EK4</f>
        <v>0</v>
      </c>
      <c r="AD125" s="1">
        <f>[4]ME_Tous!EL4</f>
        <v>0</v>
      </c>
      <c r="AE125" s="1">
        <f>[4]ME_Tous!EM4</f>
        <v>0</v>
      </c>
      <c r="AF125" s="1">
        <f>[4]ME_Tous!EN4</f>
        <v>0</v>
      </c>
      <c r="AG125" s="1">
        <f>[4]ME_Tous!EO4</f>
        <v>0</v>
      </c>
      <c r="AH125" s="1">
        <f>[4]ME_Tous!EP4</f>
        <v>0</v>
      </c>
      <c r="AI125" s="1" t="str">
        <f>[4]ME_Tous!EQ4</f>
        <v>NA</v>
      </c>
      <c r="AJ125" s="42"/>
      <c r="AK125" s="42"/>
      <c r="AL125" s="42"/>
      <c r="AM125" s="42"/>
      <c r="AN125" s="42"/>
      <c r="AO125" s="42"/>
      <c r="AP125" s="50"/>
      <c r="AQ125" s="55" t="s">
        <v>59</v>
      </c>
      <c r="AR125" s="42"/>
      <c r="AS125" s="42"/>
    </row>
    <row r="126" spans="1:45" s="1" customFormat="1" ht="27.6" hidden="1" x14ac:dyDescent="0.3">
      <c r="A126" s="1" t="str">
        <f>[4]ME_Tous!A5</f>
        <v>ME-2019-03</v>
      </c>
      <c r="B126" s="1" t="str">
        <f>[4]ME_Tous!B5</f>
        <v>X</v>
      </c>
      <c r="C126" s="1">
        <f>[4]ME_Tous!C5</f>
        <v>0</v>
      </c>
      <c r="D126" s="1" t="str">
        <f>[4]ME_Tous!D5</f>
        <v>SFP</v>
      </c>
      <c r="E126" s="1" t="str">
        <f>[4]ME_Tous!E5</f>
        <v>Mise en valeur, éducation</v>
      </c>
      <c r="F126" s="1" t="str">
        <f>[4]ME_Tous!F5</f>
        <v>DGVPN</v>
      </c>
      <c r="G126" s="1" t="str">
        <f>[4]ME_Tous!G5</f>
        <v>DSEP</v>
      </c>
      <c r="H126" s="1" t="str">
        <f>[4]ME_Tous!H5</f>
        <v>oui</v>
      </c>
      <c r="I126" s="1" t="str">
        <f>[4]ME_Tous!I5</f>
        <v>1 an</v>
      </c>
      <c r="J126" s="1">
        <f>[4]ME_Tous!J5</f>
        <v>0</v>
      </c>
      <c r="K126" s="1" t="str">
        <f>[4]ME_Tous!K5</f>
        <v>En continu</v>
      </c>
      <c r="L126" s="1">
        <f>[4]ME_Tous!L5</f>
        <v>0</v>
      </c>
      <c r="M126" s="32" t="str">
        <f>[4]ME_Tous!M5</f>
        <v>Collection faune jeunesse : livres éducatifs pour jeunes. Phase 3 : Pêche.</v>
      </c>
      <c r="N126" s="1" t="str">
        <f>[4]ME_Tous!N5</f>
        <v>Parmi tous les livres éducatifs destinés aux jeunes (5-10 ans) actuellement disponibles, on constate l’absence de ressources sur les espèces fauniques exploitées du Québec. Plusieurs livres portent sur les espèces exotiques d’Afrique ou d’autres pays, mais il n’y a aucun livre qui porte à la fois sur la faune exploitée de notre province et les activités de prélèvement concernées. Le constat est que les jeunes connaissent souvent mieux les espèces fauniques des autres régions, alors qu’il y a aussi une richesse intéressante et diversifiée au Québec. Combiné avec ce manque, il y a aussi une méconnaissance des activités de mise en valeur de la faune. L'objectif est donc de concevoir des ressources éducatives qui porteront à la fois sur les espèces fauniques et sur les possibilités de mise en valeur. En couvrant les espèces piégées, chassées et pêchées, les jeunes pourront apprendre à reconnaître une centaine d’espèces fauniques du Québec. Pour assurer le maintien des activités de prélèvement de la faune, il faut intéresser les jeunes le plus tôt possible.
Le manque de ressources éducatives sur la faune exploitée du Québec et la méconnaissance des activités de mise en valeur de la faune comme le piégeage, la chasse et la pêche sont des enjeux importants en éducation pour le MFFP. Cette série de livres permettra de renseigner les jeunes, d’assurer une relève et de rendre efficace les activités de prélèvement.</v>
      </c>
      <c r="O126" s="1" t="str">
        <f>[4]ME_Tous!O5</f>
        <v>La phase 1 du projet a été réalisée et la phase 2 est en cours de réalisation (en 2017-2018 et 2018-2019), soit la production du premier et du deuxième livre de la collection faune jeunesse sur les espèces piégées et chassées. La phase 3 consiste à produire un autre livre de la collection sur les espèces pêchées au Québec. Le livre présentera les principales espèces de poissons du Québec dans un contexte de mise en valeur.  Comme les autres livres, celui sur les espèces pêchées va intégrer différentes notions de la biologie comme la morphologie et l’anatomie, un profil complet de chaque espèce sera présenté (photo, description, habitat, régime alimentaire, etc.) ainsi que les méthodes de récolte et la mise en valeur des poissons. Plusieurs éléments graphiques seront utilisés pour susciter l’intérêt et la faciliter de compréhension. Un questionnaire sera intégré à la fin des livres pour réviser les connaissances apprises.  Le plan des chapitres/sections serait semblable aux livres déjà produits sur les espèces piégées et chassées au Québec.  Rédaction du livre : 10 000 $. Illustration et graphisme : 8 000 $. Impression (3000 copies) : 15 000 $.</v>
      </c>
      <c r="P126" s="1" t="str">
        <f>[4]ME_Tous!P5</f>
        <v xml:space="preserve">Production de 3 000 livres sur les espèces pêchées (la rédaction, l’illustration, le graphisme et l’impression) d'ici mars 2020.
Distribution du livre selon le plan prévu pour les deux premiers tomes de la collection, dans le but de rejoindre les écoles primaires (classes et bibliothèques des écoles) et les autres clientèles ciblées telles que les groupes et les ateliers où les jeunes en apprennent sur les animaux du Québec et la pratique des activités de prélèvement (4H, Scouts, animation par des organismes externes, etc.).
</v>
      </c>
      <c r="Q126" s="1" t="str">
        <f>[4]ME_Tous!Q5</f>
        <v>(À compléter ultérieurement, lors de la reddition de comptes)</v>
      </c>
      <c r="R126" s="1" t="str">
        <f>[4]ME_Tous!R5</f>
        <v>Edith Lacombe</v>
      </c>
      <c r="S126" s="1" t="str">
        <f>[4]ME_Tous!S5</f>
        <v>DSEP</v>
      </c>
      <c r="T126" s="1" t="str">
        <f>[4]ME_Tous!EB5</f>
        <v>NA</v>
      </c>
      <c r="U126" s="1" t="str">
        <f>[4]ME_Tous!EC5</f>
        <v>NA</v>
      </c>
      <c r="V126" s="1">
        <f>[4]ME_Tous!ED5</f>
        <v>0</v>
      </c>
      <c r="W126" s="1">
        <f>[4]ME_Tous!EE5</f>
        <v>0</v>
      </c>
      <c r="X126" s="1">
        <f>[4]ME_Tous!EF5</f>
        <v>0</v>
      </c>
      <c r="Y126" s="1">
        <f>[4]ME_Tous!EG5</f>
        <v>0</v>
      </c>
      <c r="Z126" s="1">
        <f>[4]ME_Tous!EH5</f>
        <v>0</v>
      </c>
      <c r="AA126" s="1">
        <f>[4]ME_Tous!EI5</f>
        <v>0</v>
      </c>
      <c r="AB126" s="1">
        <f>[4]ME_Tous!EJ5</f>
        <v>0</v>
      </c>
      <c r="AC126" s="1">
        <f>[4]ME_Tous!EK5</f>
        <v>0</v>
      </c>
      <c r="AD126" s="1">
        <f>[4]ME_Tous!EL5</f>
        <v>0</v>
      </c>
      <c r="AE126" s="1">
        <f>[4]ME_Tous!EM5</f>
        <v>0</v>
      </c>
      <c r="AF126" s="1">
        <f>[4]ME_Tous!EN5</f>
        <v>0</v>
      </c>
      <c r="AG126" s="1">
        <f>[4]ME_Tous!EO5</f>
        <v>0</v>
      </c>
      <c r="AH126" s="1">
        <f>[4]ME_Tous!EP5</f>
        <v>0</v>
      </c>
      <c r="AI126" s="1" t="str">
        <f>[4]ME_Tous!EQ5</f>
        <v>NA</v>
      </c>
      <c r="AJ126" s="42"/>
      <c r="AK126" s="42"/>
      <c r="AL126" s="42"/>
      <c r="AM126" s="42"/>
      <c r="AN126" s="42"/>
      <c r="AO126" s="42"/>
      <c r="AP126" s="50"/>
      <c r="AQ126" s="55" t="s">
        <v>59</v>
      </c>
      <c r="AR126" s="42"/>
      <c r="AS126" s="42"/>
    </row>
    <row r="127" spans="1:45" s="1" customFormat="1" ht="27.6" hidden="1" x14ac:dyDescent="0.3">
      <c r="A127" s="1" t="str">
        <f>[4]ME_Tous!A6</f>
        <v>ME-2019-04</v>
      </c>
      <c r="B127" s="1" t="str">
        <f>[4]ME_Tous!B6</f>
        <v>X</v>
      </c>
      <c r="C127" s="1" t="str">
        <f>[4]ME_Tous!C6</f>
        <v>X</v>
      </c>
      <c r="D127" s="1" t="str">
        <f>[4]ME_Tous!D6</f>
        <v>SOR</v>
      </c>
      <c r="E127" s="1" t="str">
        <f>[4]ME_Tous!E6</f>
        <v>Mise en valeur, éducation</v>
      </c>
      <c r="F127" s="1" t="str">
        <f>[4]ME_Tous!F6</f>
        <v>Secteur sud-est</v>
      </c>
      <c r="G127" s="1" t="str">
        <f>[4]ME_Tous!G6</f>
        <v>R-01 Bas-Saint-Laurent</v>
      </c>
      <c r="H127" s="1" t="str">
        <f>[4]ME_Tous!H6</f>
        <v>non</v>
      </c>
      <c r="I127" s="1" t="str">
        <f>[4]ME_Tous!I6</f>
        <v>5 ans</v>
      </c>
      <c r="J127" s="1" t="str">
        <f>[4]ME_Tous!J6</f>
        <v>3 ans sur 5</v>
      </c>
      <c r="K127" s="1" t="str">
        <f>[4]ME_Tous!K6</f>
        <v>En continu</v>
      </c>
      <c r="L127" s="1">
        <f>[4]ME_Tous!L6</f>
        <v>0</v>
      </c>
      <c r="M127" s="32" t="str">
        <f>[4]ME_Tous!M6</f>
        <v>Programme scolaire Faune-Études</v>
      </c>
      <c r="N127" s="1" t="str">
        <f>[4]ME_Tous!N6</f>
        <v xml:space="preserve">On estime à 80 % la population du Québec qui vit en milieu urbain et que plusieurs jeunes urbains souffrent d’un 
« déficit nature ». Ces derniers n’ont pas l’occasion de vivre des expériences en forêt. Comme nous, leurs journées se déroulent à l’intérieur, et désormais, leurs loisirs se passent trop souvent devant un écran, tendance qui se propage également chez les jeunes des milieux ruraux. La chasse, la pêche et le piégeage sont pourtant des activités traditionnelles bien ancrées au Québec. 
</v>
      </c>
      <c r="O127" s="1" t="str">
        <f>[4]ME_Tous!O6</f>
        <v>Élaborer un programme enrichi pour les élèves de 3e, de 4e et de 5e année du secondaire orienté sur l’apprentissage des techniques de la chasse, de la pêche et du piégeage. En plus de ces compétences, le programme vise l’acquisition de connaissances de base concernant les habitats, l’écologie et la biologie de la faune du Québec. Les deux premières années du projet consistaient à engager un coordonnateur pour superviser, en collaboration avec les partenaires fauniques et scolaires, le développement dudit programme. Le lancement du programme est prévu dans toutes les écoles de la Commission scolaire des phares, et ce, dès septembre 2019 pour une première cohorte du 3e secondaire. Les trois prochaines années consistent à l'établissement officiel du programme dans le milieu scolaire, le suivi du bon déroulement du programme avec les acteurs de la commission scolaire et l'établissement d'un plan de financement visant l'autonomie du programme.</v>
      </c>
      <c r="P127" s="1" t="str">
        <f>[4]ME_Tous!P6</f>
        <v>1- Activités parascolaires: Au cours de la dernière année, des activités parascolaires ont été élaborées et offertes aux élèves afin qu’ils aient un premier contact avec les différentes activités proposées par le programme. L'objectif 2019-2020 est de poursuivre ce volet. 2- Mise en place de partenariats  3- Mise en place d'un plan de financement visant l'autonomie financière 4- Programme scolaire faune-études exportable et prêt à être opérationnalisé pour septembre 2019</v>
      </c>
      <c r="Q127" s="1" t="str">
        <f>[4]ME_Tous!Q6</f>
        <v>(À compléter ultérieurement, lors de la reddition de comptes)</v>
      </c>
      <c r="R127" s="1" t="str">
        <f>[4]ME_Tous!R6</f>
        <v>Sébastien Ross</v>
      </c>
      <c r="S127" s="1" t="str">
        <f>[4]ME_Tous!S6</f>
        <v>R-01 Bas-Saint-Laurent</v>
      </c>
      <c r="T127" s="1" t="str">
        <f>[4]ME_Tous!EB6</f>
        <v>NA</v>
      </c>
      <c r="U127" s="1" t="str">
        <f>[4]ME_Tous!EC6</f>
        <v>NA</v>
      </c>
      <c r="V127" s="1">
        <f>[4]ME_Tous!ED6</f>
        <v>0</v>
      </c>
      <c r="W127" s="1">
        <f>[4]ME_Tous!EE6</f>
        <v>0</v>
      </c>
      <c r="X127" s="1">
        <f>[4]ME_Tous!EF6</f>
        <v>0</v>
      </c>
      <c r="Y127" s="1">
        <f>[4]ME_Tous!EG6</f>
        <v>0</v>
      </c>
      <c r="Z127" s="1">
        <f>[4]ME_Tous!EH6</f>
        <v>0</v>
      </c>
      <c r="AA127" s="1">
        <f>[4]ME_Tous!EI6</f>
        <v>0</v>
      </c>
      <c r="AB127" s="1">
        <f>[4]ME_Tous!EJ6</f>
        <v>0</v>
      </c>
      <c r="AC127" s="1">
        <f>[4]ME_Tous!EK6</f>
        <v>0</v>
      </c>
      <c r="AD127" s="1">
        <f>[4]ME_Tous!EL6</f>
        <v>0</v>
      </c>
      <c r="AE127" s="1">
        <f>[4]ME_Tous!EM6</f>
        <v>0</v>
      </c>
      <c r="AF127" s="1">
        <f>[4]ME_Tous!EN6</f>
        <v>0</v>
      </c>
      <c r="AG127" s="1">
        <f>[4]ME_Tous!EO6</f>
        <v>0</v>
      </c>
      <c r="AH127" s="1">
        <f>[4]ME_Tous!EP6</f>
        <v>0</v>
      </c>
      <c r="AI127" s="1" t="str">
        <f>[4]ME_Tous!EQ6</f>
        <v>NA</v>
      </c>
      <c r="AJ127" s="42"/>
      <c r="AK127" s="42"/>
      <c r="AL127" s="42"/>
      <c r="AM127" s="42"/>
      <c r="AN127" s="42"/>
      <c r="AO127" s="42"/>
      <c r="AP127" s="50"/>
      <c r="AQ127" s="55" t="s">
        <v>59</v>
      </c>
      <c r="AR127" s="42"/>
      <c r="AS127" s="42"/>
    </row>
    <row r="128" spans="1:45" s="1" customFormat="1" ht="27.6" hidden="1" x14ac:dyDescent="0.3">
      <c r="A128" s="1" t="str">
        <f>[4]ME_Tous!A7</f>
        <v>ME-2019-05</v>
      </c>
      <c r="B128" s="1" t="str">
        <f>[4]ME_Tous!B7</f>
        <v>X</v>
      </c>
      <c r="C128" s="1">
        <f>[4]ME_Tous!C7</f>
        <v>0</v>
      </c>
      <c r="D128" s="1" t="str">
        <f>[4]ME_Tous!D7</f>
        <v>SFP</v>
      </c>
      <c r="E128" s="1" t="str">
        <f>[4]ME_Tous!E7</f>
        <v>Mise en valeur, éducation</v>
      </c>
      <c r="F128" s="1" t="str">
        <f>[4]ME_Tous!F7</f>
        <v>DGVPN</v>
      </c>
      <c r="G128" s="1" t="str">
        <f>[4]ME_Tous!G7</f>
        <v>DSEP</v>
      </c>
      <c r="H128" s="1" t="str">
        <f>[4]ME_Tous!H7</f>
        <v>non</v>
      </c>
      <c r="I128" s="1" t="str">
        <f>[4]ME_Tous!I7</f>
        <v>Projet récurrent</v>
      </c>
      <c r="J128" s="1" t="str">
        <f>[4]ME_Tous!J7</f>
        <v>Projet récurrent</v>
      </c>
      <c r="K128" s="1" t="str">
        <f>[4]ME_Tous!K7</f>
        <v>En continu</v>
      </c>
      <c r="L128" s="1">
        <f>[4]ME_Tous!L7</f>
        <v>0</v>
      </c>
      <c r="M128" s="32" t="str">
        <f>[4]ME_Tous!M7</f>
        <v>La faune et vous / outils promotionnels</v>
      </c>
      <c r="N128" s="1" t="str">
        <f>[4]ME_Tous!N7</f>
        <v>Le programme La faune et vous est un programme offert gratuitement aux élèves de 6e année partout au Québec (sauf sur l’île de Montréal, voir demande La biodiversité et moi). Le programme consiste en une visite d’un agent de protection de la faune en classe.
Lors de cette visite, les agents remettent à chaque jeune un objet de rétention du message. La règle de 15 cm en plastique arbore le logo de la protection de la faune et les coordonnées de la ligne téléphonique SOS braconnage et est très appréciée des jeunes. Un montant d’environ 10 000 $ est à prévoir pour la production d'une quinzaine de milliers d'exemplaires d’un tel produit, qui correspond au nombre de jeunes rencontré par année. Des mousquetons à l'effigie de la protection de la faune sont habituellement distribués. Un montant d'environ 25 000 $ est à prévoir pour la production d'environ 22 000 exemplaires du mousqueton. Des mousquetons sont aussi distribués lors d'événements publics tenus par la Direction générale de la protection de la faune.</v>
      </c>
      <c r="O128" s="1" t="str">
        <f>[4]ME_Tous!O7</f>
        <v>S’inscrivant parfaitement dans le développement de la relève dans les activités de chasse de pêche et de piégeage et dans la lutte au déficit nature, le programme La faune et vous représente un contact direct et privilégié avec les jeunes du Québec. Leur présenter du matériel concret fait en sorte d’augmenter leur désir de s’impliquer dans la protection de la faune et dans sa mise en valeur.
Chaque année, environ 670 classes sont visitées par les agents de protection de la faune pour un total de 13 680 élèves. Ce nombre est en progression.</v>
      </c>
      <c r="P128" s="1" t="str">
        <f>[4]ME_Tous!P7</f>
        <v>Production et livraison des règles de 15 cm : été 2019.
Production et livraison des mousquetons : été 2019.</v>
      </c>
      <c r="Q128" s="1" t="str">
        <f>[4]ME_Tous!Q7</f>
        <v>(À compléter ultérieurement, lors de la reddition de comptes)</v>
      </c>
      <c r="R128" s="1" t="str">
        <f>[4]ME_Tous!R7</f>
        <v>Christine Robitaille</v>
      </c>
      <c r="S128" s="1" t="str">
        <f>[4]ME_Tous!S7</f>
        <v>DSEP</v>
      </c>
      <c r="T128" s="1" t="str">
        <f>[4]ME_Tous!EB7</f>
        <v>NA</v>
      </c>
      <c r="U128" s="1" t="str">
        <f>[4]ME_Tous!EC7</f>
        <v>NA</v>
      </c>
      <c r="V128" s="1">
        <f>[4]ME_Tous!ED7</f>
        <v>0</v>
      </c>
      <c r="W128" s="1">
        <f>[4]ME_Tous!EE7</f>
        <v>0</v>
      </c>
      <c r="X128" s="1">
        <f>[4]ME_Tous!EF7</f>
        <v>0</v>
      </c>
      <c r="Y128" s="1">
        <f>[4]ME_Tous!EG7</f>
        <v>0</v>
      </c>
      <c r="Z128" s="1">
        <f>[4]ME_Tous!EH7</f>
        <v>0</v>
      </c>
      <c r="AA128" s="1">
        <f>[4]ME_Tous!EI7</f>
        <v>0</v>
      </c>
      <c r="AB128" s="1">
        <f>[4]ME_Tous!EJ7</f>
        <v>0</v>
      </c>
      <c r="AC128" s="1">
        <f>[4]ME_Tous!EK7</f>
        <v>0</v>
      </c>
      <c r="AD128" s="1">
        <f>[4]ME_Tous!EL7</f>
        <v>0</v>
      </c>
      <c r="AE128" s="1">
        <f>[4]ME_Tous!EM7</f>
        <v>0</v>
      </c>
      <c r="AF128" s="1">
        <f>[4]ME_Tous!EN7</f>
        <v>0</v>
      </c>
      <c r="AG128" s="1">
        <f>[4]ME_Tous!EO7</f>
        <v>0</v>
      </c>
      <c r="AH128" s="1">
        <f>[4]ME_Tous!EP7</f>
        <v>0</v>
      </c>
      <c r="AI128" s="1" t="str">
        <f>[4]ME_Tous!EQ7</f>
        <v>NA</v>
      </c>
      <c r="AJ128" s="42"/>
      <c r="AK128" s="42"/>
      <c r="AL128" s="42"/>
      <c r="AM128" s="42"/>
      <c r="AN128" s="42"/>
      <c r="AO128" s="42"/>
      <c r="AP128" s="50"/>
      <c r="AQ128" s="55" t="s">
        <v>59</v>
      </c>
      <c r="AR128" s="42"/>
      <c r="AS128" s="42"/>
    </row>
    <row r="129" spans="1:45" s="1" customFormat="1" ht="27.6" hidden="1" x14ac:dyDescent="0.3">
      <c r="A129" s="1" t="str">
        <f>[4]ME_Tous!A8</f>
        <v>ME-2019-06</v>
      </c>
      <c r="B129" s="1" t="str">
        <f>[4]ME_Tous!B8</f>
        <v>X</v>
      </c>
      <c r="C129" s="1">
        <f>[4]ME_Tous!C8</f>
        <v>0</v>
      </c>
      <c r="D129" s="1" t="str">
        <f>[4]ME_Tous!D8</f>
        <v>SFP</v>
      </c>
      <c r="E129" s="1" t="str">
        <f>[4]ME_Tous!E8</f>
        <v>Mise en valeur, éducation</v>
      </c>
      <c r="F129" s="1" t="str">
        <f>[4]ME_Tous!F8</f>
        <v>DGVPN</v>
      </c>
      <c r="G129" s="1" t="str">
        <f>[4]ME_Tous!G8</f>
        <v>DSEP</v>
      </c>
      <c r="H129" s="1" t="str">
        <f>[4]ME_Tous!H8</f>
        <v>oui</v>
      </c>
      <c r="I129" s="1" t="str">
        <f>[4]ME_Tous!I8</f>
        <v>1 an</v>
      </c>
      <c r="J129" s="1">
        <f>[4]ME_Tous!J8</f>
        <v>0</v>
      </c>
      <c r="K129" s="1" t="str">
        <f>[4]ME_Tous!K8</f>
        <v>Avril</v>
      </c>
      <c r="L129" s="1">
        <f>[4]ME_Tous!L8</f>
        <v>0</v>
      </c>
      <c r="M129" s="32" t="str">
        <f>[4]ME_Tous!M8</f>
        <v>Livre numérique - Animaux à fourrure et le piégeage</v>
      </c>
      <c r="N129" s="1" t="str">
        <f>[4]ME_Tous!N8</f>
        <v xml:space="preserve">Les livres de la collection faune jeunesse qui visent un public de 5 à 10 ans ont comme objectif de présenter les espèces fauniques du Québec dans un contexte de mise en valeur. Le tome 1 de la collection "Les animaux à fourrure et le piégeage" a été réalisé lors de l'année financière 2017-2018 et est disponible en format papier seulement.                                                                               
Avec la multiplication de l’utilisation d’appareils informatiques mobiles par les jeunes et leur mise en réseaux, le matériel éducatif sur plateformes numériques représente un outil d'éducation moderne et incontournable. Il est donc réaliste de prévoir une utilisation grandissante de versions électroniques de livres en classe ou à la maison afin d’intéresser les jeunes aux contenus éducatifs fauniques qui leur sont destinés.                                                                                                                                                                                                                                                                                                                                                                                                                                                                                                                                                                                                                                                                                                             En gardant en tête cette vision moderne, actuelle et futuriste de l'éducation, il serait pertinent d'effectuer la conversion du livre papier sur "Les animaux à fourrure et le piégeage" en format numérique interactif web et tablette.                                                                                                                                                                                                                                                                                                                                                                  
                                                                                                                                                                                           Finalement, le projet de livre interactif s'inscrirait parfaitement dans le Plan d'action numérique en éducation et en enseignement supérieur issu de la Stratégie numérique du Québec en éducation. </v>
      </c>
      <c r="O129" s="1" t="str">
        <f>[4]ME_Tous!O8</f>
        <v>Transfert et conversion du livre La faune du Québec, les animaux à fourrure et le piégeage en format interactif numérique compatible sur support tablette. Ce livre interactif de type e-learning a les mêmes objectifs que celui en format papier soit de présenter les espèces fauniques du Québec dans un contexte de mise en valeur. 
                                                                                                                                                                                                  Le livre interactif intégrera différentes notions de la biologie comme la morphologie, l’anatomie, le squelette et un profil complet de chaque espèce sera présenté interactivement (narration, photo, description, habitat, régime alimentaire, etc.), ainsi que le contexte historique et actuel du piégeage, les techniques et l’équipement, le piégeage comme outil de gestion de la faune et finalement, les autres possibilités de mise en valeur des animaux piégés. Plusieurs éléments graphiques interactifs seront utilisés pour susciter l’intérêt et la faciliter de compréhension. Des jeux ludiques et des questionnaires interactifs seront intégrés aux différentes sections. Ce livre interactif permettra de capter l'attention, de renseigner les jeunes, d’assurer une relève et de rendre efficace les activités de prélèvement tout en utilisant un support numérique comme outil d'apprentissage moderne.</v>
      </c>
      <c r="P129" s="1" t="str">
        <f>[4]ME_Tous!P8</f>
        <v>Appel d'offres, attribution de contrat à une firme spécialisée en e-learning, réalisation, validation et lancement de la version numérique d'ici mars 2020.</v>
      </c>
      <c r="Q129" s="1" t="str">
        <f>[4]ME_Tous!Q8</f>
        <v>(À compléter ultérieurement, lors de la reddition de comptes)</v>
      </c>
      <c r="R129" s="1" t="str">
        <f>[4]ME_Tous!R8</f>
        <v xml:space="preserve">Alexandre Asselin </v>
      </c>
      <c r="S129" s="1" t="str">
        <f>[4]ME_Tous!S8</f>
        <v>DSEP</v>
      </c>
      <c r="T129" s="1" t="str">
        <f>[4]ME_Tous!EB8</f>
        <v>NA</v>
      </c>
      <c r="U129" s="1" t="str">
        <f>[4]ME_Tous!EC8</f>
        <v>NA</v>
      </c>
      <c r="V129" s="1">
        <f>[4]ME_Tous!ED8</f>
        <v>0</v>
      </c>
      <c r="W129" s="1">
        <f>[4]ME_Tous!EE8</f>
        <v>0</v>
      </c>
      <c r="X129" s="1">
        <f>[4]ME_Tous!EF8</f>
        <v>0</v>
      </c>
      <c r="Y129" s="1">
        <f>[4]ME_Tous!EG8</f>
        <v>0</v>
      </c>
      <c r="Z129" s="1">
        <f>[4]ME_Tous!EH8</f>
        <v>0</v>
      </c>
      <c r="AA129" s="1">
        <f>[4]ME_Tous!EI8</f>
        <v>0</v>
      </c>
      <c r="AB129" s="1">
        <f>[4]ME_Tous!EJ8</f>
        <v>0</v>
      </c>
      <c r="AC129" s="1">
        <f>[4]ME_Tous!EK8</f>
        <v>0</v>
      </c>
      <c r="AD129" s="1">
        <f>[4]ME_Tous!EL8</f>
        <v>0</v>
      </c>
      <c r="AE129" s="1">
        <f>[4]ME_Tous!EM8</f>
        <v>0</v>
      </c>
      <c r="AF129" s="1">
        <f>[4]ME_Tous!EN8</f>
        <v>0</v>
      </c>
      <c r="AG129" s="1">
        <f>[4]ME_Tous!EO8</f>
        <v>0</v>
      </c>
      <c r="AH129" s="1">
        <f>[4]ME_Tous!EP8</f>
        <v>0</v>
      </c>
      <c r="AI129" s="1" t="str">
        <f>[4]ME_Tous!EQ8</f>
        <v>NA</v>
      </c>
      <c r="AJ129" s="42"/>
      <c r="AK129" s="42"/>
      <c r="AL129" s="42"/>
      <c r="AM129" s="42"/>
      <c r="AN129" s="42"/>
      <c r="AO129" s="42"/>
      <c r="AP129" s="50"/>
      <c r="AQ129" s="55" t="s">
        <v>59</v>
      </c>
      <c r="AR129" s="42"/>
      <c r="AS129" s="42"/>
    </row>
    <row r="130" spans="1:45" s="1" customFormat="1" ht="27.6" hidden="1" x14ac:dyDescent="0.3">
      <c r="A130" s="41" t="str">
        <f>[4]ME_Tous!A9</f>
        <v>ME-2019-07</v>
      </c>
      <c r="B130" s="1" t="str">
        <f>[4]ME_Tous!B9</f>
        <v>X</v>
      </c>
      <c r="C130" s="1" t="str">
        <f>[4]ME_Tous!C9</f>
        <v>X</v>
      </c>
      <c r="D130" s="1" t="str">
        <f>[4]ME_Tous!D9</f>
        <v>SFP</v>
      </c>
      <c r="E130" s="1" t="str">
        <f>[4]ME_Tous!E9</f>
        <v>Mise en valeur, éducation</v>
      </c>
      <c r="F130" s="1" t="str">
        <f>[4]ME_Tous!F9</f>
        <v>DGVPN</v>
      </c>
      <c r="G130" s="1" t="str">
        <f>[4]ME_Tous!G9</f>
        <v>DSEP</v>
      </c>
      <c r="H130" s="1">
        <f>[4]ME_Tous!H9</f>
        <v>0</v>
      </c>
      <c r="I130" s="1" t="str">
        <f>[4]ME_Tous!I9</f>
        <v>Projet récurrent</v>
      </c>
      <c r="J130" s="1" t="str">
        <f>[4]ME_Tous!J9</f>
        <v>Projet récurrent</v>
      </c>
      <c r="K130" s="1" t="str">
        <f>[4]ME_Tous!K9</f>
        <v>Avril</v>
      </c>
      <c r="L130" s="1" t="str">
        <f>[4]ME_Tous!L9</f>
        <v>Suivi récurrent (travaux de terrain, acquisition de données, rapport d'activité, etc.)</v>
      </c>
      <c r="M130" s="32" t="str">
        <f>[4]ME_Tous!M9</f>
        <v>Programme de soutien à l'encemensement des lacs et des cours d'eau (PSELCE)</v>
      </c>
      <c r="N130" s="1" t="str">
        <f>[4]ME_Tous!N9</f>
        <v xml:space="preserve">La faune aquatique des milieux urbains, périurbains et ruraux a été perturbée à la suite de la détérioration de la qualité de l'eau et de ses habitats fauniques, causée entre autres par l'artificialisation et l'érosion des berges. Afin de maintenir la qualité de la pêche, le gouvernement est régulièrement intervenu par le passé pour ensemencer gratuitement les lacs et les cours d'eau faisant l'objet d'une trop forte exploitation. De plus, soulignons que le Ministère doit faire face, depuis plusieurs années, à une diminution de son nombre d'adeptes pratiquant la pêche récréative, particulièrement chez les jeunes. </v>
      </c>
      <c r="O130" s="1" t="str">
        <f>[4]ME_Tous!O9</f>
        <v>Créé en 1994, l'objectif du programme est de contribuer au développement d'une nouvelle clientèle de pêcheurs au Québec. Il a comme objectif spécifique de garantir un succès de pêche ponctuel lors d'activités destinées à la relève, et ce, afin de favoriser une première expérience de pêche chez la clientèle. Ce succès sera obtenu ou encouragé par l'ensemencement des lacs et des cours d'eau. Le programme s'adresse aux villes, aux municipalités, aux écoles primaires et secondaires et aux organismes à but non lucratif légalement constitués. Le programme comporte trois volets distincts: un volet estival, un volet hivernal et un volet camp de vacances. Pour être admissibles à une aide financière, les projets d'ensemencement doivent être associés à une activité non tarifiée visant le recrutement d'une relève et de nouveaux pêcheurs. Les organismes demandeurs peuvent bénéficier de subventions provenant d'une station piscicole gouvernementale ou d'une aide financière disponible pour l'achat de poissons auprès de piscicultures privées. Ce programme contribue à contrer la diminution du nombre d'adeptes de la pratique de la pêche sportive.</v>
      </c>
      <c r="P130" s="1" t="str">
        <f>[4]ME_Tous!P9</f>
        <v xml:space="preserve">Rapport annuel et bilan financier
2020-11-01
</v>
      </c>
      <c r="Q130" s="1" t="str">
        <f>[4]ME_Tous!Q9</f>
        <v>(À compléter ultérieurement, lors de la reddition de comptes)</v>
      </c>
      <c r="R130" s="1" t="str">
        <f>[4]ME_Tous!R9</f>
        <v xml:space="preserve">Marc Alain </v>
      </c>
      <c r="S130" s="1" t="str">
        <f>[4]ME_Tous!S9</f>
        <v>DSEP</v>
      </c>
      <c r="T130" s="1" t="str">
        <f>[4]ME_Tous!EB9</f>
        <v>R-09</v>
      </c>
      <c r="U130" s="1" t="str">
        <f>[4]ME_Tous!EC9</f>
        <v>Daniel Poirier</v>
      </c>
      <c r="V130" s="1">
        <f>[4]ME_Tous!ED9</f>
        <v>0</v>
      </c>
      <c r="W130" s="1">
        <f>[4]ME_Tous!EE9</f>
        <v>2</v>
      </c>
      <c r="X130" s="1">
        <f>[4]ME_Tous!EF9</f>
        <v>0</v>
      </c>
      <c r="Y130" s="1">
        <f>[4]ME_Tous!EG9</f>
        <v>0</v>
      </c>
      <c r="Z130" s="1">
        <f>[4]ME_Tous!EH9</f>
        <v>0</v>
      </c>
      <c r="AA130" s="1">
        <f>[4]ME_Tous!EI9</f>
        <v>620</v>
      </c>
      <c r="AB130" s="1">
        <f>[4]ME_Tous!EJ9</f>
        <v>0</v>
      </c>
      <c r="AC130" s="1">
        <f>[4]ME_Tous!EK9</f>
        <v>0</v>
      </c>
      <c r="AD130" s="1">
        <f>[4]ME_Tous!EL9</f>
        <v>620</v>
      </c>
      <c r="AE130" s="1">
        <f>[4]ME_Tous!EM9</f>
        <v>0</v>
      </c>
      <c r="AF130" s="1">
        <f>[4]ME_Tous!EN9</f>
        <v>0</v>
      </c>
      <c r="AG130" s="1">
        <f>[4]ME_Tous!EO9</f>
        <v>0</v>
      </c>
      <c r="AH130" s="1">
        <f>[4]ME_Tous!EP9</f>
        <v>0</v>
      </c>
      <c r="AI130" s="1" t="str">
        <f>[4]ME_Tous!EQ9</f>
        <v>C</v>
      </c>
      <c r="AJ130" s="47" t="s">
        <v>59</v>
      </c>
      <c r="AK130" s="42"/>
      <c r="AL130" s="42"/>
      <c r="AM130" s="42"/>
      <c r="AN130" s="42"/>
      <c r="AO130" s="42"/>
      <c r="AP130" s="50"/>
      <c r="AQ130" s="55" t="s">
        <v>59</v>
      </c>
      <c r="AR130" s="42"/>
      <c r="AS130" s="42"/>
    </row>
    <row r="131" spans="1:45" s="1" customFormat="1" ht="72" x14ac:dyDescent="0.3">
      <c r="A131" s="41" t="str">
        <f>[4]ME_Tous!A10</f>
        <v>ME-2019-08</v>
      </c>
      <c r="B131" s="1" t="str">
        <f>[4]ME_Tous!B10</f>
        <v>X</v>
      </c>
      <c r="C131" s="1" t="str">
        <f>[4]ME_Tous!C10</f>
        <v>X</v>
      </c>
      <c r="D131" s="1" t="str">
        <f>[4]ME_Tous!D10</f>
        <v>SFP</v>
      </c>
      <c r="E131" s="1" t="str">
        <f>[4]ME_Tous!E10</f>
        <v>Mise en valeur, éducation</v>
      </c>
      <c r="F131" s="1" t="str">
        <f>[4]ME_Tous!F10</f>
        <v>DGVPN</v>
      </c>
      <c r="G131" s="1" t="str">
        <f>[4]ME_Tous!G10</f>
        <v>DSEP</v>
      </c>
      <c r="H131" s="1" t="str">
        <f>[4]ME_Tous!H10</f>
        <v>Non</v>
      </c>
      <c r="I131" s="1" t="str">
        <f>[4]ME_Tous!I10</f>
        <v>Projet récurrent</v>
      </c>
      <c r="J131" s="1" t="str">
        <f>[4]ME_Tous!J10</f>
        <v>Projet récurrent</v>
      </c>
      <c r="K131" s="1" t="str">
        <f>[4]ME_Tous!K10</f>
        <v>Avril</v>
      </c>
      <c r="L131" s="1" t="str">
        <f>[4]ME_Tous!L10</f>
        <v>Activité autre (comité, groupe de travail, etc.)</v>
      </c>
      <c r="M131" s="32" t="str">
        <f>[4]ME_Tous!M10</f>
        <v>Fête de la pêche</v>
      </c>
      <c r="N131" s="1" t="str">
        <f>[4]ME_Tous!N10</f>
        <v>Près de 700 000 adeptes pratiquent annuellement la pêche récréative dans l'ensemble des régions du Québec. Depuis plusieurs années, le Ministère doit pallier la décroissance du nombre d'adeptes, particulièrement ceux de la relève. Le Ministère devait réagir afin d'assurer une relève de pêcheurs sportifs, et de maintenir, voire augmenter, les retombées économiques associées à la pêche récréative. La Fête de la pêche s'inscrit également dans une vision de développement régional. La collaboration et le développement de partenariats entre les organismes, les entreprises, les municipalités et le Ministère, afin de réaliser des activités dans le cadre de l'événement, en font foi. Réalisée pour la première fois en 2000, la Fête de la pêche a pris de l'ampleur au fils des ans et est devenue un événement très attendu du public.</v>
      </c>
      <c r="O131" s="1" t="str">
        <f>[4]ME_Tous!O10</f>
        <v>Événement annuel ayant pour objectif de faire découvrir la pêche récréative à la population québécoise. Elle vise à développer une relève de pêcheurs en réunissant les conditions gagnantes favorisant une première expérience de pêche. Elle permet la pratique de la pêche récréative "sans permis" pour l'ensemble de la population québécoise, là où la réglementation en vigueur le permet. Cette année, elle se tiendra les 7, 8, et 9 juin 2019. Les activités tenues lors de la Fête de la pêche sont en général soutenues (89 %) par le Programme de soutien à l'ensemencement des lacs et des cours d'eau, ainsi que le programme Pêche en herbe de la Fondation de la faune du Québec. La réalisation de cet événement a pour objectif de développer la clientèle qui pratique la pêche récréative au Québec.</v>
      </c>
      <c r="P131" s="1" t="str">
        <f>[4]ME_Tous!P10</f>
        <v>Rapport annuel et bilan financier - 2019-12-01
Coordination avec les autres programmes (Janvier à Avril)
Mise à jour du visuel et réalisation graphique de l'affiche (Février- Mars)
Choix et commande des articles promotionnels, mise à jour des sites Internet, Facebook et la stratégie médias sociaux (Mars)
Préparation du concours en ligne, réalisation du Plan d'entrevue à l'attention des répondants régionaux en communication (Mars-Avril)
Placements publicitaires et communiqués de presse. Livraison du matériel promotionnel dans les régions et lancement de l'événement (Avril-Mai-Juin)</v>
      </c>
      <c r="Q131" s="1" t="str">
        <f>[4]ME_Tous!Q10</f>
        <v>(À compléter ultérieurement, lors de la reddition de comptes)</v>
      </c>
      <c r="R131" s="1" t="str">
        <f>[4]ME_Tous!R10</f>
        <v>Marc Alain</v>
      </c>
      <c r="S131" s="1" t="str">
        <f>[4]ME_Tous!S10</f>
        <v>DSEP</v>
      </c>
      <c r="T131" s="1" t="str">
        <f>[4]ME_Tous!EB10</f>
        <v>R-09</v>
      </c>
      <c r="U131" s="1" t="str">
        <f>[4]ME_Tous!EC10</f>
        <v>Liliane Boissonneault</v>
      </c>
      <c r="V131" s="1">
        <f>[4]ME_Tous!ED10</f>
        <v>4.7</v>
      </c>
      <c r="W131" s="1">
        <f>[4]ME_Tous!EE10</f>
        <v>0</v>
      </c>
      <c r="X131" s="1">
        <f>[4]ME_Tous!EF10</f>
        <v>0</v>
      </c>
      <c r="Y131" s="1">
        <f>[4]ME_Tous!EG10</f>
        <v>0</v>
      </c>
      <c r="Z131" s="1">
        <f>[4]ME_Tous!EH10</f>
        <v>0</v>
      </c>
      <c r="AA131" s="1">
        <f>[4]ME_Tous!EI10</f>
        <v>987</v>
      </c>
      <c r="AB131" s="1">
        <f>[4]ME_Tous!EJ10</f>
        <v>0</v>
      </c>
      <c r="AC131" s="1">
        <f>[4]ME_Tous!EK10</f>
        <v>0</v>
      </c>
      <c r="AD131" s="1">
        <f>[4]ME_Tous!EL10</f>
        <v>987</v>
      </c>
      <c r="AE131" s="1">
        <f>[4]ME_Tous!EM10</f>
        <v>0</v>
      </c>
      <c r="AF131" s="1">
        <f>[4]ME_Tous!EN10</f>
        <v>0</v>
      </c>
      <c r="AG131" s="1">
        <f>[4]ME_Tous!EO10</f>
        <v>0</v>
      </c>
      <c r="AH131" s="1">
        <f>[4]ME_Tous!EP10</f>
        <v>0</v>
      </c>
      <c r="AI131" s="1" t="str">
        <f>[4]ME_Tous!EQ10</f>
        <v>C</v>
      </c>
      <c r="AJ131" s="47" t="s">
        <v>59</v>
      </c>
      <c r="AK131" s="42"/>
      <c r="AL131" s="42"/>
      <c r="AM131" s="42"/>
      <c r="AN131" s="42"/>
      <c r="AO131" s="42"/>
      <c r="AP131" s="50"/>
      <c r="AQ131" s="54" t="s">
        <v>61</v>
      </c>
      <c r="AR131" s="47" t="s">
        <v>60</v>
      </c>
      <c r="AS131" s="50" t="s">
        <v>170</v>
      </c>
    </row>
    <row r="132" spans="1:45" s="1" customFormat="1" ht="27.6" hidden="1" x14ac:dyDescent="0.3">
      <c r="A132" s="1" t="str">
        <f>[4]ME_Tous!A11</f>
        <v>ME-2019-09</v>
      </c>
      <c r="B132" s="1" t="str">
        <f>[4]ME_Tous!B11</f>
        <v>x</v>
      </c>
      <c r="C132" s="1">
        <f>[4]ME_Tous!C11</f>
        <v>0</v>
      </c>
      <c r="D132" s="1" t="str">
        <f>[4]ME_Tous!D11</f>
        <v>SFP</v>
      </c>
      <c r="E132" s="1" t="str">
        <f>[4]ME_Tous!E11</f>
        <v>Mise en valeur, éducation</v>
      </c>
      <c r="F132" s="1" t="str">
        <f>[4]ME_Tous!F11</f>
        <v>DGVPN</v>
      </c>
      <c r="G132" s="1" t="str">
        <f>[4]ME_Tous!G11</f>
        <v>DSEP</v>
      </c>
      <c r="H132" s="1" t="str">
        <f>[4]ME_Tous!H11</f>
        <v>Non</v>
      </c>
      <c r="I132" s="1" t="str">
        <f>[4]ME_Tous!I11</f>
        <v>Projet récurrent</v>
      </c>
      <c r="J132" s="1" t="str">
        <f>[4]ME_Tous!J11</f>
        <v>Projet récurrent</v>
      </c>
      <c r="K132" s="1" t="str">
        <f>[4]ME_Tous!K11</f>
        <v>Novembre</v>
      </c>
      <c r="L132" s="1">
        <f>[4]ME_Tous!L11</f>
        <v>0</v>
      </c>
      <c r="M132" s="32" t="str">
        <f>[4]ME_Tous!M11</f>
        <v>Prix Harfang des neiges</v>
      </c>
      <c r="N132" s="1" t="str">
        <f>[4]ME_Tous!N11</f>
        <v xml:space="preserve">L'idée d'un prix de reconnaissance a été discutée à la Table nationale de la faune (TNF) du 2 mai 2017. Cette proposition est le fruit de discussions avec les fédérations. La majorité des organismes fauniques travaillant en partenariat avec le ministère peuvent compter sur une participation majoritaire de bénévoles. Ceux-ci tiennent une place importante dans le développement et la mise en valeur de la faune au Québec. </v>
      </c>
      <c r="O132" s="1" t="str">
        <f>[4]ME_Tous!O11</f>
        <v>Pour sa deuxième année, le ministre des Forêts de la faune et des Parcs souhaite souligner le travail exceptionnel de personnes ou d'organisations qui oeuvrent à conserver, à gérer et à mettre en valeur la faune du Québec. Le prix s'adresse à toute personne, tout groupe de personnes, tout organisme, toute entreprise ou tout établissement d'éducation et il se décline en six catégories. Chacune des catégories vise à reconnaître une contribution spécifique au secteur faunique: Contribution des sciences à la faune, Innovation en région, Coup de coeur relève individuel, Coup de coeur relève groupe, Excellence en bénévolat et Bâtisseur. La cérémonie de remise des prix sera également l'occasion de souligner le dévouement de bénévoles dont la contribution a été reconnue au cours de l'année par l'un ou l'autre des organismes membres de la Table nationale de la faune.</v>
      </c>
      <c r="P132" s="1" t="str">
        <f>[4]ME_Tous!P11</f>
        <v>Lancement : 9 janvier 2019                                                                                                                                                                                                                                         Mise en candidature : 9 janvier au 3 mars 2019                                                                                                                                                                                                      Évaluation par le comité : du 4 au 29 mars 2019                                                                                                                                                                                                   Cérémonie de remise des médailles à l'Assemblée nationale : 16 mai 2019</v>
      </c>
      <c r="Q132" s="1" t="str">
        <f>[4]ME_Tous!Q11</f>
        <v>(À compléter ultérieurement, lors de la reddition de comptes)</v>
      </c>
      <c r="R132" s="1" t="str">
        <f>[4]ME_Tous!R11</f>
        <v>Marc Alain</v>
      </c>
      <c r="S132" s="1" t="str">
        <f>[4]ME_Tous!S11</f>
        <v>DSEP</v>
      </c>
      <c r="T132" s="1" t="str">
        <f>[4]ME_Tous!EB11</f>
        <v>NA</v>
      </c>
      <c r="U132" s="1" t="str">
        <f>[4]ME_Tous!EC11</f>
        <v>NA</v>
      </c>
      <c r="V132" s="1">
        <f>[4]ME_Tous!ED11</f>
        <v>0</v>
      </c>
      <c r="W132" s="1">
        <f>[4]ME_Tous!EE11</f>
        <v>0</v>
      </c>
      <c r="X132" s="1">
        <f>[4]ME_Tous!EF11</f>
        <v>0</v>
      </c>
      <c r="Y132" s="1">
        <f>[4]ME_Tous!EG11</f>
        <v>0</v>
      </c>
      <c r="Z132" s="1">
        <f>[4]ME_Tous!EH11</f>
        <v>0</v>
      </c>
      <c r="AA132" s="1">
        <f>[4]ME_Tous!EI11</f>
        <v>0</v>
      </c>
      <c r="AB132" s="1">
        <f>[4]ME_Tous!EJ11</f>
        <v>0</v>
      </c>
      <c r="AC132" s="1">
        <f>[4]ME_Tous!EK11</f>
        <v>0</v>
      </c>
      <c r="AD132" s="1">
        <f>[4]ME_Tous!EL11</f>
        <v>0</v>
      </c>
      <c r="AE132" s="1">
        <f>[4]ME_Tous!EM11</f>
        <v>0</v>
      </c>
      <c r="AF132" s="1">
        <f>[4]ME_Tous!EN11</f>
        <v>0</v>
      </c>
      <c r="AG132" s="1">
        <f>[4]ME_Tous!EO11</f>
        <v>0</v>
      </c>
      <c r="AH132" s="1">
        <f>[4]ME_Tous!EP11</f>
        <v>0</v>
      </c>
      <c r="AI132" s="1" t="str">
        <f>[4]ME_Tous!EQ11</f>
        <v>NA</v>
      </c>
      <c r="AJ132" s="42"/>
      <c r="AK132" s="42"/>
      <c r="AL132" s="42"/>
      <c r="AM132" s="42"/>
      <c r="AN132" s="42"/>
      <c r="AO132" s="42"/>
      <c r="AP132" s="50"/>
      <c r="AQ132" s="55" t="s">
        <v>59</v>
      </c>
      <c r="AR132" s="42"/>
      <c r="AS132" s="42"/>
    </row>
    <row r="133" spans="1:45" s="1" customFormat="1" ht="28.8" hidden="1" x14ac:dyDescent="0.3">
      <c r="A133" s="1" t="str">
        <f>[4]ME_Tous!A12</f>
        <v>ME-2019-10</v>
      </c>
      <c r="B133" s="1" t="str">
        <f>[4]ME_Tous!B12</f>
        <v>x</v>
      </c>
      <c r="C133" s="1">
        <f>[4]ME_Tous!C12</f>
        <v>0</v>
      </c>
      <c r="D133" s="1" t="str">
        <f>[4]ME_Tous!D12</f>
        <v>SFP</v>
      </c>
      <c r="E133" s="1" t="str">
        <f>[4]ME_Tous!E12</f>
        <v>Mise en valeur, éducation</v>
      </c>
      <c r="F133" s="1" t="str">
        <f>[4]ME_Tous!F12</f>
        <v>DGVPN</v>
      </c>
      <c r="G133" s="1" t="str">
        <f>[4]ME_Tous!G12</f>
        <v>DSEP</v>
      </c>
      <c r="H133" s="1" t="str">
        <f>[4]ME_Tous!H12</f>
        <v>non</v>
      </c>
      <c r="I133" s="1" t="str">
        <f>[4]ME_Tous!I12</f>
        <v>2 ans</v>
      </c>
      <c r="J133" s="1" t="str">
        <f>[4]ME_Tous!J12</f>
        <v>1 an sur 2</v>
      </c>
      <c r="K133" s="1" t="str">
        <f>[4]ME_Tous!K12</f>
        <v>Janvier</v>
      </c>
      <c r="L133" s="1">
        <f>[4]ME_Tous!L12</f>
        <v>0</v>
      </c>
      <c r="M133" s="32" t="str">
        <f>[4]ME_Tous!M12</f>
        <v>Étude sur les retombées économiques des activités de chasse, pêche et piégeage au Québec en 2018 et leur ventilation par espèce et par région</v>
      </c>
      <c r="N133" s="1" t="str">
        <f>[4]ME_Tous!N12</f>
        <v xml:space="preserve">La mise à jour des retombées économiques est prévue depuis 2017. Les données globales produites par cette étude seront utilisées dans plusieurs publications ministérielles d’ici la prochaine mise à jour.   
Le portrait des retombées économiques a pour but d’évaluer l’importance économique de la pratique des activités de CPP pour le Québec. Ce portrait donnera aux associations et aux autorités des arguments économiques nécessaires pour justifier les initiatives de promotion et de mise en valeur de ces activités dans les années à venir.
Le total du projet est estimé à 70 000 $ maximum. La majorité devrait être déboursée avec les fonds alloués pour 2018-2019. Un montant de 19 200 $ doit être réservé en 2019-2020 pour terminer le projet.
Deux projets internes 2018-2019 sont fusionnés pour composer ce projet, soit 141054215 et 141054385. Le no 141054215 sera utilisé dans l'appel d'offres et pour la partie 2019-2020 ici proposée. </v>
      </c>
      <c r="O133" s="1" t="str">
        <f>[4]ME_Tous!O12</f>
        <v xml:space="preserve">
Le portrait des retombées économiques a pour but d’évaluer l’importance économique de la pratique des activités de CPP pour le Québec. Ce portrait donnera aux associations et aux autorités des arguments économiques nécessaires pour justifier les initiatives de promotion et de mise en valeur de ces activités dans les années à venir.
L’étude de 2014 ventilant les retombées provinciales par espèce et par région est encore utilisée pour estimer les retombées économiques régionales par de nombreux acteurs. La méthodologie de pareille étude est sophistiquée et représente raisonnablement la meilleure manière d’estimer des retombées économiques régionales des activités de CPP à partir des outils disponibles. 
</v>
      </c>
      <c r="P133" s="1" t="str">
        <f>[4]ME_Tous!P12</f>
        <v xml:space="preserve">2018-2019 
Février 2019 : contrat et lancement des travaux avec le prestataire, remise du premier livrable et paiement de 30 %
Mars 2019 : remise des livrables 2, 3 et 4, incluant le rapport sur les retombées provinciales et paiement de 40 %
2019-2020
Mars 2020 : au plus tard, remise du rapport sur la ventilation des retombées par espèce et par région. Paiement des 30 % restants.
</v>
      </c>
      <c r="Q133" s="1" t="str">
        <f>[4]ME_Tous!Q12</f>
        <v>(À compléter ultérieurement, lors de la reddition de comptes)</v>
      </c>
      <c r="R133" s="1" t="str">
        <f>[4]ME_Tous!R12</f>
        <v>Nathaniel Bérubé-Mimeault</v>
      </c>
      <c r="S133" s="1" t="str">
        <f>[4]ME_Tous!S12</f>
        <v>DSEP</v>
      </c>
      <c r="T133" s="1" t="str">
        <f>[4]ME_Tous!EB12</f>
        <v>NA</v>
      </c>
      <c r="U133" s="1" t="str">
        <f>[4]ME_Tous!EC12</f>
        <v>NA</v>
      </c>
      <c r="V133" s="1">
        <f>[4]ME_Tous!ED12</f>
        <v>0</v>
      </c>
      <c r="W133" s="1">
        <f>[4]ME_Tous!EE12</f>
        <v>0</v>
      </c>
      <c r="X133" s="1">
        <f>[4]ME_Tous!EF12</f>
        <v>0</v>
      </c>
      <c r="Y133" s="1">
        <f>[4]ME_Tous!EG12</f>
        <v>0</v>
      </c>
      <c r="Z133" s="1">
        <f>[4]ME_Tous!EH12</f>
        <v>0</v>
      </c>
      <c r="AA133" s="1">
        <f>[4]ME_Tous!EI12</f>
        <v>0</v>
      </c>
      <c r="AB133" s="1">
        <f>[4]ME_Tous!EJ12</f>
        <v>0</v>
      </c>
      <c r="AC133" s="1">
        <f>[4]ME_Tous!EK12</f>
        <v>0</v>
      </c>
      <c r="AD133" s="1">
        <f>[4]ME_Tous!EL12</f>
        <v>0</v>
      </c>
      <c r="AE133" s="1">
        <f>[4]ME_Tous!EM12</f>
        <v>0</v>
      </c>
      <c r="AF133" s="1">
        <f>[4]ME_Tous!EN12</f>
        <v>0</v>
      </c>
      <c r="AG133" s="1">
        <f>[4]ME_Tous!EO12</f>
        <v>0</v>
      </c>
      <c r="AH133" s="1">
        <f>[4]ME_Tous!EP12</f>
        <v>0</v>
      </c>
      <c r="AI133" s="1" t="str">
        <f>[4]ME_Tous!EQ12</f>
        <v>NA</v>
      </c>
      <c r="AJ133" s="42"/>
      <c r="AK133" s="42"/>
      <c r="AL133" s="42"/>
      <c r="AM133" s="42"/>
      <c r="AN133" s="42"/>
      <c r="AO133" s="42"/>
      <c r="AP133" s="50"/>
      <c r="AQ133" s="54" t="s">
        <v>61</v>
      </c>
      <c r="AR133" s="42"/>
      <c r="AS133" s="42"/>
    </row>
    <row r="134" spans="1:45" s="1" customFormat="1" ht="27.6" hidden="1" x14ac:dyDescent="0.3">
      <c r="A134" s="1" t="str">
        <f>[5]PF_Tous!A3</f>
        <v>PF-2019-01</v>
      </c>
      <c r="B134" s="1" t="str">
        <f>[5]PF_Tous!B3</f>
        <v>x</v>
      </c>
      <c r="C134" s="1">
        <f>[5]PF_Tous!C3</f>
        <v>0</v>
      </c>
      <c r="D134" s="1" t="str">
        <f>[5]PF_Tous!D3</f>
        <v>SFP</v>
      </c>
      <c r="E134" s="1" t="str">
        <f>[5]PF_Tous!E3</f>
        <v>Protection de la faune</v>
      </c>
      <c r="F134" s="1" t="str">
        <f>[5]PF_Tous!F3</f>
        <v>DGPF</v>
      </c>
      <c r="G134" s="1" t="str">
        <f>[5]PF_Tous!G3</f>
        <v>DGPF</v>
      </c>
      <c r="H134" s="1" t="str">
        <f>[5]PF_Tous!H3</f>
        <v>non</v>
      </c>
      <c r="I134" s="1" t="str">
        <f>[5]PF_Tous!I3</f>
        <v>1 an</v>
      </c>
      <c r="J134" s="1">
        <f>[5]PF_Tous!J3</f>
        <v>0</v>
      </c>
      <c r="K134" s="1" t="str">
        <f>[5]PF_Tous!K3</f>
        <v>En continu</v>
      </c>
      <c r="L134" s="1">
        <f>[5]PF_Tous!L3</f>
        <v>0</v>
      </c>
      <c r="M134" s="32" t="str">
        <f>[5]PF_Tous!M3</f>
        <v xml:space="preserve">Approche de proximité </v>
      </c>
      <c r="N134" s="1" t="str">
        <f>[5]PF_Tous!N3</f>
        <v>L'approche de proximité favorise la collaboration des citoyens à la protection de la faune et de ses habitats. Ce projet est une continuité au projet Harfang. Dans un contexte où les ressources sont limitées, il est essentiel d’innover afin de réaliser les mandats qui sont dévolus aux agents de protection de la faune (APF). L’implantation d’une approche de proximité avec les citoyens ainsi que la l'utilisation des deux Unités d’éducation mobiles permettent de rejoindre davantage la population. De plus, il est envisagé que les employés de la Protection de la Faune du Québec (PFQ) suivent des formations ciblées afin de mieux les outiller pour faire face aux réactions médiatiques. 
D'autres outils et moyens seront développés pour optimiser le rapprochement entre les APF, les citoyens et les organismes du mileu et ce, afin de favoriser leur collaboration à la protection de la faune et de ses habitats. Une stratégie de communication sera élaborée, permettant de mieux faire connaître les orientations en matière de réglementation, de mise en valeur et de protection des ressources fauniques auprès du public. Un plan d'action sera également développé afin de se rapprocher davantage de la population.</v>
      </c>
      <c r="O134" s="1" t="str">
        <f>[5]PF_Tous!O3</f>
        <v>Organiser le fonctionnement des communications à la PFQ en fonction de l'approche de proximité (information, sensibilisation, formation, collaboration, amélioration continue, etc.). Une stratégie de communication doit être élaborée, et un plan d'action doit être développé. Formations ciblées à tous le personnel (ex.: relation médias).</v>
      </c>
      <c r="P134" s="1" t="str">
        <f>[5]PF_Tous!P3</f>
        <v>Formations (automne 2019), stratégie de communication (été 2019) et plan d'action (automne 2019)</v>
      </c>
      <c r="Q134" s="1" t="str">
        <f>[5]PF_Tous!Q3</f>
        <v>(À compléter ultérieurement, lors de la reddition de comptes)</v>
      </c>
      <c r="R134" s="1" t="str">
        <f>[5]PF_Tous!R3</f>
        <v>Caroline Lacasse</v>
      </c>
      <c r="S134" s="1" t="str">
        <f>[5]PF_Tous!S3</f>
        <v>DGPF</v>
      </c>
      <c r="T134" s="1" t="str">
        <f>[5]PF_Tous!EB3</f>
        <v>NA</v>
      </c>
      <c r="U134" s="1" t="str">
        <f>[5]PF_Tous!EC3</f>
        <v>NA</v>
      </c>
      <c r="V134" s="1">
        <f>[5]PF_Tous!ED3</f>
        <v>0</v>
      </c>
      <c r="W134" s="1">
        <f>[5]PF_Tous!EE3</f>
        <v>0</v>
      </c>
      <c r="X134" s="1">
        <f>[5]PF_Tous!EF3</f>
        <v>0</v>
      </c>
      <c r="Y134" s="1">
        <f>[5]PF_Tous!EG3</f>
        <v>0</v>
      </c>
      <c r="Z134" s="1">
        <f>[5]PF_Tous!EH3</f>
        <v>0</v>
      </c>
      <c r="AA134" s="1">
        <f>[5]PF_Tous!EI3</f>
        <v>0</v>
      </c>
      <c r="AB134" s="1">
        <f>[5]PF_Tous!EJ3</f>
        <v>0</v>
      </c>
      <c r="AC134" s="1">
        <f>[5]PF_Tous!EK3</f>
        <v>0</v>
      </c>
      <c r="AD134" s="1">
        <f>[5]PF_Tous!EL3</f>
        <v>0</v>
      </c>
      <c r="AE134" s="1">
        <f>[5]PF_Tous!EM3</f>
        <v>0</v>
      </c>
      <c r="AF134" s="1">
        <f>[5]PF_Tous!EN3</f>
        <v>0</v>
      </c>
      <c r="AG134" s="1">
        <f>[5]PF_Tous!EO3</f>
        <v>0</v>
      </c>
      <c r="AH134" s="1">
        <f>[5]PF_Tous!EP3</f>
        <v>0</v>
      </c>
      <c r="AI134" s="1" t="str">
        <f>[5]PF_Tous!EQ3</f>
        <v>NA</v>
      </c>
      <c r="AJ134" s="42"/>
      <c r="AK134" s="42"/>
      <c r="AL134" s="42"/>
      <c r="AM134" s="42"/>
      <c r="AN134" s="42"/>
      <c r="AO134" s="42"/>
      <c r="AP134" s="50"/>
      <c r="AQ134" s="55" t="s">
        <v>59</v>
      </c>
      <c r="AR134" s="42"/>
      <c r="AS134" s="42"/>
    </row>
    <row r="135" spans="1:45" s="1" customFormat="1" ht="27.6" hidden="1" x14ac:dyDescent="0.3">
      <c r="A135" s="1" t="str">
        <f>[5]PF_Tous!A4</f>
        <v>PF-2019-02</v>
      </c>
      <c r="B135" s="1" t="str">
        <f>[5]PF_Tous!B4</f>
        <v>x</v>
      </c>
      <c r="C135" s="1">
        <f>[5]PF_Tous!C4</f>
        <v>0</v>
      </c>
      <c r="D135" s="1" t="str">
        <f>[5]PF_Tous!D4</f>
        <v>SFP</v>
      </c>
      <c r="E135" s="1" t="str">
        <f>[5]PF_Tous!E4</f>
        <v>Protection de la faune</v>
      </c>
      <c r="F135" s="1" t="str">
        <f>[5]PF_Tous!F4</f>
        <v>DGPF</v>
      </c>
      <c r="G135" s="1" t="str">
        <f>[5]PF_Tous!G4</f>
        <v>DGPF</v>
      </c>
      <c r="H135" s="1" t="str">
        <f>[5]PF_Tous!H4</f>
        <v>non</v>
      </c>
      <c r="I135" s="1">
        <f>[5]PF_Tous!I4</f>
        <v>0</v>
      </c>
      <c r="J135" s="1">
        <f>[5]PF_Tous!J4</f>
        <v>0</v>
      </c>
      <c r="K135" s="1">
        <f>[5]PF_Tous!K4</f>
        <v>0</v>
      </c>
      <c r="L135" s="1">
        <f>[5]PF_Tous!L4</f>
        <v>0</v>
      </c>
      <c r="M135" s="32" t="str">
        <f>[5]PF_Tous!M4</f>
        <v>Devis technique - restauration des habitats</v>
      </c>
      <c r="N135" s="1" t="str">
        <f>[5]PF_Tous!N4</f>
        <v xml:space="preserve">Depuis 2008, le directeur des poursuites criminelles et pénales (DPCP) du ministère de la Justice du Québec (MJQ) exige que la Protection de la faune du Québec (PFQ) joigne à tout dossier d’infraction pour lequel une ordonnance de restauration est demandée :
• un devis de restauration
• une évaluation du coût de la restauration
Les poursuites s’appuient sur :
• la Loi sur les pêches (F-14)
• la Loi sur la conservation et la mise en valeur de la faune (C-61.1, chapitre IV.I sur les habitats fauniques) (depuis 2009)
Certains devis peuvent être réalisés par les biologistes régionaux du MFFP. Par contre, le recours à des ingénieurs de firmes externes devient nécessaire lorsque des devis nécessitent certains travaux en eaux qui sont du champ de compétence réservé à cette profession. Les devis obtenus de firmes externes coûtent entre 5 k$ et 15 k$. L’estimation des coûts de restauration est requise systématiquement, que le devis soit produit à l’interne ou à l’externe.
La PFQ ne possède pas la marge de manœuvre nécessaire dans son budget de fonctionnement pour assumer ces dépenses exigées par le MJQ.
</v>
      </c>
      <c r="O135" s="1" t="str">
        <f>[5]PF_Tous!O4</f>
        <v xml:space="preserve">Le gain pour l’habitat est nul si on obtient seulement une amende et qu’aucune restauration n’est obtenue.
L’accès aux ressources financières requises à la restauration d’habitats détruits ou modifiés illégalement permet de démontrer à la population que personne ne peut simplement payer une amende et continuer de profiter de l’habitat modifié après sa condamnation.
Seul un devis clair permet de faire respecter l’ordonnance de restauration.
</v>
      </c>
      <c r="P135" s="1" t="str">
        <f>[5]PF_Tous!P4</f>
        <v xml:space="preserve">La PFQ obtient d’une firme spécialisée les plans et devis de la restauration qui seront demandés par une ordonnance du tribunal. Il peut aussi réaliser lui-même le devis et obtenir d’une firme de génie conseils une estimation des coûts de la restauration reliés à ce devis.
Échéancier : en continu.
</v>
      </c>
      <c r="Q135" s="1" t="str">
        <f>[5]PF_Tous!Q4</f>
        <v>(À compléter ultérieurement, lors de la reddition de comptes)</v>
      </c>
      <c r="R135" s="1" t="str">
        <f>[5]PF_Tous!R4</f>
        <v>Valérie Dubé</v>
      </c>
      <c r="S135" s="1" t="str">
        <f>[5]PF_Tous!S4</f>
        <v>DGPF</v>
      </c>
      <c r="T135" s="1" t="str">
        <f>[5]PF_Tous!EB4</f>
        <v>NA</v>
      </c>
      <c r="U135" s="1" t="str">
        <f>[5]PF_Tous!EC4</f>
        <v>NA</v>
      </c>
      <c r="V135" s="1">
        <f>[5]PF_Tous!ED4</f>
        <v>0</v>
      </c>
      <c r="W135" s="1">
        <f>[5]PF_Tous!EE4</f>
        <v>0</v>
      </c>
      <c r="X135" s="1">
        <f>[5]PF_Tous!EF4</f>
        <v>0</v>
      </c>
      <c r="Y135" s="1">
        <f>[5]PF_Tous!EG4</f>
        <v>0</v>
      </c>
      <c r="Z135" s="1">
        <f>[5]PF_Tous!EH4</f>
        <v>0</v>
      </c>
      <c r="AA135" s="1">
        <f>[5]PF_Tous!EI4</f>
        <v>0</v>
      </c>
      <c r="AB135" s="1">
        <f>[5]PF_Tous!EJ4</f>
        <v>0</v>
      </c>
      <c r="AC135" s="1">
        <f>[5]PF_Tous!EK4</f>
        <v>0</v>
      </c>
      <c r="AD135" s="1">
        <f>[5]PF_Tous!EL4</f>
        <v>0</v>
      </c>
      <c r="AE135" s="1">
        <f>[5]PF_Tous!EM4</f>
        <v>0</v>
      </c>
      <c r="AF135" s="1">
        <f>[5]PF_Tous!EN4</f>
        <v>0</v>
      </c>
      <c r="AG135" s="1">
        <f>[5]PF_Tous!EO4</f>
        <v>0</v>
      </c>
      <c r="AH135" s="1">
        <f>[5]PF_Tous!EP4</f>
        <v>0</v>
      </c>
      <c r="AI135" s="1" t="str">
        <f>[5]PF_Tous!EQ4</f>
        <v>NA</v>
      </c>
      <c r="AJ135" s="42"/>
      <c r="AK135" s="42"/>
      <c r="AL135" s="42"/>
      <c r="AM135" s="42"/>
      <c r="AN135" s="42"/>
      <c r="AO135" s="42"/>
      <c r="AP135" s="50"/>
      <c r="AQ135" s="55" t="s">
        <v>59</v>
      </c>
      <c r="AR135" s="42"/>
      <c r="AS135" s="42"/>
    </row>
    <row r="136" spans="1:45" s="1" customFormat="1" hidden="1" x14ac:dyDescent="0.3">
      <c r="A136" s="1" t="str">
        <f>[5]PF_Tous!A5</f>
        <v>PF-2019-03</v>
      </c>
      <c r="B136" s="1" t="str">
        <f>[5]PF_Tous!B5</f>
        <v>x</v>
      </c>
      <c r="C136" s="1">
        <f>[5]PF_Tous!C5</f>
        <v>0</v>
      </c>
      <c r="D136" s="1">
        <f>[5]PF_Tous!D5</f>
        <v>0</v>
      </c>
      <c r="E136" s="1" t="str">
        <f>[5]PF_Tous!E5</f>
        <v>Protection de la faune</v>
      </c>
      <c r="F136" s="1">
        <f>[5]PF_Tous!F5</f>
        <v>0</v>
      </c>
      <c r="G136" s="1">
        <f>[5]PF_Tous!G5</f>
        <v>0</v>
      </c>
      <c r="H136" s="1">
        <f>[5]PF_Tous!H5</f>
        <v>0</v>
      </c>
      <c r="I136" s="1">
        <f>[5]PF_Tous!I5</f>
        <v>0</v>
      </c>
      <c r="J136" s="1">
        <f>[5]PF_Tous!J5</f>
        <v>0</v>
      </c>
      <c r="K136" s="1">
        <f>[5]PF_Tous!K5</f>
        <v>0</v>
      </c>
      <c r="L136" s="1">
        <f>[5]PF_Tous!L5</f>
        <v>0</v>
      </c>
      <c r="M136" s="32">
        <f>[5]PF_Tous!M5</f>
        <v>0</v>
      </c>
      <c r="N136" s="1">
        <f>[5]PF_Tous!N5</f>
        <v>0</v>
      </c>
      <c r="O136" s="1">
        <f>[5]PF_Tous!O5</f>
        <v>0</v>
      </c>
      <c r="P136" s="1">
        <f>[5]PF_Tous!P5</f>
        <v>0</v>
      </c>
      <c r="Q136" s="1" t="str">
        <f>[5]PF_Tous!Q5</f>
        <v>(À compléter ultérieurement, lors de la reddition de comptes)</v>
      </c>
      <c r="R136" s="1" t="str">
        <f>[5]PF_Tous!R5</f>
        <v>(nom du responsable)</v>
      </c>
      <c r="S136" s="1">
        <f>[5]PF_Tous!S5</f>
        <v>0</v>
      </c>
      <c r="T136" s="1" t="str">
        <f>[5]PF_Tous!EB5</f>
        <v>NA</v>
      </c>
      <c r="U136" s="1" t="str">
        <f>[5]PF_Tous!EC5</f>
        <v>NA</v>
      </c>
      <c r="V136" s="1">
        <f>[5]PF_Tous!ED5</f>
        <v>0</v>
      </c>
      <c r="W136" s="1">
        <f>[5]PF_Tous!EE5</f>
        <v>0</v>
      </c>
      <c r="X136" s="1">
        <f>[5]PF_Tous!EF5</f>
        <v>0</v>
      </c>
      <c r="Y136" s="1">
        <f>[5]PF_Tous!EG5</f>
        <v>0</v>
      </c>
      <c r="Z136" s="1">
        <f>[5]PF_Tous!EH5</f>
        <v>0</v>
      </c>
      <c r="AA136" s="1">
        <f>[5]PF_Tous!EI5</f>
        <v>0</v>
      </c>
      <c r="AB136" s="1">
        <f>[5]PF_Tous!EJ5</f>
        <v>0</v>
      </c>
      <c r="AC136" s="1">
        <f>[5]PF_Tous!EK5</f>
        <v>0</v>
      </c>
      <c r="AD136" s="1">
        <f>[5]PF_Tous!EL5</f>
        <v>0</v>
      </c>
      <c r="AE136" s="1">
        <f>[5]PF_Tous!EM5</f>
        <v>0</v>
      </c>
      <c r="AF136" s="1">
        <f>[5]PF_Tous!EN5</f>
        <v>0</v>
      </c>
      <c r="AG136" s="1">
        <f>[5]PF_Tous!EO5</f>
        <v>0</v>
      </c>
      <c r="AH136" s="1">
        <f>[5]PF_Tous!EP5</f>
        <v>0</v>
      </c>
      <c r="AI136" s="1" t="str">
        <f>[5]PF_Tous!EQ5</f>
        <v>NA</v>
      </c>
      <c r="AJ136" s="42"/>
      <c r="AK136" s="42"/>
      <c r="AL136" s="42"/>
      <c r="AM136" s="42"/>
      <c r="AN136" s="42"/>
      <c r="AO136" s="42"/>
      <c r="AP136" s="50"/>
      <c r="AQ136" s="56" t="s">
        <v>152</v>
      </c>
      <c r="AR136" s="42"/>
      <c r="AS136" s="42"/>
    </row>
    <row r="137" spans="1:45" s="1" customFormat="1" ht="27.6" hidden="1" x14ac:dyDescent="0.3">
      <c r="A137" s="1" t="str">
        <f>[5]PF_Tous!A6</f>
        <v>PF-2019-04</v>
      </c>
      <c r="B137" s="1" t="str">
        <f>[5]PF_Tous!B6</f>
        <v>x</v>
      </c>
      <c r="C137" s="1">
        <f>[5]PF_Tous!C6</f>
        <v>0</v>
      </c>
      <c r="D137" s="1" t="str">
        <f>[5]PF_Tous!D6</f>
        <v>SFP</v>
      </c>
      <c r="E137" s="1" t="str">
        <f>[5]PF_Tous!E6</f>
        <v>Protection de la faune</v>
      </c>
      <c r="F137" s="1" t="str">
        <f>[5]PF_Tous!F6</f>
        <v>DGPF</v>
      </c>
      <c r="G137" s="1" t="str">
        <f>[5]PF_Tous!G6</f>
        <v>DGPF</v>
      </c>
      <c r="H137" s="1" t="str">
        <f>[5]PF_Tous!H6</f>
        <v>oui</v>
      </c>
      <c r="I137" s="1" t="str">
        <f>[5]PF_Tous!I6</f>
        <v>Projet récurrent</v>
      </c>
      <c r="J137" s="1" t="str">
        <f>[5]PF_Tous!J6</f>
        <v>Projet récurrent</v>
      </c>
      <c r="K137" s="1" t="str">
        <f>[5]PF_Tous!K6</f>
        <v>Juin</v>
      </c>
      <c r="L137" s="1">
        <f>[5]PF_Tous!L6</f>
        <v>0</v>
      </c>
      <c r="M137" s="32" t="str">
        <f>[5]PF_Tous!M6</f>
        <v>Surveillance arérienne du territoire</v>
      </c>
      <c r="N137" s="1" t="str">
        <f>[5]PF_Tous!N6</f>
        <v>Le projet concerne la mise en œuvre d’un programme provincial pour la surveillance aérienne du territoire. S’adaptant aux besoins respectifs de chaque région administrative, la surveillance aérienne permettra de maximiser les interventions des agents de protection de la faune (APF) en s’insérant dans leur planification opérationnelle. Le programme de surveillance aérienne permettra de maximiser l’efficacité des opérations et d’augmenter la couverture territoriale. Par le fait même, il aura une portée significative sur l’accomplissement de la mission, tout en tenant compte des recommandations du rapport du Vérificateur général du Québec et du futur Plan stratégique 2019-2023. 
De plus, le programme s’inscrit directement dans les actions qui permettent de tenir compte des recommandations issues du rapport du Vérificateur général du Québec (VGQ 2016-2017) qui consistent à 1) favoriser l’application de la réglementation concernant la chasse et la pêche (recommandation 6 du VGQ) et 2) revoir l’organisation du travail des APF afin d’accroître l’effet dissuasif découlant de leur présence sur le terrain et d’accroître le soutien aux zones d’exploitation contrôlée et aux pourvoiries (recommandation 7 du VGQ). Finalement, le projet est directement lié au prochain plan stratégique, car il permet d’accroître la protection des espèces, des habitats et des milieux naturels (objectif 1.5).</v>
      </c>
      <c r="O137" s="1" t="str">
        <f>[5]PF_Tous!O6</f>
        <v>Pour la première année de mise en œuvre, les efforts du programme de surveillance aérienne se concentreront :
- été 2019 : Surveillance des sites de pêche isolés et éloignés qui sont rarement visités par les APF;
- automne 2019 : Surveillance aérienne de nuit, considérant qu'une large portion du braconnage s'effectue à cette période;
- hiver 2019-2020 : Patrouille des sites de pêche hivernaux (localisation et surveillance) afin d'intervenir sur les prélèvements illégaux d’espèces aquatiques dans les zones prohibées.
Lors des années subséquentes, d’autres projets pourront s’ajouter à la programmation annuelle.</v>
      </c>
      <c r="P137" s="1" t="str">
        <f>[5]PF_Tous!P6</f>
        <v xml:space="preserve">Mai : Direction du soutien aux opérations (DSO) –  Appel de projet aux directions régionnales (DR); préparation de la planification opérationnelle concernée par la surveillance aérienne du territoire et soumission à la Direction générale de la protection de la faune.
Juin : DSO – Analyse des demandes reçues et préparation de la programmation annuelle. Rédaction de la fiche de projet interne.
Juillet : DSO – Annonce aux régions des projets approuvés pour l’année en cours, conditionnellement aux montants accordés. 
Janvier-Février : DSO - Reddition de comptes sur les efforts consentis et sur les résultats obtenus. Rapport synthèse.
</v>
      </c>
      <c r="Q137" s="1" t="str">
        <f>[5]PF_Tous!Q6</f>
        <v>(À compléter ultérieurement, lors de la reddition de comptes)</v>
      </c>
      <c r="R137" s="1" t="str">
        <f>[5]PF_Tous!R6</f>
        <v>Mathieu Charette</v>
      </c>
      <c r="S137" s="1" t="str">
        <f>[5]PF_Tous!S6</f>
        <v>DGPF</v>
      </c>
      <c r="T137" s="1" t="str">
        <f>[5]PF_Tous!EB6</f>
        <v>NA</v>
      </c>
      <c r="U137" s="1" t="str">
        <f>[5]PF_Tous!EC6</f>
        <v>NA</v>
      </c>
      <c r="V137" s="1">
        <f>[5]PF_Tous!ED6</f>
        <v>0</v>
      </c>
      <c r="W137" s="1">
        <f>[5]PF_Tous!EE6</f>
        <v>0</v>
      </c>
      <c r="X137" s="1">
        <f>[5]PF_Tous!EF6</f>
        <v>0</v>
      </c>
      <c r="Y137" s="1">
        <f>[5]PF_Tous!EG6</f>
        <v>0</v>
      </c>
      <c r="Z137" s="1">
        <f>[5]PF_Tous!EH6</f>
        <v>0</v>
      </c>
      <c r="AA137" s="1">
        <f>[5]PF_Tous!EI6</f>
        <v>0</v>
      </c>
      <c r="AB137" s="1">
        <f>[5]PF_Tous!EJ6</f>
        <v>0</v>
      </c>
      <c r="AC137" s="1">
        <f>[5]PF_Tous!EK6</f>
        <v>0</v>
      </c>
      <c r="AD137" s="1">
        <f>[5]PF_Tous!EL6</f>
        <v>0</v>
      </c>
      <c r="AE137" s="1">
        <f>[5]PF_Tous!EM6</f>
        <v>0</v>
      </c>
      <c r="AF137" s="1">
        <f>[5]PF_Tous!EN6</f>
        <v>0</v>
      </c>
      <c r="AG137" s="1">
        <f>[5]PF_Tous!EO6</f>
        <v>0</v>
      </c>
      <c r="AH137" s="1">
        <f>[5]PF_Tous!EP6</f>
        <v>0</v>
      </c>
      <c r="AI137" s="1" t="str">
        <f>[5]PF_Tous!EQ6</f>
        <v>NA</v>
      </c>
      <c r="AJ137" s="42"/>
      <c r="AK137" s="42"/>
      <c r="AL137" s="42"/>
      <c r="AM137" s="42"/>
      <c r="AN137" s="42"/>
      <c r="AO137" s="42"/>
      <c r="AP137" s="50"/>
      <c r="AQ137" s="55" t="s">
        <v>59</v>
      </c>
      <c r="AR137" s="42"/>
      <c r="AS137" s="42"/>
    </row>
    <row r="138" spans="1:45" s="1" customFormat="1" ht="27.6" hidden="1" x14ac:dyDescent="0.3">
      <c r="A138" s="1" t="str">
        <f>[5]PF_Tous!A7</f>
        <v>PF-2019-05</v>
      </c>
      <c r="B138" s="1" t="str">
        <f>[5]PF_Tous!B7</f>
        <v>x</v>
      </c>
      <c r="C138" s="1">
        <f>[5]PF_Tous!C7</f>
        <v>0</v>
      </c>
      <c r="D138" s="1" t="str">
        <f>[5]PF_Tous!D7</f>
        <v>SFP</v>
      </c>
      <c r="E138" s="1" t="str">
        <f>[5]PF_Tous!E7</f>
        <v>Protection de la faune</v>
      </c>
      <c r="F138" s="1" t="str">
        <f>[5]PF_Tous!F7</f>
        <v>DGPF</v>
      </c>
      <c r="G138" s="1" t="str">
        <f>[5]PF_Tous!G7</f>
        <v>DGPF</v>
      </c>
      <c r="H138" s="1" t="str">
        <f>[5]PF_Tous!H7</f>
        <v>non</v>
      </c>
      <c r="I138" s="1" t="str">
        <f>[5]PF_Tous!I7</f>
        <v>1 an</v>
      </c>
      <c r="J138" s="1" t="str">
        <f>[5]PF_Tous!J7</f>
        <v>Projet récurrent</v>
      </c>
      <c r="K138" s="1" t="str">
        <f>[5]PF_Tous!K7</f>
        <v>En continu</v>
      </c>
      <c r="L138" s="1">
        <f>[5]PF_Tous!L7</f>
        <v>0</v>
      </c>
      <c r="M138" s="32" t="str">
        <f>[5]PF_Tous!M7</f>
        <v>Unité d'éducation mobile (UEM)</v>
      </c>
      <c r="N138" s="1" t="str">
        <f>[5]PF_Tous!N7</f>
        <v>Les deux unités d'éducation mobiles (UEM) sont des remorques dont disposent la Protection de la faune du Québec (PFQ) qui se rapportent à la mise en valeur et à la protection de la faune et de ses habitats. Ces remorques sont dotées de salles d’exposition aménagées de façon à présenter à la population divers volets, dont le travail des agents de protection de la faune (APF) et l’histoire du plus vieux corps d’agent de la paix du Québec. Les salles d’exposition sont munies d’écrans, de modules interactifs, d’artéfacts, d’animaux naturalisés et d'autres visuels permettant à la population de mieux comprendre le travail des APF d’aujourd’hui et d’hier. 
La PFQ souhaite canalisé une aprtie importante en matière de communication via ses deux outils. 
Remorquées par les véhicules de la PFQ, les UEM circulent partout au Québec et sont présentes lors des différents évènements : salons, congrès, etc. Leur fonctionnement engendre des frais d'entretien, de location de camionettes et de déplacements pour les APF qui y sont attitrés. 
Les UEM visent  à recruter des candidates et candidats au poste d’APF. Elles visent également à sensibiliser et à informer la population sur le travail réalisé par les APF, sur la mission et l’histoire de l’organisation, en plus de faire des APF des modèles pour les jeunes.</v>
      </c>
      <c r="O138" s="1" t="str">
        <f>[5]PF_Tous!O7</f>
        <v xml:space="preserve">Les déplacements et la présence des deux UEM dans divers évènements à travers la province visent  à promouvoir les activités de chasse, de pêche et de piégeage et à susciter la relève dans ce domaine par l’entremise de l'éducation et la sensibilisation de la population et des jeunes en particulier.
Les objectifs visés sont d'augmenter le nombre d’aspirants à la fonction d’APF et d'augmenter la visibilité et le rayonnement de la PFQ auprès de la population du Québec.
</v>
      </c>
      <c r="P138" s="1" t="str">
        <f>[5]PF_Tous!P7</f>
        <v xml:space="preserve">Les UEM roulent intensivement d'avril à novembre. Par année, chaque UEM peut cumuler plus d'une cinquantaine de sorties et près de 1 000 heures de contact avec le public de la province (déplacements et participation aux évènements).  </v>
      </c>
      <c r="Q138" s="1" t="str">
        <f>[5]PF_Tous!Q7</f>
        <v>(À compléter ultérieurement, lors de la reddition de comptes)</v>
      </c>
      <c r="R138" s="1" t="str">
        <f>[5]PF_Tous!R7</f>
        <v>Marie-France Brisebois</v>
      </c>
      <c r="S138" s="1" t="str">
        <f>[5]PF_Tous!S7</f>
        <v>DGPF</v>
      </c>
      <c r="T138" s="1" t="str">
        <f>[5]PF_Tous!EB7</f>
        <v>NA</v>
      </c>
      <c r="U138" s="1" t="str">
        <f>[5]PF_Tous!EC7</f>
        <v>NA</v>
      </c>
      <c r="V138" s="1">
        <f>[5]PF_Tous!ED7</f>
        <v>0</v>
      </c>
      <c r="W138" s="1">
        <f>[5]PF_Tous!EE7</f>
        <v>0</v>
      </c>
      <c r="X138" s="1">
        <f>[5]PF_Tous!EF7</f>
        <v>0</v>
      </c>
      <c r="Y138" s="1">
        <f>[5]PF_Tous!EG7</f>
        <v>0</v>
      </c>
      <c r="Z138" s="1">
        <f>[5]PF_Tous!EH7</f>
        <v>0</v>
      </c>
      <c r="AA138" s="1">
        <f>[5]PF_Tous!EI7</f>
        <v>0</v>
      </c>
      <c r="AB138" s="1">
        <f>[5]PF_Tous!EJ7</f>
        <v>0</v>
      </c>
      <c r="AC138" s="1">
        <f>[5]PF_Tous!EK7</f>
        <v>0</v>
      </c>
      <c r="AD138" s="1">
        <f>[5]PF_Tous!EL7</f>
        <v>0</v>
      </c>
      <c r="AE138" s="1">
        <f>[5]PF_Tous!EM7</f>
        <v>0</v>
      </c>
      <c r="AF138" s="1">
        <f>[5]PF_Tous!EN7</f>
        <v>0</v>
      </c>
      <c r="AG138" s="1">
        <f>[5]PF_Tous!EO7</f>
        <v>0</v>
      </c>
      <c r="AH138" s="1">
        <f>[5]PF_Tous!EP7</f>
        <v>0</v>
      </c>
      <c r="AI138" s="1" t="str">
        <f>[5]PF_Tous!EQ7</f>
        <v>NA</v>
      </c>
      <c r="AJ138" s="42"/>
      <c r="AK138" s="42"/>
      <c r="AL138" s="42"/>
      <c r="AM138" s="42"/>
      <c r="AN138" s="42"/>
      <c r="AO138" s="42"/>
      <c r="AP138" s="50"/>
      <c r="AQ138" s="55" t="s">
        <v>59</v>
      </c>
      <c r="AR138" s="42"/>
      <c r="AS138" s="42"/>
    </row>
    <row r="139" spans="1:45" s="1" customFormat="1" ht="27.6" hidden="1" x14ac:dyDescent="0.3">
      <c r="A139" s="1" t="str">
        <f>[5]PF_Tous!A8</f>
        <v>PF-2019-06</v>
      </c>
      <c r="B139" s="1" t="str">
        <f>[5]PF_Tous!B8</f>
        <v>x</v>
      </c>
      <c r="C139" s="1">
        <f>[5]PF_Tous!C8</f>
        <v>0</v>
      </c>
      <c r="D139" s="1" t="str">
        <f>[5]PF_Tous!D8</f>
        <v>SFP</v>
      </c>
      <c r="E139" s="1" t="str">
        <f>[5]PF_Tous!E8</f>
        <v>Protection de la faune</v>
      </c>
      <c r="F139" s="1" t="str">
        <f>[5]PF_Tous!F8</f>
        <v>DGPF</v>
      </c>
      <c r="G139" s="1" t="str">
        <f>[5]PF_Tous!G8</f>
        <v>DGPF</v>
      </c>
      <c r="H139" s="1" t="str">
        <f>[5]PF_Tous!H8</f>
        <v>non</v>
      </c>
      <c r="I139" s="1" t="str">
        <f>[5]PF_Tous!I8</f>
        <v>2 ans</v>
      </c>
      <c r="J139" s="1" t="str">
        <f>[5]PF_Tous!J8</f>
        <v>Dernière année</v>
      </c>
      <c r="K139" s="1" t="str">
        <f>[5]PF_Tous!K8</f>
        <v>En continu</v>
      </c>
      <c r="L139" s="1">
        <f>[5]PF_Tous!L8</f>
        <v>0</v>
      </c>
      <c r="M139" s="32" t="str">
        <f>[5]PF_Tous!M8</f>
        <v xml:space="preserve">UQROP </v>
      </c>
      <c r="N139" s="1" t="str">
        <f>[5]PF_Tous!N8</f>
        <v xml:space="preserve">Conformément au Règlement sur les animaux à déclaration obligatoire, les oiseaux de proie blessés ou morts doivent être déclarés à un agent de protection de la faune (APF). De plus, l'article 1° du Règlement de la Loi sur la conservation et la mise en valeur de la faune prévoit qu'un APF peut disposer d'un animal saisi ou confisqué auprès d'un organisme reconnu. Depuis plus de 30 ans, l’Union québécoise de réhabilitation des oiseaux de poie (UQROP) est un organisme hautement reconnu qui détient l’expertise et les infrastructures requises pour la réhabilitation des oiseaux de proie trouvés blessés, malades ou orphelins. Dans le cadre de son mandat, l'UQROP assure la prise en charge des oiseaux de proie blessés, malades ou morts qui lui sont acheminés par les différents bureaux locaux. 
La Protection de la Faune du Québec (PFQ) ne possède ni l’expertise, ni les ressources ou les infrastructures requises pour assumer le rôle de l’UQROP dans le domaine de la réhabilitation des oiseaux de proie. C’est pourquoi la PFQ concentre, vers l'UQROP, l'envoi des quelque 200 oiseaux qu'elle récupère à chaque année. La mission de l’UQROP est en phase avec l’ensemble des priorités du Secteur de la faune et des parcs. De plus, la PFQ reconnaît l'expertise unique développée par l'UQROP et son rôle majeur dans l'évolution des préoccupations du public à l'égard de la conservation des oiseaux de proie au Québec. 
</v>
      </c>
      <c r="O139" s="1" t="str">
        <f>[5]PF_Tous!O8</f>
        <v xml:space="preserve">En plus d'assurer la prise en charge des oiseaux de proie acheminés par les bureaux locaux de la PFQ, l'UQROP procède à l'identification, avant la remise à un organisme reconnu par la PFQ, de toutes les carcasses d'oiseaux de proie à l'aide d'un sceau (bague) et en assure le suivi. Elle assure également le suivi et le partage, avec la PFQ, des bases de données et des registres relatifs aux oiseaux de proie récupérés. Aussi, l'UQROP s'occupe de la gestion et du suivi des plumes ou des parties d'oiseaux fournies aux communautés autochtones qui en font la demande. Finalement, l'organisme assure un soutien constant aux APF des bureaux locaux qui en font la demande (expédition des oiseaux, manipulations, etc.).    
</v>
      </c>
      <c r="P139" s="1" t="str">
        <f>[5]PF_Tous!P8</f>
        <v xml:space="preserve">Les services rendus à la PFQ par l'UQROP sont en continu tout au long de l'année. </v>
      </c>
      <c r="Q139" s="1" t="str">
        <f>[5]PF_Tous!Q8</f>
        <v>(À compléter ultérieurement, lors de la reddition de comptes)</v>
      </c>
      <c r="R139" s="1" t="str">
        <f>[5]PF_Tous!R8</f>
        <v>Isabelle Thibault</v>
      </c>
      <c r="S139" s="1" t="str">
        <f>[5]PF_Tous!S8</f>
        <v>DGPF</v>
      </c>
      <c r="T139" s="1" t="str">
        <f>[5]PF_Tous!EB8</f>
        <v>NA</v>
      </c>
      <c r="U139" s="1" t="str">
        <f>[5]PF_Tous!EC8</f>
        <v>NA</v>
      </c>
      <c r="V139" s="1">
        <f>[5]PF_Tous!ED8</f>
        <v>0</v>
      </c>
      <c r="W139" s="1">
        <f>[5]PF_Tous!EE8</f>
        <v>0</v>
      </c>
      <c r="X139" s="1">
        <f>[5]PF_Tous!EF8</f>
        <v>0</v>
      </c>
      <c r="Y139" s="1">
        <f>[5]PF_Tous!EG8</f>
        <v>0</v>
      </c>
      <c r="Z139" s="1">
        <f>[5]PF_Tous!EH8</f>
        <v>0</v>
      </c>
      <c r="AA139" s="1">
        <f>[5]PF_Tous!EI8</f>
        <v>0</v>
      </c>
      <c r="AB139" s="1">
        <f>[5]PF_Tous!EJ8</f>
        <v>0</v>
      </c>
      <c r="AC139" s="1">
        <f>[5]PF_Tous!EK8</f>
        <v>0</v>
      </c>
      <c r="AD139" s="1">
        <f>[5]PF_Tous!EL8</f>
        <v>0</v>
      </c>
      <c r="AE139" s="1">
        <f>[5]PF_Tous!EM8</f>
        <v>0</v>
      </c>
      <c r="AF139" s="1">
        <f>[5]PF_Tous!EN8</f>
        <v>0</v>
      </c>
      <c r="AG139" s="1">
        <f>[5]PF_Tous!EO8</f>
        <v>0</v>
      </c>
      <c r="AH139" s="1">
        <f>[5]PF_Tous!EP8</f>
        <v>0</v>
      </c>
      <c r="AI139" s="1" t="str">
        <f>[5]PF_Tous!EQ8</f>
        <v>NA</v>
      </c>
      <c r="AJ139" s="42"/>
      <c r="AK139" s="42"/>
      <c r="AL139" s="42"/>
      <c r="AM139" s="42"/>
      <c r="AN139" s="42"/>
      <c r="AO139" s="42"/>
      <c r="AP139" s="50"/>
      <c r="AQ139" s="55" t="s">
        <v>59</v>
      </c>
      <c r="AR139" s="42"/>
      <c r="AS139" s="42"/>
    </row>
    <row r="140" spans="1:45" s="1" customFormat="1" hidden="1" x14ac:dyDescent="0.3">
      <c r="A140" s="1" t="str">
        <f>[5]PF_Tous!A9</f>
        <v>PF-2019-07</v>
      </c>
      <c r="B140" s="1">
        <f>[5]PF_Tous!B9</f>
        <v>0</v>
      </c>
      <c r="C140" s="1">
        <f>[5]PF_Tous!C9</f>
        <v>0</v>
      </c>
      <c r="D140" s="1">
        <f>[5]PF_Tous!D9</f>
        <v>0</v>
      </c>
      <c r="E140" s="1" t="str">
        <f>[5]PF_Tous!E9</f>
        <v>Protection de la faune</v>
      </c>
      <c r="F140" s="1">
        <f>[5]PF_Tous!F9</f>
        <v>0</v>
      </c>
      <c r="G140" s="1">
        <f>[5]PF_Tous!G9</f>
        <v>0</v>
      </c>
      <c r="H140" s="1">
        <f>[5]PF_Tous!H9</f>
        <v>0</v>
      </c>
      <c r="I140" s="1">
        <f>[5]PF_Tous!I9</f>
        <v>0</v>
      </c>
      <c r="J140" s="1">
        <f>[5]PF_Tous!J9</f>
        <v>0</v>
      </c>
      <c r="K140" s="1">
        <f>[5]PF_Tous!K9</f>
        <v>0</v>
      </c>
      <c r="L140" s="1">
        <f>[5]PF_Tous!L9</f>
        <v>0</v>
      </c>
      <c r="M140" s="32">
        <f>[5]PF_Tous!M9</f>
        <v>0</v>
      </c>
      <c r="N140" s="1">
        <f>[5]PF_Tous!N9</f>
        <v>0</v>
      </c>
      <c r="O140" s="1">
        <f>[5]PF_Tous!O9</f>
        <v>0</v>
      </c>
      <c r="P140" s="1">
        <f>[5]PF_Tous!P9</f>
        <v>0</v>
      </c>
      <c r="Q140" s="1" t="str">
        <f>[5]PF_Tous!Q9</f>
        <v>(À compléter ultérieurement, lors de la reddition de comptes)</v>
      </c>
      <c r="R140" s="1" t="str">
        <f>[5]PF_Tous!R9</f>
        <v>(nom du responsable)</v>
      </c>
      <c r="S140" s="1">
        <f>[5]PF_Tous!S9</f>
        <v>0</v>
      </c>
      <c r="T140" s="1" t="str">
        <f>[5]PF_Tous!EB9</f>
        <v>NA</v>
      </c>
      <c r="U140" s="1" t="str">
        <f>[5]PF_Tous!EC9</f>
        <v>NA</v>
      </c>
      <c r="V140" s="1">
        <f>[5]PF_Tous!ED9</f>
        <v>0</v>
      </c>
      <c r="W140" s="1">
        <f>[5]PF_Tous!EE9</f>
        <v>0</v>
      </c>
      <c r="X140" s="1">
        <f>[5]PF_Tous!EF9</f>
        <v>0</v>
      </c>
      <c r="Y140" s="1">
        <f>[5]PF_Tous!EG9</f>
        <v>0</v>
      </c>
      <c r="Z140" s="1">
        <f>[5]PF_Tous!EH9</f>
        <v>0</v>
      </c>
      <c r="AA140" s="1">
        <f>[5]PF_Tous!EI9</f>
        <v>0</v>
      </c>
      <c r="AB140" s="1">
        <f>[5]PF_Tous!EJ9</f>
        <v>0</v>
      </c>
      <c r="AC140" s="1">
        <f>[5]PF_Tous!EK9</f>
        <v>0</v>
      </c>
      <c r="AD140" s="1">
        <f>[5]PF_Tous!EL9</f>
        <v>0</v>
      </c>
      <c r="AE140" s="1">
        <f>[5]PF_Tous!EM9</f>
        <v>0</v>
      </c>
      <c r="AF140" s="1">
        <f>[5]PF_Tous!EN9</f>
        <v>0</v>
      </c>
      <c r="AG140" s="1">
        <f>[5]PF_Tous!EO9</f>
        <v>0</v>
      </c>
      <c r="AH140" s="1">
        <f>[5]PF_Tous!EP9</f>
        <v>0</v>
      </c>
      <c r="AI140" s="1" t="str">
        <f>[5]PF_Tous!EQ9</f>
        <v>NA</v>
      </c>
      <c r="AJ140" s="42"/>
      <c r="AK140" s="42"/>
      <c r="AL140" s="42"/>
      <c r="AM140" s="42"/>
      <c r="AN140" s="42"/>
      <c r="AO140" s="42"/>
      <c r="AP140" s="50"/>
      <c r="AQ140" s="56" t="s">
        <v>152</v>
      </c>
      <c r="AR140" s="42"/>
      <c r="AS140" s="42"/>
    </row>
    <row r="141" spans="1:45" s="1" customFormat="1" hidden="1" x14ac:dyDescent="0.3">
      <c r="A141" s="1" t="str">
        <f>[5]PF_Tous!A10</f>
        <v>PF-2019-08</v>
      </c>
      <c r="B141" s="1">
        <f>[5]PF_Tous!B10</f>
        <v>0</v>
      </c>
      <c r="C141" s="1">
        <f>[5]PF_Tous!C10</f>
        <v>0</v>
      </c>
      <c r="D141" s="1">
        <f>[5]PF_Tous!D10</f>
        <v>0</v>
      </c>
      <c r="E141" s="1" t="str">
        <f>[5]PF_Tous!E10</f>
        <v>Protection de la faune</v>
      </c>
      <c r="F141" s="1">
        <f>[5]PF_Tous!F10</f>
        <v>0</v>
      </c>
      <c r="G141" s="1">
        <f>[5]PF_Tous!G10</f>
        <v>0</v>
      </c>
      <c r="H141" s="1">
        <f>[5]PF_Tous!H10</f>
        <v>0</v>
      </c>
      <c r="I141" s="1">
        <f>[5]PF_Tous!I10</f>
        <v>0</v>
      </c>
      <c r="J141" s="1">
        <f>[5]PF_Tous!J10</f>
        <v>0</v>
      </c>
      <c r="K141" s="1">
        <f>[5]PF_Tous!K10</f>
        <v>0</v>
      </c>
      <c r="L141" s="1">
        <f>[5]PF_Tous!L10</f>
        <v>0</v>
      </c>
      <c r="M141" s="32">
        <f>[5]PF_Tous!M10</f>
        <v>0</v>
      </c>
      <c r="N141" s="1">
        <f>[5]PF_Tous!N10</f>
        <v>0</v>
      </c>
      <c r="O141" s="1">
        <f>[5]PF_Tous!O10</f>
        <v>0</v>
      </c>
      <c r="P141" s="1">
        <f>[5]PF_Tous!P10</f>
        <v>0</v>
      </c>
      <c r="Q141" s="1" t="str">
        <f>[5]PF_Tous!Q10</f>
        <v>(À compléter ultérieurement, lors de la reddition de comptes)</v>
      </c>
      <c r="R141" s="1" t="str">
        <f>[5]PF_Tous!R10</f>
        <v>(nom du responsable)</v>
      </c>
      <c r="S141" s="1">
        <f>[5]PF_Tous!S10</f>
        <v>0</v>
      </c>
      <c r="T141" s="1" t="str">
        <f>[5]PF_Tous!EB10</f>
        <v>NA</v>
      </c>
      <c r="U141" s="1" t="str">
        <f>[5]PF_Tous!EC10</f>
        <v>NA</v>
      </c>
      <c r="V141" s="1">
        <f>[5]PF_Tous!ED10</f>
        <v>0</v>
      </c>
      <c r="W141" s="1">
        <f>[5]PF_Tous!EE10</f>
        <v>0</v>
      </c>
      <c r="X141" s="1">
        <f>[5]PF_Tous!EF10</f>
        <v>0</v>
      </c>
      <c r="Y141" s="1">
        <f>[5]PF_Tous!EG10</f>
        <v>0</v>
      </c>
      <c r="Z141" s="1">
        <f>[5]PF_Tous!EH10</f>
        <v>0</v>
      </c>
      <c r="AA141" s="1">
        <f>[5]PF_Tous!EI10</f>
        <v>0</v>
      </c>
      <c r="AB141" s="1">
        <f>[5]PF_Tous!EJ10</f>
        <v>0</v>
      </c>
      <c r="AC141" s="1">
        <f>[5]PF_Tous!EK10</f>
        <v>0</v>
      </c>
      <c r="AD141" s="1">
        <f>[5]PF_Tous!EL10</f>
        <v>0</v>
      </c>
      <c r="AE141" s="1">
        <f>[5]PF_Tous!EM10</f>
        <v>0</v>
      </c>
      <c r="AF141" s="1">
        <f>[5]PF_Tous!EN10</f>
        <v>0</v>
      </c>
      <c r="AG141" s="1">
        <f>[5]PF_Tous!EO10</f>
        <v>0</v>
      </c>
      <c r="AH141" s="1">
        <f>[5]PF_Tous!EP10</f>
        <v>0</v>
      </c>
      <c r="AI141" s="1" t="str">
        <f>[5]PF_Tous!EQ10</f>
        <v>NA</v>
      </c>
      <c r="AJ141" s="42"/>
      <c r="AK141" s="42"/>
      <c r="AL141" s="42"/>
      <c r="AM141" s="42"/>
      <c r="AN141" s="42"/>
      <c r="AO141" s="42"/>
      <c r="AP141" s="50"/>
      <c r="AQ141" s="56" t="s">
        <v>152</v>
      </c>
      <c r="AR141" s="42"/>
      <c r="AS141" s="42"/>
    </row>
    <row r="142" spans="1:45" s="1" customFormat="1" hidden="1" x14ac:dyDescent="0.3">
      <c r="A142" s="1" t="str">
        <f>[5]PF_Tous!A11</f>
        <v>PF-2019-09</v>
      </c>
      <c r="B142" s="1">
        <f>[5]PF_Tous!B11</f>
        <v>0</v>
      </c>
      <c r="C142" s="1">
        <f>[5]PF_Tous!C11</f>
        <v>0</v>
      </c>
      <c r="D142" s="1">
        <f>[5]PF_Tous!D11</f>
        <v>0</v>
      </c>
      <c r="E142" s="1" t="str">
        <f>[5]PF_Tous!E11</f>
        <v>Protection de la faune</v>
      </c>
      <c r="F142" s="1">
        <f>[5]PF_Tous!F11</f>
        <v>0</v>
      </c>
      <c r="G142" s="1">
        <f>[5]PF_Tous!G11</f>
        <v>0</v>
      </c>
      <c r="H142" s="1">
        <f>[5]PF_Tous!H11</f>
        <v>0</v>
      </c>
      <c r="I142" s="1">
        <f>[5]PF_Tous!I11</f>
        <v>0</v>
      </c>
      <c r="J142" s="1">
        <f>[5]PF_Tous!J11</f>
        <v>0</v>
      </c>
      <c r="K142" s="1">
        <f>[5]PF_Tous!K11</f>
        <v>0</v>
      </c>
      <c r="L142" s="1">
        <f>[5]PF_Tous!L11</f>
        <v>0</v>
      </c>
      <c r="M142" s="32">
        <f>[5]PF_Tous!M11</f>
        <v>0</v>
      </c>
      <c r="N142" s="1">
        <f>[5]PF_Tous!N11</f>
        <v>0</v>
      </c>
      <c r="O142" s="1">
        <f>[5]PF_Tous!O11</f>
        <v>0</v>
      </c>
      <c r="P142" s="1">
        <f>[5]PF_Tous!P11</f>
        <v>0</v>
      </c>
      <c r="Q142" s="1" t="str">
        <f>[5]PF_Tous!Q11</f>
        <v>(À compléter ultérieurement, lors de la reddition de comptes)</v>
      </c>
      <c r="R142" s="1" t="str">
        <f>[5]PF_Tous!R11</f>
        <v>(nom du responsable)</v>
      </c>
      <c r="S142" s="1">
        <f>[5]PF_Tous!S11</f>
        <v>0</v>
      </c>
      <c r="T142" s="1" t="str">
        <f>[5]PF_Tous!EB11</f>
        <v>NA</v>
      </c>
      <c r="U142" s="1" t="str">
        <f>[5]PF_Tous!EC11</f>
        <v>NA</v>
      </c>
      <c r="V142" s="1">
        <f>[5]PF_Tous!ED11</f>
        <v>0</v>
      </c>
      <c r="W142" s="1">
        <f>[5]PF_Tous!EE11</f>
        <v>0</v>
      </c>
      <c r="X142" s="1">
        <f>[5]PF_Tous!EF11</f>
        <v>0</v>
      </c>
      <c r="Y142" s="1">
        <f>[5]PF_Tous!EG11</f>
        <v>0</v>
      </c>
      <c r="Z142" s="1">
        <f>[5]PF_Tous!EH11</f>
        <v>0</v>
      </c>
      <c r="AA142" s="1">
        <f>[5]PF_Tous!EI11</f>
        <v>0</v>
      </c>
      <c r="AB142" s="1">
        <f>[5]PF_Tous!EJ11</f>
        <v>0</v>
      </c>
      <c r="AC142" s="1">
        <f>[5]PF_Tous!EK11</f>
        <v>0</v>
      </c>
      <c r="AD142" s="1">
        <f>[5]PF_Tous!EL11</f>
        <v>0</v>
      </c>
      <c r="AE142" s="1">
        <f>[5]PF_Tous!EM11</f>
        <v>0</v>
      </c>
      <c r="AF142" s="1">
        <f>[5]PF_Tous!EN11</f>
        <v>0</v>
      </c>
      <c r="AG142" s="1">
        <f>[5]PF_Tous!EO11</f>
        <v>0</v>
      </c>
      <c r="AH142" s="1">
        <f>[5]PF_Tous!EP11</f>
        <v>0</v>
      </c>
      <c r="AI142" s="1" t="str">
        <f>[5]PF_Tous!EQ11</f>
        <v>NA</v>
      </c>
      <c r="AJ142" s="42"/>
      <c r="AK142" s="42"/>
      <c r="AL142" s="42"/>
      <c r="AM142" s="42"/>
      <c r="AN142" s="42"/>
      <c r="AO142" s="42"/>
      <c r="AP142" s="50"/>
      <c r="AQ142" s="56" t="s">
        <v>152</v>
      </c>
      <c r="AR142" s="42"/>
      <c r="AS142" s="42"/>
    </row>
    <row r="143" spans="1:45" s="1" customFormat="1" hidden="1" x14ac:dyDescent="0.3">
      <c r="A143" s="1" t="str">
        <f>[5]PF_Tous!A12</f>
        <v>PF-2019-10</v>
      </c>
      <c r="B143" s="1">
        <f>[5]PF_Tous!B12</f>
        <v>0</v>
      </c>
      <c r="C143" s="1">
        <f>[5]PF_Tous!C12</f>
        <v>0</v>
      </c>
      <c r="D143" s="1">
        <f>[5]PF_Tous!D12</f>
        <v>0</v>
      </c>
      <c r="E143" s="1" t="str">
        <f>[5]PF_Tous!E12</f>
        <v>Protection de la faune</v>
      </c>
      <c r="F143" s="1">
        <f>[5]PF_Tous!F12</f>
        <v>0</v>
      </c>
      <c r="G143" s="1">
        <f>[5]PF_Tous!G12</f>
        <v>0</v>
      </c>
      <c r="H143" s="1">
        <f>[5]PF_Tous!H12</f>
        <v>0</v>
      </c>
      <c r="I143" s="1">
        <f>[5]PF_Tous!I12</f>
        <v>0</v>
      </c>
      <c r="J143" s="1">
        <f>[5]PF_Tous!J12</f>
        <v>0</v>
      </c>
      <c r="K143" s="1">
        <f>[5]PF_Tous!K12</f>
        <v>0</v>
      </c>
      <c r="L143" s="1">
        <f>[5]PF_Tous!L12</f>
        <v>0</v>
      </c>
      <c r="M143" s="32">
        <f>[5]PF_Tous!M12</f>
        <v>0</v>
      </c>
      <c r="N143" s="1">
        <f>[5]PF_Tous!N12</f>
        <v>0</v>
      </c>
      <c r="O143" s="1">
        <f>[5]PF_Tous!O12</f>
        <v>0</v>
      </c>
      <c r="P143" s="1">
        <f>[5]PF_Tous!P12</f>
        <v>0</v>
      </c>
      <c r="Q143" s="1" t="str">
        <f>[5]PF_Tous!Q12</f>
        <v>(À compléter ultérieurement, lors de la reddition de comptes)</v>
      </c>
      <c r="R143" s="1" t="str">
        <f>[5]PF_Tous!R12</f>
        <v>(nom du responsable)</v>
      </c>
      <c r="S143" s="1">
        <f>[5]PF_Tous!S12</f>
        <v>0</v>
      </c>
      <c r="T143" s="1" t="str">
        <f>[5]PF_Tous!EB12</f>
        <v>NA</v>
      </c>
      <c r="U143" s="1" t="str">
        <f>[5]PF_Tous!EC12</f>
        <v>NA</v>
      </c>
      <c r="V143" s="1">
        <f>[5]PF_Tous!ED12</f>
        <v>0</v>
      </c>
      <c r="W143" s="1">
        <f>[5]PF_Tous!EE12</f>
        <v>0</v>
      </c>
      <c r="X143" s="1">
        <f>[5]PF_Tous!EF12</f>
        <v>0</v>
      </c>
      <c r="Y143" s="1">
        <f>[5]PF_Tous!EG12</f>
        <v>0</v>
      </c>
      <c r="Z143" s="1">
        <f>[5]PF_Tous!EH12</f>
        <v>0</v>
      </c>
      <c r="AA143" s="1">
        <f>[5]PF_Tous!EI12</f>
        <v>0</v>
      </c>
      <c r="AB143" s="1">
        <f>[5]PF_Tous!EJ12</f>
        <v>0</v>
      </c>
      <c r="AC143" s="1">
        <f>[5]PF_Tous!EK12</f>
        <v>0</v>
      </c>
      <c r="AD143" s="1">
        <f>[5]PF_Tous!EL12</f>
        <v>0</v>
      </c>
      <c r="AE143" s="1">
        <f>[5]PF_Tous!EM12</f>
        <v>0</v>
      </c>
      <c r="AF143" s="1">
        <f>[5]PF_Tous!EN12</f>
        <v>0</v>
      </c>
      <c r="AG143" s="1">
        <f>[5]PF_Tous!EO12</f>
        <v>0</v>
      </c>
      <c r="AH143" s="1">
        <f>[5]PF_Tous!EP12</f>
        <v>0</v>
      </c>
      <c r="AI143" s="1" t="str">
        <f>[5]PF_Tous!EQ12</f>
        <v>NA</v>
      </c>
      <c r="AJ143" s="42"/>
      <c r="AK143" s="42"/>
      <c r="AL143" s="42"/>
      <c r="AM143" s="42"/>
      <c r="AN143" s="42"/>
      <c r="AO143" s="42"/>
      <c r="AP143" s="50"/>
      <c r="AQ143" s="56" t="s">
        <v>152</v>
      </c>
      <c r="AR143" s="42"/>
      <c r="AS143" s="42"/>
    </row>
    <row r="144" spans="1:45" s="1" customFormat="1" hidden="1" x14ac:dyDescent="0.3">
      <c r="A144" s="1" t="str">
        <f>[6]RT_Tous!A3</f>
        <v>RT-2019-01</v>
      </c>
      <c r="B144" s="1">
        <f>[6]RT_Tous!B3</f>
        <v>0</v>
      </c>
      <c r="C144" s="1">
        <f>[6]RT_Tous!C3</f>
        <v>0</v>
      </c>
      <c r="D144" s="1">
        <f>[6]RT_Tous!D3</f>
        <v>0</v>
      </c>
      <c r="E144" s="1" t="str">
        <f>[6]RT_Tous!E3</f>
        <v>Réglementation, permis et tarification</v>
      </c>
      <c r="F144" s="1">
        <f>[6]RT_Tous!F3</f>
        <v>0</v>
      </c>
      <c r="G144" s="1">
        <f>[6]RT_Tous!G3</f>
        <v>0</v>
      </c>
      <c r="H144" s="1">
        <f>[6]RT_Tous!H3</f>
        <v>0</v>
      </c>
      <c r="I144" s="1">
        <f>[6]RT_Tous!I3</f>
        <v>0</v>
      </c>
      <c r="J144" s="1">
        <f>[6]RT_Tous!J3</f>
        <v>0</v>
      </c>
      <c r="K144" s="1">
        <f>[6]RT_Tous!K3</f>
        <v>0</v>
      </c>
      <c r="L144" s="1">
        <f>[6]RT_Tous!L3</f>
        <v>0</v>
      </c>
      <c r="M144" s="32">
        <f>[6]RT_Tous!M3</f>
        <v>0</v>
      </c>
      <c r="N144" s="1">
        <f>[6]RT_Tous!N3</f>
        <v>0</v>
      </c>
      <c r="O144" s="1">
        <f>[6]RT_Tous!O3</f>
        <v>0</v>
      </c>
      <c r="P144" s="1">
        <f>[6]RT_Tous!P3</f>
        <v>0</v>
      </c>
      <c r="Q144" s="1" t="str">
        <f>[6]RT_Tous!Q3</f>
        <v>(À compléter ultérieurement, lors de la reddition de comptes)</v>
      </c>
      <c r="R144" s="1" t="str">
        <f>[6]RT_Tous!R3</f>
        <v>(nom du responsable)</v>
      </c>
      <c r="S144" s="1">
        <f>[6]RT_Tous!S3</f>
        <v>0</v>
      </c>
      <c r="T144" s="1" t="str">
        <f>[6]RT_Tous!EB3</f>
        <v>NA</v>
      </c>
      <c r="U144" s="1" t="str">
        <f>[6]RT_Tous!EC3</f>
        <v>NA</v>
      </c>
      <c r="V144" s="1">
        <f>[6]RT_Tous!ED3</f>
        <v>0</v>
      </c>
      <c r="W144" s="1">
        <f>[6]RT_Tous!EE3</f>
        <v>0</v>
      </c>
      <c r="X144" s="1">
        <f>[6]RT_Tous!EF3</f>
        <v>0</v>
      </c>
      <c r="Y144" s="1">
        <f>[6]RT_Tous!EG3</f>
        <v>0</v>
      </c>
      <c r="Z144" s="1">
        <f>[6]RT_Tous!EH3</f>
        <v>0</v>
      </c>
      <c r="AA144" s="1">
        <f>[6]RT_Tous!EI3</f>
        <v>0</v>
      </c>
      <c r="AB144" s="1">
        <f>[6]RT_Tous!EJ3</f>
        <v>0</v>
      </c>
      <c r="AC144" s="1">
        <f>[6]RT_Tous!EK3</f>
        <v>0</v>
      </c>
      <c r="AD144" s="1">
        <f>[6]RT_Tous!EL3</f>
        <v>0</v>
      </c>
      <c r="AE144" s="1">
        <f>[6]RT_Tous!EM3</f>
        <v>0</v>
      </c>
      <c r="AF144" s="1">
        <f>[6]RT_Tous!EN3</f>
        <v>0</v>
      </c>
      <c r="AG144" s="1">
        <f>[6]RT_Tous!EO3</f>
        <v>0</v>
      </c>
      <c r="AH144" s="1">
        <f>[6]RT_Tous!EP3</f>
        <v>0</v>
      </c>
      <c r="AI144" s="1" t="str">
        <f>[6]RT_Tous!EQ3</f>
        <v>NA</v>
      </c>
      <c r="AJ144" s="42"/>
      <c r="AK144" s="42"/>
      <c r="AL144" s="42"/>
      <c r="AM144" s="42"/>
      <c r="AN144" s="42"/>
      <c r="AO144" s="42"/>
      <c r="AP144" s="50"/>
      <c r="AQ144" s="56" t="s">
        <v>152</v>
      </c>
      <c r="AR144" s="42"/>
      <c r="AS144" s="42"/>
    </row>
    <row r="145" spans="1:45" s="1" customFormat="1" hidden="1" x14ac:dyDescent="0.3">
      <c r="A145" s="1" t="str">
        <f>[6]RT_Tous!A4</f>
        <v>RT-2019-02</v>
      </c>
      <c r="B145" s="1">
        <f>[6]RT_Tous!B4</f>
        <v>0</v>
      </c>
      <c r="C145" s="1">
        <f>[6]RT_Tous!C4</f>
        <v>0</v>
      </c>
      <c r="D145" s="1">
        <f>[6]RT_Tous!D4</f>
        <v>0</v>
      </c>
      <c r="E145" s="1" t="str">
        <f>[6]RT_Tous!E4</f>
        <v>Réglementation, permis et tarification</v>
      </c>
      <c r="F145" s="1">
        <f>[6]RT_Tous!F4</f>
        <v>0</v>
      </c>
      <c r="G145" s="1">
        <f>[6]RT_Tous!G4</f>
        <v>0</v>
      </c>
      <c r="H145" s="1">
        <f>[6]RT_Tous!H4</f>
        <v>0</v>
      </c>
      <c r="I145" s="1">
        <f>[6]RT_Tous!I4</f>
        <v>0</v>
      </c>
      <c r="J145" s="1">
        <f>[6]RT_Tous!J4</f>
        <v>0</v>
      </c>
      <c r="K145" s="1">
        <f>[6]RT_Tous!K4</f>
        <v>0</v>
      </c>
      <c r="L145" s="1">
        <f>[6]RT_Tous!L4</f>
        <v>0</v>
      </c>
      <c r="M145" s="32">
        <f>[6]RT_Tous!M4</f>
        <v>0</v>
      </c>
      <c r="N145" s="1">
        <f>[6]RT_Tous!N4</f>
        <v>0</v>
      </c>
      <c r="O145" s="1">
        <f>[6]RT_Tous!O4</f>
        <v>0</v>
      </c>
      <c r="P145" s="1">
        <f>[6]RT_Tous!P4</f>
        <v>0</v>
      </c>
      <c r="Q145" s="1" t="str">
        <f>[6]RT_Tous!Q4</f>
        <v>(À compléter ultérieurement, lors de la reddition de comptes)</v>
      </c>
      <c r="R145" s="1" t="str">
        <f>[6]RT_Tous!R4</f>
        <v>(nom du responsable)</v>
      </c>
      <c r="S145" s="1">
        <f>[6]RT_Tous!S4</f>
        <v>0</v>
      </c>
      <c r="T145" s="1" t="str">
        <f>[6]RT_Tous!EB4</f>
        <v>NA</v>
      </c>
      <c r="U145" s="1" t="str">
        <f>[6]RT_Tous!EC4</f>
        <v>NA</v>
      </c>
      <c r="V145" s="1">
        <f>[6]RT_Tous!ED4</f>
        <v>0</v>
      </c>
      <c r="W145" s="1">
        <f>[6]RT_Tous!EE4</f>
        <v>0</v>
      </c>
      <c r="X145" s="1">
        <f>[6]RT_Tous!EF4</f>
        <v>0</v>
      </c>
      <c r="Y145" s="1">
        <f>[6]RT_Tous!EG4</f>
        <v>0</v>
      </c>
      <c r="Z145" s="1">
        <f>[6]RT_Tous!EH4</f>
        <v>0</v>
      </c>
      <c r="AA145" s="1">
        <f>[6]RT_Tous!EI4</f>
        <v>0</v>
      </c>
      <c r="AB145" s="1">
        <f>[6]RT_Tous!EJ4</f>
        <v>0</v>
      </c>
      <c r="AC145" s="1">
        <f>[6]RT_Tous!EK4</f>
        <v>0</v>
      </c>
      <c r="AD145" s="1">
        <f>[6]RT_Tous!EL4</f>
        <v>0</v>
      </c>
      <c r="AE145" s="1">
        <f>[6]RT_Tous!EM4</f>
        <v>0</v>
      </c>
      <c r="AF145" s="1">
        <f>[6]RT_Tous!EN4</f>
        <v>0</v>
      </c>
      <c r="AG145" s="1">
        <f>[6]RT_Tous!EO4</f>
        <v>0</v>
      </c>
      <c r="AH145" s="1">
        <f>[6]RT_Tous!EP4</f>
        <v>0</v>
      </c>
      <c r="AI145" s="1" t="str">
        <f>[6]RT_Tous!EQ4</f>
        <v>NA</v>
      </c>
      <c r="AJ145" s="42"/>
      <c r="AK145" s="42"/>
      <c r="AL145" s="42"/>
      <c r="AM145" s="42"/>
      <c r="AN145" s="42"/>
      <c r="AO145" s="42"/>
      <c r="AP145" s="50"/>
      <c r="AQ145" s="56" t="s">
        <v>152</v>
      </c>
      <c r="AR145" s="42"/>
      <c r="AS145" s="42"/>
    </row>
    <row r="146" spans="1:45" s="1" customFormat="1" hidden="1" x14ac:dyDescent="0.3">
      <c r="A146" s="1" t="str">
        <f>[6]RT_Tous!A5</f>
        <v>RT-2019-03</v>
      </c>
      <c r="B146" s="1">
        <f>[6]RT_Tous!B5</f>
        <v>0</v>
      </c>
      <c r="C146" s="1">
        <f>[6]RT_Tous!C5</f>
        <v>0</v>
      </c>
      <c r="D146" s="1">
        <f>[6]RT_Tous!D5</f>
        <v>0</v>
      </c>
      <c r="E146" s="1" t="str">
        <f>[6]RT_Tous!E5</f>
        <v>Réglementation, permis et tarification</v>
      </c>
      <c r="F146" s="1">
        <f>[6]RT_Tous!F5</f>
        <v>0</v>
      </c>
      <c r="G146" s="1">
        <f>[6]RT_Tous!G5</f>
        <v>0</v>
      </c>
      <c r="H146" s="1">
        <f>[6]RT_Tous!H5</f>
        <v>0</v>
      </c>
      <c r="I146" s="1">
        <f>[6]RT_Tous!I5</f>
        <v>0</v>
      </c>
      <c r="J146" s="1">
        <f>[6]RT_Tous!J5</f>
        <v>0</v>
      </c>
      <c r="K146" s="1">
        <f>[6]RT_Tous!K5</f>
        <v>0</v>
      </c>
      <c r="L146" s="1">
        <f>[6]RT_Tous!L5</f>
        <v>0</v>
      </c>
      <c r="M146" s="32">
        <f>[6]RT_Tous!M5</f>
        <v>0</v>
      </c>
      <c r="N146" s="1">
        <f>[6]RT_Tous!N5</f>
        <v>0</v>
      </c>
      <c r="O146" s="1">
        <f>[6]RT_Tous!O5</f>
        <v>0</v>
      </c>
      <c r="P146" s="1">
        <f>[6]RT_Tous!P5</f>
        <v>0</v>
      </c>
      <c r="Q146" s="1" t="str">
        <f>[6]RT_Tous!Q5</f>
        <v>(À compléter ultérieurement, lors de la reddition de comptes)</v>
      </c>
      <c r="R146" s="1" t="str">
        <f>[6]RT_Tous!R5</f>
        <v>(nom du responsable)</v>
      </c>
      <c r="S146" s="1">
        <f>[6]RT_Tous!S5</f>
        <v>0</v>
      </c>
      <c r="T146" s="1" t="str">
        <f>[6]RT_Tous!EB5</f>
        <v>NA</v>
      </c>
      <c r="U146" s="1" t="str">
        <f>[6]RT_Tous!EC5</f>
        <v>NA</v>
      </c>
      <c r="V146" s="1">
        <f>[6]RT_Tous!ED5</f>
        <v>0</v>
      </c>
      <c r="W146" s="1">
        <f>[6]RT_Tous!EE5</f>
        <v>0</v>
      </c>
      <c r="X146" s="1">
        <f>[6]RT_Tous!EF5</f>
        <v>0</v>
      </c>
      <c r="Y146" s="1">
        <f>[6]RT_Tous!EG5</f>
        <v>0</v>
      </c>
      <c r="Z146" s="1">
        <f>[6]RT_Tous!EH5</f>
        <v>0</v>
      </c>
      <c r="AA146" s="1">
        <f>[6]RT_Tous!EI5</f>
        <v>0</v>
      </c>
      <c r="AB146" s="1">
        <f>[6]RT_Tous!EJ5</f>
        <v>0</v>
      </c>
      <c r="AC146" s="1">
        <f>[6]RT_Tous!EK5</f>
        <v>0</v>
      </c>
      <c r="AD146" s="1">
        <f>[6]RT_Tous!EL5</f>
        <v>0</v>
      </c>
      <c r="AE146" s="1">
        <f>[6]RT_Tous!EM5</f>
        <v>0</v>
      </c>
      <c r="AF146" s="1">
        <f>[6]RT_Tous!EN5</f>
        <v>0</v>
      </c>
      <c r="AG146" s="1">
        <f>[6]RT_Tous!EO5</f>
        <v>0</v>
      </c>
      <c r="AH146" s="1">
        <f>[6]RT_Tous!EP5</f>
        <v>0</v>
      </c>
      <c r="AI146" s="1" t="str">
        <f>[6]RT_Tous!EQ5</f>
        <v>NA</v>
      </c>
      <c r="AJ146" s="42"/>
      <c r="AK146" s="42"/>
      <c r="AL146" s="42"/>
      <c r="AM146" s="42"/>
      <c r="AN146" s="42"/>
      <c r="AO146" s="42"/>
      <c r="AP146" s="50"/>
      <c r="AQ146" s="56" t="s">
        <v>152</v>
      </c>
      <c r="AR146" s="42"/>
      <c r="AS146" s="42"/>
    </row>
    <row r="147" spans="1:45" s="1" customFormat="1" hidden="1" x14ac:dyDescent="0.3">
      <c r="A147" s="1" t="str">
        <f>[6]RT_Tous!A6</f>
        <v>RT-2019-04</v>
      </c>
      <c r="B147" s="1">
        <f>[6]RT_Tous!B6</f>
        <v>0</v>
      </c>
      <c r="C147" s="1">
        <f>[6]RT_Tous!C6</f>
        <v>0</v>
      </c>
      <c r="D147" s="1">
        <f>[6]RT_Tous!D6</f>
        <v>0</v>
      </c>
      <c r="E147" s="1" t="str">
        <f>[6]RT_Tous!E6</f>
        <v>Réglementation, permis et tarification</v>
      </c>
      <c r="F147" s="1">
        <f>[6]RT_Tous!F6</f>
        <v>0</v>
      </c>
      <c r="G147" s="1">
        <f>[6]RT_Tous!G6</f>
        <v>0</v>
      </c>
      <c r="H147" s="1">
        <f>[6]RT_Tous!H6</f>
        <v>0</v>
      </c>
      <c r="I147" s="1">
        <f>[6]RT_Tous!I6</f>
        <v>0</v>
      </c>
      <c r="J147" s="1">
        <f>[6]RT_Tous!J6</f>
        <v>0</v>
      </c>
      <c r="K147" s="1">
        <f>[6]RT_Tous!K6</f>
        <v>0</v>
      </c>
      <c r="L147" s="1">
        <f>[6]RT_Tous!L6</f>
        <v>0</v>
      </c>
      <c r="M147" s="32">
        <f>[6]RT_Tous!M6</f>
        <v>0</v>
      </c>
      <c r="N147" s="1">
        <f>[6]RT_Tous!N6</f>
        <v>0</v>
      </c>
      <c r="O147" s="1">
        <f>[6]RT_Tous!O6</f>
        <v>0</v>
      </c>
      <c r="P147" s="1">
        <f>[6]RT_Tous!P6</f>
        <v>0</v>
      </c>
      <c r="Q147" s="1" t="str">
        <f>[6]RT_Tous!Q6</f>
        <v>(À compléter ultérieurement, lors de la reddition de comptes)</v>
      </c>
      <c r="R147" s="1" t="str">
        <f>[6]RT_Tous!R6</f>
        <v>(nom du responsable)</v>
      </c>
      <c r="S147" s="1">
        <f>[6]RT_Tous!S6</f>
        <v>0</v>
      </c>
      <c r="T147" s="1" t="str">
        <f>[6]RT_Tous!EB6</f>
        <v>NA</v>
      </c>
      <c r="U147" s="1" t="str">
        <f>[6]RT_Tous!EC6</f>
        <v>NA</v>
      </c>
      <c r="V147" s="1">
        <f>[6]RT_Tous!ED6</f>
        <v>0</v>
      </c>
      <c r="W147" s="1">
        <f>[6]RT_Tous!EE6</f>
        <v>0</v>
      </c>
      <c r="X147" s="1">
        <f>[6]RT_Tous!EF6</f>
        <v>0</v>
      </c>
      <c r="Y147" s="1">
        <f>[6]RT_Tous!EG6</f>
        <v>0</v>
      </c>
      <c r="Z147" s="1">
        <f>[6]RT_Tous!EH6</f>
        <v>0</v>
      </c>
      <c r="AA147" s="1">
        <f>[6]RT_Tous!EI6</f>
        <v>0</v>
      </c>
      <c r="AB147" s="1">
        <f>[6]RT_Tous!EJ6</f>
        <v>0</v>
      </c>
      <c r="AC147" s="1">
        <f>[6]RT_Tous!EK6</f>
        <v>0</v>
      </c>
      <c r="AD147" s="1">
        <f>[6]RT_Tous!EL6</f>
        <v>0</v>
      </c>
      <c r="AE147" s="1">
        <f>[6]RT_Tous!EM6</f>
        <v>0</v>
      </c>
      <c r="AF147" s="1">
        <f>[6]RT_Tous!EN6</f>
        <v>0</v>
      </c>
      <c r="AG147" s="1">
        <f>[6]RT_Tous!EO6</f>
        <v>0</v>
      </c>
      <c r="AH147" s="1">
        <f>[6]RT_Tous!EP6</f>
        <v>0</v>
      </c>
      <c r="AI147" s="1" t="str">
        <f>[6]RT_Tous!EQ6</f>
        <v>NA</v>
      </c>
      <c r="AJ147" s="42"/>
      <c r="AK147" s="42"/>
      <c r="AL147" s="42"/>
      <c r="AM147" s="42"/>
      <c r="AN147" s="42"/>
      <c r="AO147" s="42"/>
      <c r="AP147" s="50"/>
      <c r="AQ147" s="56" t="s">
        <v>152</v>
      </c>
      <c r="AR147" s="42"/>
      <c r="AS147" s="42"/>
    </row>
    <row r="148" spans="1:45" s="1" customFormat="1" hidden="1" x14ac:dyDescent="0.3">
      <c r="A148" s="1" t="str">
        <f>[6]RT_Tous!A7</f>
        <v>RT-2019-05</v>
      </c>
      <c r="B148" s="1">
        <f>[6]RT_Tous!B7</f>
        <v>0</v>
      </c>
      <c r="C148" s="1">
        <f>[6]RT_Tous!C7</f>
        <v>0</v>
      </c>
      <c r="D148" s="1">
        <f>[6]RT_Tous!D7</f>
        <v>0</v>
      </c>
      <c r="E148" s="1" t="str">
        <f>[6]RT_Tous!E7</f>
        <v>Réglementation, permis et tarification</v>
      </c>
      <c r="F148" s="1">
        <f>[6]RT_Tous!F7</f>
        <v>0</v>
      </c>
      <c r="G148" s="1">
        <f>[6]RT_Tous!G7</f>
        <v>0</v>
      </c>
      <c r="H148" s="1">
        <f>[6]RT_Tous!H7</f>
        <v>0</v>
      </c>
      <c r="I148" s="1">
        <f>[6]RT_Tous!I7</f>
        <v>0</v>
      </c>
      <c r="J148" s="1">
        <f>[6]RT_Tous!J7</f>
        <v>0</v>
      </c>
      <c r="K148" s="1">
        <f>[6]RT_Tous!K7</f>
        <v>0</v>
      </c>
      <c r="L148" s="1">
        <f>[6]RT_Tous!L7</f>
        <v>0</v>
      </c>
      <c r="M148" s="32">
        <f>[6]RT_Tous!M7</f>
        <v>0</v>
      </c>
      <c r="N148" s="1">
        <f>[6]RT_Tous!N7</f>
        <v>0</v>
      </c>
      <c r="O148" s="1">
        <f>[6]RT_Tous!O7</f>
        <v>0</v>
      </c>
      <c r="P148" s="1">
        <f>[6]RT_Tous!P7</f>
        <v>0</v>
      </c>
      <c r="Q148" s="1" t="str">
        <f>[6]RT_Tous!Q7</f>
        <v>(À compléter ultérieurement, lors de la reddition de comptes)</v>
      </c>
      <c r="R148" s="1" t="str">
        <f>[6]RT_Tous!R7</f>
        <v>(nom du responsable)</v>
      </c>
      <c r="S148" s="1">
        <f>[6]RT_Tous!S7</f>
        <v>0</v>
      </c>
      <c r="T148" s="1" t="str">
        <f>[6]RT_Tous!EB7</f>
        <v>NA</v>
      </c>
      <c r="U148" s="1" t="str">
        <f>[6]RT_Tous!EC7</f>
        <v>NA</v>
      </c>
      <c r="V148" s="1">
        <f>[6]RT_Tous!ED7</f>
        <v>0</v>
      </c>
      <c r="W148" s="1">
        <f>[6]RT_Tous!EE7</f>
        <v>0</v>
      </c>
      <c r="X148" s="1">
        <f>[6]RT_Tous!EF7</f>
        <v>0</v>
      </c>
      <c r="Y148" s="1">
        <f>[6]RT_Tous!EG7</f>
        <v>0</v>
      </c>
      <c r="Z148" s="1">
        <f>[6]RT_Tous!EH7</f>
        <v>0</v>
      </c>
      <c r="AA148" s="1">
        <f>[6]RT_Tous!EI7</f>
        <v>0</v>
      </c>
      <c r="AB148" s="1">
        <f>[6]RT_Tous!EJ7</f>
        <v>0</v>
      </c>
      <c r="AC148" s="1">
        <f>[6]RT_Tous!EK7</f>
        <v>0</v>
      </c>
      <c r="AD148" s="1">
        <f>[6]RT_Tous!EL7</f>
        <v>0</v>
      </c>
      <c r="AE148" s="1">
        <f>[6]RT_Tous!EM7</f>
        <v>0</v>
      </c>
      <c r="AF148" s="1">
        <f>[6]RT_Tous!EN7</f>
        <v>0</v>
      </c>
      <c r="AG148" s="1">
        <f>[6]RT_Tous!EO7</f>
        <v>0</v>
      </c>
      <c r="AH148" s="1">
        <f>[6]RT_Tous!EP7</f>
        <v>0</v>
      </c>
      <c r="AI148" s="1" t="str">
        <f>[6]RT_Tous!EQ7</f>
        <v>NA</v>
      </c>
      <c r="AJ148" s="42"/>
      <c r="AK148" s="42"/>
      <c r="AL148" s="42"/>
      <c r="AM148" s="42"/>
      <c r="AN148" s="42"/>
      <c r="AO148" s="42"/>
      <c r="AP148" s="50"/>
      <c r="AQ148" s="56" t="s">
        <v>152</v>
      </c>
      <c r="AR148" s="42"/>
      <c r="AS148" s="42"/>
    </row>
    <row r="149" spans="1:45" s="1" customFormat="1" hidden="1" x14ac:dyDescent="0.3">
      <c r="A149" s="1" t="str">
        <f>[6]RT_Tous!A8</f>
        <v>RT-2019-06</v>
      </c>
      <c r="B149" s="1">
        <f>[6]RT_Tous!B8</f>
        <v>0</v>
      </c>
      <c r="C149" s="1">
        <f>[6]RT_Tous!C8</f>
        <v>0</v>
      </c>
      <c r="D149" s="1">
        <f>[6]RT_Tous!D8</f>
        <v>0</v>
      </c>
      <c r="E149" s="1" t="str">
        <f>[6]RT_Tous!E8</f>
        <v>Réglementation, permis et tarification</v>
      </c>
      <c r="F149" s="1">
        <f>[6]RT_Tous!F8</f>
        <v>0</v>
      </c>
      <c r="G149" s="1">
        <f>[6]RT_Tous!G8</f>
        <v>0</v>
      </c>
      <c r="H149" s="1">
        <f>[6]RT_Tous!H8</f>
        <v>0</v>
      </c>
      <c r="I149" s="1">
        <f>[6]RT_Tous!I8</f>
        <v>0</v>
      </c>
      <c r="J149" s="1">
        <f>[6]RT_Tous!J8</f>
        <v>0</v>
      </c>
      <c r="K149" s="1">
        <f>[6]RT_Tous!K8</f>
        <v>0</v>
      </c>
      <c r="L149" s="1">
        <f>[6]RT_Tous!L8</f>
        <v>0</v>
      </c>
      <c r="M149" s="32">
        <f>[6]RT_Tous!M8</f>
        <v>0</v>
      </c>
      <c r="N149" s="1">
        <f>[6]RT_Tous!N8</f>
        <v>0</v>
      </c>
      <c r="O149" s="1">
        <f>[6]RT_Tous!O8</f>
        <v>0</v>
      </c>
      <c r="P149" s="1">
        <f>[6]RT_Tous!P8</f>
        <v>0</v>
      </c>
      <c r="Q149" s="1" t="str">
        <f>[6]RT_Tous!Q8</f>
        <v>(À compléter ultérieurement, lors de la reddition de comptes)</v>
      </c>
      <c r="R149" s="1" t="str">
        <f>[6]RT_Tous!R8</f>
        <v>(nom du responsable)</v>
      </c>
      <c r="S149" s="1">
        <f>[6]RT_Tous!S8</f>
        <v>0</v>
      </c>
      <c r="T149" s="1" t="str">
        <f>[6]RT_Tous!EB8</f>
        <v>NA</v>
      </c>
      <c r="U149" s="1" t="str">
        <f>[6]RT_Tous!EC8</f>
        <v>NA</v>
      </c>
      <c r="V149" s="1">
        <f>[6]RT_Tous!ED8</f>
        <v>0</v>
      </c>
      <c r="W149" s="1">
        <f>[6]RT_Tous!EE8</f>
        <v>0</v>
      </c>
      <c r="X149" s="1">
        <f>[6]RT_Tous!EF8</f>
        <v>0</v>
      </c>
      <c r="Y149" s="1">
        <f>[6]RT_Tous!EG8</f>
        <v>0</v>
      </c>
      <c r="Z149" s="1">
        <f>[6]RT_Tous!EH8</f>
        <v>0</v>
      </c>
      <c r="AA149" s="1">
        <f>[6]RT_Tous!EI8</f>
        <v>0</v>
      </c>
      <c r="AB149" s="1">
        <f>[6]RT_Tous!EJ8</f>
        <v>0</v>
      </c>
      <c r="AC149" s="1">
        <f>[6]RT_Tous!EK8</f>
        <v>0</v>
      </c>
      <c r="AD149" s="1">
        <f>[6]RT_Tous!EL8</f>
        <v>0</v>
      </c>
      <c r="AE149" s="1">
        <f>[6]RT_Tous!EM8</f>
        <v>0</v>
      </c>
      <c r="AF149" s="1">
        <f>[6]RT_Tous!EN8</f>
        <v>0</v>
      </c>
      <c r="AG149" s="1">
        <f>[6]RT_Tous!EO8</f>
        <v>0</v>
      </c>
      <c r="AH149" s="1">
        <f>[6]RT_Tous!EP8</f>
        <v>0</v>
      </c>
      <c r="AI149" s="1" t="str">
        <f>[6]RT_Tous!EQ8</f>
        <v>NA</v>
      </c>
      <c r="AJ149" s="42"/>
      <c r="AK149" s="42"/>
      <c r="AL149" s="42"/>
      <c r="AM149" s="42"/>
      <c r="AN149" s="42"/>
      <c r="AO149" s="42"/>
      <c r="AP149" s="50"/>
      <c r="AQ149" s="56" t="s">
        <v>152</v>
      </c>
      <c r="AR149" s="42"/>
      <c r="AS149" s="42"/>
    </row>
    <row r="150" spans="1:45" s="1" customFormat="1" hidden="1" x14ac:dyDescent="0.3">
      <c r="A150" s="1" t="str">
        <f>[6]RT_Tous!A9</f>
        <v>RT-2019-07</v>
      </c>
      <c r="B150" s="1">
        <f>[6]RT_Tous!B9</f>
        <v>0</v>
      </c>
      <c r="C150" s="1">
        <f>[6]RT_Tous!C9</f>
        <v>0</v>
      </c>
      <c r="D150" s="1">
        <f>[6]RT_Tous!D9</f>
        <v>0</v>
      </c>
      <c r="E150" s="1" t="str">
        <f>[6]RT_Tous!E9</f>
        <v>Réglementation, permis et tarification</v>
      </c>
      <c r="F150" s="1">
        <f>[6]RT_Tous!F9</f>
        <v>0</v>
      </c>
      <c r="G150" s="1">
        <f>[6]RT_Tous!G9</f>
        <v>0</v>
      </c>
      <c r="H150" s="1">
        <f>[6]RT_Tous!H9</f>
        <v>0</v>
      </c>
      <c r="I150" s="1">
        <f>[6]RT_Tous!I9</f>
        <v>0</v>
      </c>
      <c r="J150" s="1">
        <f>[6]RT_Tous!J9</f>
        <v>0</v>
      </c>
      <c r="K150" s="1">
        <f>[6]RT_Tous!K9</f>
        <v>0</v>
      </c>
      <c r="L150" s="1">
        <f>[6]RT_Tous!L9</f>
        <v>0</v>
      </c>
      <c r="M150" s="32">
        <f>[6]RT_Tous!M9</f>
        <v>0</v>
      </c>
      <c r="N150" s="1">
        <f>[6]RT_Tous!N9</f>
        <v>0</v>
      </c>
      <c r="O150" s="1">
        <f>[6]RT_Tous!O9</f>
        <v>0</v>
      </c>
      <c r="P150" s="1">
        <f>[6]RT_Tous!P9</f>
        <v>0</v>
      </c>
      <c r="Q150" s="1" t="str">
        <f>[6]RT_Tous!Q9</f>
        <v>(À compléter ultérieurement, lors de la reddition de comptes)</v>
      </c>
      <c r="R150" s="1" t="str">
        <f>[6]RT_Tous!R9</f>
        <v>(nom du responsable)</v>
      </c>
      <c r="S150" s="1">
        <f>[6]RT_Tous!S9</f>
        <v>0</v>
      </c>
      <c r="T150" s="1" t="str">
        <f>[6]RT_Tous!EB9</f>
        <v>NA</v>
      </c>
      <c r="U150" s="1" t="str">
        <f>[6]RT_Tous!EC9</f>
        <v>NA</v>
      </c>
      <c r="V150" s="1">
        <f>[6]RT_Tous!ED9</f>
        <v>0</v>
      </c>
      <c r="W150" s="1">
        <f>[6]RT_Tous!EE9</f>
        <v>0</v>
      </c>
      <c r="X150" s="1">
        <f>[6]RT_Tous!EF9</f>
        <v>0</v>
      </c>
      <c r="Y150" s="1">
        <f>[6]RT_Tous!EG9</f>
        <v>0</v>
      </c>
      <c r="Z150" s="1">
        <f>[6]RT_Tous!EH9</f>
        <v>0</v>
      </c>
      <c r="AA150" s="1">
        <f>[6]RT_Tous!EI9</f>
        <v>0</v>
      </c>
      <c r="AB150" s="1">
        <f>[6]RT_Tous!EJ9</f>
        <v>0</v>
      </c>
      <c r="AC150" s="1">
        <f>[6]RT_Tous!EK9</f>
        <v>0</v>
      </c>
      <c r="AD150" s="1">
        <f>[6]RT_Tous!EL9</f>
        <v>0</v>
      </c>
      <c r="AE150" s="1">
        <f>[6]RT_Tous!EM9</f>
        <v>0</v>
      </c>
      <c r="AF150" s="1">
        <f>[6]RT_Tous!EN9</f>
        <v>0</v>
      </c>
      <c r="AG150" s="1">
        <f>[6]RT_Tous!EO9</f>
        <v>0</v>
      </c>
      <c r="AH150" s="1">
        <f>[6]RT_Tous!EP9</f>
        <v>0</v>
      </c>
      <c r="AI150" s="1" t="str">
        <f>[6]RT_Tous!EQ9</f>
        <v>NA</v>
      </c>
      <c r="AJ150" s="42"/>
      <c r="AK150" s="42"/>
      <c r="AL150" s="42"/>
      <c r="AM150" s="42"/>
      <c r="AN150" s="42"/>
      <c r="AO150" s="42"/>
      <c r="AP150" s="50"/>
      <c r="AQ150" s="56" t="s">
        <v>152</v>
      </c>
      <c r="AR150" s="42"/>
      <c r="AS150" s="42"/>
    </row>
    <row r="151" spans="1:45" s="1" customFormat="1" hidden="1" x14ac:dyDescent="0.3">
      <c r="A151" s="1" t="str">
        <f>[6]RT_Tous!A10</f>
        <v>RT-2019-08</v>
      </c>
      <c r="B151" s="1">
        <f>[6]RT_Tous!B10</f>
        <v>0</v>
      </c>
      <c r="C151" s="1">
        <f>[6]RT_Tous!C10</f>
        <v>0</v>
      </c>
      <c r="D151" s="1">
        <f>[6]RT_Tous!D10</f>
        <v>0</v>
      </c>
      <c r="E151" s="1" t="str">
        <f>[6]RT_Tous!E10</f>
        <v>Réglementation, permis et tarification</v>
      </c>
      <c r="F151" s="1">
        <f>[6]RT_Tous!F10</f>
        <v>0</v>
      </c>
      <c r="G151" s="1">
        <f>[6]RT_Tous!G10</f>
        <v>0</v>
      </c>
      <c r="H151" s="1">
        <f>[6]RT_Tous!H10</f>
        <v>0</v>
      </c>
      <c r="I151" s="1">
        <f>[6]RT_Tous!I10</f>
        <v>0</v>
      </c>
      <c r="J151" s="1">
        <f>[6]RT_Tous!J10</f>
        <v>0</v>
      </c>
      <c r="K151" s="1">
        <f>[6]RT_Tous!K10</f>
        <v>0</v>
      </c>
      <c r="L151" s="1">
        <f>[6]RT_Tous!L10</f>
        <v>0</v>
      </c>
      <c r="M151" s="32">
        <f>[6]RT_Tous!M10</f>
        <v>0</v>
      </c>
      <c r="N151" s="1">
        <f>[6]RT_Tous!N10</f>
        <v>0</v>
      </c>
      <c r="O151" s="1">
        <f>[6]RT_Tous!O10</f>
        <v>0</v>
      </c>
      <c r="P151" s="1">
        <f>[6]RT_Tous!P10</f>
        <v>0</v>
      </c>
      <c r="Q151" s="1" t="str">
        <f>[6]RT_Tous!Q10</f>
        <v>(À compléter ultérieurement, lors de la reddition de comptes)</v>
      </c>
      <c r="R151" s="1" t="str">
        <f>[6]RT_Tous!R10</f>
        <v>(nom du responsable)</v>
      </c>
      <c r="S151" s="1">
        <f>[6]RT_Tous!S10</f>
        <v>0</v>
      </c>
      <c r="T151" s="1" t="str">
        <f>[6]RT_Tous!EB10</f>
        <v>NA</v>
      </c>
      <c r="U151" s="1" t="str">
        <f>[6]RT_Tous!EC10</f>
        <v>NA</v>
      </c>
      <c r="V151" s="1">
        <f>[6]RT_Tous!ED10</f>
        <v>0</v>
      </c>
      <c r="W151" s="1">
        <f>[6]RT_Tous!EE10</f>
        <v>0</v>
      </c>
      <c r="X151" s="1">
        <f>[6]RT_Tous!EF10</f>
        <v>0</v>
      </c>
      <c r="Y151" s="1">
        <f>[6]RT_Tous!EG10</f>
        <v>0</v>
      </c>
      <c r="Z151" s="1">
        <f>[6]RT_Tous!EH10</f>
        <v>0</v>
      </c>
      <c r="AA151" s="1">
        <f>[6]RT_Tous!EI10</f>
        <v>0</v>
      </c>
      <c r="AB151" s="1">
        <f>[6]RT_Tous!EJ10</f>
        <v>0</v>
      </c>
      <c r="AC151" s="1">
        <f>[6]RT_Tous!EK10</f>
        <v>0</v>
      </c>
      <c r="AD151" s="1">
        <f>[6]RT_Tous!EL10</f>
        <v>0</v>
      </c>
      <c r="AE151" s="1">
        <f>[6]RT_Tous!EM10</f>
        <v>0</v>
      </c>
      <c r="AF151" s="1">
        <f>[6]RT_Tous!EN10</f>
        <v>0</v>
      </c>
      <c r="AG151" s="1">
        <f>[6]RT_Tous!EO10</f>
        <v>0</v>
      </c>
      <c r="AH151" s="1">
        <f>[6]RT_Tous!EP10</f>
        <v>0</v>
      </c>
      <c r="AI151" s="1" t="str">
        <f>[6]RT_Tous!EQ10</f>
        <v>NA</v>
      </c>
      <c r="AJ151" s="42"/>
      <c r="AK151" s="42"/>
      <c r="AL151" s="42"/>
      <c r="AM151" s="42"/>
      <c r="AN151" s="42"/>
      <c r="AO151" s="42"/>
      <c r="AP151" s="50"/>
      <c r="AQ151" s="56" t="s">
        <v>152</v>
      </c>
      <c r="AR151" s="42"/>
      <c r="AS151" s="42"/>
    </row>
    <row r="152" spans="1:45" s="1" customFormat="1" hidden="1" x14ac:dyDescent="0.3">
      <c r="A152" s="1" t="str">
        <f>[6]RT_Tous!A11</f>
        <v>RT-2019-09</v>
      </c>
      <c r="B152" s="1">
        <f>[6]RT_Tous!B11</f>
        <v>0</v>
      </c>
      <c r="C152" s="1">
        <f>[6]RT_Tous!C11</f>
        <v>0</v>
      </c>
      <c r="D152" s="1">
        <f>[6]RT_Tous!D11</f>
        <v>0</v>
      </c>
      <c r="E152" s="1" t="str">
        <f>[6]RT_Tous!E11</f>
        <v>Réglementation, permis et tarification</v>
      </c>
      <c r="F152" s="1">
        <f>[6]RT_Tous!F11</f>
        <v>0</v>
      </c>
      <c r="G152" s="1">
        <f>[6]RT_Tous!G11</f>
        <v>0</v>
      </c>
      <c r="H152" s="1">
        <f>[6]RT_Tous!H11</f>
        <v>0</v>
      </c>
      <c r="I152" s="1">
        <f>[6]RT_Tous!I11</f>
        <v>0</v>
      </c>
      <c r="J152" s="1">
        <f>[6]RT_Tous!J11</f>
        <v>0</v>
      </c>
      <c r="K152" s="1">
        <f>[6]RT_Tous!K11</f>
        <v>0</v>
      </c>
      <c r="L152" s="1">
        <f>[6]RT_Tous!L11</f>
        <v>0</v>
      </c>
      <c r="M152" s="32">
        <f>[6]RT_Tous!M11</f>
        <v>0</v>
      </c>
      <c r="N152" s="1">
        <f>[6]RT_Tous!N11</f>
        <v>0</v>
      </c>
      <c r="O152" s="1">
        <f>[6]RT_Tous!O11</f>
        <v>0</v>
      </c>
      <c r="P152" s="1">
        <f>[6]RT_Tous!P11</f>
        <v>0</v>
      </c>
      <c r="Q152" s="1" t="str">
        <f>[6]RT_Tous!Q11</f>
        <v>(À compléter ultérieurement, lors de la reddition de comptes)</v>
      </c>
      <c r="R152" s="1" t="str">
        <f>[6]RT_Tous!R11</f>
        <v>(nom du responsable)</v>
      </c>
      <c r="S152" s="1">
        <f>[6]RT_Tous!S11</f>
        <v>0</v>
      </c>
      <c r="T152" s="1" t="str">
        <f>[6]RT_Tous!EB11</f>
        <v>NA</v>
      </c>
      <c r="U152" s="1" t="str">
        <f>[6]RT_Tous!EC11</f>
        <v>NA</v>
      </c>
      <c r="V152" s="1">
        <f>[6]RT_Tous!ED11</f>
        <v>0</v>
      </c>
      <c r="W152" s="1">
        <f>[6]RT_Tous!EE11</f>
        <v>0</v>
      </c>
      <c r="X152" s="1">
        <f>[6]RT_Tous!EF11</f>
        <v>0</v>
      </c>
      <c r="Y152" s="1">
        <f>[6]RT_Tous!EG11</f>
        <v>0</v>
      </c>
      <c r="Z152" s="1">
        <f>[6]RT_Tous!EH11</f>
        <v>0</v>
      </c>
      <c r="AA152" s="1">
        <f>[6]RT_Tous!EI11</f>
        <v>0</v>
      </c>
      <c r="AB152" s="1">
        <f>[6]RT_Tous!EJ11</f>
        <v>0</v>
      </c>
      <c r="AC152" s="1">
        <f>[6]RT_Tous!EK11</f>
        <v>0</v>
      </c>
      <c r="AD152" s="1">
        <f>[6]RT_Tous!EL11</f>
        <v>0</v>
      </c>
      <c r="AE152" s="1">
        <f>[6]RT_Tous!EM11</f>
        <v>0</v>
      </c>
      <c r="AF152" s="1">
        <f>[6]RT_Tous!EN11</f>
        <v>0</v>
      </c>
      <c r="AG152" s="1">
        <f>[6]RT_Tous!EO11</f>
        <v>0</v>
      </c>
      <c r="AH152" s="1">
        <f>[6]RT_Tous!EP11</f>
        <v>0</v>
      </c>
      <c r="AI152" s="1" t="str">
        <f>[6]RT_Tous!EQ11</f>
        <v>NA</v>
      </c>
      <c r="AJ152" s="42"/>
      <c r="AK152" s="42"/>
      <c r="AL152" s="42"/>
      <c r="AM152" s="42"/>
      <c r="AN152" s="42"/>
      <c r="AO152" s="42"/>
      <c r="AP152" s="50"/>
      <c r="AQ152" s="56" t="s">
        <v>152</v>
      </c>
      <c r="AR152" s="42"/>
      <c r="AS152" s="42"/>
    </row>
    <row r="153" spans="1:45" s="1" customFormat="1" hidden="1" x14ac:dyDescent="0.3">
      <c r="A153" s="1" t="str">
        <f>[6]RT_Tous!A12</f>
        <v>RT-2019-10</v>
      </c>
      <c r="B153" s="1">
        <f>[6]RT_Tous!B12</f>
        <v>0</v>
      </c>
      <c r="C153" s="1">
        <f>[6]RT_Tous!C12</f>
        <v>0</v>
      </c>
      <c r="D153" s="1">
        <f>[6]RT_Tous!D12</f>
        <v>0</v>
      </c>
      <c r="E153" s="1" t="str">
        <f>[6]RT_Tous!E12</f>
        <v>Réglementation, permis et tarification</v>
      </c>
      <c r="F153" s="1">
        <f>[6]RT_Tous!F12</f>
        <v>0</v>
      </c>
      <c r="G153" s="1">
        <f>[6]RT_Tous!G12</f>
        <v>0</v>
      </c>
      <c r="H153" s="1">
        <f>[6]RT_Tous!H12</f>
        <v>0</v>
      </c>
      <c r="I153" s="1">
        <f>[6]RT_Tous!I12</f>
        <v>0</v>
      </c>
      <c r="J153" s="1">
        <f>[6]RT_Tous!J12</f>
        <v>0</v>
      </c>
      <c r="K153" s="1">
        <f>[6]RT_Tous!K12</f>
        <v>0</v>
      </c>
      <c r="L153" s="1">
        <f>[6]RT_Tous!L12</f>
        <v>0</v>
      </c>
      <c r="M153" s="32">
        <f>[6]RT_Tous!M12</f>
        <v>0</v>
      </c>
      <c r="N153" s="1">
        <f>[6]RT_Tous!N12</f>
        <v>0</v>
      </c>
      <c r="O153" s="1">
        <f>[6]RT_Tous!O12</f>
        <v>0</v>
      </c>
      <c r="P153" s="1">
        <f>[6]RT_Tous!P12</f>
        <v>0</v>
      </c>
      <c r="Q153" s="1" t="str">
        <f>[6]RT_Tous!Q12</f>
        <v>(À compléter ultérieurement, lors de la reddition de comptes)</v>
      </c>
      <c r="R153" s="1" t="str">
        <f>[6]RT_Tous!R12</f>
        <v>(nom du responsable)</v>
      </c>
      <c r="S153" s="1">
        <f>[6]RT_Tous!S12</f>
        <v>0</v>
      </c>
      <c r="T153" s="1" t="str">
        <f>[6]RT_Tous!EB12</f>
        <v>NA</v>
      </c>
      <c r="U153" s="1" t="str">
        <f>[6]RT_Tous!EC12</f>
        <v>NA</v>
      </c>
      <c r="V153" s="1">
        <f>[6]RT_Tous!ED12</f>
        <v>0</v>
      </c>
      <c r="W153" s="1">
        <f>[6]RT_Tous!EE12</f>
        <v>0</v>
      </c>
      <c r="X153" s="1">
        <f>[6]RT_Tous!EF12</f>
        <v>0</v>
      </c>
      <c r="Y153" s="1">
        <f>[6]RT_Tous!EG12</f>
        <v>0</v>
      </c>
      <c r="Z153" s="1">
        <f>[6]RT_Tous!EH12</f>
        <v>0</v>
      </c>
      <c r="AA153" s="1">
        <f>[6]RT_Tous!EI12</f>
        <v>0</v>
      </c>
      <c r="AB153" s="1">
        <f>[6]RT_Tous!EJ12</f>
        <v>0</v>
      </c>
      <c r="AC153" s="1">
        <f>[6]RT_Tous!EK12</f>
        <v>0</v>
      </c>
      <c r="AD153" s="1">
        <f>[6]RT_Tous!EL12</f>
        <v>0</v>
      </c>
      <c r="AE153" s="1">
        <f>[6]RT_Tous!EM12</f>
        <v>0</v>
      </c>
      <c r="AF153" s="1">
        <f>[6]RT_Tous!EN12</f>
        <v>0</v>
      </c>
      <c r="AG153" s="1">
        <f>[6]RT_Tous!EO12</f>
        <v>0</v>
      </c>
      <c r="AH153" s="1">
        <f>[6]RT_Tous!EP12</f>
        <v>0</v>
      </c>
      <c r="AI153" s="1" t="str">
        <f>[6]RT_Tous!EQ12</f>
        <v>NA</v>
      </c>
      <c r="AJ153" s="42"/>
      <c r="AK153" s="42"/>
      <c r="AL153" s="42"/>
      <c r="AM153" s="42"/>
      <c r="AN153" s="42"/>
      <c r="AO153" s="42"/>
      <c r="AP153" s="50"/>
      <c r="AQ153" s="56" t="s">
        <v>152</v>
      </c>
      <c r="AR153" s="42"/>
      <c r="AS153" s="42"/>
    </row>
    <row r="154" spans="1:45" s="1" customFormat="1" ht="28.8" hidden="1" x14ac:dyDescent="0.3">
      <c r="A154" s="1" t="str">
        <f>[7]TF_Tous!A3</f>
        <v>TF-2019-01</v>
      </c>
      <c r="B154" s="1">
        <f>[7]TF_Tous!B3</f>
        <v>0</v>
      </c>
      <c r="C154" s="1" t="str">
        <f>[7]TF_Tous!C3</f>
        <v>X</v>
      </c>
      <c r="D154" s="1" t="str">
        <f>[7]TF_Tous!D3</f>
        <v>SOR</v>
      </c>
      <c r="E154" s="1" t="str">
        <f>[7]TF_Tous!E3</f>
        <v>Territoires structurés et gestion intégrée des ressources</v>
      </c>
      <c r="F154" s="1" t="str">
        <f>[7]TF_Tous!F3</f>
        <v>Secteur métro et sud</v>
      </c>
      <c r="G154" s="1" t="str">
        <f>[7]TF_Tous!G3</f>
        <v>R-05-06-13-16 Estrie--Montréal--Laval--Montérégie</v>
      </c>
      <c r="H154" s="1" t="str">
        <f>[7]TF_Tous!H3</f>
        <v>non</v>
      </c>
      <c r="I154" s="1" t="str">
        <f>[7]TF_Tous!I3</f>
        <v>5 ans</v>
      </c>
      <c r="J154" s="1" t="str">
        <f>[7]TF_Tous!J3</f>
        <v>Projet récurrent</v>
      </c>
      <c r="K154" s="1" t="str">
        <f>[7]TF_Tous!K3</f>
        <v>En continu</v>
      </c>
      <c r="L154" s="1" t="str">
        <f>[7]TF_Tous!L3</f>
        <v>Projet ponctuel (durée déterminée, réalisé une seule fois, production de livrables, etc.)</v>
      </c>
      <c r="M154" s="32" t="str">
        <f>[7]TF_Tous!M3</f>
        <v>Délimitation et mise en place de cinq refuges fauniques en Montérégie (dont 1 à Laval, les Laurentides et Lanaudière, mais géré par la DGFa-Montérégie)</v>
      </c>
      <c r="N154" s="1" t="str">
        <f>[7]TF_Tous!N3</f>
        <v xml:space="preserve">La grande région de Montréal abrite une grande biodiversité. Cette région comporte de nombreux habitats fauniques qui font face aux pressions de développement et d'impacts élevés des activités humaines. Le bassin de population de la région de Montréal dispose de nombreux adeptes d'activités en nature, de la pêche à l'ornithologie. Afin d'améliorer la protection des espèces fauniques et de leurs habitats au profit des Québécois, notamment, des efforts sont investis par la direction régionale visant la création ou l'agrandissement de six (6) refuges fauniques sur son territoire: 1- agrandir deux refuges fauniques existants (le refuge faunique de la Rivière-des-Mille-Îles et le refuge faunique Pierre-Étienne-Fortin (Richelieu) et créer trois autres refuges fauniques soit celui de Marguerite-d'Youville (île Saint-Bernard), du Boisé-Du Tremblay (Longueuil), premier refuge faunique en terres privées, et de la Baie Lavallière. Ces lieux exceptionnels doivent obtenir le statut de refuge faunique, afin d'assurer leur protection et leur mise en valeur dans des délais qui permettront le maintien de leur intégrité et l'application de mesures de gestion favorables aux espèces fauniques résidentes. La gestion de ces dossiers se fait en continu.             </v>
      </c>
      <c r="O154" s="1" t="str">
        <f>[7]TF_Tous!O3</f>
        <v>L'attribution de statut de refuge faunique en vertu de la Loi sur la conservation et la mise en valeur de la faune (RLRQ, chapitre C-61.1). Avancement et coordination des projets de délimitation avec la  chargé de la description tehnique, des consultations sous sa responsabilité et de la préparation de l'arrêté ministériel et du projet de règlement. Développement coinjointement avec tous les intervenants d'un projet règlementaire pour les nouveaux refuges et si nécessaire pour les projets d'agrandissement. Par la suite le SOR coordonne le développement d'un plan d'activités en collaboration avec les partenaires et la surveillance du site et la production des informations pour la clientèle des refuges.</v>
      </c>
      <c r="P154" s="1" t="str">
        <f>[7]TF_Tous!P3</f>
        <v>Obtention du statut par délimitation et règlements pour les projets de refuges fauniques de Marguerite d'Youville, du Boisé-Du Tremblay et de la Baie Lavallière. Modification de la délimitation (agrandissement) et du règlement du refuge faunique de la Rivière-des-Mille-Îles et de celui de Pierre-Étienne-Fortin. Développement des plans d'activités et de gestion des refuges avec des partenaires.</v>
      </c>
      <c r="Q154" s="1" t="str">
        <f>[7]TF_Tous!Q3</f>
        <v>(À compléter ultérieurement, lors de la reddition de comptes)</v>
      </c>
      <c r="R154" s="1" t="str">
        <f>[7]TF_Tous!R3</f>
        <v>Carl Patenaude-Levasseur</v>
      </c>
      <c r="S154" s="1" t="str">
        <f>[7]TF_Tous!S3</f>
        <v>R-05-06-13-16 Estrie--Montréal--Laval--Montérégie</v>
      </c>
      <c r="T154" s="1" t="str">
        <f>[7]TF_Tous!EB3</f>
        <v>NA</v>
      </c>
      <c r="U154" s="1" t="str">
        <f>[7]TF_Tous!EC3</f>
        <v>NA</v>
      </c>
      <c r="V154" s="1">
        <f>[7]TF_Tous!ED3</f>
        <v>0</v>
      </c>
      <c r="W154" s="1">
        <f>[7]TF_Tous!EE3</f>
        <v>0</v>
      </c>
      <c r="X154" s="1">
        <f>[7]TF_Tous!EF3</f>
        <v>0</v>
      </c>
      <c r="Y154" s="1">
        <f>[7]TF_Tous!EG3</f>
        <v>0</v>
      </c>
      <c r="Z154" s="1">
        <f>[7]TF_Tous!EH3</f>
        <v>0</v>
      </c>
      <c r="AA154" s="1">
        <f>[7]TF_Tous!EI3</f>
        <v>0</v>
      </c>
      <c r="AB154" s="1">
        <f>[7]TF_Tous!EJ3</f>
        <v>0</v>
      </c>
      <c r="AC154" s="1">
        <f>[7]TF_Tous!EK3</f>
        <v>0</v>
      </c>
      <c r="AD154" s="1">
        <f>[7]TF_Tous!EL3</f>
        <v>0</v>
      </c>
      <c r="AE154" s="1">
        <f>[7]TF_Tous!EM3</f>
        <v>0</v>
      </c>
      <c r="AF154" s="1">
        <f>[7]TF_Tous!EN3</f>
        <v>0</v>
      </c>
      <c r="AG154" s="1">
        <f>[7]TF_Tous!EO3</f>
        <v>0</v>
      </c>
      <c r="AH154" s="1">
        <f>[7]TF_Tous!EP3</f>
        <v>0</v>
      </c>
      <c r="AI154" s="1" t="str">
        <f>[7]TF_Tous!EQ3</f>
        <v>NA</v>
      </c>
      <c r="AJ154" s="42"/>
      <c r="AK154" s="42"/>
      <c r="AL154" s="42"/>
      <c r="AM154" s="42"/>
      <c r="AN154" s="42"/>
      <c r="AO154" s="42"/>
      <c r="AP154" s="50"/>
      <c r="AQ154" s="55" t="s">
        <v>59</v>
      </c>
      <c r="AR154" s="42"/>
      <c r="AS154" s="42"/>
    </row>
    <row r="155" spans="1:45" s="1" customFormat="1" ht="28.8" hidden="1" x14ac:dyDescent="0.3">
      <c r="A155" s="1" t="str">
        <f>[7]TF_Tous!A4</f>
        <v>TF-2019-02</v>
      </c>
      <c r="B155" s="1">
        <f>[7]TF_Tous!B4</f>
        <v>0</v>
      </c>
      <c r="C155" s="1" t="str">
        <f>[7]TF_Tous!C4</f>
        <v>X</v>
      </c>
      <c r="D155" s="1" t="str">
        <f>[7]TF_Tous!D4</f>
        <v>SFP</v>
      </c>
      <c r="E155" s="1" t="str">
        <f>[7]TF_Tous!E4</f>
        <v>Territoires structurés et gestion intégrée des ressources</v>
      </c>
      <c r="F155" s="1" t="str">
        <f>[7]TF_Tous!F4</f>
        <v>DGVPN</v>
      </c>
      <c r="G155" s="1" t="str">
        <f>[7]TF_Tous!G4</f>
        <v>DCHALTF</v>
      </c>
      <c r="H155" s="1" t="str">
        <f>[7]TF_Tous!H4</f>
        <v>non</v>
      </c>
      <c r="I155" s="1" t="str">
        <f>[7]TF_Tous!I4</f>
        <v>1 an</v>
      </c>
      <c r="J155" s="1" t="str">
        <f>[7]TF_Tous!J4</f>
        <v>Dernière année</v>
      </c>
      <c r="K155" s="1" t="str">
        <f>[7]TF_Tous!K4</f>
        <v>Avril</v>
      </c>
      <c r="L155" s="1" t="str">
        <f>[7]TF_Tous!L4</f>
        <v>Activité autre (comité, groupe de travail, etc.)</v>
      </c>
      <c r="M155" s="32" t="str">
        <f>[7]TF_Tous!M4</f>
        <v>Barrages: Modalité d'application du chapitre IV.1 de la LCMVF et du RHF et harmonisation intergouvernementale</v>
      </c>
      <c r="N155" s="1" t="str">
        <f>[7]TF_Tous!N4</f>
        <v xml:space="preserve">L’application du chapitre IV.1 de la Loi sur la conservation et la mise en valeur de la faune (RLRQ, c. C-61.1) et plus particulièrement de l’article 128.7, peut être ardue dans le cas de travaux sur des barrages. Les impacts sur l’habitat du poisson peuvent s’avérer très variables et leur évaluation par les analystes peut différer. Pour assurer une cohérence dans l’analyse des demandes d’autorisations d’activités influençant le niveau d'eau d’un réservoir, des directives claires doivent être produites. 
La Loi sur les pêches (L.R.C. (1985), c. F-14) s’applique également dans le cas de travaux sur des barrages, en vertu de laquelle des autorisations peuvent être émises par le MPO pour de telles activités. Une harmonisation intergouvernementale est donc nécessaire. </v>
      </c>
      <c r="O155" s="1" t="str">
        <f>[7]TF_Tous!O4</f>
        <v xml:space="preserve">Produire des lignes directrices claires sur les moyens d’évaluation des impacts de travaux sur des barrages et sur les modes de réduction et de compensation de ceux-ci. Un groupe de travail a été formé en 2018 afin de travailler à produire ces lignes directrices destinées aux analystes du MFFP.
Un comité regroupant le MPO et le MELCC visera à identifier les besoins d’harmonisation lors de demandes d’autorisation pour des travaux sur des barrages. Ce comité a pour objectif de définir des procédures visant à éviter la double compensation, uniformiser les conditions d’autorisations émises en vertu des lois provinciales et fédérales et faciliter l’échange d’information entre les gouvernements.
</v>
      </c>
      <c r="P155" s="1" t="str">
        <f>[7]TF_Tous!P4</f>
        <v xml:space="preserve">2019 - Lignes directrices sur l’évaluation des impacts de travaux sur les barrages. 
2019 - Directives sur la réduction des impacts et sur la compensation des pertes d’habitat du poisson lors de travaux sur les barrages.
</v>
      </c>
      <c r="Q155" s="1" t="str">
        <f>[7]TF_Tous!Q4</f>
        <v>(À compléter ultérieurement, lors de la reddition de comptes)</v>
      </c>
      <c r="R155" s="1" t="str">
        <f>[7]TF_Tous!R4</f>
        <v>Mathieu Oreiller</v>
      </c>
      <c r="S155" s="1" t="str">
        <f>[7]TF_Tous!S4</f>
        <v>DCHALTF</v>
      </c>
      <c r="T155" s="1" t="str">
        <f>[7]TF_Tous!EB4</f>
        <v>NA</v>
      </c>
      <c r="U155" s="1" t="str">
        <f>[7]TF_Tous!EC4</f>
        <v>NA</v>
      </c>
      <c r="V155" s="1">
        <f>[7]TF_Tous!ED4</f>
        <v>0</v>
      </c>
      <c r="W155" s="1">
        <f>[7]TF_Tous!EE4</f>
        <v>0</v>
      </c>
      <c r="X155" s="1">
        <f>[7]TF_Tous!EF4</f>
        <v>0</v>
      </c>
      <c r="Y155" s="1">
        <f>[7]TF_Tous!EG4</f>
        <v>0</v>
      </c>
      <c r="Z155" s="1">
        <f>[7]TF_Tous!EH4</f>
        <v>0</v>
      </c>
      <c r="AA155" s="1">
        <f>[7]TF_Tous!EI4</f>
        <v>0</v>
      </c>
      <c r="AB155" s="1">
        <f>[7]TF_Tous!EJ4</f>
        <v>0</v>
      </c>
      <c r="AC155" s="1">
        <f>[7]TF_Tous!EK4</f>
        <v>0</v>
      </c>
      <c r="AD155" s="1">
        <f>[7]TF_Tous!EL4</f>
        <v>0</v>
      </c>
      <c r="AE155" s="1">
        <f>[7]TF_Tous!EM4</f>
        <v>0</v>
      </c>
      <c r="AF155" s="1">
        <f>[7]TF_Tous!EN4</f>
        <v>0</v>
      </c>
      <c r="AG155" s="1">
        <f>[7]TF_Tous!EO4</f>
        <v>0</v>
      </c>
      <c r="AH155" s="1">
        <f>[7]TF_Tous!EP4</f>
        <v>0</v>
      </c>
      <c r="AI155" s="1" t="str">
        <f>[7]TF_Tous!EQ4</f>
        <v>NA</v>
      </c>
      <c r="AJ155" s="42"/>
      <c r="AK155" s="42"/>
      <c r="AL155" s="42"/>
      <c r="AM155" s="42"/>
      <c r="AN155" s="42"/>
      <c r="AO155" s="42"/>
      <c r="AP155" s="50"/>
      <c r="AQ155" s="55" t="s">
        <v>59</v>
      </c>
      <c r="AR155" s="42"/>
      <c r="AS155" s="42"/>
    </row>
    <row r="156" spans="1:45" s="1" customFormat="1" ht="27.6" hidden="1" x14ac:dyDescent="0.3">
      <c r="A156" s="1" t="str">
        <f>[7]TF_Tous!A5</f>
        <v>TF-2019-03</v>
      </c>
      <c r="B156" s="1">
        <f>[7]TF_Tous!B5</f>
        <v>0</v>
      </c>
      <c r="C156" s="1" t="str">
        <f>[7]TF_Tous!C5</f>
        <v>X</v>
      </c>
      <c r="D156" s="1" t="str">
        <f>[7]TF_Tous!D5</f>
        <v>SFP</v>
      </c>
      <c r="E156" s="1" t="str">
        <f>[7]TF_Tous!E5</f>
        <v>Territoires structurés et gestion intégrée des ressources</v>
      </c>
      <c r="F156" s="1" t="str">
        <f>[7]TF_Tous!F5</f>
        <v>DGVPN</v>
      </c>
      <c r="G156" s="1" t="str">
        <f>[7]TF_Tous!G5</f>
        <v>DCHALTF</v>
      </c>
      <c r="H156" s="1" t="str">
        <f>[7]TF_Tous!H5</f>
        <v>non</v>
      </c>
      <c r="I156" s="1" t="str">
        <f>[7]TF_Tous!I5</f>
        <v>3 ans</v>
      </c>
      <c r="J156" s="1" t="str">
        <f>[7]TF_Tous!J5</f>
        <v>2 ans sur 3</v>
      </c>
      <c r="K156" s="1" t="str">
        <f>[7]TF_Tous!K5</f>
        <v>En continu</v>
      </c>
      <c r="L156" s="1" t="str">
        <f>[7]TF_Tous!L5</f>
        <v>Projet ponctuel (durée déterminée, réalisé une seule fois, production de livrables, etc.)</v>
      </c>
      <c r="M156" s="32" t="str">
        <f>[7]TF_Tous!M5</f>
        <v>Système de gestion des habitats fauniques et autorisation - GHFA</v>
      </c>
      <c r="N156" s="1" t="str">
        <f>[7]TF_Tous!N5</f>
        <v xml:space="preserve">Contexte du projet
En appui à la mission du Secteur de la faune et des parcs, qui vise la conservation et la mise en valeur de la faune, dans une perspective de développement durable, le système actuel de gestion des habitats fauniques, le système DAG, sert à répertorier les habitats fauniques, à gérer les demandes d’autorisations et à assister les gestionnaires et les unités administratives dans l’application de la Loi sur la conservation et la mise en valeur de la faune (RLRQ, chapitre C-61.1), mais plus particulièrement de son chapitre IV.1. Il doit permettre de conserver et de gérer des informations fiables sur tous les habitats fauniques du Québec. Ce système a été mis en service et est exploité depuis 1992. Cependant, de nombreuses études et analyses ont permis dans les dernières années de confirmer que le système DAG-Maxi est désuet au niveau technologique et au niveau fonctionnel. De plus, il ne répond plus aux besoins de ses utilisateurs et il ne rencontre plus la globalité des objectifs du MFFP ni les principes gouvernementaux des ressources informationnelles, de sorte que sa refonte est demandée depuis 1999.
Problématiques
La solution actuelle est désuète tant au niveau technologique qu’au niveau de la réponse aux besoins d’affaires. Les impacts sur la continuité des opérations et des services sont importants notamment :
• Risque de ne pas respecter le cadre réglementaire et la loi.
• Délai élevé pour la réalisation de la mission.
• Difficultés d’exploiter l’information.
• Sécurité de l’information inadéquate.
• Complexité de la gestion des habitats fauniques.
• Nombre limité de ressources assurant le fonctionnement de la solution actuelle.
• Accès déficient à la cartographie des habitats fauniques. </v>
      </c>
      <c r="O156" s="1" t="str">
        <f>[7]TF_Tous!O5</f>
        <v xml:space="preserve">Objectifs
• Assurer une information complète, à jour et intègre dans un cadre de sécurité adapté;
• Fournir les mécanismes appropriés pour soutenir un suivi facilité et plus rigoureux des opérations;
• Adapter la prestation de service aux besoins de la clientèle et à l’intégration participative des partenaires;
• Uniformiser et simplifier au mieux les processus liés à la gestion des habitats fauniques;
• Assurer une évolution facilitée dans un contexte de développement durable.
</v>
      </c>
      <c r="P156" s="1" t="str">
        <f>[7]TF_Tous!P5</f>
        <v>Avant-projet : Août 2018
Gestion de projet : Septembre 2018 – à la fin du projet
Architecture détaillée : Septembre 2018 – Mars 2019
Conception/ réalisation/ implantation : Avril 2019 – Janvier 2021
Entretien/ rodage : Février 2021 – Juillet 2021</v>
      </c>
      <c r="Q156" s="1" t="str">
        <f>[7]TF_Tous!Q5</f>
        <v>(À compléter ultérieurement, lors de la reddition de comptes)</v>
      </c>
      <c r="R156" s="1" t="str">
        <f>[7]TF_Tous!R5</f>
        <v>Noureddine Laarabat</v>
      </c>
      <c r="S156" s="1" t="str">
        <f>[7]TF_Tous!S5</f>
        <v>DCHALTF</v>
      </c>
      <c r="T156" s="1" t="str">
        <f>[7]TF_Tous!EB5</f>
        <v>NA</v>
      </c>
      <c r="U156" s="1" t="str">
        <f>[7]TF_Tous!EC5</f>
        <v>NA</v>
      </c>
      <c r="V156" s="1">
        <f>[7]TF_Tous!ED5</f>
        <v>0</v>
      </c>
      <c r="W156" s="1">
        <f>[7]TF_Tous!EE5</f>
        <v>0</v>
      </c>
      <c r="X156" s="1">
        <f>[7]TF_Tous!EF5</f>
        <v>0</v>
      </c>
      <c r="Y156" s="1">
        <f>[7]TF_Tous!EG5</f>
        <v>0</v>
      </c>
      <c r="Z156" s="1">
        <f>[7]TF_Tous!EH5</f>
        <v>0</v>
      </c>
      <c r="AA156" s="1">
        <f>[7]TF_Tous!EI5</f>
        <v>0</v>
      </c>
      <c r="AB156" s="1">
        <f>[7]TF_Tous!EJ5</f>
        <v>0</v>
      </c>
      <c r="AC156" s="1">
        <f>[7]TF_Tous!EK5</f>
        <v>0</v>
      </c>
      <c r="AD156" s="1">
        <f>[7]TF_Tous!EL5</f>
        <v>0</v>
      </c>
      <c r="AE156" s="1">
        <f>[7]TF_Tous!EM5</f>
        <v>0</v>
      </c>
      <c r="AF156" s="1">
        <f>[7]TF_Tous!EN5</f>
        <v>0</v>
      </c>
      <c r="AG156" s="1">
        <f>[7]TF_Tous!EO5</f>
        <v>0</v>
      </c>
      <c r="AH156" s="1">
        <f>[7]TF_Tous!EP5</f>
        <v>0</v>
      </c>
      <c r="AI156" s="1" t="str">
        <f>[7]TF_Tous!EQ5</f>
        <v>NA</v>
      </c>
      <c r="AJ156" s="42"/>
      <c r="AK156" s="42"/>
      <c r="AL156" s="42"/>
      <c r="AM156" s="42"/>
      <c r="AN156" s="42"/>
      <c r="AO156" s="42"/>
      <c r="AP156" s="50"/>
      <c r="AQ156" s="54" t="s">
        <v>61</v>
      </c>
      <c r="AR156" s="42"/>
      <c r="AS156" s="42"/>
    </row>
    <row r="157" spans="1:45" s="1" customFormat="1" ht="28.8" hidden="1" x14ac:dyDescent="0.3">
      <c r="A157" s="1" t="str">
        <f>[7]TF_Tous!A6</f>
        <v>TF-2019-04</v>
      </c>
      <c r="B157" s="1" t="str">
        <f>[7]TF_Tous!B6</f>
        <v>x</v>
      </c>
      <c r="C157" s="1">
        <f>[7]TF_Tous!C6</f>
        <v>0</v>
      </c>
      <c r="D157" s="1" t="str">
        <f>[7]TF_Tous!D6</f>
        <v>SFP</v>
      </c>
      <c r="E157" s="1" t="str">
        <f>[7]TF_Tous!E6</f>
        <v>Territoires structurés et gestion intégrée des ressources</v>
      </c>
      <c r="F157" s="1" t="str">
        <f>[7]TF_Tous!F6</f>
        <v>DGVPN</v>
      </c>
      <c r="G157" s="1" t="str">
        <f>[7]TF_Tous!G6</f>
        <v>DCHALTF</v>
      </c>
      <c r="H157" s="1" t="str">
        <f>[7]TF_Tous!H6</f>
        <v>non</v>
      </c>
      <c r="I157" s="1" t="str">
        <f>[7]TF_Tous!I6</f>
        <v>Projet récurrent</v>
      </c>
      <c r="J157" s="1" t="str">
        <f>[7]TF_Tous!J6</f>
        <v>Projet récurrent</v>
      </c>
      <c r="K157" s="1">
        <f>[7]TF_Tous!K6</f>
        <v>0</v>
      </c>
      <c r="L157" s="1">
        <f>[7]TF_Tous!L6</f>
        <v>0</v>
      </c>
      <c r="M157" s="32" t="str">
        <f>[7]TF_Tous!M6</f>
        <v>Campagne de sensibilisation et d’éducation aux bonnes pratiques de chasse à l’orignal dans les zecs</v>
      </c>
      <c r="N157" s="1" t="str">
        <f>[7]TF_Tous!N6</f>
        <v>Un comité mis en place par le ministre en 2015 avait pour mandat de proposer des solutions aux problématiques d’appropriation du territoire par les chasseurs à l’orignal dans les zecs. Une de ses recommandations, approuvée par le ministre, a été la mise en œuvre d’une campagne de sensibilisation des usagers aux bonnes pratiques liées à la chasse à l’orignal.  Les pratiques s’étant développées sur plusieurs années, voire des décennies, c’est dans la répétition que le message peut être entendu et contribuer à un changement graduel des mentalités des chasseurs d’orignal. Il est nécessaire qu’une campagne de sensibilisation et d’information se déroule sur plusieurs années afin d’apporter des résultats. Suivant les trois premières années, un rapport a été produit dans lequel des recommandations à l'effet de poursuivre la campagne ont été faites et approuvées par les autorités du ministère jusqu'à la sous-ministre en titre. De plus, à la lumière des commentaires émis par la Direction générale de la protection de la faune dans son dernier rapport sur son opération AZTEC (accès aux zecs pour tous et chacun), des efforts de sensibilisation demeurent nécessaires puisque malgré une présence accrue des agents de protection de la faune dans les dernières années et que le message est de plus en plus entendu, les comportements répréhensibles sont encore présents.</v>
      </c>
      <c r="O157" s="1" t="str">
        <f>[7]TF_Tous!O6</f>
        <v xml:space="preserve"> La Direction de la conservation des habitats, des affaires législatives et des territoires fauniques recommande la poursuite de la campagne, avec certaines adaptations. Cette campagne s’est déroulée sur trois ans, a été reconduite une année de plus en attente de l'approbation des orientations et recommandations par les autorités du ministère et il est proposé de poursuivre une cinquième année. La campagne de sensibilisation doit s’étendre sur les médias sociaux, de même que dans les revues spécialisées et, possiblement, à la radio, afin de toucher le plus de chasseurs possible dans les zecs et la population en général. Le Ministère pourrait notamment miser sur plus de publicités « sponsorisées » sur Facebook pour cibler de manière précise les clientèles, à la fois par intérêts et par territoires. Les périodes ciblées correspondent aux semaines avant l'ouverture et pendant la saison de chasse à l'orignal. Les messages diffusés seront notamment : Que la chasse sur les terres publiques soit un droit pour tous; Qu’il faut dénoncer les cas d’intimidation; Que l’appropriation de terres publiques soit interdite et passible de sanction.</v>
      </c>
      <c r="P157" s="1" t="str">
        <f>[7]TF_Tous!P6</f>
        <v xml:space="preserve">Publications dans les médias sociaux dont le site Web du MFFP, Facebook, plublications électroniques des revues spécialisées ainsi que dans les versions papier. La période ciblée couvrira les quelques semaines avant le début de la saison de chasse à l'orignal et se poursuivra tout au long de celle-ci.
</v>
      </c>
      <c r="Q157" s="1" t="str">
        <f>[7]TF_Tous!Q6</f>
        <v>(À compléter ultérieurement, lors de la reddition de comptes)</v>
      </c>
      <c r="R157" s="1" t="str">
        <f>[7]TF_Tous!R6</f>
        <v>Mireille Pruneau (DCHALTF, STFH)</v>
      </c>
      <c r="S157" s="1">
        <f>[7]TF_Tous!S6</f>
        <v>0</v>
      </c>
      <c r="T157" s="1" t="str">
        <f>[7]TF_Tous!EB6</f>
        <v>NA</v>
      </c>
      <c r="U157" s="1" t="str">
        <f>[7]TF_Tous!EC6</f>
        <v>NA</v>
      </c>
      <c r="V157" s="1">
        <f>[7]TF_Tous!ED6</f>
        <v>0</v>
      </c>
      <c r="W157" s="1">
        <f>[7]TF_Tous!EE6</f>
        <v>0</v>
      </c>
      <c r="X157" s="1">
        <f>[7]TF_Tous!EF6</f>
        <v>0</v>
      </c>
      <c r="Y157" s="1">
        <f>[7]TF_Tous!EG6</f>
        <v>0</v>
      </c>
      <c r="Z157" s="1">
        <f>[7]TF_Tous!EH6</f>
        <v>0</v>
      </c>
      <c r="AA157" s="1">
        <f>[7]TF_Tous!EI6</f>
        <v>0</v>
      </c>
      <c r="AB157" s="1">
        <f>[7]TF_Tous!EJ6</f>
        <v>0</v>
      </c>
      <c r="AC157" s="1">
        <f>[7]TF_Tous!EK6</f>
        <v>0</v>
      </c>
      <c r="AD157" s="1">
        <f>[7]TF_Tous!EL6</f>
        <v>0</v>
      </c>
      <c r="AE157" s="1">
        <f>[7]TF_Tous!EM6</f>
        <v>0</v>
      </c>
      <c r="AF157" s="1">
        <f>[7]TF_Tous!EN6</f>
        <v>0</v>
      </c>
      <c r="AG157" s="1">
        <f>[7]TF_Tous!EO6</f>
        <v>0</v>
      </c>
      <c r="AH157" s="1">
        <f>[7]TF_Tous!EP6</f>
        <v>0</v>
      </c>
      <c r="AI157" s="1" t="str">
        <f>[7]TF_Tous!EQ6</f>
        <v>NA</v>
      </c>
      <c r="AJ157" s="42"/>
      <c r="AK157" s="42"/>
      <c r="AL157" s="42"/>
      <c r="AM157" s="42"/>
      <c r="AN157" s="42"/>
      <c r="AO157" s="42"/>
      <c r="AP157" s="50"/>
      <c r="AQ157" s="55" t="s">
        <v>59</v>
      </c>
      <c r="AR157" s="42"/>
      <c r="AS157" s="42"/>
    </row>
    <row r="158" spans="1:45" s="1" customFormat="1" ht="28.8" hidden="1" x14ac:dyDescent="0.3">
      <c r="A158" s="41" t="str">
        <f>[7]TF_Tous!A7</f>
        <v>TF-2019-05</v>
      </c>
      <c r="B158" s="1">
        <f>[7]TF_Tous!B7</f>
        <v>0</v>
      </c>
      <c r="C158" s="1" t="str">
        <f>[7]TF_Tous!C7</f>
        <v>X</v>
      </c>
      <c r="D158" s="1" t="str">
        <f>[7]TF_Tous!D7</f>
        <v>SFP</v>
      </c>
      <c r="E158" s="1" t="str">
        <f>[7]TF_Tous!E7</f>
        <v>Territoires structurés et gestion intégrée des ressources</v>
      </c>
      <c r="F158" s="1" t="str">
        <f>[7]TF_Tous!F7</f>
        <v>DGVPN</v>
      </c>
      <c r="G158" s="1" t="str">
        <f>[7]TF_Tous!G7</f>
        <v>DCHALTF</v>
      </c>
      <c r="H158" s="1" t="str">
        <f>[7]TF_Tous!H7</f>
        <v>oui</v>
      </c>
      <c r="I158" s="1" t="str">
        <f>[7]TF_Tous!I7</f>
        <v>Projet récurrent</v>
      </c>
      <c r="J158" s="1" t="str">
        <f>[7]TF_Tous!J7</f>
        <v>Projet récurrent</v>
      </c>
      <c r="K158" s="1" t="str">
        <f>[7]TF_Tous!K7</f>
        <v>Avril</v>
      </c>
      <c r="L158" s="1" t="str">
        <f>[7]TF_Tous!L7</f>
        <v>Activité autre (comité, groupe de travail, etc.)</v>
      </c>
      <c r="M158" s="32" t="str">
        <f>[7]TF_Tous!M7</f>
        <v>La cartographie des habitats d'espèces fauniques meancées et vulnérables en terres publiques</v>
      </c>
      <c r="N158" s="1" t="str">
        <f>[7]TF_Tous!N7</f>
        <v xml:space="preserve">Le MFFP possède la compétence légale de conserver les habitats fauniques sur les terres du domaine de l’État (chapitre IV.1 de la LCMVF). Onze types d’habitats peuvent être cartographiés, dont l’habitat d’une espèce menacée ou vulnérable (HEMV). Dans ce cas-ci, les HEMV doivent être décrits dans le Règlement sur les espèces fauniques menacées ou vulnérables et leurs habitats ((RLRQ, chapitre E-12.01, r. 2, ci-après REFMVH), avant de pouvoir être cartographiés. Par ailleurs, depuis 2016, la rainette faux-grillon de l’Ouest (RFGO) a régulièrement fait la manchette dans les médias, notamment en raison des menaces qui pèsent sur son habitat. Dans la foulée du projet immobilier de La Prairie, en Montérégie, un décret d’urgence avait été émis en 2016 par le gouvernement fédéral. Cette mesure de dernier recours avait été employée pour pallier le fait que les outils à la disposition du gouvernement du Québec pour protéger cette espèce étaient inadéquats. En effet, bien que décrit au REFMVH, l’habitat de la RFGO n’est toujours pas cartographié. Enfin, le béluga du Saint-Laurent est une espèce dont la population continue à décroître malgré les efforts de protection qui ont été consentis par les gouvernements fédéral et le provincial dans les dernières années. Ce dossier a également été très médiatisé depuis 2012, par exemple lorsqu’il a été question du port de Cacouna ou encore du projet du pipeline Énergie-Est. Le niveau de protection de son habitat doit être rehaussé, et cela passe notamment par la cartographie légale de son habitat.
 </v>
      </c>
      <c r="O158" s="1" t="str">
        <f>[7]TF_Tous!O7</f>
        <v xml:space="preserve">En 2019-2020, l'équipe de travail priorisera la cartographie des habitats de la rainette faux-grillon de l'Ouest et du béluga du Saint-Laurent sur les terres du domaine de l'État. Une planification des travaux pour la cartographie légale d'autres espèces sera également amorcée. 
1) Participer à des rencontres pour déterminer les critères cartographiques des espèces ciblées; 
2) Réaliser et valider les tracés des espèces ciblées (rainette faux-grillon et béluga);
3) Préciser la portée de la protection de ces espèces sur les terres du domaine de l'État,  principalement pour le béluga;
3) Effectuer les consultations nécessaires à la légalisation des habitats fauniques (consultations régionales et interministérielles). Il est à noter que les consultations pour la cartographie légale de l'habitat du béluga ne devraient pas pouvoir être amorcées tant que le REFMVH n'est pas modifié pour y intégrer une description de son habitat. Toutefois, certains membres de l'équipe devraient participer aux travaux sur le point d'être amorcés et qui ont pour objectif d'annoncer la stratégie de protection du béluga par la mise en place d'aires marines protégées dans lesquelles s'inscrit notamment, la cartographie légale de l'habitat du béluga.  
4) Avis publié à la Gazette officielle du Québec pour la rainette faux-grillon de l'Ouest  </v>
      </c>
      <c r="P158" s="1" t="str">
        <f>[7]TF_Tous!P7</f>
        <v xml:space="preserve">En continu : Participation aux comités de travail pour permettre l'avancement de la cartographie légale de l'habitat du béluga et à des réunions en ce qui concerne la RFGO;
Mai 2019 : Validation du projet de tracé pour l'habitat de la RFGO. Validation du projet de tracé pour l'habitat du béluga (le reste de l'échéancier est à déterminer en fonction de la date de publication du règlement qui modifiera le Règlement sur les espèces fauniques menacées ou vulnérables et leurs habitats);
Juin 2019 :  Appel de plans pour la RFGO;
Octobre 2019 : Consultations régionales et préparations des tracés par les régions impliquées dans le projet de cartographie de la RFGO;
Automne 2019 : Consultations interministérielles (RFGO);
Janvier 2020 : Transmission du dossier en vue de publier l'avis à la Gazette officielle du Québec (RFGO).
</v>
      </c>
      <c r="Q158" s="1" t="str">
        <f>[7]TF_Tous!Q7</f>
        <v>(À compléter ultérieurement, lors de la reddition de comptes)</v>
      </c>
      <c r="R158" s="1" t="str">
        <f>[7]TF_Tous!R7</f>
        <v>Mélyssa Vachon, Noureddine Laarabat, Isabelle Parent</v>
      </c>
      <c r="S158" s="1" t="str">
        <f>[7]TF_Tous!S7</f>
        <v>DCHALTF</v>
      </c>
      <c r="T158" s="1" t="str">
        <f>[7]TF_Tous!EB7</f>
        <v>R-09</v>
      </c>
      <c r="U158" s="1" t="str">
        <f>[7]TF_Tous!EC7</f>
        <v>Mylène Bourque</v>
      </c>
      <c r="V158" s="1">
        <f>[7]TF_Tous!ED7</f>
        <v>0</v>
      </c>
      <c r="W158" s="1">
        <f>[7]TF_Tous!EE7</f>
        <v>5</v>
      </c>
      <c r="X158" s="1">
        <f>[7]TF_Tous!EF7</f>
        <v>0</v>
      </c>
      <c r="Y158" s="1">
        <f>[7]TF_Tous!EG7</f>
        <v>0</v>
      </c>
      <c r="Z158" s="1">
        <f>[7]TF_Tous!EH7</f>
        <v>0</v>
      </c>
      <c r="AA158" s="1">
        <f>[7]TF_Tous!EI7</f>
        <v>1550</v>
      </c>
      <c r="AB158" s="1">
        <f>[7]TF_Tous!EJ7</f>
        <v>0</v>
      </c>
      <c r="AC158" s="1">
        <f>[7]TF_Tous!EK7</f>
        <v>0</v>
      </c>
      <c r="AD158" s="1">
        <f>[7]TF_Tous!EL7</f>
        <v>1550</v>
      </c>
      <c r="AE158" s="1">
        <f>[7]TF_Tous!EM7</f>
        <v>0</v>
      </c>
      <c r="AF158" s="1">
        <f>[7]TF_Tous!EN7</f>
        <v>0</v>
      </c>
      <c r="AG158" s="1">
        <f>[7]TF_Tous!EO7</f>
        <v>0</v>
      </c>
      <c r="AH158" s="1">
        <f>[7]TF_Tous!EP7</f>
        <v>0</v>
      </c>
      <c r="AI158" s="1" t="str">
        <f>[7]TF_Tous!EQ7</f>
        <v>C</v>
      </c>
      <c r="AJ158" s="47" t="s">
        <v>59</v>
      </c>
      <c r="AK158" s="42"/>
      <c r="AL158" s="42"/>
      <c r="AM158" s="42"/>
      <c r="AN158" s="42"/>
      <c r="AO158" s="42"/>
      <c r="AP158" s="50"/>
      <c r="AQ158" s="55" t="s">
        <v>59</v>
      </c>
      <c r="AR158" s="42"/>
      <c r="AS158" s="42"/>
    </row>
    <row r="159" spans="1:45" s="1" customFormat="1" ht="27.6" hidden="1" x14ac:dyDescent="0.3">
      <c r="A159" s="1" t="str">
        <f>[7]TF_Tous!A8</f>
        <v>TF-2019-06</v>
      </c>
      <c r="B159" s="1">
        <f>[7]TF_Tous!B8</f>
        <v>0</v>
      </c>
      <c r="C159" s="1" t="str">
        <f>[7]TF_Tous!C8</f>
        <v>x</v>
      </c>
      <c r="D159" s="1" t="str">
        <f>[7]TF_Tous!D8</f>
        <v>SFP</v>
      </c>
      <c r="E159" s="1" t="str">
        <f>[7]TF_Tous!E8</f>
        <v>Territoires structurés et gestion intégrée des ressources</v>
      </c>
      <c r="F159" s="1" t="str">
        <f>[7]TF_Tous!F8</f>
        <v>DGVPN</v>
      </c>
      <c r="G159" s="1" t="str">
        <f>[7]TF_Tous!G8</f>
        <v>DCHALTF</v>
      </c>
      <c r="H159" s="1" t="str">
        <f>[7]TF_Tous!H8</f>
        <v>non</v>
      </c>
      <c r="I159" s="1" t="str">
        <f>[7]TF_Tous!I8</f>
        <v>3 ans</v>
      </c>
      <c r="J159" s="1" t="str">
        <f>[7]TF_Tous!J8</f>
        <v>2 ans sur 3</v>
      </c>
      <c r="K159" s="1" t="str">
        <f>[7]TF_Tous!K8</f>
        <v>En continu</v>
      </c>
      <c r="L159" s="1" t="str">
        <f>[7]TF_Tous!L8</f>
        <v>Projet ponctuel (durée déterminée, réalisé une seule fois, production de livrables, etc.)</v>
      </c>
      <c r="M159" s="32" t="str">
        <f>[7]TF_Tous!M8</f>
        <v>Autorisation annuelle pour les traverses à gué réalisées par Hydro-Québec</v>
      </c>
      <c r="N159" s="1" t="str">
        <f>[7]TF_Tous!N8</f>
        <v xml:space="preserve">La société d'État Hydro-Québec (HQ) effectue, chaque année, un grand nombre de traverses à gué (TAG) dans le cadre de ses activités de maîtrise de la végétation, de maintenance et d’entretien de ses équipements. Le nombre de traversées annuelles réalisées par HQ est très élevé. Toutefois, la fréquence de ces traversées par cours d’eau est faible, soit quelques passages aux cinq à sept ans. 
Dans le contexte de celles réalisées par HQ, les TAG ne sont pas normées en vertu du Règlement sur les habitats fauniques (RLRQ, chapitre. C-61.1; ci-après RHF) et nécessitent une autorisation en vertu de l'article 128.7 de la Loi sur la conservation et la mise en valeur de la faune (RLRQ, chapitre. C-61.1; ci-après LCMVF).
HQ souhaite régulariser la situation, particulièrement dans un contexte où il est en processus de certification environnementale. Depuis 2010, le Secteur de la faune et des parcs (SFP) travaille en collaboration avec HQ sur une procédure visant l’encadrement des TAG. La solution envisagée consiste à encadrer les traverses à gué par la délivrance d’une autorisation 128.7 annuelle ou par une autorisation générale en vertu de l’article 128.8 (ce qui nécessite une modification à la LCMVF). 
</v>
      </c>
      <c r="O159" s="1" t="str">
        <f>[7]TF_Tous!O8</f>
        <v xml:space="preserve">Note : Les travaux en lien avec l'autorisation générale sont conditionnels à l'adoption du projet de loi modifiant la LCMVF (projet de loi 161 de la précédente session parlementaire). 
Mettre en place un groupe de travail pour développer les orientations de l’autorisation générale. Dans ce contexte, il est envisagé : 
1) d’établir une cartographie des zones fauniques sensibles;
2) de déterminer les données fauniques pertinentes;
3) de déterminer les conditions d’autorisation en fonction du degré de sensibilité des zones (zones interdites ou zones permises selon certaines modalités);
4) d’élaborer une entente encadrant l’autorisation générale. </v>
      </c>
      <c r="P159" s="1" t="str">
        <f>[7]TF_Tous!P8</f>
        <v>Liste des critères pour la production d'une carte des zones sensibles;
Les conditions d'autorisation pour les traverses à gué;
L'entente encadrant l'autorisation générale (conditionnelle à l'adoption du projet de loi modifiant la LCMVF).</v>
      </c>
      <c r="Q159" s="1" t="str">
        <f>[7]TF_Tous!Q8</f>
        <v>(À compléter ultérieurement, lors de la reddition de comptes)</v>
      </c>
      <c r="R159" s="1" t="str">
        <f>[7]TF_Tous!R8</f>
        <v>Mélyssa Vachon</v>
      </c>
      <c r="S159" s="1" t="str">
        <f>[7]TF_Tous!S8</f>
        <v>DCHALTF</v>
      </c>
      <c r="T159" s="1" t="str">
        <f>[7]TF_Tous!EB8</f>
        <v>NA</v>
      </c>
      <c r="U159" s="1" t="str">
        <f>[7]TF_Tous!EC8</f>
        <v>NA</v>
      </c>
      <c r="V159" s="1">
        <f>[7]TF_Tous!ED8</f>
        <v>0</v>
      </c>
      <c r="W159" s="1">
        <f>[7]TF_Tous!EE8</f>
        <v>0</v>
      </c>
      <c r="X159" s="1">
        <f>[7]TF_Tous!EF8</f>
        <v>0</v>
      </c>
      <c r="Y159" s="1">
        <f>[7]TF_Tous!EG8</f>
        <v>0</v>
      </c>
      <c r="Z159" s="1">
        <f>[7]TF_Tous!EH8</f>
        <v>0</v>
      </c>
      <c r="AA159" s="1">
        <f>[7]TF_Tous!EI8</f>
        <v>0</v>
      </c>
      <c r="AB159" s="1">
        <f>[7]TF_Tous!EJ8</f>
        <v>0</v>
      </c>
      <c r="AC159" s="1">
        <f>[7]TF_Tous!EK8</f>
        <v>0</v>
      </c>
      <c r="AD159" s="1">
        <f>[7]TF_Tous!EL8</f>
        <v>0</v>
      </c>
      <c r="AE159" s="1">
        <f>[7]TF_Tous!EM8</f>
        <v>0</v>
      </c>
      <c r="AF159" s="1">
        <f>[7]TF_Tous!EN8</f>
        <v>0</v>
      </c>
      <c r="AG159" s="1">
        <f>[7]TF_Tous!EO8</f>
        <v>0</v>
      </c>
      <c r="AH159" s="1">
        <f>[7]TF_Tous!EP8</f>
        <v>0</v>
      </c>
      <c r="AI159" s="1" t="str">
        <f>[7]TF_Tous!EQ8</f>
        <v>NA</v>
      </c>
      <c r="AJ159" s="42"/>
      <c r="AK159" s="42"/>
      <c r="AL159" s="42"/>
      <c r="AM159" s="42"/>
      <c r="AN159" s="42"/>
      <c r="AO159" s="42"/>
      <c r="AP159" s="50"/>
      <c r="AQ159" s="54" t="s">
        <v>61</v>
      </c>
      <c r="AR159" s="42"/>
      <c r="AS159" s="50"/>
    </row>
    <row r="160" spans="1:45" s="1" customFormat="1" hidden="1" x14ac:dyDescent="0.3">
      <c r="A160" s="1" t="str">
        <f>[7]TF_Tous!A9</f>
        <v>TF-2019-07</v>
      </c>
      <c r="B160" s="1">
        <f>[7]TF_Tous!B9</f>
        <v>0</v>
      </c>
      <c r="C160" s="1">
        <f>[7]TF_Tous!C9</f>
        <v>0</v>
      </c>
      <c r="D160" s="1">
        <f>[7]TF_Tous!D9</f>
        <v>0</v>
      </c>
      <c r="E160" s="1" t="str">
        <f>[7]TF_Tous!E9</f>
        <v>Territoires structurés et gestion intégrée des ressources</v>
      </c>
      <c r="F160" s="1">
        <f>[7]TF_Tous!F9</f>
        <v>0</v>
      </c>
      <c r="G160" s="1">
        <f>[7]TF_Tous!G9</f>
        <v>0</v>
      </c>
      <c r="H160" s="1">
        <f>[7]TF_Tous!H9</f>
        <v>0</v>
      </c>
      <c r="I160" s="1">
        <f>[7]TF_Tous!I9</f>
        <v>0</v>
      </c>
      <c r="J160" s="1">
        <f>[7]TF_Tous!J9</f>
        <v>0</v>
      </c>
      <c r="K160" s="1">
        <f>[7]TF_Tous!K9</f>
        <v>0</v>
      </c>
      <c r="L160" s="1">
        <f>[7]TF_Tous!L9</f>
        <v>0</v>
      </c>
      <c r="M160" s="32">
        <f>[7]TF_Tous!M9</f>
        <v>0</v>
      </c>
      <c r="N160" s="1">
        <f>[7]TF_Tous!N9</f>
        <v>0</v>
      </c>
      <c r="O160" s="1">
        <f>[7]TF_Tous!O9</f>
        <v>0</v>
      </c>
      <c r="P160" s="1">
        <f>[7]TF_Tous!P9</f>
        <v>0</v>
      </c>
      <c r="Q160" s="1" t="str">
        <f>[7]TF_Tous!Q9</f>
        <v>(À compléter ultérieurement, lors de la reddition de comptes)</v>
      </c>
      <c r="R160" s="1" t="str">
        <f>[7]TF_Tous!R9</f>
        <v>(nom du responsable)</v>
      </c>
      <c r="S160" s="1">
        <f>[7]TF_Tous!S9</f>
        <v>0</v>
      </c>
      <c r="T160" s="1" t="str">
        <f>[7]TF_Tous!EB9</f>
        <v>NA</v>
      </c>
      <c r="U160" s="1" t="str">
        <f>[7]TF_Tous!EC9</f>
        <v>NA</v>
      </c>
      <c r="V160" s="1">
        <f>[7]TF_Tous!ED9</f>
        <v>0</v>
      </c>
      <c r="W160" s="1">
        <f>[7]TF_Tous!EE9</f>
        <v>0</v>
      </c>
      <c r="X160" s="1">
        <f>[7]TF_Tous!EF9</f>
        <v>0</v>
      </c>
      <c r="Y160" s="1">
        <f>[7]TF_Tous!EG9</f>
        <v>0</v>
      </c>
      <c r="Z160" s="1">
        <f>[7]TF_Tous!EH9</f>
        <v>0</v>
      </c>
      <c r="AA160" s="1">
        <f>[7]TF_Tous!EI9</f>
        <v>0</v>
      </c>
      <c r="AB160" s="1">
        <f>[7]TF_Tous!EJ9</f>
        <v>0</v>
      </c>
      <c r="AC160" s="1">
        <f>[7]TF_Tous!EK9</f>
        <v>0</v>
      </c>
      <c r="AD160" s="1">
        <f>[7]TF_Tous!EL9</f>
        <v>0</v>
      </c>
      <c r="AE160" s="1">
        <f>[7]TF_Tous!EM9</f>
        <v>0</v>
      </c>
      <c r="AF160" s="1">
        <f>[7]TF_Tous!EN9</f>
        <v>0</v>
      </c>
      <c r="AG160" s="1">
        <f>[7]TF_Tous!EO9</f>
        <v>0</v>
      </c>
      <c r="AH160" s="1">
        <f>[7]TF_Tous!EP9</f>
        <v>0</v>
      </c>
      <c r="AI160" s="1" t="str">
        <f>[7]TF_Tous!EQ9</f>
        <v>NA</v>
      </c>
      <c r="AJ160" s="42"/>
      <c r="AK160" s="42"/>
      <c r="AL160" s="42"/>
      <c r="AM160" s="42"/>
      <c r="AN160" s="42"/>
      <c r="AO160" s="42"/>
      <c r="AP160" s="50"/>
      <c r="AQ160" s="56" t="s">
        <v>152</v>
      </c>
      <c r="AR160" s="42"/>
      <c r="AS160" s="42"/>
    </row>
    <row r="161" spans="1:50" s="1" customFormat="1" hidden="1" x14ac:dyDescent="0.3">
      <c r="A161" s="1" t="str">
        <f>[7]TF_Tous!A10</f>
        <v>TF-2019-08</v>
      </c>
      <c r="B161" s="1">
        <f>[7]TF_Tous!B10</f>
        <v>0</v>
      </c>
      <c r="C161" s="1">
        <f>[7]TF_Tous!C10</f>
        <v>0</v>
      </c>
      <c r="D161" s="1">
        <f>[7]TF_Tous!D10</f>
        <v>0</v>
      </c>
      <c r="E161" s="1" t="str">
        <f>[7]TF_Tous!E10</f>
        <v>Territoires structurés et gestion intégrée des ressources</v>
      </c>
      <c r="F161" s="1">
        <f>[7]TF_Tous!F10</f>
        <v>0</v>
      </c>
      <c r="G161" s="1">
        <f>[7]TF_Tous!G10</f>
        <v>0</v>
      </c>
      <c r="H161" s="1">
        <f>[7]TF_Tous!H10</f>
        <v>0</v>
      </c>
      <c r="I161" s="1">
        <f>[7]TF_Tous!I10</f>
        <v>0</v>
      </c>
      <c r="J161" s="1">
        <f>[7]TF_Tous!J10</f>
        <v>0</v>
      </c>
      <c r="K161" s="1">
        <f>[7]TF_Tous!K10</f>
        <v>0</v>
      </c>
      <c r="L161" s="1">
        <f>[7]TF_Tous!L10</f>
        <v>0</v>
      </c>
      <c r="M161" s="32">
        <f>[7]TF_Tous!M10</f>
        <v>0</v>
      </c>
      <c r="N161" s="1">
        <f>[7]TF_Tous!N10</f>
        <v>0</v>
      </c>
      <c r="O161" s="1">
        <f>[7]TF_Tous!O10</f>
        <v>0</v>
      </c>
      <c r="P161" s="1">
        <f>[7]TF_Tous!P10</f>
        <v>0</v>
      </c>
      <c r="Q161" s="1" t="str">
        <f>[7]TF_Tous!Q10</f>
        <v>(À compléter ultérieurement, lors de la reddition de comptes)</v>
      </c>
      <c r="R161" s="1" t="str">
        <f>[7]TF_Tous!R10</f>
        <v>(nom du responsable)</v>
      </c>
      <c r="S161" s="1">
        <f>[7]TF_Tous!S10</f>
        <v>0</v>
      </c>
      <c r="T161" s="1" t="str">
        <f>[7]TF_Tous!EB10</f>
        <v>NA</v>
      </c>
      <c r="U161" s="1" t="str">
        <f>[7]TF_Tous!EC10</f>
        <v>NA</v>
      </c>
      <c r="V161" s="1">
        <f>[7]TF_Tous!ED10</f>
        <v>0</v>
      </c>
      <c r="W161" s="1">
        <f>[7]TF_Tous!EE10</f>
        <v>0</v>
      </c>
      <c r="X161" s="1">
        <f>[7]TF_Tous!EF10</f>
        <v>0</v>
      </c>
      <c r="Y161" s="1">
        <f>[7]TF_Tous!EG10</f>
        <v>0</v>
      </c>
      <c r="Z161" s="1">
        <f>[7]TF_Tous!EH10</f>
        <v>0</v>
      </c>
      <c r="AA161" s="1">
        <f>[7]TF_Tous!EI10</f>
        <v>0</v>
      </c>
      <c r="AB161" s="1">
        <f>[7]TF_Tous!EJ10</f>
        <v>0</v>
      </c>
      <c r="AC161" s="1">
        <f>[7]TF_Tous!EK10</f>
        <v>0</v>
      </c>
      <c r="AD161" s="1">
        <f>[7]TF_Tous!EL10</f>
        <v>0</v>
      </c>
      <c r="AE161" s="1">
        <f>[7]TF_Tous!EM10</f>
        <v>0</v>
      </c>
      <c r="AF161" s="1">
        <f>[7]TF_Tous!EN10</f>
        <v>0</v>
      </c>
      <c r="AG161" s="1">
        <f>[7]TF_Tous!EO10</f>
        <v>0</v>
      </c>
      <c r="AH161" s="1">
        <f>[7]TF_Tous!EP10</f>
        <v>0</v>
      </c>
      <c r="AI161" s="1" t="str">
        <f>[7]TF_Tous!EQ10</f>
        <v>NA</v>
      </c>
      <c r="AJ161" s="42"/>
      <c r="AK161" s="42"/>
      <c r="AL161" s="42"/>
      <c r="AM161" s="42"/>
      <c r="AN161" s="42"/>
      <c r="AO161" s="42"/>
      <c r="AP161" s="50"/>
      <c r="AQ161" s="56" t="s">
        <v>152</v>
      </c>
      <c r="AR161" s="42"/>
      <c r="AS161" s="42"/>
    </row>
    <row r="162" spans="1:50" s="1" customFormat="1" hidden="1" x14ac:dyDescent="0.3">
      <c r="A162" s="1" t="str">
        <f>[7]TF_Tous!A11</f>
        <v>TF-2019-09</v>
      </c>
      <c r="B162" s="1">
        <f>[7]TF_Tous!B11</f>
        <v>0</v>
      </c>
      <c r="C162" s="1">
        <f>[7]TF_Tous!C11</f>
        <v>0</v>
      </c>
      <c r="D162" s="1">
        <f>[7]TF_Tous!D11</f>
        <v>0</v>
      </c>
      <c r="E162" s="1" t="str">
        <f>[7]TF_Tous!E11</f>
        <v>Territoires structurés et gestion intégrée des ressources</v>
      </c>
      <c r="F162" s="1">
        <f>[7]TF_Tous!F11</f>
        <v>0</v>
      </c>
      <c r="G162" s="1">
        <f>[7]TF_Tous!G11</f>
        <v>0</v>
      </c>
      <c r="H162" s="1">
        <f>[7]TF_Tous!H11</f>
        <v>0</v>
      </c>
      <c r="I162" s="1">
        <f>[7]TF_Tous!I11</f>
        <v>0</v>
      </c>
      <c r="J162" s="1">
        <f>[7]TF_Tous!J11</f>
        <v>0</v>
      </c>
      <c r="K162" s="1">
        <f>[7]TF_Tous!K11</f>
        <v>0</v>
      </c>
      <c r="L162" s="1">
        <f>[7]TF_Tous!L11</f>
        <v>0</v>
      </c>
      <c r="M162" s="32">
        <f>[7]TF_Tous!M11</f>
        <v>0</v>
      </c>
      <c r="N162" s="1">
        <f>[7]TF_Tous!N11</f>
        <v>0</v>
      </c>
      <c r="O162" s="1">
        <f>[7]TF_Tous!O11</f>
        <v>0</v>
      </c>
      <c r="P162" s="1">
        <f>[7]TF_Tous!P11</f>
        <v>0</v>
      </c>
      <c r="Q162" s="1" t="str">
        <f>[7]TF_Tous!Q11</f>
        <v>(À compléter ultérieurement, lors de la reddition de comptes)</v>
      </c>
      <c r="R162" s="1" t="str">
        <f>[7]TF_Tous!R11</f>
        <v>(nom du responsable)</v>
      </c>
      <c r="S162" s="1">
        <f>[7]TF_Tous!S11</f>
        <v>0</v>
      </c>
      <c r="T162" s="1" t="str">
        <f>[7]TF_Tous!EB11</f>
        <v>NA</v>
      </c>
      <c r="U162" s="1" t="str">
        <f>[7]TF_Tous!EC11</f>
        <v>NA</v>
      </c>
      <c r="V162" s="1">
        <f>[7]TF_Tous!ED11</f>
        <v>0</v>
      </c>
      <c r="W162" s="1">
        <f>[7]TF_Tous!EE11</f>
        <v>0</v>
      </c>
      <c r="X162" s="1">
        <f>[7]TF_Tous!EF11</f>
        <v>0</v>
      </c>
      <c r="Y162" s="1">
        <f>[7]TF_Tous!EG11</f>
        <v>0</v>
      </c>
      <c r="Z162" s="1">
        <f>[7]TF_Tous!EH11</f>
        <v>0</v>
      </c>
      <c r="AA162" s="1">
        <f>[7]TF_Tous!EI11</f>
        <v>0</v>
      </c>
      <c r="AB162" s="1">
        <f>[7]TF_Tous!EJ11</f>
        <v>0</v>
      </c>
      <c r="AC162" s="1">
        <f>[7]TF_Tous!EK11</f>
        <v>0</v>
      </c>
      <c r="AD162" s="1">
        <f>[7]TF_Tous!EL11</f>
        <v>0</v>
      </c>
      <c r="AE162" s="1">
        <f>[7]TF_Tous!EM11</f>
        <v>0</v>
      </c>
      <c r="AF162" s="1">
        <f>[7]TF_Tous!EN11</f>
        <v>0</v>
      </c>
      <c r="AG162" s="1">
        <f>[7]TF_Tous!EO11</f>
        <v>0</v>
      </c>
      <c r="AH162" s="1">
        <f>[7]TF_Tous!EP11</f>
        <v>0</v>
      </c>
      <c r="AI162" s="1" t="str">
        <f>[7]TF_Tous!EQ11</f>
        <v>NA</v>
      </c>
      <c r="AJ162" s="42"/>
      <c r="AK162" s="42"/>
      <c r="AL162" s="42"/>
      <c r="AM162" s="42"/>
      <c r="AN162" s="42"/>
      <c r="AO162" s="42"/>
      <c r="AP162" s="50"/>
      <c r="AQ162" s="56" t="s">
        <v>152</v>
      </c>
      <c r="AR162" s="42"/>
      <c r="AS162" s="42"/>
    </row>
    <row r="163" spans="1:50" s="1" customFormat="1" hidden="1" x14ac:dyDescent="0.3">
      <c r="A163" s="1" t="str">
        <f>[7]TF_Tous!A12</f>
        <v>TF-2019-10</v>
      </c>
      <c r="B163" s="1">
        <f>[7]TF_Tous!B12</f>
        <v>0</v>
      </c>
      <c r="C163" s="1">
        <f>[7]TF_Tous!C12</f>
        <v>0</v>
      </c>
      <c r="D163" s="1">
        <f>[7]TF_Tous!D12</f>
        <v>0</v>
      </c>
      <c r="E163" s="1" t="str">
        <f>[7]TF_Tous!E12</f>
        <v>Territoires structurés et gestion intégrée des ressources</v>
      </c>
      <c r="F163" s="1">
        <f>[7]TF_Tous!F12</f>
        <v>0</v>
      </c>
      <c r="G163" s="1">
        <f>[7]TF_Tous!G12</f>
        <v>0</v>
      </c>
      <c r="H163" s="1">
        <f>[7]TF_Tous!H12</f>
        <v>0</v>
      </c>
      <c r="I163" s="1">
        <f>[7]TF_Tous!I12</f>
        <v>0</v>
      </c>
      <c r="J163" s="1">
        <f>[7]TF_Tous!J12</f>
        <v>0</v>
      </c>
      <c r="K163" s="1">
        <f>[7]TF_Tous!K12</f>
        <v>0</v>
      </c>
      <c r="L163" s="1">
        <f>[7]TF_Tous!L12</f>
        <v>0</v>
      </c>
      <c r="M163" s="32">
        <f>[7]TF_Tous!M12</f>
        <v>0</v>
      </c>
      <c r="N163" s="1">
        <f>[7]TF_Tous!N12</f>
        <v>0</v>
      </c>
      <c r="O163" s="1">
        <f>[7]TF_Tous!O12</f>
        <v>0</v>
      </c>
      <c r="P163" s="1">
        <f>[7]TF_Tous!P12</f>
        <v>0</v>
      </c>
      <c r="Q163" s="1" t="str">
        <f>[7]TF_Tous!Q12</f>
        <v>(À compléter ultérieurement, lors de la reddition de comptes)</v>
      </c>
      <c r="R163" s="1" t="str">
        <f>[7]TF_Tous!R12</f>
        <v>(nom du responsable)</v>
      </c>
      <c r="S163" s="1">
        <f>[7]TF_Tous!S12</f>
        <v>0</v>
      </c>
      <c r="T163" s="1" t="str">
        <f>[7]TF_Tous!EB12</f>
        <v>NA</v>
      </c>
      <c r="U163" s="1" t="str">
        <f>[7]TF_Tous!EC12</f>
        <v>NA</v>
      </c>
      <c r="V163" s="1">
        <f>[7]TF_Tous!ED12</f>
        <v>0</v>
      </c>
      <c r="W163" s="1">
        <f>[7]TF_Tous!EE12</f>
        <v>0</v>
      </c>
      <c r="X163" s="1">
        <f>[7]TF_Tous!EF12</f>
        <v>0</v>
      </c>
      <c r="Y163" s="1">
        <f>[7]TF_Tous!EG12</f>
        <v>0</v>
      </c>
      <c r="Z163" s="1">
        <f>[7]TF_Tous!EH12</f>
        <v>0</v>
      </c>
      <c r="AA163" s="1">
        <f>[7]TF_Tous!EI12</f>
        <v>0</v>
      </c>
      <c r="AB163" s="1">
        <f>[7]TF_Tous!EJ12</f>
        <v>0</v>
      </c>
      <c r="AC163" s="1">
        <f>[7]TF_Tous!EK12</f>
        <v>0</v>
      </c>
      <c r="AD163" s="1">
        <f>[7]TF_Tous!EL12</f>
        <v>0</v>
      </c>
      <c r="AE163" s="1">
        <f>[7]TF_Tous!EM12</f>
        <v>0</v>
      </c>
      <c r="AF163" s="1">
        <f>[7]TF_Tous!EN12</f>
        <v>0</v>
      </c>
      <c r="AG163" s="1">
        <f>[7]TF_Tous!EO12</f>
        <v>0</v>
      </c>
      <c r="AH163" s="1">
        <f>[7]TF_Tous!EP12</f>
        <v>0</v>
      </c>
      <c r="AI163" s="1" t="str">
        <f>[7]TF_Tous!EQ12</f>
        <v>NA</v>
      </c>
      <c r="AJ163" s="42"/>
      <c r="AK163" s="42"/>
      <c r="AL163" s="42"/>
      <c r="AM163" s="42"/>
      <c r="AN163" s="42"/>
      <c r="AO163" s="42"/>
      <c r="AP163" s="50"/>
      <c r="AQ163" s="56" t="s">
        <v>152</v>
      </c>
      <c r="AR163" s="42"/>
      <c r="AS163" s="42"/>
    </row>
    <row r="165" spans="1:50" x14ac:dyDescent="0.3">
      <c r="AJ165" s="15"/>
      <c r="AK165" s="15"/>
      <c r="AL165" s="15"/>
      <c r="AM165" s="15"/>
      <c r="AN165" s="15"/>
      <c r="AO165" s="15"/>
      <c r="AP165" s="15"/>
      <c r="AQ165" s="39"/>
      <c r="AR165" s="16"/>
      <c r="AS165" s="16"/>
      <c r="AT165" s="16"/>
      <c r="AU165" s="16"/>
      <c r="AV165" s="17"/>
      <c r="AW165" s="39"/>
      <c r="AX165" s="40"/>
    </row>
    <row r="166" spans="1:50" ht="21" x14ac:dyDescent="0.3">
      <c r="AJ166" s="15"/>
      <c r="AK166" s="15"/>
      <c r="AL166" s="15"/>
      <c r="AM166" s="15"/>
      <c r="AN166" s="15"/>
      <c r="AO166" s="15"/>
      <c r="AP166" s="18" t="s">
        <v>56</v>
      </c>
      <c r="AR166" s="18" t="s">
        <v>56</v>
      </c>
      <c r="AW166" s="19"/>
    </row>
    <row r="167" spans="1:50" x14ac:dyDescent="0.3">
      <c r="AJ167" s="20" t="s">
        <v>57</v>
      </c>
      <c r="AK167" s="20"/>
      <c r="AL167" s="20"/>
      <c r="AM167" s="20"/>
      <c r="AN167" s="20" t="s">
        <v>58</v>
      </c>
      <c r="AO167" s="15"/>
      <c r="AP167" s="21" t="s">
        <v>59</v>
      </c>
      <c r="AR167" s="21" t="s">
        <v>60</v>
      </c>
      <c r="AW167" s="19"/>
    </row>
    <row r="168" spans="1:50" x14ac:dyDescent="0.3">
      <c r="AJ168" s="15"/>
      <c r="AK168" s="15"/>
      <c r="AL168" s="15"/>
      <c r="AM168" s="15"/>
      <c r="AN168" s="15"/>
      <c r="AO168" s="15"/>
      <c r="AP168" s="23" t="s">
        <v>61</v>
      </c>
      <c r="AR168" s="24" t="s">
        <v>62</v>
      </c>
      <c r="AW168" s="19"/>
    </row>
    <row r="169" spans="1:50" x14ac:dyDescent="0.3">
      <c r="AJ169" s="25"/>
      <c r="AK169" s="25"/>
      <c r="AL169" s="25"/>
      <c r="AM169" s="25"/>
      <c r="AN169" s="25"/>
      <c r="AO169" s="26"/>
      <c r="AP169" s="27" t="s">
        <v>63</v>
      </c>
      <c r="AW169" s="29"/>
      <c r="AX169" s="30" t="s">
        <v>64</v>
      </c>
    </row>
    <row r="170" spans="1:50" x14ac:dyDescent="0.3">
      <c r="AJ170" s="15" t="s">
        <v>65</v>
      </c>
      <c r="AK170" s="15"/>
      <c r="AL170" s="15"/>
      <c r="AM170" s="15"/>
      <c r="AN170" s="15" t="s">
        <v>58</v>
      </c>
      <c r="AO170" s="26"/>
      <c r="AP170" s="24" t="s">
        <v>62</v>
      </c>
      <c r="AQ170" s="19"/>
      <c r="AR170" s="15"/>
      <c r="AS170" s="15"/>
      <c r="AT170" s="29"/>
      <c r="AU170" s="31"/>
    </row>
    <row r="171" spans="1:50" x14ac:dyDescent="0.3">
      <c r="AJ171" s="15"/>
      <c r="AK171" s="15"/>
      <c r="AL171" s="15"/>
      <c r="AM171" s="15"/>
      <c r="AN171" s="15"/>
      <c r="AO171" s="26"/>
      <c r="AP171" s="15"/>
      <c r="AQ171" s="22" t="s">
        <v>57</v>
      </c>
      <c r="AR171" s="20"/>
      <c r="AS171" s="61" t="s">
        <v>58</v>
      </c>
      <c r="AT171" s="29"/>
      <c r="AU171" s="15"/>
    </row>
    <row r="172" spans="1:50" x14ac:dyDescent="0.3">
      <c r="AJ172" s="25"/>
      <c r="AK172" s="25"/>
      <c r="AL172" s="25"/>
      <c r="AM172" s="25"/>
      <c r="AN172" s="25"/>
      <c r="AO172" s="26"/>
      <c r="AP172" s="15"/>
      <c r="AQ172" s="19"/>
      <c r="AR172" s="15"/>
      <c r="AS172" s="15"/>
      <c r="AT172" s="29"/>
      <c r="AU172" s="15"/>
    </row>
    <row r="173" spans="1:50" x14ac:dyDescent="0.3">
      <c r="AJ173" s="15" t="s">
        <v>67</v>
      </c>
      <c r="AK173" s="15"/>
      <c r="AL173" s="15"/>
      <c r="AM173" s="15"/>
      <c r="AN173" s="15" t="s">
        <v>58</v>
      </c>
      <c r="AO173" s="26"/>
      <c r="AP173" s="31"/>
      <c r="AQ173" s="28"/>
      <c r="AR173" s="25"/>
      <c r="AS173" s="25"/>
      <c r="AT173" s="29"/>
      <c r="AU173" s="31"/>
    </row>
    <row r="174" spans="1:50" x14ac:dyDescent="0.3">
      <c r="AJ174" s="31"/>
      <c r="AK174" s="31"/>
      <c r="AL174" s="31"/>
      <c r="AM174" s="31"/>
      <c r="AN174" s="31"/>
      <c r="AO174" s="31"/>
      <c r="AP174" s="31"/>
      <c r="AQ174" s="19" t="s">
        <v>66</v>
      </c>
      <c r="AR174" s="15"/>
      <c r="AS174" s="62" t="s">
        <v>58</v>
      </c>
      <c r="AT174" s="39"/>
      <c r="AU174" s="40"/>
    </row>
    <row r="175" spans="1:50" x14ac:dyDescent="0.3">
      <c r="AJ175" s="31"/>
      <c r="AK175" s="31"/>
      <c r="AL175" s="31"/>
      <c r="AM175" s="31"/>
      <c r="AN175" s="31"/>
      <c r="AO175" s="31"/>
      <c r="AP175" s="31"/>
      <c r="AQ175" s="19"/>
      <c r="AR175" s="15"/>
      <c r="AS175" s="15"/>
      <c r="AT175" s="39"/>
      <c r="AU175" s="40"/>
    </row>
    <row r="176" spans="1:50" x14ac:dyDescent="0.3">
      <c r="AQ176" s="28"/>
      <c r="AR176" s="25"/>
      <c r="AS176" s="25"/>
    </row>
    <row r="177" spans="43:45" x14ac:dyDescent="0.3">
      <c r="AQ177" s="19" t="s">
        <v>67</v>
      </c>
      <c r="AR177" s="15"/>
      <c r="AS177" s="62" t="s">
        <v>58</v>
      </c>
    </row>
  </sheetData>
  <sheetProtection algorithmName="SHA-512" hashValue="SSNWQzSIoOWYs40sOBytk90DBdJfKRi+zgOLxxJSZU3AzPtASMXAzQXfFNj2SBv/yR1JhiP7LGbg5/JAXZ/B8Q==" saltValue="W5Gt1nNpBLZyeCheJ/R/eQ==" spinCount="100000" sheet="1" objects="1" scenarios="1"/>
  <autoFilter ref="A3:AX163" xr:uid="{00000000-0009-0000-0000-000007000000}">
    <filterColumn colId="19">
      <filters>
        <filter val="R-09"/>
      </filters>
    </filterColumn>
    <filterColumn colId="42">
      <filters>
        <filter val="Accord conditionnel"/>
        <filter val="Nouvelle fiche"/>
      </filters>
    </filterColumn>
  </autoFilter>
  <mergeCells count="6">
    <mergeCell ref="AQ1:AS1"/>
    <mergeCell ref="D2:G2"/>
    <mergeCell ref="AJ1:AP1"/>
    <mergeCell ref="T2:AI2"/>
    <mergeCell ref="AK2:AL2"/>
    <mergeCell ref="AM2:AN2"/>
  </mergeCells>
  <hyperlinks>
    <hyperlink ref="A8" r:id="rId1" display="Conservation et biodiversité\CB-2019-05.xlsm" xr:uid="{00000000-0004-0000-0700-000000000000}"/>
    <hyperlink ref="A9" r:id="rId2" display="Conservation et biodiversité\CB-2019-06.xlsm" xr:uid="{00000000-0004-0000-0700-000001000000}"/>
    <hyperlink ref="A10" r:id="rId3" display="Conservation et biodiversité\CB-2019-07.xlsm" xr:uid="{00000000-0004-0000-0700-000002000000}"/>
    <hyperlink ref="A11" r:id="rId4" display="Conservation et biodiversité\CB-2019-08.xlsm" xr:uid="{00000000-0004-0000-0700-000003000000}"/>
    <hyperlink ref="A12" r:id="rId5" display="Conservation et biodiversité\CB-2019-09.xlsm" xr:uid="{00000000-0004-0000-0700-000004000000}"/>
    <hyperlink ref="A16" r:id="rId6" display="Conservation et biodiversité\CB-2019-13.xlsm" xr:uid="{00000000-0004-0000-0700-000005000000}"/>
    <hyperlink ref="A18" r:id="rId7" display="Conservation et biodiversité\CB-2019-15.xlsm" xr:uid="{00000000-0004-0000-0700-000006000000}"/>
    <hyperlink ref="A19" r:id="rId8" display="Conservation et biodiversité\CB-2019-16.xlsm" xr:uid="{00000000-0004-0000-0700-000007000000}"/>
    <hyperlink ref="A20" r:id="rId9" display="Conservation et biodiversité\CB-2019-17.xlsm" xr:uid="{00000000-0004-0000-0700-000008000000}"/>
    <hyperlink ref="A21" r:id="rId10" display="Conservation et biodiversité\CB-2019-18.xlsm" xr:uid="{00000000-0004-0000-0700-000009000000}"/>
    <hyperlink ref="A24" r:id="rId11" display="Conservation et biodiversité\CB-2019-21.xlsm" xr:uid="{00000000-0004-0000-0700-00000A000000}"/>
    <hyperlink ref="A25" r:id="rId12" display="Conservation et biodiversité\CB-2019-22.xlsm" xr:uid="{00000000-0004-0000-0700-00000B000000}"/>
    <hyperlink ref="A37" r:id="rId13" display="Conservation et biodiversité\CB-2019-34.xlsm" xr:uid="{00000000-0004-0000-0700-00000C000000}"/>
    <hyperlink ref="A44" r:id="rId14" display="Faune aquatique\FA-2019-01.xlsm" xr:uid="{00000000-0004-0000-0700-00000D000000}"/>
    <hyperlink ref="A47" r:id="rId15" display="Faune aquatique\FA-2019-04.xlsm" xr:uid="{00000000-0004-0000-0700-00000E000000}"/>
    <hyperlink ref="A48" r:id="rId16" display="Faune aquatique\FA-2019-05.xlsm" xr:uid="{00000000-0004-0000-0700-00000F000000}"/>
    <hyperlink ref="A51" r:id="rId17" display="Faune aquatique\FA-2019-08.xlsm" xr:uid="{00000000-0004-0000-0700-000010000000}"/>
    <hyperlink ref="A52" r:id="rId18" display="Faune aquatique\FA-2019-09.xlsm" xr:uid="{00000000-0004-0000-0700-000011000000}"/>
    <hyperlink ref="A53" r:id="rId19" display="Faune aquatique\FA-2019-10.xlsm" xr:uid="{00000000-0004-0000-0700-000012000000}"/>
    <hyperlink ref="A55" r:id="rId20" display="Faune aquatique\FA-2019-12.xlsm" xr:uid="{00000000-0004-0000-0700-000013000000}"/>
    <hyperlink ref="A63" r:id="rId21" display="Faune aquatique\FA-2019-20.xlsm" xr:uid="{00000000-0004-0000-0700-000014000000}"/>
    <hyperlink ref="A64" r:id="rId22" display="Faune aquatique\FA-2019-21.xlsm" xr:uid="{00000000-0004-0000-0700-000015000000}"/>
    <hyperlink ref="A66" r:id="rId23" display="Faune aquatique\FA-2019-23.xlsm" xr:uid="{00000000-0004-0000-0700-000016000000}"/>
    <hyperlink ref="A68" r:id="rId24" display="Faune aquatique\FA-2019-25.xlsm" xr:uid="{00000000-0004-0000-0700-000017000000}"/>
    <hyperlink ref="A70" r:id="rId25" display="Faune aquatique\FA-2019-27.xlsm" xr:uid="{00000000-0004-0000-0700-000018000000}"/>
    <hyperlink ref="A92" r:id="rId26" display="Faune terrestre\FT-2019-09.xlsm" xr:uid="{00000000-0004-0000-0700-000019000000}"/>
    <hyperlink ref="A93" r:id="rId27" display="Faune terrestre\FT-2019-10.xlsm" xr:uid="{00000000-0004-0000-0700-00001A000000}"/>
    <hyperlink ref="A94" r:id="rId28" display="Faune terrestre\FT-2019-11.xlsm" xr:uid="{00000000-0004-0000-0700-00001B000000}"/>
    <hyperlink ref="A95" r:id="rId29" display="Faune terrestre\FT-2019-12.xlsm" xr:uid="{00000000-0004-0000-0700-00001C000000}"/>
    <hyperlink ref="A96" r:id="rId30" display="Faune terrestre\FT-2019-13.xlsm" xr:uid="{00000000-0004-0000-0700-00001D000000}"/>
    <hyperlink ref="A103" r:id="rId31" display="Faune terrestre\FT-2019-20.xlsm" xr:uid="{00000000-0004-0000-0700-00001E000000}"/>
    <hyperlink ref="A107" r:id="rId32" display="Faune terrestre\FT-2019-24.xlsm" xr:uid="{00000000-0004-0000-0700-00001F000000}"/>
    <hyperlink ref="A110" r:id="rId33" display="Faune terrestre\FT-2019-27.xlsm" xr:uid="{00000000-0004-0000-0700-000020000000}"/>
    <hyperlink ref="A130" r:id="rId34" display="Mise en valeur et éducation\ME-2019-07.xlsm" xr:uid="{00000000-0004-0000-0700-000021000000}"/>
    <hyperlink ref="A131" r:id="rId35" display="Mise en valeur et éducation\ME-2019-08.xlsm" xr:uid="{00000000-0004-0000-0700-000022000000}"/>
    <hyperlink ref="A158" r:id="rId36" display="Territoires fauniques gestion intégrée des ressources\TF-2019-05.xlsm" xr:uid="{00000000-0004-0000-0700-000023000000}"/>
    <hyperlink ref="A118" r:id="rId37" display="Faune terrestre\FT-2019-35.xlsm" xr:uid="{00000000-0004-0000-0700-000024000000}"/>
    <hyperlink ref="A38" r:id="rId38" display="Conservation et biodiversité\CB-2019-35.xlsm" xr:uid="{00000000-0004-0000-0700-000025000000}"/>
  </hyperlinks>
  <pageMargins left="0.7" right="0.7" top="0.75" bottom="0.75" header="0.3" footer="0.3"/>
  <pageSetup paperSize="17" scale="43" orientation="landscape" r:id="rId39"/>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filterMode="1">
    <pageSetUpPr fitToPage="1"/>
  </sheetPr>
  <dimension ref="A1:AX177"/>
  <sheetViews>
    <sheetView topLeftCell="AA1" zoomScale="85" zoomScaleNormal="85" workbookViewId="0">
      <pane ySplit="7" topLeftCell="A8" activePane="bottomLeft" state="frozen"/>
      <selection pane="bottomLeft" activeCell="AR38" sqref="AR38"/>
    </sheetView>
  </sheetViews>
  <sheetFormatPr baseColWidth="10" defaultRowHeight="14.4" x14ac:dyDescent="0.3"/>
  <cols>
    <col min="1" max="1" width="15" customWidth="1"/>
    <col min="2" max="3" width="8.6640625" customWidth="1"/>
    <col min="5" max="6" width="0" hidden="1" customWidth="1"/>
    <col min="8" max="9" width="0" hidden="1" customWidth="1"/>
    <col min="10" max="10" width="15.109375" bestFit="1" customWidth="1"/>
    <col min="11" max="12" width="0" hidden="1" customWidth="1"/>
    <col min="13" max="13" width="77.88671875" style="38" customWidth="1"/>
    <col min="14" max="18" width="0" hidden="1" customWidth="1"/>
    <col min="19" max="19" width="29.33203125" customWidth="1"/>
    <col min="20" max="20" width="7.88671875" bestFit="1" customWidth="1"/>
    <col min="21" max="21" width="0" hidden="1" customWidth="1"/>
    <col min="22" max="25" width="9.109375" customWidth="1"/>
    <col min="26" max="34" width="12" customWidth="1"/>
    <col min="35" max="35" width="9.44140625" customWidth="1"/>
    <col min="36" max="36" width="23.109375" hidden="1" customWidth="1"/>
    <col min="37" max="40" width="0" hidden="1" customWidth="1"/>
    <col min="41" max="41" width="14.33203125" hidden="1" customWidth="1"/>
    <col min="42" max="42" width="44.88671875" hidden="1" customWidth="1"/>
    <col min="43" max="43" width="14.5546875" customWidth="1"/>
    <col min="44" max="44" width="19.6640625" customWidth="1"/>
    <col min="45" max="45" width="49.6640625" customWidth="1"/>
    <col min="46" max="47" width="11.44140625" customWidth="1"/>
    <col min="48" max="48" width="14.6640625" bestFit="1" customWidth="1"/>
    <col min="49" max="49" width="14.109375" customWidth="1"/>
    <col min="50" max="50" width="18.44140625" customWidth="1"/>
  </cols>
  <sheetData>
    <row r="1" spans="1:50" s="1" customFormat="1" ht="15.6" x14ac:dyDescent="0.3">
      <c r="M1" s="32"/>
      <c r="AJ1" s="69" t="s">
        <v>0</v>
      </c>
      <c r="AK1" s="69"/>
      <c r="AL1" s="69"/>
      <c r="AM1" s="69"/>
      <c r="AN1" s="69"/>
      <c r="AO1" s="69"/>
      <c r="AP1" s="69"/>
      <c r="AQ1" s="66" t="s">
        <v>1</v>
      </c>
      <c r="AR1" s="67"/>
      <c r="AS1" s="67"/>
      <c r="AT1" s="59"/>
      <c r="AU1" s="59"/>
      <c r="AV1" s="59"/>
      <c r="AW1" s="60"/>
      <c r="AX1" s="59"/>
    </row>
    <row r="2" spans="1:50" s="1" customFormat="1" x14ac:dyDescent="0.3">
      <c r="A2" s="2"/>
      <c r="B2" s="2"/>
      <c r="C2" s="2"/>
      <c r="D2" s="68" t="s">
        <v>68</v>
      </c>
      <c r="E2" s="68"/>
      <c r="F2" s="68"/>
      <c r="G2" s="68"/>
      <c r="H2" s="2"/>
      <c r="I2" s="2"/>
      <c r="J2" s="2"/>
      <c r="K2" s="2"/>
      <c r="L2" s="2"/>
      <c r="M2" s="2"/>
      <c r="N2" s="2"/>
      <c r="O2" s="2"/>
      <c r="P2" s="2"/>
      <c r="Q2" s="2"/>
      <c r="R2" s="2"/>
      <c r="S2" s="2"/>
      <c r="T2" s="70" t="s">
        <v>53</v>
      </c>
      <c r="U2" s="71"/>
      <c r="V2" s="71"/>
      <c r="W2" s="71"/>
      <c r="X2" s="71"/>
      <c r="Y2" s="71"/>
      <c r="Z2" s="71"/>
      <c r="AA2" s="71"/>
      <c r="AB2" s="71"/>
      <c r="AC2" s="71"/>
      <c r="AD2" s="71"/>
      <c r="AE2" s="71"/>
      <c r="AF2" s="71"/>
      <c r="AG2" s="71"/>
      <c r="AH2" s="71"/>
      <c r="AI2" s="72"/>
      <c r="AJ2" s="3"/>
      <c r="AK2" s="73" t="s">
        <v>2</v>
      </c>
      <c r="AL2" s="74"/>
      <c r="AM2" s="74" t="s">
        <v>3</v>
      </c>
      <c r="AN2" s="74"/>
      <c r="AO2" s="4" t="s">
        <v>4</v>
      </c>
      <c r="AP2" s="3"/>
      <c r="AQ2" s="5"/>
      <c r="AR2" s="6"/>
      <c r="AS2" s="7"/>
    </row>
    <row r="3" spans="1:50" s="1" customFormat="1" ht="92.4" x14ac:dyDescent="0.3">
      <c r="A3" s="8" t="s">
        <v>5</v>
      </c>
      <c r="B3" s="8" t="s">
        <v>6</v>
      </c>
      <c r="C3" s="8" t="s">
        <v>7</v>
      </c>
      <c r="D3" s="8" t="s">
        <v>69</v>
      </c>
      <c r="E3" s="8" t="s">
        <v>8</v>
      </c>
      <c r="F3" s="8" t="s">
        <v>9</v>
      </c>
      <c r="G3" s="8" t="s">
        <v>10</v>
      </c>
      <c r="H3" s="8" t="s">
        <v>11</v>
      </c>
      <c r="I3" s="8" t="s">
        <v>12</v>
      </c>
      <c r="J3" s="8" t="s">
        <v>13</v>
      </c>
      <c r="K3" s="8" t="s">
        <v>14</v>
      </c>
      <c r="L3" s="8" t="s">
        <v>15</v>
      </c>
      <c r="M3" s="8" t="s">
        <v>16</v>
      </c>
      <c r="N3" s="8" t="s">
        <v>17</v>
      </c>
      <c r="O3" s="8" t="s">
        <v>18</v>
      </c>
      <c r="P3" s="8" t="s">
        <v>19</v>
      </c>
      <c r="Q3" s="8" t="s">
        <v>20</v>
      </c>
      <c r="R3" s="8" t="s">
        <v>21</v>
      </c>
      <c r="S3" s="8" t="s">
        <v>22</v>
      </c>
      <c r="T3" s="33" t="s">
        <v>23</v>
      </c>
      <c r="U3" s="34" t="s">
        <v>24</v>
      </c>
      <c r="V3" s="34" t="s">
        <v>25</v>
      </c>
      <c r="W3" s="34" t="s">
        <v>26</v>
      </c>
      <c r="X3" s="34" t="s">
        <v>27</v>
      </c>
      <c r="Y3" s="34" t="s">
        <v>28</v>
      </c>
      <c r="Z3" s="34" t="s">
        <v>29</v>
      </c>
      <c r="AA3" s="35" t="s">
        <v>30</v>
      </c>
      <c r="AB3" s="35" t="s">
        <v>31</v>
      </c>
      <c r="AC3" s="36" t="s">
        <v>32</v>
      </c>
      <c r="AD3" s="35" t="s">
        <v>33</v>
      </c>
      <c r="AE3" s="36" t="s">
        <v>34</v>
      </c>
      <c r="AF3" s="35" t="s">
        <v>35</v>
      </c>
      <c r="AG3" s="36" t="s">
        <v>36</v>
      </c>
      <c r="AH3" s="35" t="s">
        <v>37</v>
      </c>
      <c r="AI3" s="37" t="s">
        <v>38</v>
      </c>
      <c r="AJ3" s="9" t="s">
        <v>39</v>
      </c>
      <c r="AK3" s="10" t="s">
        <v>40</v>
      </c>
      <c r="AL3" s="11" t="s">
        <v>41</v>
      </c>
      <c r="AM3" s="10" t="s">
        <v>40</v>
      </c>
      <c r="AN3" s="11" t="s">
        <v>42</v>
      </c>
      <c r="AO3" s="12" t="s">
        <v>43</v>
      </c>
      <c r="AP3" s="53" t="s">
        <v>151</v>
      </c>
      <c r="AQ3" s="13" t="s">
        <v>149</v>
      </c>
      <c r="AR3" s="14" t="s">
        <v>44</v>
      </c>
      <c r="AS3" s="14" t="s">
        <v>150</v>
      </c>
    </row>
    <row r="4" spans="1:50" s="1" customFormat="1" ht="28.8" hidden="1" x14ac:dyDescent="0.3">
      <c r="A4" s="1" t="str">
        <f>[1]CB_Tous!A3</f>
        <v>CB-2019-01</v>
      </c>
      <c r="B4" s="1" t="str">
        <f>[1]CB_Tous!B3</f>
        <v>x</v>
      </c>
      <c r="C4" s="1" t="str">
        <f>[1]CB_Tous!C3</f>
        <v>x</v>
      </c>
      <c r="D4" s="1" t="str">
        <f>[1]CB_Tous!D3</f>
        <v>SFP</v>
      </c>
      <c r="E4" s="1" t="str">
        <f>[1]CB_Tous!E3</f>
        <v>Conservation et biodiversité</v>
      </c>
      <c r="F4" s="1" t="str">
        <f>[1]CB_Tous!F3</f>
        <v>DGGFH</v>
      </c>
      <c r="G4" s="1" t="str">
        <f>[1]CB_Tous!G3</f>
        <v>DEFTHA</v>
      </c>
      <c r="H4" s="1" t="str">
        <f>[1]CB_Tous!H3</f>
        <v>non</v>
      </c>
      <c r="I4" s="1" t="str">
        <f>[1]CB_Tous!I3</f>
        <v>Projet récurrent</v>
      </c>
      <c r="J4" s="1" t="str">
        <f>[1]CB_Tous!J3</f>
        <v>Projet récurrent</v>
      </c>
      <c r="K4" s="1" t="str">
        <f>[1]CB_Tous!K3</f>
        <v>En continu</v>
      </c>
      <c r="L4" s="1" t="str">
        <f>[1]CB_Tous!L3</f>
        <v>Suivi récurrent (travaux de terrain, acquisition de données, rapport d'activité, etc.)</v>
      </c>
      <c r="M4" s="32" t="str">
        <f>[1]CB_Tous!M3</f>
        <v>Plan conjoint des habitats de l'Est (PCHE) - suivi (centre et centre-régions) des projets découlant des ententes de partenariat financier (protection et restauration)</v>
      </c>
      <c r="N4" s="1" t="str">
        <f>[1]CB_Tous!N3</f>
        <v xml:space="preserve">Le Plan conjoint des habitats de l’Est (PCHE) a été établi en 1989 afin d’exécuter des projets de conservation des milieux humides de l’est du Canada dans le cadre du Plan nord-américain de gestion de la sauvagine – un partenariat international entre le Canada, les États-Unis et le Mexique visant la conservation des milieux humides et des habitats associés au profit de la sauvagine. Le PCHE est un partenariat entre des organisations gouvernementales et non gouvernementales et couvre le territoire des six provinces de l'est du Canada. Au Québec, les partenaires sont : Canards Illimités Canada (CIC), Conservation de la nature Canada (CNC), Environnement et Changement climatique Canada - Service canadien de la faune, Fondation de la faune du Québec, ministère des Forêts, de la Faune et des Parcs (MFFP) et ministère de l'Environnement et de la Lutte contre les changements climatiques. Dans le cadre de la mise en oeuvre du PCHE au Québec, le MFFP a collaboré financièrement à l'acquisition de milieux naturels et à la restauration de sites fauniques par le biais d'ententes de partenariat conclues avec CIC et CNC (protection: 2003-2008 et 2008-2015; restauration: 2008-2017). Certaines actions, incluant la cession des terres ou la signature d'un droit d'emphytéose, prévues dans les dernières années n'ont pu être complétées, certaines particularités devant être préalablement résolues (ex. démolition d'un bâtiment) .
</v>
      </c>
      <c r="O4" s="1" t="str">
        <f>[1]CB_Tous!O3</f>
        <v xml:space="preserve">La majorité des éléments légaux associés aux projets des ententes de partenariat financier a été complétée, c'est-à-dire la cession des terres ou des ouvrages au bénéfice du gouvernement du Québec. En 2019-2020, la participation de biologistes régionaux est nécessaire pour finaliser les derniers volets liés à quelques projets seulement réalisés dans le cadre des ententes de partenariat financier conclues en 2003 ou 2008 avec CIC et CNC (8 projets dont 6 cessions de terres - 2 en Montérégie, 3 en Outaouais et 1 à cheval Mauricie/Lanaudière - une emphytéose et un projet nécessitant la finalisation d'aspects administratifs). Les échanges se font par courriel, par téléphone et, plus rarement, par rencontre face-à-face. Tout au long de l'année, il est également attendu qu'un suivi soit effectué pour assurer la conservation des propriétés protégées et du bon fonctionnement des aménagements fauniques. 
</v>
      </c>
      <c r="P4" s="1" t="str">
        <f>[1]CB_Tous!P3</f>
        <v>D'ici le 31 mars 2020:
1) Finaliser la cession des propriétés protégées en faveur du Ministère au fur et à mesure que les particularités auront été résolues (6 projets);
2) Finaliser la cession des ouvrages conçus dans un aménagement faunique sur terres privées (droit d'emphytéose; 1 projet dans Lanaudière);
3) Assurer le suivi des propriétés protégées ainsi que le suivi et le maintien des ouvrages mis en place; 
4) Compléter les aspects administratifs liés à un projet en Gaspésie.</v>
      </c>
      <c r="Q4" s="1" t="str">
        <f>[1]CB_Tous!Q3</f>
        <v>(À compléter ultérieurement, lors de la reddition de comptes)</v>
      </c>
      <c r="R4" s="1" t="str">
        <f>[1]CB_Tous!R3</f>
        <v>Catherine Poussart</v>
      </c>
      <c r="S4" s="1" t="str">
        <f>[1]CB_Tous!S3</f>
        <v>DEFTHA</v>
      </c>
      <c r="T4" s="1" t="str">
        <f>[1]CB_Tous!ER3</f>
        <v>NA</v>
      </c>
      <c r="U4" s="1" t="str">
        <f>[1]CB_Tous!ES3</f>
        <v>NA</v>
      </c>
      <c r="V4" s="1">
        <f>[1]CB_Tous!ET3</f>
        <v>0</v>
      </c>
      <c r="W4" s="1">
        <f>[1]CB_Tous!EU3</f>
        <v>0</v>
      </c>
      <c r="X4" s="1">
        <f>[1]CB_Tous!EV3</f>
        <v>0</v>
      </c>
      <c r="Y4" s="1">
        <f>[1]CB_Tous!EW3</f>
        <v>0</v>
      </c>
      <c r="Z4" s="1">
        <f>[1]CB_Tous!EX3</f>
        <v>0</v>
      </c>
      <c r="AA4" s="1">
        <f>[1]CB_Tous!EY3</f>
        <v>0</v>
      </c>
      <c r="AB4" s="1">
        <f>[1]CB_Tous!EZ3</f>
        <v>0</v>
      </c>
      <c r="AC4" s="1">
        <f>[1]CB_Tous!FA3</f>
        <v>0</v>
      </c>
      <c r="AD4" s="1">
        <f>[1]CB_Tous!FB3</f>
        <v>0</v>
      </c>
      <c r="AE4" s="1">
        <f>[1]CB_Tous!FC3</f>
        <v>0</v>
      </c>
      <c r="AF4" s="1">
        <f>[1]CB_Tous!FD3</f>
        <v>0</v>
      </c>
      <c r="AG4" s="1">
        <f>[1]CB_Tous!FE3</f>
        <v>0</v>
      </c>
      <c r="AH4" s="1">
        <f>[1]CB_Tous!FF3</f>
        <v>0</v>
      </c>
      <c r="AI4" s="1" t="str">
        <f>[1]CB_Tous!FG3</f>
        <v>NA</v>
      </c>
      <c r="AJ4" s="42"/>
      <c r="AK4" s="42"/>
      <c r="AL4" s="42"/>
      <c r="AM4" s="42"/>
      <c r="AN4" s="42"/>
      <c r="AO4" s="42"/>
      <c r="AP4" s="50"/>
      <c r="AQ4" s="54" t="s">
        <v>61</v>
      </c>
      <c r="AR4" s="42"/>
      <c r="AS4" s="42"/>
    </row>
    <row r="5" spans="1:50" s="1" customFormat="1" ht="28.8" hidden="1" x14ac:dyDescent="0.3">
      <c r="A5" s="1" t="str">
        <f>[1]CB_Tous!A4</f>
        <v>CB-2019-02</v>
      </c>
      <c r="B5" s="1">
        <f>[1]CB_Tous!B4</f>
        <v>0</v>
      </c>
      <c r="C5" s="1" t="str">
        <f>[1]CB_Tous!C4</f>
        <v>x</v>
      </c>
      <c r="D5" s="1" t="str">
        <f>[1]CB_Tous!D4</f>
        <v>SFP</v>
      </c>
      <c r="E5" s="1" t="str">
        <f>[1]CB_Tous!E4</f>
        <v>Conservation et biodiversité</v>
      </c>
      <c r="F5" s="1" t="str">
        <f>[1]CB_Tous!F4</f>
        <v>DGGFH</v>
      </c>
      <c r="G5" s="1" t="str">
        <f>[1]CB_Tous!G4</f>
        <v>DEFTHA</v>
      </c>
      <c r="H5" s="1" t="str">
        <f>[1]CB_Tous!H4</f>
        <v>non</v>
      </c>
      <c r="I5" s="1" t="str">
        <f>[1]CB_Tous!I4</f>
        <v>Projet récurrent</v>
      </c>
      <c r="J5" s="1" t="str">
        <f>[1]CB_Tous!J4</f>
        <v>Projet récurrent</v>
      </c>
      <c r="K5" s="1" t="str">
        <f>[1]CB_Tous!K4</f>
        <v>En continu</v>
      </c>
      <c r="L5" s="1" t="str">
        <f>[1]CB_Tous!L4</f>
        <v>Suivi récurrent (travaux de terrain, acquisition de données, rapport d'activité, etc.)</v>
      </c>
      <c r="M5" s="32" t="str">
        <f>[1]CB_Tous!M4</f>
        <v xml:space="preserve">Encadrement du développement durable de la filière éolienne afin d'assurer la conservation et la mise en valeur de la faune  </v>
      </c>
      <c r="N5" s="1" t="str">
        <f>[1]CB_Tous!N4</f>
        <v>Un comité faune/éolien du Ministère a été créé en 2007 en réponse au développement du secteur éolien afin d'assurer que cette filière s'harmonise avec notre mission de conservation et de mise en valeur de la faune. Cette filière présente des risques pour la faune ailée (par ex. : collisions avec les éoliennes, perte et fragmentation de l'habitat). Afin d'encadrer la filière, le Ministère a développé des outils de suivi, tels que des protocoles d'inventaire faunique (pré et post-construction), des suivis télémétriques des oiseaux de proie vulnérables et un guide d'analyse. Ces protocoles sont utilisés dans le cadre du processus d'évaluation environnementale et les répondants régionaux doivent analyser les projets éoliens, et, pour les parcs en opération, valider les rapports de suivi environnemental qui leur sont présentés. Considérant la précarité des chauves-souris, le comité a convenu de s'y attarder de façon prioritaire. Plusieurs actions ont été réalisées dans les dernières années : revue de littérature, identification d'une mesure d'atténuation efficace, développement d'une méthode d’analyse (adaptée pour le Québec) pour estimer la mortalité. Ce travail a mené à l'établissement d'un cadre décisionnel pour l'application de mesures d'atténuation. À l'été 2018, cinq parcs éoliens ont reçu un avis faunique dans lequel le Ministère demandait la mise en place de mesures d'atténuation. Une coordination provinciale et des échanges interrégionaux fréquents sont nécessaires pour maintenir la cohérence des actions ministérielles.</v>
      </c>
      <c r="O5" s="1" t="str">
        <f>[1]CB_Tous!O4</f>
        <v xml:space="preserve">Maintenant que le Ministère s’est doté d’un cadre décisionnel pour l'application de mesures d'atténuation afin de limiter la mortalité de chauves-souris dans les parcs éoliens du Québec, la DEFTHA désire outiller adéquatement les directions de la gestion de la faune (DGFa) concernées par ce dossier. Cette nouvelle étape dans le dossier offre l’occasion de consolider, de revoir ou de produire, certains outils de travail du Ministère (par ex. : protocoles, documents de référence, base de données Éolien). 
En 2019-2020, les principaux objectifs sont de : 1) favoriser les échanges afin d'améliorer l'expertise du personnel attitré au dossier faune-éolien et la cohérence des actions du Ministère, 2) outiller les répondants régionaux dans la prise de décision entourant la possibilité de demander la mise en place de mesures d'atténuation visant à limiter la mortalité de chauves-souris dans les parcs éolien du Québec et 3) amorcer la réflexion, et le travail sous-jacent, de consolidation, de révision ou de production d’outils de travail du Ministère. 
Les échanges se font par courriel, par téléphone ou par visioconférence.
</v>
      </c>
      <c r="P5" s="1" t="str">
        <f>[1]CB_Tous!P4</f>
        <v>En continu au courant de l’année 2019-2020 : 
1) Renforcer les échanges sur une base régulière pour assurer le transfert d'informations jugées essentielles et la cohérence des actions ministérielles (mesures d’atténuations demandées à l’été 2018 – DGFa 01, 03-12, 04-17; avis fauniques à émettre – DGFa 01, 02, 03-12, 11, 05-06-13-16)
2) Préparer une analyse des besoins pour le dossier faune – éolien au Québec, qui permettra d’orienter les actions à privilégier de la part du Ministère</v>
      </c>
      <c r="Q5" s="1" t="str">
        <f>[1]CB_Tous!Q4</f>
        <v>(À compléter ultérieurement, lors de la reddition de comptes)</v>
      </c>
      <c r="R5" s="1" t="str">
        <f>[1]CB_Tous!R4</f>
        <v>Catherine Poussart</v>
      </c>
      <c r="S5" s="1" t="str">
        <f>[1]CB_Tous!S4</f>
        <v>DEFTHA</v>
      </c>
      <c r="T5" s="1" t="str">
        <f>[1]CB_Tous!ER4</f>
        <v>NA</v>
      </c>
      <c r="U5" s="1" t="str">
        <f>[1]CB_Tous!ES4</f>
        <v>NA</v>
      </c>
      <c r="V5" s="1">
        <f>[1]CB_Tous!ET4</f>
        <v>0</v>
      </c>
      <c r="W5" s="1">
        <f>[1]CB_Tous!EU4</f>
        <v>0</v>
      </c>
      <c r="X5" s="1">
        <f>[1]CB_Tous!EV4</f>
        <v>0</v>
      </c>
      <c r="Y5" s="1">
        <f>[1]CB_Tous!EW4</f>
        <v>0</v>
      </c>
      <c r="Z5" s="1">
        <f>[1]CB_Tous!EX4</f>
        <v>0</v>
      </c>
      <c r="AA5" s="1">
        <f>[1]CB_Tous!EY4</f>
        <v>0</v>
      </c>
      <c r="AB5" s="1">
        <f>[1]CB_Tous!EZ4</f>
        <v>0</v>
      </c>
      <c r="AC5" s="1">
        <f>[1]CB_Tous!FA4</f>
        <v>0</v>
      </c>
      <c r="AD5" s="1">
        <f>[1]CB_Tous!FB4</f>
        <v>0</v>
      </c>
      <c r="AE5" s="1">
        <f>[1]CB_Tous!FC4</f>
        <v>0</v>
      </c>
      <c r="AF5" s="1">
        <f>[1]CB_Tous!FD4</f>
        <v>0</v>
      </c>
      <c r="AG5" s="1">
        <f>[1]CB_Tous!FE4</f>
        <v>0</v>
      </c>
      <c r="AH5" s="1">
        <f>[1]CB_Tous!FF4</f>
        <v>0</v>
      </c>
      <c r="AI5" s="1" t="str">
        <f>[1]CB_Tous!FG4</f>
        <v>NA</v>
      </c>
      <c r="AJ5" s="42"/>
      <c r="AK5" s="42"/>
      <c r="AL5" s="42"/>
      <c r="AM5" s="42"/>
      <c r="AN5" s="42"/>
      <c r="AO5" s="42"/>
      <c r="AP5" s="50"/>
      <c r="AQ5" s="54" t="s">
        <v>61</v>
      </c>
      <c r="AR5" s="42"/>
      <c r="AS5" s="50"/>
    </row>
    <row r="6" spans="1:50" s="1" customFormat="1" ht="27.6" hidden="1" x14ac:dyDescent="0.3">
      <c r="A6" s="1" t="str">
        <f>[1]CB_Tous!A5</f>
        <v>CB-2019-03</v>
      </c>
      <c r="B6" s="1" t="str">
        <f>[1]CB_Tous!B5</f>
        <v>x</v>
      </c>
      <c r="C6" s="1">
        <f>[1]CB_Tous!C5</f>
        <v>0</v>
      </c>
      <c r="D6" s="1" t="str">
        <f>[1]CB_Tous!D5</f>
        <v>SFP</v>
      </c>
      <c r="E6" s="1" t="str">
        <f>[1]CB_Tous!E5</f>
        <v>Conservation et biodiversité</v>
      </c>
      <c r="F6" s="1" t="str">
        <f>[1]CB_Tous!F5</f>
        <v>DGGFH</v>
      </c>
      <c r="G6" s="1" t="str">
        <f>[1]CB_Tous!G5</f>
        <v>DEFTHA</v>
      </c>
      <c r="H6" s="1" t="str">
        <f>[1]CB_Tous!H5</f>
        <v>non</v>
      </c>
      <c r="I6" s="1" t="str">
        <f>[1]CB_Tous!I5</f>
        <v>Projet récurrent</v>
      </c>
      <c r="J6" s="1" t="str">
        <f>[1]CB_Tous!J5</f>
        <v>Projet récurrent</v>
      </c>
      <c r="K6" s="1" t="str">
        <f>[1]CB_Tous!K5</f>
        <v>Avril</v>
      </c>
      <c r="L6" s="1">
        <f>[1]CB_Tous!L5</f>
        <v>0</v>
      </c>
      <c r="M6" s="32" t="str">
        <f>[1]CB_Tous!M5</f>
        <v>Contribution financière pour des activités de conservation en avifaune</v>
      </c>
      <c r="N6" s="1" t="str">
        <f>[1]CB_Tous!N5</f>
        <v>Le projet vise à soutenir des organismes de conservation en avifaune afin de réaliser des activités relatives au suivi des populations, au rétablissement des espèces menacées ou vulnérables, à la gestion des données nécessaires aux actions de conservation, et aux actions d’éducation, de sensibilisation et de protection. La somme serait répartie entre plusieurs organismes clés en conservation de l’avifaune en considérant la contribution relative de chacun à la réalisation de la mission faunique du Ministère.
À titre d'exemples, les suivis effectués par les observatoires d'oiseaux permettent de quantifier les tendances des populations et ainsi de poser un diagnostic sur l’état des populations. La base de données SOS-POP est la banque source sur les oiseaux à statut précaire utilisée par le Centre de données sur le patrimoine naturel du Québec (CDPNQ). Par ailleurs, les activités de l’Union québécoise de réhabilitation des oiseaux de proie ont quant à elles contribué depuis près de trente ans à l’évolution des préoccupations du public à l’égard de la conservation des oiseaux de proie.</v>
      </c>
      <c r="O6" s="1" t="str">
        <f>[1]CB_Tous!O5</f>
        <v xml:space="preserve">Depuis trois ans (2016-2017, 2017-2018 et 2018-2019), le Ministère a soutenu financièrement quatre organismes de conservation en avifaune pour une somme annuelle de 90 k$. Ces quatre organismes sont: QuébecOiseaux, Union québécoise de réhabilitation des oiseaux de proie, Explos-Nature (pour le suivi de populations d'oiseaux et actions de rétablissement par l'Observatoire d'oiseaux de Tadoussac)  et la Fondation de l'Université du Québec à Rimouski (pour le suivi de population d'oiseaux effectué par l'Observatoire d'oiseaux de Rimouski).
L'objectif pour 2019-2020 est de poursuivre cet appui auprès de tels organismes afin d'augmenter notre niveau de connaissance, tout particulièrement pour les espèces d'oiseaux dont la gestion relève du Ministère ainsi que pour l'ensemble des espèces d'oiseaux en ce qui a trait aux habitats. </v>
      </c>
      <c r="P6" s="1" t="str">
        <f>[1]CB_Tous!P5</f>
        <v xml:space="preserve">En début d'année 2019-2020: 
Recommander au ministre des Forêts, de la Faune et des Parcs d'octroyer une aide financière à quelques organismes clés en conservation de l'avifaune, en considérant la contribution relative de chacun à l'atteinte des objectifs prioritaires de conservation, de rétablissement des espèces d'oiseaux menacés ou vulnérables et à la réalisation d'activités qui ont une incidence majeure sur la mission faunique du Ministère.  </v>
      </c>
      <c r="Q6" s="1" t="str">
        <f>[1]CB_Tous!Q5</f>
        <v>(À compléter ultérieurement, lors de la reddition de comptes)</v>
      </c>
      <c r="R6" s="1" t="str">
        <f>[1]CB_Tous!R5</f>
        <v>Catherine Poussart</v>
      </c>
      <c r="S6" s="1" t="str">
        <f>[1]CB_Tous!S5</f>
        <v>DEFTHA</v>
      </c>
      <c r="T6" s="1" t="str">
        <f>[1]CB_Tous!ER5</f>
        <v>NA</v>
      </c>
      <c r="U6" s="1" t="str">
        <f>[1]CB_Tous!ES5</f>
        <v>NA</v>
      </c>
      <c r="V6" s="1">
        <f>[1]CB_Tous!ET5</f>
        <v>0</v>
      </c>
      <c r="W6" s="1">
        <f>[1]CB_Tous!EU5</f>
        <v>0</v>
      </c>
      <c r="X6" s="1">
        <f>[1]CB_Tous!EV5</f>
        <v>0</v>
      </c>
      <c r="Y6" s="1">
        <f>[1]CB_Tous!EW5</f>
        <v>0</v>
      </c>
      <c r="Z6" s="1">
        <f>[1]CB_Tous!EX5</f>
        <v>0</v>
      </c>
      <c r="AA6" s="1">
        <f>[1]CB_Tous!EY5</f>
        <v>0</v>
      </c>
      <c r="AB6" s="1">
        <f>[1]CB_Tous!EZ5</f>
        <v>0</v>
      </c>
      <c r="AC6" s="1">
        <f>[1]CB_Tous!FA5</f>
        <v>0</v>
      </c>
      <c r="AD6" s="1">
        <f>[1]CB_Tous!FB5</f>
        <v>0</v>
      </c>
      <c r="AE6" s="1">
        <f>[1]CB_Tous!FC5</f>
        <v>0</v>
      </c>
      <c r="AF6" s="1">
        <f>[1]CB_Tous!FD5</f>
        <v>0</v>
      </c>
      <c r="AG6" s="1">
        <f>[1]CB_Tous!FE5</f>
        <v>0</v>
      </c>
      <c r="AH6" s="1">
        <f>[1]CB_Tous!FF5</f>
        <v>0</v>
      </c>
      <c r="AI6" s="1" t="str">
        <f>[1]CB_Tous!FG5</f>
        <v>NA</v>
      </c>
      <c r="AJ6" s="42"/>
      <c r="AK6" s="42"/>
      <c r="AL6" s="42"/>
      <c r="AM6" s="42"/>
      <c r="AN6" s="42"/>
      <c r="AO6" s="42"/>
      <c r="AP6" s="50"/>
      <c r="AQ6" s="54" t="s">
        <v>61</v>
      </c>
      <c r="AR6" s="42"/>
      <c r="AS6" s="42"/>
    </row>
    <row r="7" spans="1:50" s="1" customFormat="1" ht="27.6" hidden="1" x14ac:dyDescent="0.3">
      <c r="A7" s="1" t="str">
        <f>[1]CB_Tous!A6</f>
        <v>CB-2019-04</v>
      </c>
      <c r="B7" s="1" t="str">
        <f>[1]CB_Tous!B6</f>
        <v>x</v>
      </c>
      <c r="C7" s="1" t="str">
        <f>[1]CB_Tous!C6</f>
        <v>x</v>
      </c>
      <c r="D7" s="1" t="str">
        <f>[1]CB_Tous!D6</f>
        <v>SOR</v>
      </c>
      <c r="E7" s="1" t="str">
        <f>[1]CB_Tous!E6</f>
        <v>Conservation et biodiversité</v>
      </c>
      <c r="F7" s="1" t="str">
        <f>[1]CB_Tous!F6</f>
        <v>Secteur métro et sud</v>
      </c>
      <c r="G7" s="1" t="str">
        <f>[1]CB_Tous!G6</f>
        <v>R-05-06-13-16 Estrie--Montréal--Laval--Montérégie</v>
      </c>
      <c r="H7" s="1" t="str">
        <f>[1]CB_Tous!H6</f>
        <v>non</v>
      </c>
      <c r="I7" s="1" t="str">
        <f>[1]CB_Tous!I6</f>
        <v>Projet récurrent</v>
      </c>
      <c r="J7" s="1" t="str">
        <f>[1]CB_Tous!J6</f>
        <v>Projet récurrent</v>
      </c>
      <c r="K7" s="1" t="str">
        <f>[1]CB_Tous!K6</f>
        <v>Avril</v>
      </c>
      <c r="L7" s="1" t="str">
        <f>[1]CB_Tous!L6</f>
        <v>Suivi récurrent (travaux de terrain, acquisition de données, rapport d'activité, etc.)</v>
      </c>
      <c r="M7" s="32" t="str">
        <f>[1]CB_Tous!M6</f>
        <v>Reproduction artificielle, ensemencement et suivi du rétablissement du chevalier cuivré</v>
      </c>
      <c r="N7" s="1" t="str">
        <f>[1]CB_Tous!N6</f>
        <v>Le chevalier cuivré existe exclusivement au Québec et est désigné espèce menacée depuis 1999 (LEMV) et en voie de disparition depuis 2007 (LEP). Le soutien à la population par la reproduction artificielle ainsi que le suivi de la population sont des actions hautement prioritaires et figurent dans le plan de rétablissement provincial, le programme de rétablissement fédéral, ainsi que dans la stratégie gouvernementale de développement durable. Les travaux de suivi démontrent  l’importance de la contribution des individus ensemencés dans la reconstruction de la population. La capture de subadultes plus âgés depuis 2016 est encourageante. Le suivi du recrutement dans la rivière Richelieu permet aussi d’acquérir des connaissances sur plusieurs autres EMV et constitue une veille pour documenter la présence et la progression d'EAE dont la tanche, le gobie à tâche noire et les carpes asiatiques. Ce projet est aussi intégré dans une collaboration avec des chercheurs de l’Université McGill qui est financée par le MPO, dont l'ojectif est d'évaluer les effets des contaminants sur les jeunes stades de chevalier cuivré. Ce projet s’inscrit dans l’orientation 4 du plan stratégique 2014-2018, l’orientation 3 du plan de développement durable 2016-2020 (objectifs 3.1 et 3.2) et contribue à répondre à des préoccupations, en lien avec la protection des EMVS et la lutte contre les EAE, soulevées par le vérificateur général dans son rapport 2016-2017.</v>
      </c>
      <c r="O7" s="1" t="str">
        <f>[1]CB_Tous!O6</f>
        <v xml:space="preserve">OBJECTIFS SPÉCIFIQUES 
1. Soutenir la population de chevalier cuivré par la production, l’élevage à la station piscicole de Baldwin-Coaticook et l'ensemencement de jeunes produits artificiellement jusqu'à ce que la reproduction naturelle permette le maintien de l’unique population à long terme.
2. Reconstituer le stock de reproducteurs en maintenant un maximum de diversité génétique (population de 4000 individus matures sur une période de 20 ans est visée).
3. Extraire l’ADN et générer le profil génétique pour chacun des chevaliers cuivrés capturés dans les différents travaux de terrain du ministère en 2018.
4. Évaluer le succès des opérations (suivi de la population) afin d'en mesurer la performance (retour de géniteurs ensemencés, diversité génétique des jeunes...) et suivre le niveau de rétablissement de l'espèce pour être en mesure d'apporter les correctifs nécessaires au besoin.
5. Améliorer les conditions d’habitat requises, pour l’ensemble des étapes du cycle vital, et nécessaires à la survie et au rétablissement du chevalier cuivré (premier objectif du plan de rétablissement), en collaborant à l’étude de l’Université McGill visant l’évaluation des effets des contaminants sur les jeunes stades.
</v>
      </c>
      <c r="P7" s="1" t="str">
        <f>[1]CB_Tous!P6</f>
        <v>Produire et ensemencer des jeunes chevaliers cuivrés produits artificiellement (cibles visées : 10 à 15 géniteurs/sexe, ensemencement de 500 000 larves et 15 000 fretins issus de 100 croisements produits au moyen de laitance réfrigérée ou cryopréservée). Alimenter/entretenir la banque de laitance cryopréservée. Caractériser génétiquement (extraction d’ADN et amplifications de dix microsatellites) le tissu de tous les chevaliers cuivrés (tous âges) capturés en 2018 dans tous les projets du ministère. Alimenter la banque de données sur les EMV au CDPNQ ainsi que celle sur EAE. Produire annuellement un rapport en lien avec l’ensemble de ces opérations pour assurer la diffusion des connaissances.</v>
      </c>
      <c r="Q7" s="1" t="str">
        <f>[1]CB_Tous!Q6</f>
        <v>(À compléter ultérieurement, lors de la reddition de comptes)</v>
      </c>
      <c r="R7" s="1" t="str">
        <f>[1]CB_Tous!R6</f>
        <v>Nathalie Vachon</v>
      </c>
      <c r="S7" s="1">
        <f>[1]CB_Tous!S6</f>
        <v>0</v>
      </c>
      <c r="T7" s="1" t="str">
        <f>[1]CB_Tous!ER6</f>
        <v>NA</v>
      </c>
      <c r="U7" s="1" t="str">
        <f>[1]CB_Tous!ES6</f>
        <v>NA</v>
      </c>
      <c r="V7" s="1">
        <f>[1]CB_Tous!ET6</f>
        <v>0</v>
      </c>
      <c r="W7" s="1">
        <f>[1]CB_Tous!EU6</f>
        <v>0</v>
      </c>
      <c r="X7" s="1">
        <f>[1]CB_Tous!EV6</f>
        <v>0</v>
      </c>
      <c r="Y7" s="1">
        <f>[1]CB_Tous!EW6</f>
        <v>0</v>
      </c>
      <c r="Z7" s="1">
        <f>[1]CB_Tous!EX6</f>
        <v>0</v>
      </c>
      <c r="AA7" s="1">
        <f>[1]CB_Tous!EY6</f>
        <v>0</v>
      </c>
      <c r="AB7" s="1">
        <f>[1]CB_Tous!EZ6</f>
        <v>0</v>
      </c>
      <c r="AC7" s="1">
        <f>[1]CB_Tous!FA6</f>
        <v>0</v>
      </c>
      <c r="AD7" s="1">
        <f>[1]CB_Tous!FB6</f>
        <v>0</v>
      </c>
      <c r="AE7" s="1">
        <f>[1]CB_Tous!FC6</f>
        <v>0</v>
      </c>
      <c r="AF7" s="1">
        <f>[1]CB_Tous!FD6</f>
        <v>0</v>
      </c>
      <c r="AG7" s="1">
        <f>[1]CB_Tous!FE6</f>
        <v>0</v>
      </c>
      <c r="AH7" s="1">
        <f>[1]CB_Tous!FF6</f>
        <v>0</v>
      </c>
      <c r="AI7" s="1" t="str">
        <f>[1]CB_Tous!FG6</f>
        <v>NA</v>
      </c>
      <c r="AJ7" s="42"/>
      <c r="AK7" s="42"/>
      <c r="AL7" s="42"/>
      <c r="AM7" s="42"/>
      <c r="AN7" s="42"/>
      <c r="AO7" s="42"/>
      <c r="AP7" s="50"/>
      <c r="AQ7" s="54" t="s">
        <v>61</v>
      </c>
      <c r="AR7" s="42"/>
      <c r="AS7" s="42"/>
    </row>
    <row r="8" spans="1:50" s="1" customFormat="1" ht="27.6" x14ac:dyDescent="0.3">
      <c r="A8" s="41" t="str">
        <f>[1]CB_Tous!A7</f>
        <v>CB-2019-05</v>
      </c>
      <c r="B8" s="1">
        <f>[1]CB_Tous!B7</f>
        <v>0</v>
      </c>
      <c r="C8" s="1" t="str">
        <f>[1]CB_Tous!C7</f>
        <v>x</v>
      </c>
      <c r="D8" s="1" t="str">
        <f>[1]CB_Tous!D7</f>
        <v>SFP</v>
      </c>
      <c r="E8" s="1" t="str">
        <f>[1]CB_Tous!E7</f>
        <v>Conservation et biodiversité</v>
      </c>
      <c r="F8" s="1" t="str">
        <f>[1]CB_Tous!F7</f>
        <v>DGGFH</v>
      </c>
      <c r="G8" s="1" t="str">
        <f>[1]CB_Tous!G7</f>
        <v>DEFTHA</v>
      </c>
      <c r="H8" s="1" t="str">
        <f>[1]CB_Tous!H7</f>
        <v>non</v>
      </c>
      <c r="I8" s="1" t="str">
        <f>[1]CB_Tous!I7</f>
        <v>Projet récurrent</v>
      </c>
      <c r="J8" s="1" t="str">
        <f>[1]CB_Tous!J7</f>
        <v>Projet récurrent</v>
      </c>
      <c r="K8" s="1" t="str">
        <f>[1]CB_Tous!K7</f>
        <v>Juin</v>
      </c>
      <c r="L8" s="1" t="str">
        <f>[1]CB_Tous!L7</f>
        <v>Suivi récurrent (travaux de terrain, acquisition de données, rapport d'activité, etc.)</v>
      </c>
      <c r="M8" s="32" t="str">
        <f>[1]CB_Tous!M7</f>
        <v>Inventaires acoustiques des populations des chauves-souris / Réseau Chirops.</v>
      </c>
      <c r="N8" s="1" t="str">
        <f>[1]CB_Tous!N7</f>
        <v>Depuis 17 ans, le Réseau québécois d'inventaires acoustiques des chauves-souris  (Réseau Chirops) procure des informations sur l’utilisation des habitats et les tendances des populations de chauves-souris. Les recensements ont lieu au cours de la période estivale sur 15 routes d'écoute établies dans autant de régions. Suite à la découverte du syndrome du museau blanc (SMB) au Québec en 2010, ce réseau d’inventaires est devenu un outil incontournable de suivi des populations de chauves-souris. En place depuis l'année 2000, le réseau de suivi fournit des informations essentielles sur les populations de chauves-souris avant l'arrivée du pathogène responsable de cette infection. Il est essentiel de maintenir les efforts chaque année afin d’être en mesure de déceler les fluctuations d'abondance chez les espèces cibles. La poursuite de ces inventaires est primordiale afin de connaître et d'évaluer l'impact du SMB sur les populations en territoire québécois et d'être en mesure de prioriser nos actions pour protéger les chauves-souris.</v>
      </c>
      <c r="O8" s="1" t="str">
        <f>[1]CB_Tous!O7</f>
        <v xml:space="preserve">1) Suivre les tendances de populations des huit espèces de chauves-souris dans les différentes régions du Québec.
2) Obtenir des informations sur l'évolution des populations des chauves-souris avant et après l'arrivée du SMB </v>
      </c>
      <c r="P8" s="1" t="str">
        <f>[1]CB_Tous!P7</f>
        <v xml:space="preserve">Publication des résultats dans le bulletin Chirops, résultats du réseau d'écoute 2019.
Publication d'un acticle scientifique qui fait état des résultats du réseau Chirops. 
Ces données sur les tendances de populations pour les espèces cavernicoles seront transmises et utilisées par l'équipe de rétablissement des chauves-souris cavernicoles afin d'orienter les actions de rétablissement. </v>
      </c>
      <c r="Q8" s="1" t="str">
        <f>[1]CB_Tous!Q7</f>
        <v>(À compléter ultérieurement, lors de la reddition de comptes)</v>
      </c>
      <c r="R8" s="1" t="str">
        <f>[1]CB_Tous!R7</f>
        <v>Nathalie Desrosiers</v>
      </c>
      <c r="S8" s="1">
        <f>[1]CB_Tous!S7</f>
        <v>0</v>
      </c>
      <c r="T8" s="1" t="str">
        <f>[1]CB_Tous!ER7</f>
        <v>R-10</v>
      </c>
      <c r="U8" s="1" t="str">
        <f>[1]CB_Tous!ES7</f>
        <v>Christine Lambert</v>
      </c>
      <c r="V8" s="1">
        <f>[1]CB_Tous!ET7</f>
        <v>5</v>
      </c>
      <c r="W8" s="1">
        <f>[1]CB_Tous!EU7</f>
        <v>0</v>
      </c>
      <c r="X8" s="1">
        <f>[1]CB_Tous!EV7</f>
        <v>2</v>
      </c>
      <c r="Y8" s="1">
        <f>[1]CB_Tous!EW7</f>
        <v>0</v>
      </c>
      <c r="Z8" s="1">
        <f>[1]CB_Tous!EX7</f>
        <v>630</v>
      </c>
      <c r="AA8" s="1">
        <f>[1]CB_Tous!EY7</f>
        <v>1680</v>
      </c>
      <c r="AB8" s="1">
        <f>[1]CB_Tous!EZ7</f>
        <v>0</v>
      </c>
      <c r="AC8" s="1">
        <f>[1]CB_Tous!FA7</f>
        <v>0</v>
      </c>
      <c r="AD8" s="1">
        <f>[1]CB_Tous!FB7</f>
        <v>1680</v>
      </c>
      <c r="AE8" s="1">
        <f>[1]CB_Tous!FC7</f>
        <v>0</v>
      </c>
      <c r="AF8" s="1">
        <f>[1]CB_Tous!FD7</f>
        <v>0</v>
      </c>
      <c r="AG8" s="1">
        <f>[1]CB_Tous!FE7</f>
        <v>0</v>
      </c>
      <c r="AH8" s="1">
        <f>[1]CB_Tous!FF7</f>
        <v>0</v>
      </c>
      <c r="AI8" s="1" t="str">
        <f>[1]CB_Tous!FG7</f>
        <v>C</v>
      </c>
      <c r="AJ8" s="43" t="s">
        <v>59</v>
      </c>
      <c r="AK8" s="42"/>
      <c r="AL8" s="42"/>
      <c r="AM8" s="42"/>
      <c r="AN8" s="42"/>
      <c r="AO8" s="42"/>
      <c r="AP8" s="50"/>
      <c r="AQ8" s="54" t="s">
        <v>61</v>
      </c>
      <c r="AR8" s="47" t="s">
        <v>60</v>
      </c>
      <c r="AS8" s="50"/>
    </row>
    <row r="9" spans="1:50" s="1" customFormat="1" ht="27.6" x14ac:dyDescent="0.3">
      <c r="A9" s="41" t="str">
        <f>[1]CB_Tous!A8</f>
        <v>CB-2019-06</v>
      </c>
      <c r="B9" s="1">
        <f>[1]CB_Tous!B8</f>
        <v>0</v>
      </c>
      <c r="C9" s="1" t="str">
        <f>[1]CB_Tous!C8</f>
        <v>x</v>
      </c>
      <c r="D9" s="1" t="str">
        <f>[1]CB_Tous!D8</f>
        <v>SFP</v>
      </c>
      <c r="E9" s="1" t="str">
        <f>[1]CB_Tous!E8</f>
        <v>Conservation et biodiversité</v>
      </c>
      <c r="F9" s="1" t="str">
        <f>[1]CB_Tous!F8</f>
        <v>DGGFH</v>
      </c>
      <c r="G9" s="1" t="str">
        <f>[1]CB_Tous!G8</f>
        <v>DGGFH</v>
      </c>
      <c r="H9" s="1" t="str">
        <f>[1]CB_Tous!H8</f>
        <v>non</v>
      </c>
      <c r="I9" s="1" t="str">
        <f>[1]CB_Tous!I8</f>
        <v>Projet récurrent</v>
      </c>
      <c r="J9" s="1" t="str">
        <f>[1]CB_Tous!J8</f>
        <v>Projet récurrent</v>
      </c>
      <c r="K9" s="1" t="str">
        <f>[1]CB_Tous!K8</f>
        <v>En continu</v>
      </c>
      <c r="L9" s="1" t="str">
        <f>[1]CB_Tous!L8</f>
        <v>Suivi récurrent (travaux de terrain, acquisition de données, rapport d'activité, etc.)</v>
      </c>
      <c r="M9" s="32" t="str">
        <f>[1]CB_Tous!M8</f>
        <v>Réseau de suivi des colonies de maternités de chauves-souris</v>
      </c>
      <c r="N9" s="1" t="str">
        <f>[1]CB_Tous!N8</f>
        <v xml:space="preserve">Avant 2012, moins de 10 maternités de chauves-souris étaient dénombrées pour l’ensemble du Québec. Afin d’obtenir des données plus précises sur la dynamique des populations et d’être en mesure de réaliser une meilleure évaluation de l’impact du syndrome du museau blanc (SMB) en territoire québécois, un réseau de suivi de maternités devait être mis en place. Après 6 années d’activité et grâce à une participation active des citoyens, le réseau compte maintenant 360 maternités dont 190 ont des décomptes d'effectifs (voir chauves-souris.ca) . Grâce au site Internet « Chauves-souris aux abris », les citoyens peuvent signaler des maternités, colliger des informations sur les décomptes annuels et obtenir des renseignements sur les chauves-souris. Un total de 518 décomptes est enregristré. Les informations recueillies sont enregistrées dans une banque unique en ligne accessible aux régions. Certains signalements sont jugés prioritaires. À cet effet, le personnel des directions régionales est sollicité afin de rencontrer les propriétaires pour valider ces maternités, effectuer les décomptes annuels et colliger les informations recueillies. L'engagement d'un étudiant permet d'aider à ces démarches. Ils pourront aussi sensibiliser les citoyens à la protection des chauves-souris et les informer sur la façon de réaliser des décomptes. 
Ce réseau est complémentaire au réseau Chirops puisqu'il permet de préciser le nombre de chauves-souris dans certaines colonies, et ainsi d'obtenir un estimé plus précis du déclin ou des augmentations en plus d'évaluer le recrutement. </v>
      </c>
      <c r="O9" s="1" t="str">
        <f>[1]CB_Tous!O8</f>
        <v>1) Réaliser le suivi des tendances de populations via un réseau de maternités de chauves-souris présentes dans les différentes régions du Québec
2) Obtenir des données sur l'état des populations de chauves-souris de différentes espèces dans différentes régions avant et après la découverte du SMB
3) Sensibiliser des citoyens à la protection et conservation des chauves-souris
4) Impliquer les citoyens afin d'obtenir des informations sur une grande échelle territoriale avec un soutien minimal pour le MFFP.</v>
      </c>
      <c r="P9" s="1" t="str">
        <f>[1]CB_Tous!P8</f>
        <v>Augmentation du nombre de colonies de maternités inscrites dans la banque pour l'ensemble du Québec et du nombre de décomptes réalisés. 
Réaliser l'analyse des cris de chauve-souris pour connaître les espèces présentes dans les maternités. 
Publications d'articles scientifiques en lien avec le réseau des materntiés sont prévues dans le cadre du doctorat d'Amélie Fontaine (mars 2020). 
Réaliser des présentations à chaque année afin de faire état du réseau (NASBR en 2017, ABQ en 2018, conférence thématique en 2019). 
Intégration des données au CDPNQ (mars 2020).</v>
      </c>
      <c r="Q9" s="1" t="str">
        <f>[1]CB_Tous!Q8</f>
        <v>(À compléter ultérieurement, lors de la reddition de comptes)</v>
      </c>
      <c r="R9" s="1" t="str">
        <f>[1]CB_Tous!R8</f>
        <v>Nathalie Desrosiers</v>
      </c>
      <c r="S9" s="1">
        <f>[1]CB_Tous!S8</f>
        <v>0</v>
      </c>
      <c r="T9" s="1" t="str">
        <f>[1]CB_Tous!ER8</f>
        <v>R-10</v>
      </c>
      <c r="U9" s="1" t="str">
        <f>[1]CB_Tous!ES8</f>
        <v>Christine Lambert, Julien Second</v>
      </c>
      <c r="V9" s="1">
        <f>[1]CB_Tous!ET8</f>
        <v>8</v>
      </c>
      <c r="W9" s="1">
        <f>[1]CB_Tous!EU8</f>
        <v>0</v>
      </c>
      <c r="X9" s="1">
        <f>[1]CB_Tous!EV8</f>
        <v>4</v>
      </c>
      <c r="Y9" s="1">
        <f>[1]CB_Tous!EW8</f>
        <v>0</v>
      </c>
      <c r="Z9" s="1">
        <f>[1]CB_Tous!EX8</f>
        <v>1260</v>
      </c>
      <c r="AA9" s="1">
        <f>[1]CB_Tous!EY8</f>
        <v>2940</v>
      </c>
      <c r="AB9" s="1">
        <f>[1]CB_Tous!EZ8</f>
        <v>0</v>
      </c>
      <c r="AC9" s="1">
        <f>[1]CB_Tous!FA8</f>
        <v>0</v>
      </c>
      <c r="AD9" s="1">
        <f>[1]CB_Tous!FB8</f>
        <v>2940</v>
      </c>
      <c r="AE9" s="1">
        <f>[1]CB_Tous!FC8</f>
        <v>100</v>
      </c>
      <c r="AF9" s="1">
        <f>[1]CB_Tous!FD8</f>
        <v>0</v>
      </c>
      <c r="AG9" s="1">
        <f>[1]CB_Tous!FE8</f>
        <v>0</v>
      </c>
      <c r="AH9" s="1">
        <f>[1]CB_Tous!FF8</f>
        <v>100</v>
      </c>
      <c r="AI9" s="1" t="str">
        <f>[1]CB_Tous!FG8</f>
        <v>C</v>
      </c>
      <c r="AJ9" s="43" t="s">
        <v>59</v>
      </c>
      <c r="AK9" s="42"/>
      <c r="AL9" s="42"/>
      <c r="AM9" s="42"/>
      <c r="AN9" s="42"/>
      <c r="AO9" s="42"/>
      <c r="AP9" s="50"/>
      <c r="AQ9" s="54" t="s">
        <v>61</v>
      </c>
      <c r="AR9" s="47" t="s">
        <v>60</v>
      </c>
      <c r="AS9" s="50"/>
    </row>
    <row r="10" spans="1:50" s="1" customFormat="1" ht="27.6" x14ac:dyDescent="0.3">
      <c r="A10" s="41" t="str">
        <f>[1]CB_Tous!A9</f>
        <v>CB-2019-07</v>
      </c>
      <c r="B10" s="1">
        <f>[1]CB_Tous!B9</f>
        <v>0</v>
      </c>
      <c r="C10" s="1" t="str">
        <f>[1]CB_Tous!C9</f>
        <v>x</v>
      </c>
      <c r="D10" s="1" t="str">
        <f>[1]CB_Tous!D9</f>
        <v>SFP</v>
      </c>
      <c r="E10" s="1" t="str">
        <f>[1]CB_Tous!E9</f>
        <v>Conservation et biodiversité</v>
      </c>
      <c r="F10" s="1" t="str">
        <f>[1]CB_Tous!F9</f>
        <v>DGGFH</v>
      </c>
      <c r="G10" s="1" t="str">
        <f>[1]CB_Tous!G9</f>
        <v>DGGFH</v>
      </c>
      <c r="H10" s="1" t="str">
        <f>[1]CB_Tous!H9</f>
        <v>non</v>
      </c>
      <c r="I10" s="1" t="str">
        <f>[1]CB_Tous!I9</f>
        <v>Projet récurrent</v>
      </c>
      <c r="J10" s="1" t="str">
        <f>[1]CB_Tous!J9</f>
        <v>Projet récurrent</v>
      </c>
      <c r="K10" s="1" t="str">
        <f>[1]CB_Tous!K9</f>
        <v>En continu</v>
      </c>
      <c r="L10" s="1" t="str">
        <f>[1]CB_Tous!L9</f>
        <v>Suivi récurrent (travaux de terrain, acquisition de données, rapport d'activité, etc.)</v>
      </c>
      <c r="M10" s="32" t="str">
        <f>[1]CB_Tous!M9</f>
        <v>Surveillance du syndrome du museau blanc (SMB) et prise de données dans les hibernacles.</v>
      </c>
      <c r="N10" s="1" t="str">
        <f>[1]CB_Tous!N9</f>
        <v xml:space="preserve">Depuis son apparition au Québec en 2010, le syndrome du museau blanc (SMB) a causé d'importantes mortalités de chauves-souris dans plusieurs régions de la province. Le projet de surveillance du SMB consiste à visiter des hibernacles de chauves-souris afin de 1) vérifier la présence du champignon responsable de l'infection, 2) d'évaluer son impact sur les populations de chauves-souris et 3) de suivre les populations des espèces hibernantes afin de détecter des signes de résistance ou de rétablissement. Les travaux consistent à faire un décompte des chauves-souris présentes dans les hibernacles pour quantifier l'impact de l'infection sur les effectifs de chauves-souris. La récolte d'échantillons environnementaux (p. ex. : frottis de parois) est aussi effectuée afin de perfectionner notre méthode pour détecter le champignon. Dans certains cas, des thermographes, permettant de valider la température des hibernacles, peuvent être installés et ou des appareils acoustiques pourront également être installés à l'entrée du site pour évaluer la phénologie et l'activité (mines) au site. Les informations recueillies seront saisies dans la nouvelle banque d'hibernacles qui collige les suivis SMB à travers la province.  Enfin, la surveillance du SMB consiste également à récolter à l'échelle de la province des spécimens moribonds ou morts signalés par les biologistes et les citoyens durant l'hiver.  </v>
      </c>
      <c r="O10" s="1" t="str">
        <f>[1]CB_Tous!O9</f>
        <v>1) Évaluer l'impact du syndrome du museau blanc sur les populations de chauves-souris cavernicoles
2) Suivre l'évolution des populations de chauves-souris cavernicoles avant/après SMB
3) Vérifier s'il y a des signes de rétablissement des populations dans les sites affectés
4) Récolter des données pour documenter et améliorer les méthodes de détection (acoustiques)
5) Confirmer la présence du SMB dans de nouveaux sites
6) Évaluer les dates d'entrées et sorties dans les hibernacles par région (acoustiques) afin d'adapter les mesures de protection en fonction des CC.</v>
      </c>
      <c r="P10" s="1" t="str">
        <f>[1]CB_Tous!P9</f>
        <v xml:space="preserve">Les données seront publiées dans plusieurs documents :  plan de rétablissement des chauves-souris cavernicoles, rapport annuel de la surveillance du SMB à l'échelle canadienne et américaine. Nous travaillons actuellement à améliorier la banque de données des hibernacles pour inclure toute l'information possible. Les données des hibernacles seront entrées au CDPNQ. Ce suivi permet également de réaliser des actions inscrites dans le plan de rétablissement des chauves-souris Myotis au niveau du suivi des populations. </v>
      </c>
      <c r="Q10" s="1" t="str">
        <f>[1]CB_Tous!Q9</f>
        <v>(À compléter ultérieurement, lors de la reddition de comptes)</v>
      </c>
      <c r="R10" s="1" t="str">
        <f>[1]CB_Tous!R9</f>
        <v>Anouk Simard</v>
      </c>
      <c r="S10" s="1">
        <f>[1]CB_Tous!S9</f>
        <v>0</v>
      </c>
      <c r="T10" s="1" t="str">
        <f>[1]CB_Tous!ER9</f>
        <v>R-10</v>
      </c>
      <c r="U10" s="1" t="str">
        <f>[1]CB_Tous!ES9</f>
        <v>Chrisine Lambert, Julien Second</v>
      </c>
      <c r="V10" s="1">
        <f>[1]CB_Tous!ET9</f>
        <v>11</v>
      </c>
      <c r="W10" s="1">
        <f>[1]CB_Tous!EU9</f>
        <v>0</v>
      </c>
      <c r="X10" s="1">
        <f>[1]CB_Tous!EV9</f>
        <v>0</v>
      </c>
      <c r="Y10" s="1">
        <f>[1]CB_Tous!EW9</f>
        <v>0</v>
      </c>
      <c r="Z10" s="1">
        <f>[1]CB_Tous!EX9</f>
        <v>0</v>
      </c>
      <c r="AA10" s="1">
        <f>[1]CB_Tous!EY9</f>
        <v>2310</v>
      </c>
      <c r="AB10" s="1">
        <f>[1]CB_Tous!EZ9</f>
        <v>0</v>
      </c>
      <c r="AC10" s="1">
        <f>[1]CB_Tous!FA9</f>
        <v>0</v>
      </c>
      <c r="AD10" s="1">
        <f>[1]CB_Tous!FB9</f>
        <v>2310</v>
      </c>
      <c r="AE10" s="1">
        <f>[1]CB_Tous!FC9</f>
        <v>181.8</v>
      </c>
      <c r="AF10" s="1">
        <f>[1]CB_Tous!FD9</f>
        <v>0</v>
      </c>
      <c r="AG10" s="1">
        <f>[1]CB_Tous!FE9</f>
        <v>0</v>
      </c>
      <c r="AH10" s="1">
        <f>[1]CB_Tous!FF9</f>
        <v>181.8</v>
      </c>
      <c r="AI10" s="1" t="str">
        <f>[1]CB_Tous!FG9</f>
        <v>C</v>
      </c>
      <c r="AJ10" s="43" t="s">
        <v>59</v>
      </c>
      <c r="AK10" s="42"/>
      <c r="AL10" s="42"/>
      <c r="AM10" s="42"/>
      <c r="AN10" s="42"/>
      <c r="AO10" s="42"/>
      <c r="AP10" s="50"/>
      <c r="AQ10" s="54" t="s">
        <v>61</v>
      </c>
      <c r="AR10" s="47" t="s">
        <v>60</v>
      </c>
      <c r="AS10" s="50"/>
    </row>
    <row r="11" spans="1:50" s="1" customFormat="1" ht="28.8" x14ac:dyDescent="0.3">
      <c r="A11" s="41" t="str">
        <f>[1]CB_Tous!A10</f>
        <v>CB-2019-08</v>
      </c>
      <c r="B11" s="1">
        <f>[1]CB_Tous!B10</f>
        <v>0</v>
      </c>
      <c r="C11" s="1" t="str">
        <f>[1]CB_Tous!C10</f>
        <v>x</v>
      </c>
      <c r="D11" s="1" t="str">
        <f>[1]CB_Tous!D10</f>
        <v>SFP</v>
      </c>
      <c r="E11" s="1" t="str">
        <f>[1]CB_Tous!E10</f>
        <v>Conservation et biodiversité</v>
      </c>
      <c r="F11" s="1" t="str">
        <f>[1]CB_Tous!F10</f>
        <v>DGGFH</v>
      </c>
      <c r="G11" s="1" t="str">
        <f>[1]CB_Tous!G10</f>
        <v>DEFTHA</v>
      </c>
      <c r="H11" s="1" t="str">
        <f>[1]CB_Tous!H10</f>
        <v>non</v>
      </c>
      <c r="I11" s="1" t="str">
        <f>[1]CB_Tous!I10</f>
        <v>5 ans</v>
      </c>
      <c r="J11" s="1" t="str">
        <f>[1]CB_Tous!J10</f>
        <v>3 ans sur 5</v>
      </c>
      <c r="K11" s="1" t="str">
        <f>[1]CB_Tous!K10</f>
        <v>En continu</v>
      </c>
      <c r="L11" s="1" t="str">
        <f>[1]CB_Tous!L10</f>
        <v>Projet ponctuel (durée déterminée, réalisé une seule fois, production de livrables, etc.)</v>
      </c>
      <c r="M11" s="32" t="str">
        <f>[1]CB_Tous!M10</f>
        <v>Acquisition de connaissances de l'activité et de la démographie de certaines maternités de chauves-souris</v>
      </c>
      <c r="N11" s="1" t="str">
        <f>[1]CB_Tous!N10</f>
        <v>Depuis l’arrivée du syndrome du museau blanc (SMB) en Amérique du Nord, nous assistons à l’effondrement de plusieurs populations de chauves-souris Myotis, avec un risque possible d’extinction. En effet, suite aux mortalités initiales d’environ 95 % causées par le syndrome, il a été évalué  que les taux de mortalité post SMB devait se maintienir en-dessous de 5 % et idéalement 2 % afin de maintenir les populations. Il est également important de bien évaluer le taux de recrutement, étant donné qu’on prévoit une baisse de la proportion des femelles Myotis gestantes et du nombre de leurs juvéniles suite au SMB.  Malheureusement, la démographie des populations de chauves-souris a été peu étudiée jusqu’à maintenant, et ce, particulièrement au Québec. Il existe donc peu de données sur ces populations avant l’arrivée du SMB. Le suivi des maternités instauré en 2012 améliore les données démographiques que nous possédons sur les chauves-souris mais il ne permet pas de comprendre les mécanismes de certains changements à travers ces maternités.</v>
      </c>
      <c r="O11" s="1" t="str">
        <f>[1]CB_Tous!O10</f>
        <v xml:space="preserve">L'objectif du projet est de mieux documenter l'activité annuelle (la présence dans la maternité) et inter annuelle (taux de retour d'une année à l'autre) dans certaines maternités avec et sans SMB afin de pouvoir mieux interpréter les observations faites à grande échelle dans le suivi des maternités.  Le réseau des maternités permet de doccumenter les populations à l'échelle de la province, mais informe peu sur les mécanismes qui expliquent les tendances démographiques observées, une lacune que le présent projet vise à combler. Nous avons initié en 2017 un projet d'acquisition de connaissances permettant de mieux documenter l'activité des femelles Myotis dans les maternités estivales (présentes durant l'été, changement d'activité lors des naissances), et le taux de retour annuel qui permettra d'évaluer le taux de recrutement (nouveau ou perte d'individus). Ultimement ce projet vise à préciser des données sur le recrutement afin de mieux évaluer le rétablissement des populations de Myotis.  L'activité des femelles est évaluée par l’installation de transpondeurs (pit-tag) et d’une antenne à l’entrée des maternités.  Depuis 2017-2018, nous avons fait des captures dans trois sites où le SMB est présent depuis longtemps (R12, R10, R05), et trois sites sur l’île d’Anticosti (R09) le SMB est normalement absent. En plus de continuer ces suivis, nous aimerions ajouter un site dans le sud du Québec (à déterminer) et un site nordique (Mabille R09). </v>
      </c>
      <c r="P11" s="1" t="str">
        <f>[1]CB_Tous!P10</f>
        <v xml:space="preserve">Ce projet permettra la mise en place d’un dispositif de suivi automatisé qui permettra de prendre des données répétées mensuellement et annuellement sur l’activité des chauves-souris dans différentes régions du Québec. Ultimement la publication d’articles scientifiques, notamment dans le cadre du doctorat d’Amélie Fontaine, sera réalisé. Il permet également de réaliser des actions inscrites dans le plan de rétablissement des chauves-souris Myotis au niveau de l'acquisition de connaissances. </v>
      </c>
      <c r="Q11" s="1" t="str">
        <f>[1]CB_Tous!Q10</f>
        <v>(À compléter ultérieurement, lors de la reddition de comptes)</v>
      </c>
      <c r="R11" s="1" t="str">
        <f>[1]CB_Tous!R10</f>
        <v>Anouk Simard</v>
      </c>
      <c r="S11" s="1">
        <f>[1]CB_Tous!S10</f>
        <v>0</v>
      </c>
      <c r="T11" s="1" t="str">
        <f>[1]CB_Tous!ER10</f>
        <v>R-10</v>
      </c>
      <c r="U11" s="1" t="str">
        <f>[1]CB_Tous!ES10</f>
        <v>C. Lambert</v>
      </c>
      <c r="V11" s="1">
        <f>[1]CB_Tous!ET10</f>
        <v>10</v>
      </c>
      <c r="W11" s="1">
        <f>[1]CB_Tous!EU10</f>
        <v>0</v>
      </c>
      <c r="X11" s="1">
        <f>[1]CB_Tous!EV10</f>
        <v>4</v>
      </c>
      <c r="Y11" s="1">
        <f>[1]CB_Tous!EW10</f>
        <v>0</v>
      </c>
      <c r="Z11" s="1">
        <f>[1]CB_Tous!EX10</f>
        <v>1260</v>
      </c>
      <c r="AA11" s="1">
        <f>[1]CB_Tous!EY10</f>
        <v>3360</v>
      </c>
      <c r="AB11" s="1">
        <f>[1]CB_Tous!EZ10</f>
        <v>0</v>
      </c>
      <c r="AC11" s="1">
        <f>[1]CB_Tous!FA10</f>
        <v>0</v>
      </c>
      <c r="AD11" s="1">
        <f>[1]CB_Tous!FB10</f>
        <v>2360</v>
      </c>
      <c r="AE11" s="1">
        <f>[1]CB_Tous!FC10</f>
        <v>0</v>
      </c>
      <c r="AF11" s="1">
        <f>[1]CB_Tous!FD10</f>
        <v>1000</v>
      </c>
      <c r="AG11" s="1">
        <f>[1]CB_Tous!FE10</f>
        <v>500</v>
      </c>
      <c r="AH11" s="1">
        <f>[1]CB_Tous!FF10</f>
        <v>500</v>
      </c>
      <c r="AI11" s="1" t="str">
        <f>[1]CB_Tous!FG10</f>
        <v>C</v>
      </c>
      <c r="AJ11" s="43" t="s">
        <v>59</v>
      </c>
      <c r="AK11" s="42"/>
      <c r="AL11" s="42"/>
      <c r="AM11" s="42"/>
      <c r="AN11" s="42"/>
      <c r="AO11" s="42"/>
      <c r="AP11" s="50"/>
      <c r="AQ11" s="54" t="s">
        <v>61</v>
      </c>
      <c r="AR11" s="47" t="s">
        <v>60</v>
      </c>
      <c r="AS11" s="50"/>
    </row>
    <row r="12" spans="1:50" s="1" customFormat="1" ht="28.8" x14ac:dyDescent="0.3">
      <c r="A12" s="41" t="str">
        <f>[1]CB_Tous!A11</f>
        <v>CB-2019-09</v>
      </c>
      <c r="B12" s="1">
        <f>[1]CB_Tous!B11</f>
        <v>0</v>
      </c>
      <c r="C12" s="1">
        <f>[1]CB_Tous!C11</f>
        <v>0</v>
      </c>
      <c r="D12" s="1" t="str">
        <f>[1]CB_Tous!D11</f>
        <v>SFP</v>
      </c>
      <c r="E12" s="1" t="str">
        <f>[1]CB_Tous!E11</f>
        <v>Conservation et biodiversité</v>
      </c>
      <c r="F12" s="1" t="str">
        <f>[1]CB_Tous!F11</f>
        <v>DGGFH</v>
      </c>
      <c r="G12" s="1" t="str">
        <f>[1]CB_Tous!G11</f>
        <v>DEFTHA</v>
      </c>
      <c r="H12" s="1" t="str">
        <f>[1]CB_Tous!H11</f>
        <v>non</v>
      </c>
      <c r="I12" s="1" t="str">
        <f>[1]CB_Tous!I11</f>
        <v>5 ans</v>
      </c>
      <c r="J12" s="1" t="str">
        <f>[1]CB_Tous!J11</f>
        <v>4 ans sur 5</v>
      </c>
      <c r="K12" s="1" t="str">
        <f>[1]CB_Tous!K11</f>
        <v>En continu</v>
      </c>
      <c r="L12" s="1" t="str">
        <f>[1]CB_Tous!L11</f>
        <v>Projet ponctuel (durée déterminée, réalisé une seule fois, production de livrables, etc.)</v>
      </c>
      <c r="M12" s="32" t="str">
        <f>[1]CB_Tous!M11</f>
        <v>Mise en oeuvre du suivi de la biodiversité au Québec dans le cadre des changements climatiques</v>
      </c>
      <c r="N12" s="1" t="str">
        <f>[1]CB_Tous!N11</f>
        <v xml:space="preserve">Nous vivons actuellement une crise environnementale mondiale dont un enjeu majeur est le déclin de la biodiversité, en plus des impacts additionnels des changements climatiques (CC). Les conséquences seront importantes pour nos sociétés, car nous dépendons des services rendus par les écosystèmes.  La communauté scientifique fait état de la nécessité de se doter d’un système global de suivi de la biodiversité, similairement à ce qui existe actuellement pour suivre les CC (GIEC). L’instauration d’un suivi de la biodiversité est une des principales mesures d’adaptation aux CC valorisée à l’échelle internationale. Au Québec, bien qu’il existe plusieurs suivis spécifiques ceci n’est malheureusement pas suffisant. Dans ce contexte, il est impératif de se doter de moyens pour évaluer l’effet global des CC et de certaines autres pressions anthropiques sur la biodiversité afin d'identifier les enjeux qui en découlent. L’information générée par un tel suivi servira à soutenir une prise de décision éclairée et à être proactif dans la gestion et la conservation de la biodiversité, contribuant au bien-être et à la prospérité des Québécois. Dans le cadre du Plan d’action sur les changements climatiques 2013-2020 (PACC 13-20) le MFFP  et le ministère  de l’Environnement et de la Lutte contre les changements climatiques (MELCC) procèdent à la mise en œuvre d’un réseau de suivi de la biodiversité (ci-après Suivi BdQc) structuré et intégrateur qui s’étendrait dans tout le Québec. </v>
      </c>
      <c r="O12" s="1" t="str">
        <f>[1]CB_Tous!O11</f>
        <v xml:space="preserve">L’objectif du présent projet est de se doter de la capacité de suivre les changements de biodiversité dans les écosystèmes et ainsi, d’identifier des signes précurseurs de changements sur les espèces fauniques et leurs habitats afin de pouvoir adapter les politiques décisionnelles en temps opportun. À l’heure actuelle, plusieurs étapes de la mise en place du suivi BdQc ont été réalisées ou sont en cours de développement, soit : 1. définir les objectifs, 2. sélectionner les indicateurs de suivi, 3. déterminer les sites de suivi, 4. développer des outils de gestion et de traitement de données et 5. valoriser et communiquer les données. En 2016-2017, les premiers jalons du suivi BdQc ont permis à la DGGFH de peaufiner les différents protocoles. En 2018, nous avons étendu le suivi à 5 nouvelles régions avec la participation des équipes régionales du MFFP et à 4 parcs nationaux avec la participation de la Sépaq. Par le biais du Plan Nord, 4 secteurs ont aussi été couverts au Nunavik, impliquant différents partenaires. En 2019, nous allons continuer le partenariat avec 4 régions ayant débutées l'an passé (R07, R11, R16 et R10), et 4 régions additionnelles (R09, R01, R02, R15) et 4 parcs nationaux. Au Nunavik, nous visons entre 5  secteurs. </v>
      </c>
      <c r="P12" s="1" t="str">
        <f>[1]CB_Tous!P11</f>
        <v xml:space="preserve"> 1) La mise en place de nouvelles cellules du suivi de la biodiversité dans différentes régions est un livrable de l’Action 29.2.1 du PACC 13-20. 2) Les données récoltées seront  intégrées à un outil de gestion de données et  l’analyse automatisée de certains indicateurs de biodiversité sera présenté sur un portail. 3) À chaque année nous produisons une nouvelle version du document de mise en œuvre qui fait état des avancements annuels.  4) Différentes réalisations sont aussi prévues: ex. le développement d’algorithmes pour l'analyse automatisée d'images et d’enregistrements acoustiques (ex. chiroptères, anoures) et un projet de maîtrise analysant les donneés d'insectes, 5) un rapport final sera soumis en mars 2021.</v>
      </c>
      <c r="Q12" s="1" t="str">
        <f>[1]CB_Tous!Q11</f>
        <v>(À compléter ultérieurement, lors de la reddition de comptes)</v>
      </c>
      <c r="R12" s="1" t="str">
        <f>[1]CB_Tous!R11</f>
        <v>Anouk Simard</v>
      </c>
      <c r="S12" s="1">
        <f>[1]CB_Tous!S11</f>
        <v>0</v>
      </c>
      <c r="T12" s="1" t="str">
        <f>[1]CB_Tous!ER11</f>
        <v>R-10</v>
      </c>
      <c r="U12" s="1" t="str">
        <f>[1]CB_Tous!ES11</f>
        <v>Julien Second, Christine Lambert</v>
      </c>
      <c r="V12" s="1">
        <f>[1]CB_Tous!ET11</f>
        <v>19</v>
      </c>
      <c r="W12" s="1">
        <f>[1]CB_Tous!EU11</f>
        <v>7</v>
      </c>
      <c r="X12" s="1">
        <f>[1]CB_Tous!EV11</f>
        <v>2</v>
      </c>
      <c r="Y12" s="1">
        <f>[1]CB_Tous!EW11</f>
        <v>1</v>
      </c>
      <c r="Z12" s="1">
        <f>[1]CB_Tous!EX11</f>
        <v>940</v>
      </c>
      <c r="AA12" s="1">
        <f>[1]CB_Tous!EY11</f>
        <v>7100</v>
      </c>
      <c r="AB12" s="1">
        <f>[1]CB_Tous!EZ11</f>
        <v>0</v>
      </c>
      <c r="AC12" s="1">
        <f>[1]CB_Tous!FA11</f>
        <v>0</v>
      </c>
      <c r="AD12" s="1">
        <f>[1]CB_Tous!FB11</f>
        <v>6550</v>
      </c>
      <c r="AE12" s="1">
        <f>[1]CB_Tous!FC11</f>
        <v>693</v>
      </c>
      <c r="AF12" s="1">
        <f>[1]CB_Tous!FD11</f>
        <v>550</v>
      </c>
      <c r="AG12" s="1">
        <f>[1]CB_Tous!FE11</f>
        <v>800</v>
      </c>
      <c r="AH12" s="1">
        <f>[1]CB_Tous!FF11</f>
        <v>1493</v>
      </c>
      <c r="AI12" s="1" t="str">
        <f>[1]CB_Tous!FG11</f>
        <v>C</v>
      </c>
      <c r="AJ12" s="43" t="s">
        <v>59</v>
      </c>
      <c r="AK12" s="42"/>
      <c r="AL12" s="42"/>
      <c r="AM12" s="42"/>
      <c r="AN12" s="42"/>
      <c r="AO12" s="42"/>
      <c r="AP12" s="50"/>
      <c r="AQ12" s="54" t="s">
        <v>61</v>
      </c>
      <c r="AR12" s="47" t="s">
        <v>60</v>
      </c>
      <c r="AS12" s="50"/>
    </row>
    <row r="13" spans="1:50" s="1" customFormat="1" ht="28.8" hidden="1" x14ac:dyDescent="0.3">
      <c r="A13" s="1" t="str">
        <f>[1]CB_Tous!A12</f>
        <v>CB-2019-10</v>
      </c>
      <c r="B13" s="1">
        <f>[1]CB_Tous!B12</f>
        <v>0</v>
      </c>
      <c r="C13" s="1" t="str">
        <f>[1]CB_Tous!C12</f>
        <v>x</v>
      </c>
      <c r="D13" s="1" t="str">
        <f>[1]CB_Tous!D12</f>
        <v>SOR</v>
      </c>
      <c r="E13" s="1" t="str">
        <f>[1]CB_Tous!E12</f>
        <v>Conservation et biodiversité</v>
      </c>
      <c r="F13" s="1" t="str">
        <f>[1]CB_Tous!F12</f>
        <v>Secteur sud-ouest</v>
      </c>
      <c r="G13" s="1" t="str">
        <f>[1]CB_Tous!G12</f>
        <v>R-07 Outaouais</v>
      </c>
      <c r="H13" s="1" t="str">
        <f>[1]CB_Tous!H12</f>
        <v>non</v>
      </c>
      <c r="I13" s="1" t="str">
        <f>[1]CB_Tous!I12</f>
        <v>2 ans</v>
      </c>
      <c r="J13" s="1" t="str">
        <f>[1]CB_Tous!J12</f>
        <v>Dernière année</v>
      </c>
      <c r="K13" s="1" t="str">
        <f>[1]CB_Tous!K12</f>
        <v>En continu</v>
      </c>
      <c r="L13" s="1" t="str">
        <f>[1]CB_Tous!L12</f>
        <v>Projet ponctuel (durée déterminée, réalisé une seule fois, production de livrables, etc.)</v>
      </c>
      <c r="M13" s="32" t="str">
        <f>[1]CB_Tous!M12</f>
        <v>Protocole relatif à la protection de la rainette faux-grillon de l'Ouest sur le territoire de la Ville de Gatineau</v>
      </c>
      <c r="N13" s="1" t="str">
        <f>[1]CB_Tous!N12</f>
        <v xml:space="preserve">Dans le cadre du processus ayant mené à l’émission du certificat d’autorisation permettant la construction du complexe quatre glaces du secteur de la Cité, la Ville de Gatineau, le Ministère de l’Environnement et de la Lutte contre les changements climatiques (MELCC) et le Ministère des Forêts, de la Faune et des Parcs (MFFP) ont signé le « Protocole relatif à la protection de la rainette faux-grillon de l’Ouest (RFG) sur le territoire de la Ville de Gatineau ».
Par ce protocole, la Ville de Gatineau convient qu’elle mettra en œuvre des mesures concrètes afin d’assurer la préservation et la pérennité des habitats et des populations de la RFG dans le but de renverser le déclin de l’espèce sur son territoire. Le MELCC et le MFFP accompagneront la Ville de Gatineau dans l’atteinte des objectifs du protocole, tout en respectant les champs d’application de leur législation respective.
</v>
      </c>
      <c r="O13" s="1" t="str">
        <f>[1]CB_Tous!O12</f>
        <v xml:space="preserve">Objectifs du protocole d'entente:
1. À partir des connaissances existantes sur les habitats et les populations de la rainette faux-grillon de l'Ouest, établir un portrait et un diagnostic de l'état de l'espèce sur le territoire et convenir des actions de protection, de restauration, de création de nouveaux habitats et de suivi des populations et habitats, ainsi que celles d'acquisition additionnelle de connaissances, qui devront être réalisées afin de maintenir l'état et le nombre de métapopulations de cette espèce sur le territoire de la Ville de Gatineau; La documentation des occurrences (populations) fait l'objet d'un projet en cours au CDPNQ (P. Lamarre et coll). La connaissance générée dans le cadre de ce projet du CDPNQ servira donc au présent objectif de diagnostic. Ainsi, le travail requis pour cet objectif ne constitue pas entièrement un ajout à la charge de travail puisqu'il figure déjà à la programmation de la DEFTHA.
2. La mise en place de mesures concrètes par la Ville de Gatineau sur son territoire d'ici les 24 prochains mois afin de protéger les habitats et les populations de la rainette faux-grillon de l'Ouest.
3. Évaluer les coûts, les sources et les modalités de financement des mesures convenues au point 1. </v>
      </c>
      <c r="P13" s="1" t="str">
        <f>[1]CB_Tous!P12</f>
        <v>Un portrait et un plan d'action de protection de la rainette faux-grillon de l'Ouest sur le territoire de la Ville de Gatineau sont attendus pour fin janvier 2019. Le suivi de la rainette faux-grillon de l'Ouest est prévu par le MFFP en 2019 pour documenter sa présence ou son absence dans certains secteurs (ou occurrences). Enfin, la mise en place de mesures concrètes par la Ville de Gatineau sur son territoire est attendue d'ici janvier 2020 afin de protéger les habitats et les populations de la rainette faux-grillon de l'Ouest.</v>
      </c>
      <c r="Q13" s="1" t="str">
        <f>[1]CB_Tous!Q12</f>
        <v>(À compléter ultérieurement, lors de la reddition de comptes)</v>
      </c>
      <c r="R13" s="1" t="str">
        <f>[1]CB_Tous!R12</f>
        <v>Anaïs Courteille</v>
      </c>
      <c r="S13" s="1" t="str">
        <f>[1]CB_Tous!S12</f>
        <v>R-07 Outaouais</v>
      </c>
      <c r="T13" s="1" t="str">
        <f>[1]CB_Tous!ER12</f>
        <v>NA</v>
      </c>
      <c r="U13" s="1" t="str">
        <f>[1]CB_Tous!ES12</f>
        <v>NA</v>
      </c>
      <c r="V13" s="1">
        <f>[1]CB_Tous!ET12</f>
        <v>0</v>
      </c>
      <c r="W13" s="1">
        <f>[1]CB_Tous!EU12</f>
        <v>0</v>
      </c>
      <c r="X13" s="1">
        <f>[1]CB_Tous!EV12</f>
        <v>0</v>
      </c>
      <c r="Y13" s="1">
        <f>[1]CB_Tous!EW12</f>
        <v>0</v>
      </c>
      <c r="Z13" s="1">
        <f>[1]CB_Tous!EX12</f>
        <v>0</v>
      </c>
      <c r="AA13" s="1">
        <f>[1]CB_Tous!EY12</f>
        <v>0</v>
      </c>
      <c r="AB13" s="1">
        <f>[1]CB_Tous!EZ12</f>
        <v>0</v>
      </c>
      <c r="AC13" s="1">
        <f>[1]CB_Tous!FA12</f>
        <v>0</v>
      </c>
      <c r="AD13" s="1">
        <f>[1]CB_Tous!FB12</f>
        <v>0</v>
      </c>
      <c r="AE13" s="1">
        <f>[1]CB_Tous!FC12</f>
        <v>0</v>
      </c>
      <c r="AF13" s="1">
        <f>[1]CB_Tous!FD12</f>
        <v>0</v>
      </c>
      <c r="AG13" s="1">
        <f>[1]CB_Tous!FE12</f>
        <v>0</v>
      </c>
      <c r="AH13" s="1">
        <f>[1]CB_Tous!FF12</f>
        <v>0</v>
      </c>
      <c r="AI13" s="1" t="str">
        <f>[1]CB_Tous!FG12</f>
        <v>NA</v>
      </c>
      <c r="AJ13" s="42"/>
      <c r="AK13" s="42"/>
      <c r="AL13" s="42"/>
      <c r="AM13" s="42"/>
      <c r="AN13" s="42"/>
      <c r="AO13" s="42"/>
      <c r="AP13" s="50"/>
      <c r="AQ13" s="54" t="s">
        <v>61</v>
      </c>
      <c r="AR13" s="42"/>
      <c r="AS13" s="42"/>
    </row>
    <row r="14" spans="1:50" s="1" customFormat="1" ht="28.8" hidden="1" x14ac:dyDescent="0.3">
      <c r="A14" s="1" t="str">
        <f>[1]CB_Tous!A13</f>
        <v>CB-2019-11</v>
      </c>
      <c r="B14" s="1">
        <f>[1]CB_Tous!B13</f>
        <v>0</v>
      </c>
      <c r="C14" s="1" t="str">
        <f>[1]CB_Tous!C13</f>
        <v>x</v>
      </c>
      <c r="D14" s="1" t="str">
        <f>[1]CB_Tous!D13</f>
        <v>SOR</v>
      </c>
      <c r="E14" s="1" t="str">
        <f>[1]CB_Tous!E13</f>
        <v>Conservation et biodiversité</v>
      </c>
      <c r="F14" s="1" t="str">
        <f>[1]CB_Tous!F13</f>
        <v>Secteur sud-ouest</v>
      </c>
      <c r="G14" s="1" t="str">
        <f>[1]CB_Tous!G13</f>
        <v>R-07 Outaouais</v>
      </c>
      <c r="H14" s="1" t="str">
        <f>[1]CB_Tous!H13</f>
        <v>non</v>
      </c>
      <c r="I14" s="1" t="str">
        <f>[1]CB_Tous!I13</f>
        <v>Projet récurrent</v>
      </c>
      <c r="J14" s="1" t="str">
        <f>[1]CB_Tous!J13</f>
        <v>Projet récurrent</v>
      </c>
      <c r="K14" s="1" t="str">
        <f>[1]CB_Tous!K13</f>
        <v>Mai</v>
      </c>
      <c r="L14" s="1" t="str">
        <f>[1]CB_Tous!L13</f>
        <v>Suivi récurrent (travaux de terrain, acquisition de données, rapport d'activité, etc.)</v>
      </c>
      <c r="M14" s="32" t="str">
        <f>[1]CB_Tous!M13</f>
        <v xml:space="preserve">Estimé de la population de la tortue des bois dans un habitat faunique légal de la rivière Coulonge </v>
      </c>
      <c r="N14" s="1" t="str">
        <f>[1]CB_Tous!N13</f>
        <v>La tortue des bois est une espèce désignée vulnérable au Québec. Sur une base quinquennale, un estimé du nombre de tortues est prévu sur différentes rivières au Québec afin de documenter l'état des populations. Ce projet s'inscrit dans un objectif visé par l'Équipe de rétablissement des tortues, qui est de mettre en place un réseau de populations témoins dans la province. La rivière Coulonge, en Outaouais, a été identifiée pour faire partie de ce réseau. Plusieurs habitats fauniques de la tortue des bois ont été légalement désignés sur cette rivière. Un estimé du nombre de tortues est prévu afin de documenter l'état de population de la tortue des bois sur cette rivière.</v>
      </c>
      <c r="O14" s="1" t="str">
        <f>[1]CB_Tous!O13</f>
        <v xml:space="preserve">Les objectifs du suivi de la population de tortue des bois sont les suivants:
1. Effectuer un estimé de la population de tortue des bois dans la rivière Coulonge (inventaire mené conjointemant avec différents partenaires);
2. Intégrer les données à la base de données BORAQ et au CDPNQ (les données obtenues sur le terrain seront saisies et transmises au central);
3. Suivre une population où ont lieu des opérations forestières en terre publique et où un chemin a été construit dans l'habitat (avec dérogation et mesure d'atténuation) 
4. Contribuer au réseau de populations témoins de la tortue des bois dans la province. 
</v>
      </c>
      <c r="P14" s="1" t="str">
        <f>[1]CB_Tous!P13</f>
        <v xml:space="preserve">Les livrables sont la réalisation d'un inventaire (mai 2019), la saisie et l'envoi des données au responsable de la base de données BORAQ (décembre 2019) et l'analyse statistique (SCBMH) pour estimer la taille de la population (février 2020).
</v>
      </c>
      <c r="Q14" s="1" t="str">
        <f>[1]CB_Tous!Q13</f>
        <v>(À compléter ultérieurement, lors de la reddition de comptes)</v>
      </c>
      <c r="R14" s="1" t="str">
        <f>[1]CB_Tous!R13</f>
        <v>Anaïs Courteille</v>
      </c>
      <c r="S14" s="1" t="str">
        <f>[1]CB_Tous!S13</f>
        <v>R-07 Outaouais</v>
      </c>
      <c r="T14" s="1" t="str">
        <f>[1]CB_Tous!ER13</f>
        <v>NA</v>
      </c>
      <c r="U14" s="1" t="str">
        <f>[1]CB_Tous!ES13</f>
        <v>NA</v>
      </c>
      <c r="V14" s="1">
        <f>[1]CB_Tous!ET13</f>
        <v>0</v>
      </c>
      <c r="W14" s="1">
        <f>[1]CB_Tous!EU13</f>
        <v>0</v>
      </c>
      <c r="X14" s="1">
        <f>[1]CB_Tous!EV13</f>
        <v>0</v>
      </c>
      <c r="Y14" s="1">
        <f>[1]CB_Tous!EW13</f>
        <v>0</v>
      </c>
      <c r="Z14" s="1">
        <f>[1]CB_Tous!EX13</f>
        <v>0</v>
      </c>
      <c r="AA14" s="1">
        <f>[1]CB_Tous!EY13</f>
        <v>0</v>
      </c>
      <c r="AB14" s="1">
        <f>[1]CB_Tous!EZ13</f>
        <v>0</v>
      </c>
      <c r="AC14" s="1">
        <f>[1]CB_Tous!FA13</f>
        <v>0</v>
      </c>
      <c r="AD14" s="1">
        <f>[1]CB_Tous!FB13</f>
        <v>0</v>
      </c>
      <c r="AE14" s="1">
        <f>[1]CB_Tous!FC13</f>
        <v>0</v>
      </c>
      <c r="AF14" s="1">
        <f>[1]CB_Tous!FD13</f>
        <v>0</v>
      </c>
      <c r="AG14" s="1">
        <f>[1]CB_Tous!FE13</f>
        <v>0</v>
      </c>
      <c r="AH14" s="1">
        <f>[1]CB_Tous!FF13</f>
        <v>0</v>
      </c>
      <c r="AI14" s="1" t="str">
        <f>[1]CB_Tous!FG13</f>
        <v>NA</v>
      </c>
      <c r="AJ14" s="42"/>
      <c r="AK14" s="42"/>
      <c r="AL14" s="42"/>
      <c r="AM14" s="42"/>
      <c r="AN14" s="42"/>
      <c r="AO14" s="42"/>
      <c r="AP14" s="50"/>
      <c r="AQ14" s="54" t="s">
        <v>61</v>
      </c>
      <c r="AR14" s="42"/>
      <c r="AS14" s="42"/>
    </row>
    <row r="15" spans="1:50" s="1" customFormat="1" ht="28.8" hidden="1" x14ac:dyDescent="0.3">
      <c r="A15" s="1" t="str">
        <f>[1]CB_Tous!A14</f>
        <v>CB-2019-12</v>
      </c>
      <c r="B15" s="1">
        <f>[1]CB_Tous!B14</f>
        <v>0</v>
      </c>
      <c r="C15" s="1" t="str">
        <f>[1]CB_Tous!C14</f>
        <v>x</v>
      </c>
      <c r="D15" s="1" t="str">
        <f>[1]CB_Tous!D14</f>
        <v>SOR</v>
      </c>
      <c r="E15" s="1" t="str">
        <f>[1]CB_Tous!E14</f>
        <v>Conservation et biodiversité</v>
      </c>
      <c r="F15" s="1" t="str">
        <f>[1]CB_Tous!F14</f>
        <v>Secteur sud-est</v>
      </c>
      <c r="G15" s="1" t="str">
        <f>[1]CB_Tous!G14</f>
        <v>R-01 Bas-Saint-Laurent</v>
      </c>
      <c r="H15" s="1">
        <f>[1]CB_Tous!H14</f>
        <v>0</v>
      </c>
      <c r="I15" s="1" t="str">
        <f>[1]CB_Tous!I14</f>
        <v>5 ans</v>
      </c>
      <c r="J15" s="1" t="str">
        <f>[1]CB_Tous!J14</f>
        <v>2 ans sur 5</v>
      </c>
      <c r="K15" s="1" t="str">
        <f>[1]CB_Tous!K14</f>
        <v>Mai</v>
      </c>
      <c r="L15" s="1" t="str">
        <f>[1]CB_Tous!L14</f>
        <v>Projet ponctuel (durée déterminée, réalisé une seule fois, production de livrables, etc.)</v>
      </c>
      <c r="M15" s="32" t="str">
        <f>[1]CB_Tous!M14</f>
        <v>Activités de rétablissement de la population de mulettes-perlières de l'Est en amont du lac Matane.</v>
      </c>
      <c r="N15" s="1" t="str">
        <f>[1]CB_Tous!N14</f>
        <v>La mulette-perlière de l'Est est une espèce de bivalve susceptible d'être désignée menacée ou vulnérable. Afin de compléter leur cycle vital, les mulettes-perlières de l'Est doivent obligatoirement être en présence de saumon atlantique ou une autre espèce de salmonidé compatible. Or, depuis la construction du barrage du lac Matane en 1995, une population de mulettes-perlières de l'Est établie en amont sur la rivière Matane, est coupée de tout contact avec le saumon atlantique. Les inventaires réalisés par le MFFP en 2010 et 2016, indiquent clairement l'absence  totale de mulettes de moins de vingt ans, confirmant l'incapacité des mulettes d'accomplir leur cycle vital. L'habitat de la rivière Matane en amont du barrage est d'excellente qualité et la densité de la population est suffisante pour assurer sa survie, si l'accès du saumon est rétabli. Les densités recueillies en 2010 et 2016 aux mêmes sites indiquent une baisse importante de la densité en 2016. La mulettes-perlière de l'Est est une espèce longévive. Environ 20 ans sont nécessaires pour générer un adulte reproducteur. Pour les prochaines décennies, tout indique que les densités vont continuer de diminuer, à moins que différentes actions pour relancer le cycle de reproduction des mulettes soient mises en place (rétablir la présence du saumon, mise en contact de glochidies avec des saumons, etc.).</v>
      </c>
      <c r="O15" s="1" t="str">
        <f>[1]CB_Tous!O14</f>
        <v xml:space="preserve">L'objectif principal du projet est de rétablir la présence de jeunes saumons en amont du barrage du lac Matane afin de rétablir le cycle reproducteur de mulettes-perlières de l'Est. Comme les glochidies tendent à s'enkyster préférablement sur de jeunes saumons (0+, 1+), les actions doivent nécessairement favoriser la présence de saumons juvéniles en amont du barrage. En 2017, les saumons de la rivière Matane ont été intégrés au plan de production piscicole à la pisciculture de Tadoussac. Les ensemencements des premiers alevins issus de la pisciculture ont eu lieu à l'été 2018. L'année 2019 représente la deuxième année d'ensemencement. Les alevins sont déversés en amont du lac Matane dans les endroits où les colonies de mulettes sont présentes. Pour évaluer le succès d'inoculation par les mulettes, des tacons seront prélevés par la pêche à l'électricité au cours de l'automne. Le but est d'évaluer visuellement la présence de glochidies enkystées dans les branchies des jeunes poissons, ce qui permettra d'évaluer l'efficacité des interventions.  En lien avec la fiche CB-2019-21 des actions seront réalisées pour documenter de la période où les mulettes libèrent les glochidies et évaluer pour divers sites, si la qualité du substrat  permet le développement des juvéniles. Ces informations seront utiles dans les prochaines années pour maximiser les chances de succès de rétablissement des mulettes. </v>
      </c>
      <c r="P15" s="1" t="str">
        <f>[1]CB_Tous!P14</f>
        <v xml:space="preserve">Mars 2020: Production d'un rapport précisant les efforts d'ensemencements de saumons déployés en 2019, une évaluation du succès des opérations d'ensemencement et d'inoculation par les mulettes (glochidies enkystées sur les branchies des saumons juvéniles). </v>
      </c>
      <c r="Q15" s="1" t="str">
        <f>[1]CB_Tous!Q14</f>
        <v>(À compléter ultérieurement, lors de la reddition de comptes)</v>
      </c>
      <c r="R15" s="1" t="str">
        <f>[1]CB_Tous!R14</f>
        <v>Geneviève Bourget (DGFa-01)</v>
      </c>
      <c r="S15" s="1">
        <f>[1]CB_Tous!S14</f>
        <v>0</v>
      </c>
      <c r="T15" s="1" t="str">
        <f>[1]CB_Tous!ER14</f>
        <v>NA</v>
      </c>
      <c r="U15" s="1" t="str">
        <f>[1]CB_Tous!ES14</f>
        <v>NA</v>
      </c>
      <c r="V15" s="1">
        <f>[1]CB_Tous!ET14</f>
        <v>0</v>
      </c>
      <c r="W15" s="1">
        <f>[1]CB_Tous!EU14</f>
        <v>0</v>
      </c>
      <c r="X15" s="1">
        <f>[1]CB_Tous!EV14</f>
        <v>0</v>
      </c>
      <c r="Y15" s="1">
        <f>[1]CB_Tous!EW14</f>
        <v>0</v>
      </c>
      <c r="Z15" s="1">
        <f>[1]CB_Tous!EX14</f>
        <v>0</v>
      </c>
      <c r="AA15" s="1">
        <f>[1]CB_Tous!EY14</f>
        <v>0</v>
      </c>
      <c r="AB15" s="1">
        <f>[1]CB_Tous!EZ14</f>
        <v>0</v>
      </c>
      <c r="AC15" s="1">
        <f>[1]CB_Tous!FA14</f>
        <v>0</v>
      </c>
      <c r="AD15" s="1">
        <f>[1]CB_Tous!FB14</f>
        <v>0</v>
      </c>
      <c r="AE15" s="1">
        <f>[1]CB_Tous!FC14</f>
        <v>0</v>
      </c>
      <c r="AF15" s="1">
        <f>[1]CB_Tous!FD14</f>
        <v>0</v>
      </c>
      <c r="AG15" s="1">
        <f>[1]CB_Tous!FE14</f>
        <v>0</v>
      </c>
      <c r="AH15" s="1">
        <f>[1]CB_Tous!FF14</f>
        <v>0</v>
      </c>
      <c r="AI15" s="1" t="str">
        <f>[1]CB_Tous!FG14</f>
        <v>NA</v>
      </c>
      <c r="AJ15" s="42"/>
      <c r="AK15" s="42"/>
      <c r="AL15" s="42"/>
      <c r="AM15" s="42"/>
      <c r="AN15" s="42"/>
      <c r="AO15" s="42"/>
      <c r="AP15" s="50"/>
      <c r="AQ15" s="54" t="s">
        <v>61</v>
      </c>
      <c r="AR15" s="42"/>
      <c r="AS15" s="50"/>
    </row>
    <row r="16" spans="1:50" s="1" customFormat="1" ht="27.6" x14ac:dyDescent="0.3">
      <c r="A16" s="41" t="str">
        <f>[1]CB_Tous!A15</f>
        <v>CB-2019-13</v>
      </c>
      <c r="B16" s="1">
        <f>[1]CB_Tous!B15</f>
        <v>0</v>
      </c>
      <c r="C16" s="1">
        <f>[1]CB_Tous!C15</f>
        <v>0</v>
      </c>
      <c r="D16" s="1" t="str">
        <f>[1]CB_Tous!D15</f>
        <v>SFP</v>
      </c>
      <c r="E16" s="1" t="str">
        <f>[1]CB_Tous!E15</f>
        <v>Conservation et biodiversité</v>
      </c>
      <c r="F16" s="1" t="str">
        <f>[1]CB_Tous!F15</f>
        <v>DGGFH</v>
      </c>
      <c r="G16" s="1" t="str">
        <f>[1]CB_Tous!G15</f>
        <v>DEFTHA</v>
      </c>
      <c r="H16" s="1">
        <f>[1]CB_Tous!H15</f>
        <v>0</v>
      </c>
      <c r="I16" s="1" t="str">
        <f>[1]CB_Tous!I15</f>
        <v>Projet récurrent</v>
      </c>
      <c r="J16" s="1" t="str">
        <f>[1]CB_Tous!J15</f>
        <v>Projet récurrent</v>
      </c>
      <c r="K16" s="1" t="str">
        <f>[1]CB_Tous!K15</f>
        <v>Avril</v>
      </c>
      <c r="L16" s="1" t="str">
        <f>[1]CB_Tous!L15</f>
        <v>Suivi récurrent (travaux de terrain, acquisition de données, rapport d'activité, etc.)</v>
      </c>
      <c r="M16" s="32" t="str">
        <f>[1]CB_Tous!M15</f>
        <v>Suivi de la nidification et de la productivité de l'aigle royal (et du faucon pèlerin) au Québec</v>
      </c>
      <c r="N16" s="1" t="str">
        <f>[1]CB_Tous!N15</f>
        <v>En raison de leur faible abondance, l’aigle royal et le faucon pèlerin sont désignés vulnérable et font l’objet de plans de rétablissement. Pour répondre aux priorités des plans, il est nécessaire d'acquérir une meilleure connaissance de la répartition de ces espèces, des tendances des populations et de la sélection d’habitat. 
Afin de répondre à ces priorités d’acquisition de connaissances, le MFFP a mis en place dès 2009 un programme d’étude national sur l’espèce, qui comporte deux volets. Le premier vise à documenter la productivité des nids de l’espèce, un indicateur important de la tendance d’une population. Le second volet vise à comprendre l’utilisation de l’habitat par l’espèce, tant sur ses aires de nidification que le long de son corridor migratoire qui s’étend jusqu’aux États-Unis.
Les données colligées au cours de de ce projet, seront analysées dans le cadre d’un doctorat (déjà débuté) cosupervisé par un professeur de l’université de Moncton et un chercheur du MFFP. Les livrables permettront de supporter plusieurs des actions prioritaires identifiées dans le plan de rétablissement et également de supporter le personnel du MFFP lors des études d’impacts de projets de développement.</v>
      </c>
      <c r="O16" s="1" t="str">
        <f>[1]CB_Tous!O15</f>
        <v>-Effectuer le suivi de la nidification et documenter la productivité de l'aigle royal au Québec.
- Intégrer les données à SOS-POP.
- Dans la région Nord-du-Québec uniquement : installer 10 émetteurs télémétriques sur des individus adultes en 2019.
Pour le faucon pèlerin:
-Effectuer le suivi de la nidification de quelques nids témoin dans certaines régions</v>
      </c>
      <c r="P16" s="1" t="str">
        <f>[1]CB_Tous!P15</f>
        <v>Inventaires complétés
Données saisies et envoyées au chargé de projet et à SOS-Pop
Émetteurs installés sur les individus</v>
      </c>
      <c r="Q16" s="1" t="str">
        <f>[1]CB_Tous!Q15</f>
        <v>(À compléter ultérieurement, lors de la reddition de comptes)</v>
      </c>
      <c r="R16" s="1" t="str">
        <f>[1]CB_Tous!R15</f>
        <v>Jérôme Lemaître</v>
      </c>
      <c r="S16" s="1">
        <f>[1]CB_Tous!S15</f>
        <v>0</v>
      </c>
      <c r="T16" s="1" t="str">
        <f>[1]CB_Tous!ER15</f>
        <v>R-10</v>
      </c>
      <c r="U16" s="1" t="str">
        <f>[1]CB_Tous!ES15</f>
        <v>A. Anctil</v>
      </c>
      <c r="V16" s="1">
        <f>[1]CB_Tous!ET15</f>
        <v>60</v>
      </c>
      <c r="W16" s="1">
        <f>[1]CB_Tous!EU15</f>
        <v>50</v>
      </c>
      <c r="X16" s="1">
        <f>[1]CB_Tous!EV15</f>
        <v>8</v>
      </c>
      <c r="Y16" s="1">
        <f>[1]CB_Tous!EW15</f>
        <v>0</v>
      </c>
      <c r="Z16" s="1">
        <f>[1]CB_Tous!EX15</f>
        <v>2520</v>
      </c>
      <c r="AA16" s="1">
        <f>[1]CB_Tous!EY15</f>
        <v>30620</v>
      </c>
      <c r="AB16" s="1">
        <f>[1]CB_Tous!EZ15</f>
        <v>0</v>
      </c>
      <c r="AC16" s="1">
        <f>[1]CB_Tous!FA15</f>
        <v>0</v>
      </c>
      <c r="AD16" s="1">
        <f>[1]CB_Tous!FB15</f>
        <v>28140</v>
      </c>
      <c r="AE16" s="1">
        <f>[1]CB_Tous!FC15</f>
        <v>20000</v>
      </c>
      <c r="AF16" s="1">
        <f>[1]CB_Tous!FD15</f>
        <v>2480</v>
      </c>
      <c r="AG16" s="1">
        <f>[1]CB_Tous!FE15</f>
        <v>0</v>
      </c>
      <c r="AH16" s="1">
        <f>[1]CB_Tous!FF15</f>
        <v>20000</v>
      </c>
      <c r="AI16" s="1" t="str">
        <f>[1]CB_Tous!FG15</f>
        <v>C</v>
      </c>
      <c r="AJ16" s="43" t="s">
        <v>59</v>
      </c>
      <c r="AK16" s="42"/>
      <c r="AL16" s="42"/>
      <c r="AM16" s="42"/>
      <c r="AN16" s="42"/>
      <c r="AO16" s="42"/>
      <c r="AP16" s="50"/>
      <c r="AQ16" s="54" t="s">
        <v>61</v>
      </c>
      <c r="AR16" s="47" t="s">
        <v>60</v>
      </c>
      <c r="AS16" s="50"/>
    </row>
    <row r="17" spans="1:45" s="1" customFormat="1" ht="27.6" hidden="1" x14ac:dyDescent="0.3">
      <c r="A17" s="1" t="str">
        <f>[1]CB_Tous!A16</f>
        <v>CB-2019-14</v>
      </c>
      <c r="B17" s="1" t="str">
        <f>[1]CB_Tous!B16</f>
        <v>x</v>
      </c>
      <c r="C17" s="1">
        <f>[1]CB_Tous!C16</f>
        <v>0</v>
      </c>
      <c r="D17" s="1" t="str">
        <f>[1]CB_Tous!D16</f>
        <v>SFP</v>
      </c>
      <c r="E17" s="1" t="str">
        <f>[1]CB_Tous!E16</f>
        <v>Conservation et biodiversité</v>
      </c>
      <c r="F17" s="1" t="str">
        <f>[1]CB_Tous!F16</f>
        <v>DGGFH</v>
      </c>
      <c r="G17" s="1" t="str">
        <f>[1]CB_Tous!G16</f>
        <v>DEFTHA</v>
      </c>
      <c r="H17" s="1" t="str">
        <f>[1]CB_Tous!H16</f>
        <v>non</v>
      </c>
      <c r="I17" s="1" t="str">
        <f>[1]CB_Tous!I16</f>
        <v>Projet récurrent</v>
      </c>
      <c r="J17" s="1" t="str">
        <f>[1]CB_Tous!J16</f>
        <v>Projet récurrent</v>
      </c>
      <c r="K17" s="1" t="str">
        <f>[1]CB_Tous!K16</f>
        <v>En continu</v>
      </c>
      <c r="L17" s="1">
        <f>[1]CB_Tous!L16</f>
        <v>0</v>
      </c>
      <c r="M17" s="32" t="str">
        <f>[1]CB_Tous!M16</f>
        <v>Contribution financière pour des activités de conservation en herpétofaune</v>
      </c>
      <c r="N17" s="1" t="str">
        <f>[1]CB_Tous!N16</f>
        <v xml:space="preserve">Le projet vise à soutenir des organismes qui réalisent des actions de conservation en herpétofaune (suivi des populations, gestion des données nécessaires à la conservation des ampĥibiens et des reptiles, aménagements et restauration d'habitats). Cette somme serait répartie entre divers organismes qui réalisent chacun un projet clé en conservation de l'herpétofaune et qui contribuent à la mise en oeuvre d'actions de rétablissement et à la réalisation de la mission faunique du ministère des Forêts, de la Faune et des Parcs (MFFP). Par exemple, les suivis de population d'anoures permettent de quantifier la tendance des populations et ainsi poser un diagnostic sur l'état des populations, alors que la plateforme Carapace sert à répertorier les points chauds de mortalité de tortues sur les routes afin de cibler des endroits propices à des aménagements visant à atténuer cette menace. Or, pour ces organismes oeuvrant en conservation, la recherche de financement permettant d'assurer la réalisation de leurs travaux constitue chaque année un défi. Certaines activités récurrentes, comme le suivi de populations, sont particulièrement difficiles à financer par l'entremise de programmes destinés aux espèces en situation précaire. L'arrêt ou la diminution de leurs activités peut avoir un impact important sur la réalisation des mandats du MFFP, dont le suivi de l'état des populations fauniques. Cela peut également réduire la mise en oeuvre des actions inscrites aux plans de rétablissement des espèces vulnérables ou menacées. </v>
      </c>
      <c r="O17" s="1" t="str">
        <f>[1]CB_Tous!O16</f>
        <v xml:space="preserve">Depuis deux ans (2017-2018 et 2018-2019), le MFFP a soutenu financièrement différents organismes de conservation en herpétofaune pour une somme annuelle entre 55k et 60k$. Ces organismes sont: Société d'histoire naturelle de la Vallée du Saint-Laurent (route d'écoute d'anoures, Atlas des amphibiens et reptiles du Québec), Conservation de la nature Canada (plateforme Carapace pour la signalisation des tortues sur les routes), Ciel et Terre (conservation et aménagement de corridors fauniques pour la rainette faux-grillon) et Zoo de Granby (suivi de ponte de la tortue-molle à épines et stratégie de marketing social pour la tortue-molle à épines ). L'objectif pour 2019-2020 est de poursuivre cet appui auprès de tels organismes afin d'augmenter notre niveau de connaissance sur les espèces d'amphibiens et reptiles à statut précaire et de poursuivre les actions de conservation définis aux différents plans de rétablissement.  </v>
      </c>
      <c r="P17" s="1" t="str">
        <f>[1]CB_Tous!P16</f>
        <v>En début d'année 2019-2020: Recommander au ministère des Forêts, de la Faune et des Parcs d'octroyer une aide financière à quelques organismes clés en conservation de l'herpétofaune, en considérant la contribution relative des organismes et de leurs projets à l'atteinte des objectifs de rétablissement des espèces d'amphibiens et de reptiles menacées ou vulnérables et à la réalisation d'activités importantes pour la mission faunique du MFFP. Consulter les responsables régionaux associés aux projets des organismes.</v>
      </c>
      <c r="Q17" s="1" t="str">
        <f>[1]CB_Tous!Q16</f>
        <v>(À compléter ultérieurement, lors de la reddition de comptes)</v>
      </c>
      <c r="R17" s="1" t="str">
        <f>[1]CB_Tous!R16</f>
        <v>Catherine Doucet</v>
      </c>
      <c r="S17" s="1" t="str">
        <f>[1]CB_Tous!S16</f>
        <v>DEFTHA</v>
      </c>
      <c r="T17" s="1" t="str">
        <f>[1]CB_Tous!ER16</f>
        <v>NA</v>
      </c>
      <c r="U17" s="1" t="str">
        <f>[1]CB_Tous!ES16</f>
        <v>NA</v>
      </c>
      <c r="V17" s="1">
        <f>[1]CB_Tous!ET16</f>
        <v>0</v>
      </c>
      <c r="W17" s="1">
        <f>[1]CB_Tous!EU16</f>
        <v>0</v>
      </c>
      <c r="X17" s="1">
        <f>[1]CB_Tous!EV16</f>
        <v>0</v>
      </c>
      <c r="Y17" s="1">
        <f>[1]CB_Tous!EW16</f>
        <v>0</v>
      </c>
      <c r="Z17" s="1">
        <f>[1]CB_Tous!EX16</f>
        <v>0</v>
      </c>
      <c r="AA17" s="1">
        <f>[1]CB_Tous!EY16</f>
        <v>0</v>
      </c>
      <c r="AB17" s="1">
        <f>[1]CB_Tous!EZ16</f>
        <v>0</v>
      </c>
      <c r="AC17" s="1">
        <f>[1]CB_Tous!FA16</f>
        <v>0</v>
      </c>
      <c r="AD17" s="1">
        <f>[1]CB_Tous!FB16</f>
        <v>0</v>
      </c>
      <c r="AE17" s="1">
        <f>[1]CB_Tous!FC16</f>
        <v>0</v>
      </c>
      <c r="AF17" s="1">
        <f>[1]CB_Tous!FD16</f>
        <v>0</v>
      </c>
      <c r="AG17" s="1">
        <f>[1]CB_Tous!FE16</f>
        <v>0</v>
      </c>
      <c r="AH17" s="1">
        <f>[1]CB_Tous!FF16</f>
        <v>0</v>
      </c>
      <c r="AI17" s="1" t="str">
        <f>[1]CB_Tous!FG16</f>
        <v>NA</v>
      </c>
      <c r="AJ17" s="42"/>
      <c r="AK17" s="42"/>
      <c r="AL17" s="42"/>
      <c r="AM17" s="42"/>
      <c r="AN17" s="42"/>
      <c r="AO17" s="42"/>
      <c r="AP17" s="50"/>
      <c r="AQ17" s="55" t="s">
        <v>59</v>
      </c>
      <c r="AR17" s="42"/>
      <c r="AS17" s="42"/>
    </row>
    <row r="18" spans="1:45" s="1" customFormat="1" ht="27.6" hidden="1" x14ac:dyDescent="0.3">
      <c r="A18" s="1" t="str">
        <f>[1]CB_Tous!A17</f>
        <v>CB-2019-15</v>
      </c>
      <c r="B18" s="1">
        <f>[1]CB_Tous!B17</f>
        <v>0</v>
      </c>
      <c r="C18" s="1" t="str">
        <f>[1]CB_Tous!C17</f>
        <v>X</v>
      </c>
      <c r="D18" s="1" t="str">
        <f>[1]CB_Tous!D17</f>
        <v>SFP</v>
      </c>
      <c r="E18" s="1" t="str">
        <f>[1]CB_Tous!E17</f>
        <v>Conservation et biodiversité</v>
      </c>
      <c r="F18" s="1" t="str">
        <f>[1]CB_Tous!F17</f>
        <v>DGGFH</v>
      </c>
      <c r="G18" s="1" t="str">
        <f>[1]CB_Tous!G17</f>
        <v>DEFTHA</v>
      </c>
      <c r="H18" s="1" t="str">
        <f>[1]CB_Tous!H17</f>
        <v>oui</v>
      </c>
      <c r="I18" s="1" t="str">
        <f>[1]CB_Tous!I17</f>
        <v>2 ans</v>
      </c>
      <c r="J18" s="1" t="str">
        <f>[1]CB_Tous!J17</f>
        <v>1 an sur 2</v>
      </c>
      <c r="K18" s="1" t="str">
        <f>[1]CB_Tous!K17</f>
        <v>Avril</v>
      </c>
      <c r="L18" s="1" t="str">
        <f>[1]CB_Tous!L17</f>
        <v>Projet ponctuel (durée déterminée, réalisé une seule fois, production de livrables, etc.)</v>
      </c>
      <c r="M18" s="32" t="str">
        <f>[1]CB_Tous!M17</f>
        <v>Amélioration de la gestion des bases de données relatives aux espèces inexploitées</v>
      </c>
      <c r="N18" s="1" t="str">
        <f>[1]CB_Tous!N17</f>
        <v xml:space="preserve">Le MFFP a pour mission d'assurer la conservation des espèces fauniques et leurs habitats au Québec. Pour cela, il doit posséder la connaissance lui permettant de situer les espèces et leurs habitats sur le territoire, ainsi que celle lui permettant d'évaluer l'état des populations, pour ultimement pouvoir statuer sur le statut des espèces au Québec. Ceci repose sur l’accès à des données fiables, complètes et structurées. Ces données  proviennent de sources diverses, notamment des résultats des travaux d’inventaires du Ministère (régions/centre), des travaux de consultants ou d’organismes encadrés par des permis SEG ou encore d’observations citoyennes. Une partie des données ainsi récoltées sont saisie dans diverses banques centralisées  (BORAQ, MMACH, SOS-POP, Maternités et hibernacles de chauve-souris, etc.) qui permettent principalement de recueillir l’information relatives à la localisation des espèces. Les principales problématiques avec la gestion actuelle des données de biodiversité sont les suivantes :
• Les banques centrales actuelles ne permettent pas de documenter l’effort d’échantillonnage ni les données d’absences.
• Elles ne permettent pas de recueillir l’information prise sur des individus (longueur, poids, etc.)
• Elles n’appartiennent pas toutes au Ministère (Ex. SOS-POP) et repose donc sur une tierce partie, ce qui rend le Ministère vulnérable en cas d’incapacité du partenaire à remplir son mandat.
• Elles ne peuvent pas toutes être modifiées facilement (Ex. MMACH, SOS-POP) pour répondre aux besoins organisationnels
• La saisi et la validation des données des consultants (permis SEG) est dépendante de la capacité régionales à réaliser le travail. Considérant le travail important que ça représente, les données sont souvent saisies mais non validées, ce qui entraine des erreurs. 
</v>
      </c>
      <c r="O18" s="1" t="str">
        <f>[1]CB_Tous!O17</f>
        <v xml:space="preserve">1. Améliorer la gestion des données par la mise en place d'une base de données structurées en mode relationnel permettant d’accueillir toutes les données récoltées relatives aux espèces non exploités (Amphibiens et reptiles, oiseaux, micromammifères, chiroptères, etc.)
2. Assurer l’autonomie du MFFP dans la gestion de ses données de missions
3. Assurer une cohérence dans les modes de fonctionnement présentement en cours au niveau de la gestion de données (CDPNQ, Géobase-Faune, etc.).
Pour se faire, un projet pilote sera réaliser en 2019-2020 en collaboration avec le Centre de la science de la biodiversité du Québec en utilisant les données d’amphibiens et reptiles (actuellement BORAQ) qui visera à :
- Créer la base de données relationnelle et convertir les données de BORAQ dans celle-ci et ajouter les données non actuellement centralisées
- Développer les gabarits et formulaires pour la saisie Web et/ou géomatique (incluant application mobile) en intégrant les besoins reliés aux protocoles d’inventaires pour les différentes espèces.
- Développer les gabarits et formulaire pour l’intégration des données de permis SEG directement par l’externe
- Mettre en place le mécanisme permettant l’intégration des données au CDPNQ et dans la GéobaseFaune
</v>
      </c>
      <c r="P18" s="1" t="str">
        <f>[1]CB_Tous!P17</f>
        <v xml:space="preserve">Base de données centralisée sur les amphibiens et reptiles structurées et à jour (incluant les données régionales)
Solutions web et géomatique disponible au MFFP pour l'intégration des données d'inventaires d'amphibiens et reptiles
Solution web accesssible pour l'intégration des données de permis SEG directement de l'externe.
Guide et formation des gestionnaires de données pour la modification des bases de données, des formulaires et des gabarits, ainsi que pour la saisie des données.
Évaluation des coûts pour la mise en place d'une solution similaire pour l'ensemble des données relatives aux espèces inexploitées
</v>
      </c>
      <c r="Q18" s="1" t="str">
        <f>[1]CB_Tous!Q17</f>
        <v>(À compléter ultérieurement, lors de la reddition de comptes)</v>
      </c>
      <c r="R18" s="1" t="str">
        <f>[1]CB_Tous!R17</f>
        <v xml:space="preserve">Anne-Marie Gosselin </v>
      </c>
      <c r="S18" s="1" t="str">
        <f>[1]CB_Tous!S17</f>
        <v>DEFTHA</v>
      </c>
      <c r="T18" s="1" t="str">
        <f>[1]CB_Tous!ER17</f>
        <v>NA</v>
      </c>
      <c r="U18" s="1" t="str">
        <f>[1]CB_Tous!ES17</f>
        <v>NA</v>
      </c>
      <c r="V18" s="1">
        <f>[1]CB_Tous!ET17</f>
        <v>0</v>
      </c>
      <c r="W18" s="1">
        <f>[1]CB_Tous!EU17</f>
        <v>0</v>
      </c>
      <c r="X18" s="1">
        <f>[1]CB_Tous!EV17</f>
        <v>0</v>
      </c>
      <c r="Y18" s="1">
        <f>[1]CB_Tous!EW17</f>
        <v>0</v>
      </c>
      <c r="Z18" s="1">
        <f>[1]CB_Tous!EX17</f>
        <v>0</v>
      </c>
      <c r="AA18" s="1">
        <f>[1]CB_Tous!EY17</f>
        <v>0</v>
      </c>
      <c r="AB18" s="1">
        <f>[1]CB_Tous!EZ17</f>
        <v>0</v>
      </c>
      <c r="AC18" s="1">
        <f>[1]CB_Tous!FA17</f>
        <v>0</v>
      </c>
      <c r="AD18" s="1">
        <f>[1]CB_Tous!FB17</f>
        <v>0</v>
      </c>
      <c r="AE18" s="1">
        <f>[1]CB_Tous!FC17</f>
        <v>0</v>
      </c>
      <c r="AF18" s="1">
        <f>[1]CB_Tous!FD17</f>
        <v>0</v>
      </c>
      <c r="AG18" s="1">
        <f>[1]CB_Tous!FE17</f>
        <v>0</v>
      </c>
      <c r="AH18" s="1">
        <f>[1]CB_Tous!FF17</f>
        <v>0</v>
      </c>
      <c r="AI18" s="1" t="str">
        <f>[1]CB_Tous!FG17</f>
        <v>NA</v>
      </c>
      <c r="AJ18" s="42"/>
      <c r="AK18" s="42"/>
      <c r="AL18" s="42"/>
      <c r="AM18" s="42"/>
      <c r="AN18" s="42"/>
      <c r="AO18" s="42"/>
      <c r="AP18" s="50"/>
      <c r="AQ18" s="54" t="s">
        <v>61</v>
      </c>
      <c r="AR18" s="42"/>
      <c r="AS18" s="50"/>
    </row>
    <row r="19" spans="1:45" s="1" customFormat="1" ht="28.8" x14ac:dyDescent="0.3">
      <c r="A19" s="41" t="str">
        <f>[1]CB_Tous!A18</f>
        <v>CB-2019-16</v>
      </c>
      <c r="B19" s="1">
        <f>[1]CB_Tous!B18</f>
        <v>0</v>
      </c>
      <c r="C19" s="1" t="str">
        <f>[1]CB_Tous!C18</f>
        <v>x</v>
      </c>
      <c r="D19" s="1" t="str">
        <f>[1]CB_Tous!D18</f>
        <v>SFP</v>
      </c>
      <c r="E19" s="1" t="str">
        <f>[1]CB_Tous!E18</f>
        <v>Conservation et biodiversité</v>
      </c>
      <c r="F19" s="1" t="str">
        <f>[1]CB_Tous!F18</f>
        <v>DGGFH</v>
      </c>
      <c r="G19" s="1" t="str">
        <f>[1]CB_Tous!G18</f>
        <v>DGGFH</v>
      </c>
      <c r="H19" s="1" t="str">
        <f>[1]CB_Tous!H18</f>
        <v>non</v>
      </c>
      <c r="I19" s="1" t="str">
        <f>[1]CB_Tous!I18</f>
        <v>1 an</v>
      </c>
      <c r="J19" s="1" t="str">
        <f>[1]CB_Tous!J18</f>
        <v>Projet récurrent</v>
      </c>
      <c r="K19" s="1" t="str">
        <f>[1]CB_Tous!K18</f>
        <v>Avril</v>
      </c>
      <c r="L19" s="1" t="str">
        <f>[1]CB_Tous!L18</f>
        <v>Suivi récurrent (travaux de terrain, acquisition de données, rapport d'activité, etc.)</v>
      </c>
      <c r="M19" s="32" t="str">
        <f>[1]CB_Tous!M18</f>
        <v>Désignation des espèces menacées ou vulnérables et mise en œuvre des plans de rétablissement des espèces désignées menacées ou vulnérables au Québec.</v>
      </c>
      <c r="N19" s="1" t="str">
        <f>[1]CB_Tous!N18</f>
        <v>Cette fiche intègre les ressources nécessaires à la désignation des espèces selon la Loi sur les espèces menacées ou vulnérables (LEMV), à la mise à jour de la Liste de la faune vertébrée du Québec (LFVQ) et la Liste des espèces susceptibles d'être désignées menacées ou vulnérables. Le rétablissement concerne notamment les espèces désignées menacées ou vulnérables (EMV) conformément à la LEMV. Une équipe de rétablissement est un groupe de personnes représentant divers organismes de conservation, gouvernementaux et d'individus qui participent activement au rétablissement de ces espèces. L'équipe de rétablissement a pour mandat de produire et de mettre en oeuvre les plans de rétablissement. Les directions régionales sont des acteurs essentiels à la mise en oeuvre de ces plans. Elle sont représentées au sein des 14 équipes de rétablissement du Québec. L'ensemble des ressources combinées du centre et des régions permet de réaliser des actions d'acquisition de connaissances, de sensibilisation et de protection des habitats.  Finalement, cette fiche intègre les ressources humaines nécessaires à la validation des rapports du COSEPAC, aux programmes de rétablissement, aux plans d'action et aux plans de gestion, produits en regard de la Loi sur les espèces en péril (LEP). Cette fiche concerne les activités générales associées aux EMV; d'autres fiches seront créées pour la réalisation de projets spécifiques.</v>
      </c>
      <c r="O19" s="1" t="str">
        <f>[1]CB_Tous!O18</f>
        <v xml:space="preserve">Ces actions constituent le cœur de la désignation et du rétablissement des espèces fauniques au Québec et ont des retombées environnementales majeures.                                                                                                                                                       1) Fournir une expertise lors du processus de désignation et de la mise à jour de la Listes de la faune vertébrée et de la Liste des espèces susceptibles d'être désignées menacées ou vulnérables.                                                                                         2) Contribuer aux activités des équipes de rétablissement et à la mise en œuvre des actions de rétablissement.                                                                                                                                                                                                                                        3) Contribuer à la mise à jour des plans de rétablissement et à la production des bilans du rétablissement.
4) Fournir une expertise lors de la révision des documents fédéraux en lien avec la LEP. </v>
      </c>
      <c r="P19" s="1" t="str">
        <f>[1]CB_Tous!P18</f>
        <v>Échéancier: 31 mars 2020. 1) Élaboration de commentaires relativement aux consultations nécessaires au processus de désignation en vertu de la LEMV, à la mise à jour de la LFVQ et de la Liste des espèces susceptibles d'être désignées comme menacées ou vulnérables. 2) Poursuite de la réalisation de la mise en œuvre des plans de rétablissement des EMV, travail réalisé par les 14 équipes de rétablissement pour 29 espèces. À plus long terme, le résultat attendu est le rétablissement des espèces. 3) Mises à jour de certains plans de rétablissement des EMV publiées, de même que de certains bilans du rétablissement. 4) Élaboration de divers commentaires relatifs à l'application de la LEP au niveau fédéral.</v>
      </c>
      <c r="Q19" s="1" t="str">
        <f>[1]CB_Tous!Q18</f>
        <v>(À compléter ultérieurement, lors de la reddition de comptes)</v>
      </c>
      <c r="R19" s="1" t="str">
        <f>[1]CB_Tous!R18</f>
        <v>Isabelle Gauthier, Coordonnatrice provinciale des EMV.</v>
      </c>
      <c r="S19" s="1" t="str">
        <f>[1]CB_Tous!S18</f>
        <v>DGGFH</v>
      </c>
      <c r="T19" s="1" t="str">
        <f>[1]CB_Tous!ER18</f>
        <v>R-10</v>
      </c>
      <c r="U19" s="1" t="str">
        <f>[1]CB_Tous!ES18</f>
        <v>Données à confirmer</v>
      </c>
      <c r="V19" s="1">
        <f>[1]CB_Tous!ET18</f>
        <v>0</v>
      </c>
      <c r="W19" s="1">
        <f>[1]CB_Tous!EU18</f>
        <v>50</v>
      </c>
      <c r="X19" s="1">
        <f>[1]CB_Tous!EV18</f>
        <v>0</v>
      </c>
      <c r="Y19" s="1">
        <f>[1]CB_Tous!EW18</f>
        <v>0</v>
      </c>
      <c r="Z19" s="1">
        <f>[1]CB_Tous!EX18</f>
        <v>0</v>
      </c>
      <c r="AA19" s="1">
        <f>[1]CB_Tous!EY18</f>
        <v>15500</v>
      </c>
      <c r="AB19" s="1">
        <f>[1]CB_Tous!EZ18</f>
        <v>0</v>
      </c>
      <c r="AC19" s="1">
        <f>[1]CB_Tous!FA18</f>
        <v>0</v>
      </c>
      <c r="AD19" s="1">
        <f>[1]CB_Tous!FB18</f>
        <v>15500</v>
      </c>
      <c r="AE19" s="1">
        <f>[1]CB_Tous!FC18</f>
        <v>0</v>
      </c>
      <c r="AF19" s="1">
        <f>[1]CB_Tous!FD18</f>
        <v>0</v>
      </c>
      <c r="AG19" s="1">
        <f>[1]CB_Tous!FE18</f>
        <v>0</v>
      </c>
      <c r="AH19" s="1">
        <f>[1]CB_Tous!FF18</f>
        <v>0</v>
      </c>
      <c r="AI19" s="1" t="str">
        <f>[1]CB_Tous!FG18</f>
        <v>C</v>
      </c>
      <c r="AJ19" s="43" t="s">
        <v>59</v>
      </c>
      <c r="AK19" s="42"/>
      <c r="AL19" s="42"/>
      <c r="AM19" s="42"/>
      <c r="AN19" s="42"/>
      <c r="AO19" s="42"/>
      <c r="AP19" s="50"/>
      <c r="AQ19" s="54" t="s">
        <v>61</v>
      </c>
      <c r="AR19" s="47" t="s">
        <v>60</v>
      </c>
      <c r="AS19" s="50"/>
    </row>
    <row r="20" spans="1:45" s="1" customFormat="1" ht="28.8" x14ac:dyDescent="0.3">
      <c r="A20" s="41" t="str">
        <f>[1]CB_Tous!A19</f>
        <v>CB-2019-17</v>
      </c>
      <c r="B20" s="1">
        <f>[1]CB_Tous!B19</f>
        <v>0</v>
      </c>
      <c r="C20" s="1" t="str">
        <f>[1]CB_Tous!C19</f>
        <v>X</v>
      </c>
      <c r="D20" s="1" t="str">
        <f>[1]CB_Tous!D19</f>
        <v>SFP</v>
      </c>
      <c r="E20" s="1" t="str">
        <f>[1]CB_Tous!E19</f>
        <v>Conservation et biodiversité</v>
      </c>
      <c r="F20" s="1" t="str">
        <f>[1]CB_Tous!F19</f>
        <v>DGGFH</v>
      </c>
      <c r="G20" s="1" t="str">
        <f>[1]CB_Tous!G19</f>
        <v>DEFTHA</v>
      </c>
      <c r="H20" s="1" t="str">
        <f>[1]CB_Tous!H19</f>
        <v>oui</v>
      </c>
      <c r="I20" s="1" t="str">
        <f>[1]CB_Tous!I19</f>
        <v>2 ans</v>
      </c>
      <c r="J20" s="1" t="str">
        <f>[1]CB_Tous!J19</f>
        <v>1 an sur 2</v>
      </c>
      <c r="K20" s="1" t="str">
        <f>[1]CB_Tous!K19</f>
        <v>Avril</v>
      </c>
      <c r="L20" s="1" t="str">
        <f>[1]CB_Tous!L19</f>
        <v>Projet ponctuel (durée déterminée, réalisé une seule fois, production de livrables, etc.)</v>
      </c>
      <c r="M20" s="32" t="str">
        <f>[1]CB_Tous!M19</f>
        <v>Élaboration de modèles de qualité de l'habitat (MQH) pour les EMVS, mise à jour de protocoles et validation sur le terrain (phases 1 et 2).</v>
      </c>
      <c r="N20" s="1" t="str">
        <f>[1]CB_Tous!N19</f>
        <v>Phase 1 (2019-2020): Lors de la consultation des régions sur le sujet des inventaires et de la prise de données sur le terrain, il est ressorti que les méthodes d'inventaire et de prise de données varient d'une région à l'autre. Cette problématique devient critique lorsque nous devons assurer une cohérence dans nos exigences pour assurer la qualité des résultats des études d’impacts et fournir des outils aux analystes régionaux pour l’évaluation et l’analyse des projets qui leur sont soumis pour avis ou autorisation. 
De plus, le CDPNQ doit compiler les données des régions, des consultants et des divers autres organismes. Il devient difficile de valider les données et ces dernières ne permettent pas de les comparer. Il est ainsi difficile d'utiliser les données pour la conservation des EMVS.
D'autre part, il y a un besoin criant de développer des outils pour améliorer le succès de détection des EMVS. Les modèles de qualité de l'habitat (MQH) aideront à préciser les sites d'inventaire, à identifier des habitats potentiels lors de l'émission d'avis fauniques pour différents projets et orienteront la mise en place de mesures de protection dans les habitats potentiels des EMVS.
Phase 2 (2020-2021): Valider les MQH développés et l'efficacité des protocoles et des fiches terrain. à l'aide des MQH, des inventaires (traditionnels ou ADNe) à des endroits ciblés seront identifier pour 2020-2021.
La présente fiche de programmation concerne la phase 1 uniquement.</v>
      </c>
      <c r="O20" s="1" t="str">
        <f>[1]CB_Tous!O19</f>
        <v xml:space="preserve">Les protocoles du MFFP seront mis à jour afin de standardiser la prise de données à l'échelle provinciale, selon les besoins régionaux et du CDPNQ (pour l'analyse des menaces et des études d’impacts, entre autres). Une application et des fiches de terrain en format électronique seront développées. Les protocoles viseront également à obtenir une approbation du CPA pour l'ensemble des espèces étudiées par la DEFTHA et les régions.
Il est prévu de développer des modèles de qualité de l'habitat (MQH), via des revues de la littératures, les occurrences du CDPNQ et les domaine vitaux des espèces. Ces MQH permettront de cartographier des habitats potentiels pour orienter les inventaires, les avis fauniques et les mesures de protection à mettre en place.  
Phase 1 (2019-2020):
- Faire le bilan des protocoles et des MQH existants et des besoins.
- Identifier les espèces prioritaires.
- Mise à jour des protocoles d'inventaire existants.
- Développer ou bonifier les MQH des EMVS identifiés lors des discussion du Comité Capital Faune.
</v>
      </c>
      <c r="P20" s="1" t="str">
        <f>[1]CB_Tous!P19</f>
        <v>Phase 1 (2019-2020): Développement des modèles (MQH), protocoles, fiches terrain électronique et application cellulaire ou IPad. 
Phase 2 (2020-2021): Validation des MQH, des protocoles et des fiches de terrain (versions papier et électronique). Inventaires fauniques ciblés.</v>
      </c>
      <c r="Q20" s="1" t="str">
        <f>[1]CB_Tous!Q19</f>
        <v>(À compléter ultérieurement, lors de la reddition de comptes)</v>
      </c>
      <c r="R20" s="1" t="str">
        <f>[1]CB_Tous!R19</f>
        <v>Patrick Charbonneau</v>
      </c>
      <c r="S20" s="1" t="str">
        <f>[1]CB_Tous!S19</f>
        <v>DEFTHA</v>
      </c>
      <c r="T20" s="1" t="str">
        <f>[1]CB_Tous!ER19</f>
        <v>R-10</v>
      </c>
      <c r="U20" s="1" t="str">
        <f>[1]CB_Tous!ES19</f>
        <v>Julien Second</v>
      </c>
      <c r="V20" s="1">
        <f>[1]CB_Tous!ET19</f>
        <v>0</v>
      </c>
      <c r="W20" s="1">
        <f>[1]CB_Tous!EU19</f>
        <v>20</v>
      </c>
      <c r="X20" s="1">
        <f>[1]CB_Tous!EV19</f>
        <v>0</v>
      </c>
      <c r="Y20" s="1">
        <f>[1]CB_Tous!EW19</f>
        <v>0</v>
      </c>
      <c r="Z20" s="1">
        <f>[1]CB_Tous!EX19</f>
        <v>0</v>
      </c>
      <c r="AA20" s="1">
        <f>[1]CB_Tous!EY19</f>
        <v>6200</v>
      </c>
      <c r="AB20" s="1">
        <f>[1]CB_Tous!EZ19</f>
        <v>0</v>
      </c>
      <c r="AC20" s="1">
        <f>[1]CB_Tous!FA19</f>
        <v>0</v>
      </c>
      <c r="AD20" s="1">
        <f>[1]CB_Tous!FB19</f>
        <v>0</v>
      </c>
      <c r="AE20" s="1">
        <f>[1]CB_Tous!FC19</f>
        <v>0</v>
      </c>
      <c r="AF20" s="1">
        <f>[1]CB_Tous!FD19</f>
        <v>6200</v>
      </c>
      <c r="AG20" s="1">
        <f>[1]CB_Tous!FE19</f>
        <v>0</v>
      </c>
      <c r="AH20" s="1">
        <f>[1]CB_Tous!FF19</f>
        <v>0</v>
      </c>
      <c r="AI20" s="1" t="str">
        <f>[1]CB_Tous!FG19</f>
        <v>C</v>
      </c>
      <c r="AJ20" s="43" t="s">
        <v>59</v>
      </c>
      <c r="AK20" s="42"/>
      <c r="AL20" s="42"/>
      <c r="AM20" s="42"/>
      <c r="AN20" s="42"/>
      <c r="AO20" s="42"/>
      <c r="AP20" s="50"/>
      <c r="AQ20" s="54" t="s">
        <v>61</v>
      </c>
      <c r="AR20" s="47" t="s">
        <v>60</v>
      </c>
      <c r="AS20" s="50"/>
    </row>
    <row r="21" spans="1:45" s="1" customFormat="1" ht="27.6" x14ac:dyDescent="0.3">
      <c r="A21" s="41" t="str">
        <f>[1]CB_Tous!A20</f>
        <v>CB-2019-18</v>
      </c>
      <c r="B21" s="1">
        <f>[1]CB_Tous!B20</f>
        <v>0</v>
      </c>
      <c r="C21" s="1" t="str">
        <f>[1]CB_Tous!C20</f>
        <v>X</v>
      </c>
      <c r="D21" s="1" t="str">
        <f>[1]CB_Tous!D20</f>
        <v>SFP</v>
      </c>
      <c r="E21" s="1" t="str">
        <f>[1]CB_Tous!E20</f>
        <v>Conservation et biodiversité</v>
      </c>
      <c r="F21" s="1" t="str">
        <f>[1]CB_Tous!F20</f>
        <v>DGGFH</v>
      </c>
      <c r="G21" s="1" t="str">
        <f>[1]CB_Tous!G20</f>
        <v>DEFTHA</v>
      </c>
      <c r="H21" s="1" t="str">
        <f>[1]CB_Tous!H20</f>
        <v>oui</v>
      </c>
      <c r="I21" s="1" t="str">
        <f>[1]CB_Tous!I20</f>
        <v>1 an</v>
      </c>
      <c r="J21" s="1" t="str">
        <f>[1]CB_Tous!J20</f>
        <v>Dernière année</v>
      </c>
      <c r="K21" s="1" t="str">
        <f>[1]CB_Tous!K20</f>
        <v>Avril</v>
      </c>
      <c r="L21" s="1" t="str">
        <f>[1]CB_Tous!L20</f>
        <v>Projet ponctuel (durée déterminée, réalisé une seule fois, production de livrables, etc.)</v>
      </c>
      <c r="M21" s="32" t="str">
        <f>[1]CB_Tous!M20</f>
        <v xml:space="preserve">Élaboration d'un guide des mesures de protection pour les EMVS et leurs habitat </v>
      </c>
      <c r="N21" s="1" t="str">
        <f>[1]CB_Tous!N20</f>
        <v xml:space="preserve">Dans le cadre de projets de développement, le MFFP est appelé à se prononcer sur les mesures de protection ou d'atténuation à mettre en place afin de protéger les EMVS et leurs habitats. Afin de pouvoir prendre des décisions éclairées, les analystes doivent bien comprendre les projets, mais aussi connaître toutes les mesures possibles à mettre en place. Il existe présentement plusieurs documents pouvant guider les analystes, mais aucun d'entre eux n'est complet ni disponible dans toutes les régions. Dans un premier temps l'information disponible sera colligée et les régions seront consultées afin de bien cerner leurs besoins. Un guide sera par la suite élaboré. </v>
      </c>
      <c r="O21" s="1" t="str">
        <f>[1]CB_Tous!O20</f>
        <v>1) Rassembler l'information disponible dans les différentes régions.
2) Consulter les régions afin de connaître les besoins et les objectifs que le document doit rencontrer.
3) Produire un document synthèse des mesures de protection et d'atténuation pouvant être mises en place afin d'assurer la conservation des EMVS.
4) Identifier et prioriser les mesures necessitant une évaluation de leurs efficacité</v>
      </c>
      <c r="P21" s="1" t="str">
        <f>[1]CB_Tous!P20</f>
        <v>Guide des mesures de protection et d'atténuation pour les espèces à statut précaire. Un document PDF rassemblant toutes les mesures par taxons sera produit pour la fin de l'année financière 2019-2020.</v>
      </c>
      <c r="Q21" s="1" t="str">
        <f>[1]CB_Tous!Q20</f>
        <v>(À compléter ultérieurement, lors de la reddition de comptes)</v>
      </c>
      <c r="R21" s="1" t="str">
        <f>[1]CB_Tous!R20</f>
        <v>Sonia Labrecque</v>
      </c>
      <c r="S21" s="1" t="str">
        <f>[1]CB_Tous!S20</f>
        <v>DEFTHA</v>
      </c>
      <c r="T21" s="1" t="str">
        <f>[1]CB_Tous!ER20</f>
        <v>R-10</v>
      </c>
      <c r="U21" s="1" t="str">
        <f>[1]CB_Tous!ES20</f>
        <v>Julien Second</v>
      </c>
      <c r="V21" s="1">
        <f>[1]CB_Tous!ET20</f>
        <v>0</v>
      </c>
      <c r="W21" s="1">
        <f>[1]CB_Tous!EU20</f>
        <v>3</v>
      </c>
      <c r="X21" s="1">
        <f>[1]CB_Tous!EV20</f>
        <v>0</v>
      </c>
      <c r="Y21" s="1">
        <f>[1]CB_Tous!EW20</f>
        <v>0</v>
      </c>
      <c r="Z21" s="1">
        <f>[1]CB_Tous!EX20</f>
        <v>0</v>
      </c>
      <c r="AA21" s="1">
        <f>[1]CB_Tous!EY20</f>
        <v>930</v>
      </c>
      <c r="AB21" s="1">
        <f>[1]CB_Tous!EZ20</f>
        <v>0</v>
      </c>
      <c r="AC21" s="1">
        <f>[1]CB_Tous!FA20</f>
        <v>0</v>
      </c>
      <c r="AD21" s="1">
        <f>[1]CB_Tous!FB20</f>
        <v>0</v>
      </c>
      <c r="AE21" s="1">
        <f>[1]CB_Tous!FC20</f>
        <v>0</v>
      </c>
      <c r="AF21" s="1">
        <f>[1]CB_Tous!FD20</f>
        <v>930</v>
      </c>
      <c r="AG21" s="1">
        <f>[1]CB_Tous!FE20</f>
        <v>0</v>
      </c>
      <c r="AH21" s="1">
        <f>[1]CB_Tous!FF20</f>
        <v>0</v>
      </c>
      <c r="AI21" s="1" t="str">
        <f>[1]CB_Tous!FG20</f>
        <v>C</v>
      </c>
      <c r="AJ21" s="43" t="s">
        <v>59</v>
      </c>
      <c r="AK21" s="42"/>
      <c r="AL21" s="42"/>
      <c r="AM21" s="42"/>
      <c r="AN21" s="42"/>
      <c r="AO21" s="42"/>
      <c r="AP21" s="50"/>
      <c r="AQ21" s="54" t="s">
        <v>61</v>
      </c>
      <c r="AR21" s="47" t="s">
        <v>60</v>
      </c>
      <c r="AS21" s="50"/>
    </row>
    <row r="22" spans="1:45" s="1" customFormat="1" ht="28.8" hidden="1" x14ac:dyDescent="0.3">
      <c r="A22" s="1" t="str">
        <f>[1]CB_Tous!A21</f>
        <v>CB-2019-19</v>
      </c>
      <c r="B22" s="1" t="str">
        <f>[1]CB_Tous!B21</f>
        <v>x</v>
      </c>
      <c r="C22" s="1">
        <f>[1]CB_Tous!C21</f>
        <v>0</v>
      </c>
      <c r="D22" s="1" t="str">
        <f>[1]CB_Tous!D21</f>
        <v>SFP</v>
      </c>
      <c r="E22" s="1" t="str">
        <f>[1]CB_Tous!E21</f>
        <v>Conservation et biodiversité</v>
      </c>
      <c r="F22" s="1" t="str">
        <f>[1]CB_Tous!F21</f>
        <v>DGGFH</v>
      </c>
      <c r="G22" s="1" t="str">
        <f>[1]CB_Tous!G21</f>
        <v>DEFTHA</v>
      </c>
      <c r="H22" s="1" t="str">
        <f>[1]CB_Tous!H21</f>
        <v>oui</v>
      </c>
      <c r="I22" s="1" t="str">
        <f>[1]CB_Tous!I21</f>
        <v>1 an</v>
      </c>
      <c r="J22" s="1" t="str">
        <f>[1]CB_Tous!J21</f>
        <v>Dernière année</v>
      </c>
      <c r="K22" s="1" t="str">
        <f>[1]CB_Tous!K21</f>
        <v>En continu</v>
      </c>
      <c r="L22" s="1">
        <f>[1]CB_Tous!L21</f>
        <v>0</v>
      </c>
      <c r="M22" s="32" t="str">
        <f>[1]CB_Tous!M21</f>
        <v>Activités au Québec pour souligner les 30 ans du Plan conjoint des habitats de l'Est - besoin en communication</v>
      </c>
      <c r="N22" s="1" t="str">
        <f>[1]CB_Tous!N21</f>
        <v xml:space="preserve">Le Plan conjoint des habitats de l’Est (PCHE) a été établi en 1989 afin d’exécuter des projets de conservation des milieux humides de l’est du Canada dans le cadre du Plan nord-américain de gestion de la sauvagine – un partenariat international entre le Canada, les États-Unis et le Mexique visant la conservation des milieux humides et des habitats associés au profit de la sauvagine. Le PCHE est un partenariat entre des organisations gouvernementales et non gouvernementales et couvre le territoire de six provinces (Ontario, Québec, Nouveau-Brunswick, Nouvelle-Écosse, Île-du-Prince-Édouard et Terre-Neuve-et-Labrador). 
Au Québec, les partenaires sont : Canards Illimités Canada, Conservation de la nature Canada, Environnement et Changement climatique Canada - Service canadien de la faune, Fondation de la faune du Québec, ministère des Forêts, de la Faune et des Parcs et ministère de l'Environnement et de la Lutte contre les changements climatiques. Les actions menées dans le cadre du PCHE (protection, restauration, mise en valeur, intendance, éducation) permettent d’offrir des habitats de qualité pour la sauvagine et autres espèces associées aux milieux humides, tout en procurant de nouveaux territoires aux citoyens pour la pratique d'activités avec ou sans prélèvement de la faune. L’année 2019 représente 30 ans de partenariat et les six organisations impliquées désirent souligner leurs succès par la tenue de différentes activités. 
</v>
      </c>
      <c r="O22" s="1" t="str">
        <f>[1]CB_Tous!O21</f>
        <v xml:space="preserve">Le budget requis permettra de financer une partie* des  activités spécifiques (par ex. : tenue d'un évènement, rédaction de fiches, diffusion d'information) qui seront convenues sous peu entre les six partenaires du PCHE au Québec. Les messages clés seront ajustés en fonction de la clientèle visée : partenaires/collaborateurs, grand public/visiteur et la classe politique (si possible). Concernant les documents qui seront produits (par ex. : communiqué de presse, fiches), il est envisagé de les diffuser le plus largement possible, par l’entremise du site internet du PCHE (www.ehjv.ca/fr) ainsi que par les différents moyens de diffusion des partenaires du PCHE. Cette diffusion permettra alors de joindre des milliers de personnes, au Québec mais également au-delà de la frontière provinciale. De telles activités de communication permettront de mettre en avant plan le rôle que joue le Ministère dans ce partenariat de longue date et qui assure la présidence du comité directeur du PCHE au Québec. 
* il est prévu que le coût des activités soit partagé entre les partenaires du PCHE-Québec
</v>
      </c>
      <c r="P22" s="1" t="str">
        <f>[1]CB_Tous!P21</f>
        <v>Tenue d'activités (2019 et début 2020), incluant diffusion d'information, permettant de célébrer au Québec les 30 ans d’existence du Plan conjoint des habitats de l’Est.</v>
      </c>
      <c r="Q22" s="1" t="str">
        <f>[1]CB_Tous!Q21</f>
        <v>(À compléter ultérieurement, lors de la reddition de comptes)</v>
      </c>
      <c r="R22" s="1" t="str">
        <f>[1]CB_Tous!R21</f>
        <v>Catherine Poussart</v>
      </c>
      <c r="S22" s="1" t="str">
        <f>[1]CB_Tous!S21</f>
        <v>DEFTHA</v>
      </c>
      <c r="T22" s="1" t="str">
        <f>[1]CB_Tous!ER21</f>
        <v>NA</v>
      </c>
      <c r="U22" s="1" t="str">
        <f>[1]CB_Tous!ES21</f>
        <v>NA</v>
      </c>
      <c r="V22" s="1">
        <f>[1]CB_Tous!ET21</f>
        <v>0</v>
      </c>
      <c r="W22" s="1">
        <f>[1]CB_Tous!EU21</f>
        <v>0</v>
      </c>
      <c r="X22" s="1">
        <f>[1]CB_Tous!EV21</f>
        <v>0</v>
      </c>
      <c r="Y22" s="1">
        <f>[1]CB_Tous!EW21</f>
        <v>0</v>
      </c>
      <c r="Z22" s="1">
        <f>[1]CB_Tous!EX21</f>
        <v>0</v>
      </c>
      <c r="AA22" s="1">
        <f>[1]CB_Tous!EY21</f>
        <v>0</v>
      </c>
      <c r="AB22" s="1">
        <f>[1]CB_Tous!EZ21</f>
        <v>0</v>
      </c>
      <c r="AC22" s="1">
        <f>[1]CB_Tous!FA21</f>
        <v>0</v>
      </c>
      <c r="AD22" s="1">
        <f>[1]CB_Tous!FB21</f>
        <v>0</v>
      </c>
      <c r="AE22" s="1">
        <f>[1]CB_Tous!FC21</f>
        <v>0</v>
      </c>
      <c r="AF22" s="1">
        <f>[1]CB_Tous!FD21</f>
        <v>0</v>
      </c>
      <c r="AG22" s="1">
        <f>[1]CB_Tous!FE21</f>
        <v>0</v>
      </c>
      <c r="AH22" s="1">
        <f>[1]CB_Tous!FF21</f>
        <v>0</v>
      </c>
      <c r="AI22" s="1" t="str">
        <f>[1]CB_Tous!FG21</f>
        <v>NA</v>
      </c>
      <c r="AJ22" s="42"/>
      <c r="AK22" s="42"/>
      <c r="AL22" s="42"/>
      <c r="AM22" s="42"/>
      <c r="AN22" s="42"/>
      <c r="AO22" s="42"/>
      <c r="AP22" s="50"/>
      <c r="AQ22" s="54" t="s">
        <v>61</v>
      </c>
      <c r="AR22" s="42"/>
      <c r="AS22" s="42"/>
    </row>
    <row r="23" spans="1:45" s="1" customFormat="1" hidden="1" x14ac:dyDescent="0.3">
      <c r="A23" s="1" t="str">
        <f>[1]CB_Tous!A22</f>
        <v>CB-2019-20</v>
      </c>
      <c r="B23" s="1">
        <f>[1]CB_Tous!B22</f>
        <v>0</v>
      </c>
      <c r="C23" s="1">
        <f>[1]CB_Tous!C22</f>
        <v>0</v>
      </c>
      <c r="D23" s="1">
        <f>[1]CB_Tous!D22</f>
        <v>0</v>
      </c>
      <c r="E23" s="1" t="str">
        <f>[1]CB_Tous!E22</f>
        <v>Conservation et biodiversité</v>
      </c>
      <c r="F23" s="1">
        <f>[1]CB_Tous!F22</f>
        <v>0</v>
      </c>
      <c r="G23" s="1">
        <f>[1]CB_Tous!G22</f>
        <v>0</v>
      </c>
      <c r="H23" s="1">
        <f>[1]CB_Tous!H22</f>
        <v>0</v>
      </c>
      <c r="I23" s="1">
        <f>[1]CB_Tous!I22</f>
        <v>0</v>
      </c>
      <c r="J23" s="1">
        <f>[1]CB_Tous!J22</f>
        <v>0</v>
      </c>
      <c r="K23" s="1">
        <f>[1]CB_Tous!K22</f>
        <v>0</v>
      </c>
      <c r="L23" s="1">
        <f>[1]CB_Tous!L22</f>
        <v>0</v>
      </c>
      <c r="M23" s="32">
        <f>[1]CB_Tous!M22</f>
        <v>0</v>
      </c>
      <c r="N23" s="1">
        <f>[1]CB_Tous!N22</f>
        <v>0</v>
      </c>
      <c r="O23" s="1">
        <f>[1]CB_Tous!O22</f>
        <v>0</v>
      </c>
      <c r="P23" s="1">
        <f>[1]CB_Tous!P22</f>
        <v>0</v>
      </c>
      <c r="Q23" s="1" t="str">
        <f>[1]CB_Tous!Q22</f>
        <v>(À compléter ultérieurement, lors de la reddition de comptes)</v>
      </c>
      <c r="R23" s="1">
        <f>[1]CB_Tous!R22</f>
        <v>0</v>
      </c>
      <c r="S23" s="1">
        <f>[1]CB_Tous!S22</f>
        <v>0</v>
      </c>
      <c r="T23" s="1" t="str">
        <f>[1]CB_Tous!ER22</f>
        <v>NA</v>
      </c>
      <c r="U23" s="1" t="str">
        <f>[1]CB_Tous!ES22</f>
        <v>NA</v>
      </c>
      <c r="V23" s="1">
        <f>[1]CB_Tous!ET22</f>
        <v>0</v>
      </c>
      <c r="W23" s="1">
        <f>[1]CB_Tous!EU22</f>
        <v>0</v>
      </c>
      <c r="X23" s="1">
        <f>[1]CB_Tous!EV22</f>
        <v>0</v>
      </c>
      <c r="Y23" s="1">
        <f>[1]CB_Tous!EW22</f>
        <v>0</v>
      </c>
      <c r="Z23" s="1">
        <f>[1]CB_Tous!EX22</f>
        <v>0</v>
      </c>
      <c r="AA23" s="1">
        <f>[1]CB_Tous!EY22</f>
        <v>0</v>
      </c>
      <c r="AB23" s="1">
        <f>[1]CB_Tous!EZ22</f>
        <v>0</v>
      </c>
      <c r="AC23" s="1">
        <f>[1]CB_Tous!FA22</f>
        <v>0</v>
      </c>
      <c r="AD23" s="1">
        <f>[1]CB_Tous!FB22</f>
        <v>0</v>
      </c>
      <c r="AE23" s="1">
        <f>[1]CB_Tous!FC22</f>
        <v>0</v>
      </c>
      <c r="AF23" s="1">
        <f>[1]CB_Tous!FD22</f>
        <v>0</v>
      </c>
      <c r="AG23" s="1">
        <f>[1]CB_Tous!FE22</f>
        <v>0</v>
      </c>
      <c r="AH23" s="1">
        <f>[1]CB_Tous!FF22</f>
        <v>0</v>
      </c>
      <c r="AI23" s="1" t="str">
        <f>[1]CB_Tous!FG22</f>
        <v>NA</v>
      </c>
      <c r="AJ23" s="42"/>
      <c r="AK23" s="42"/>
      <c r="AL23" s="42"/>
      <c r="AM23" s="42"/>
      <c r="AN23" s="42"/>
      <c r="AO23" s="42"/>
      <c r="AP23" s="50"/>
      <c r="AQ23" s="56" t="s">
        <v>152</v>
      </c>
      <c r="AR23" s="42"/>
      <c r="AS23" s="42"/>
    </row>
    <row r="24" spans="1:45" s="1" customFormat="1" ht="27.6" x14ac:dyDescent="0.3">
      <c r="A24" s="41" t="str">
        <f>[1]CB_Tous!A23</f>
        <v>CB-2019-21</v>
      </c>
      <c r="B24" s="1">
        <f>[1]CB_Tous!B23</f>
        <v>0</v>
      </c>
      <c r="C24" s="1" t="str">
        <f>[1]CB_Tous!C23</f>
        <v>x</v>
      </c>
      <c r="D24" s="1" t="str">
        <f>[1]CB_Tous!D23</f>
        <v>SFP</v>
      </c>
      <c r="E24" s="1" t="str">
        <f>[1]CB_Tous!E23</f>
        <v>Conservation et biodiversité</v>
      </c>
      <c r="F24" s="1" t="str">
        <f>[1]CB_Tous!F23</f>
        <v>DGGFH</v>
      </c>
      <c r="G24" s="1" t="str">
        <f>[1]CB_Tous!G23</f>
        <v>DEFA</v>
      </c>
      <c r="H24" s="1" t="str">
        <f>[1]CB_Tous!H23</f>
        <v>oui</v>
      </c>
      <c r="I24" s="1" t="str">
        <f>[1]CB_Tous!I23</f>
        <v>2 ans</v>
      </c>
      <c r="J24" s="1" t="str">
        <f>[1]CB_Tous!J23</f>
        <v>1 an sur 2</v>
      </c>
      <c r="K24" s="1" t="str">
        <f>[1]CB_Tous!K23</f>
        <v>Mai</v>
      </c>
      <c r="L24" s="1" t="str">
        <f>[1]CB_Tous!L23</f>
        <v>Projet ponctuel (durée déterminée, réalisé une seule fois, production de livrables, etc.)</v>
      </c>
      <c r="M24" s="32" t="str">
        <f>[1]CB_Tous!M23</f>
        <v>Activités d'acquisition de connaissances sur la mulette-perlière de l'Est</v>
      </c>
      <c r="N24" s="1" t="str">
        <f>[1]CB_Tous!N23</f>
        <v>La mulette-perlière de l'Est est susceptible d'être désignée menacée ou vulnérable au Québec. Les larves de cette mulette doivent parasiter un salmonidé compatible pour se métamorphoser en juvéniles. Elle a une large distribution au Québec, mais elle est disparue de plusieurs rivières. Un déclin a été constaté dans plusieurs cours d'eau, sa répartition est disjointe et plusieurs populations sont isolées. Lors de l'étude génétique des populations effectuée en 2016, le MFFP a noté une absence ou un faible recrutement pour plusieurs populations, qui pourrait être causé par une problématique de poissons hôtes ou un substrat devenu inadéquat pour le développement des juvéniles. Ceux-ci ont besoin d’un substrat bien oxygéné et non compacté de particules fines pour se développer durant les 5 premières années où ils vivent enfouis dans le substrat. Des actions de rétablissement de l'espèce ont débuté sur la rivière Matane (décrits dans la fiche CB-2019-12), mais la période de reproduction de l'espèce doit être documentée afin d'inoculer les poissons hôtes, de larves de mulettes. De plus, une nouvelle population a été découverte en 2018 dans le bassin versant de l'Outaouais et constitue la population la plus à l'ouest connue au Canada. La répartition de l'espèce n'est pas documentée pour certaines régions ou secteurs potentiels. L'amorce d'ADNe de cette espèce est présentement en développement. Si les tests sont concluants, comme c'est le cas pour les amorces de moules développées jusqu'à maintenant, cette méthode pourrait être utilisée en complément des inventaires traditionnels.</v>
      </c>
      <c r="O24" s="1" t="str">
        <f>[1]CB_Tous!O23</f>
        <v>Divers travaux d'acquisition de connaissances sont prévus pour répondre aux besoins de gestion de cette espèce en déclin, dont documenter sa répartition au moyen d'inventaires traditionnels et de la méthode d'ADNe. Documenter la période de reproduction par l'examen du marsupium des femelles et du stade de maturité des larves, et ce, pour diverses populations, dont les rivières Matane et Kinonge et autres à déterminer. Documenter la composition des colonies pour quantifier la présence de juvéniles en utilisant la méthode par quadrats avec tamisage de substrat pour divers sites où un problème de recrutement est suspecté. Évaluation de la qualité de l'habitat de ces mêmes sites, par la prise de divers paramètres physicochimiques et physiques du substrat (protocole européen). Prélèvement d'hémolymphe de mulette-perlière de l'Est de la population découverte en 2018 sur la rivière Kinonge (population isolée la plus à l'ouest au Canada), les rivières Jacques-Cartier et du Gouffre. L'ajout de ces trois populations à l'étude génétique réalisée en 2016 permettra de les comparer aux huit autres analysées en 2016 et de vérifier si ces populations sont différenciées, tel que pour deux de nos populations (rivières Berthier et Malbaie). Ces informations sont importantes pour orienter le renforcement des populations. Il s'agit de la dernière opportunité pour inclure des populations à l'étude mondiale. Ces activités ont été jugées prioritaires lors de l'analyse des projets supportés par la mesure Capital Faune.</v>
      </c>
      <c r="P24" s="1" t="str">
        <f>[1]CB_Tous!P23</f>
        <v>Production d'un rapport présentant les résultats des divers travaux d'acquisition de connaissances qui seront réalisés au cours de ce projet pour les différentes populations. Un article sur la mulette-perlière de l'Est au Québec sera co écrit avec André Martel du Musée canadien de la nature. Toutes ces informations serviront à la rédaction du rapport sur la situation de l'espèce.</v>
      </c>
      <c r="Q24" s="1" t="str">
        <f>[1]CB_Tous!Q23</f>
        <v>(À compléter ultérieurement, lors de la reddition de comptes)</v>
      </c>
      <c r="R24" s="1" t="str">
        <f>[1]CB_Tous!R23</f>
        <v>Annie Paquet,  DEFA</v>
      </c>
      <c r="S24" s="1">
        <f>[1]CB_Tous!S23</f>
        <v>0</v>
      </c>
      <c r="T24" s="1" t="str">
        <f>[1]CB_Tous!ER23</f>
        <v>R-10</v>
      </c>
      <c r="U24" s="1" t="str">
        <f>[1]CB_Tous!ES23</f>
        <v>Julien Second</v>
      </c>
      <c r="V24" s="1">
        <f>[1]CB_Tous!ET23</f>
        <v>4</v>
      </c>
      <c r="W24" s="1">
        <f>[1]CB_Tous!EU23</f>
        <v>2</v>
      </c>
      <c r="X24" s="1">
        <f>[1]CB_Tous!EV23</f>
        <v>0</v>
      </c>
      <c r="Y24" s="1">
        <f>[1]CB_Tous!EW23</f>
        <v>0</v>
      </c>
      <c r="Z24" s="1">
        <f>[1]CB_Tous!EX23</f>
        <v>0</v>
      </c>
      <c r="AA24" s="1">
        <f>[1]CB_Tous!EY23</f>
        <v>1460</v>
      </c>
      <c r="AB24" s="1">
        <f>[1]CB_Tous!EZ23</f>
        <v>0</v>
      </c>
      <c r="AC24" s="1">
        <f>[1]CB_Tous!FA23</f>
        <v>0</v>
      </c>
      <c r="AD24" s="1">
        <f>[1]CB_Tous!FB23</f>
        <v>1460</v>
      </c>
      <c r="AE24" s="1">
        <f>[1]CB_Tous!FC23</f>
        <v>0</v>
      </c>
      <c r="AF24" s="1">
        <f>[1]CB_Tous!FD23</f>
        <v>0</v>
      </c>
      <c r="AG24" s="1">
        <f>[1]CB_Tous!FE23</f>
        <v>500</v>
      </c>
      <c r="AH24" s="1">
        <f>[1]CB_Tous!FF23</f>
        <v>500</v>
      </c>
      <c r="AI24" s="1" t="str">
        <f>[1]CB_Tous!FG23</f>
        <v>C</v>
      </c>
      <c r="AJ24" s="43" t="s">
        <v>59</v>
      </c>
      <c r="AK24" s="42"/>
      <c r="AL24" s="42"/>
      <c r="AM24" s="42"/>
      <c r="AN24" s="42"/>
      <c r="AO24" s="42"/>
      <c r="AP24" s="50"/>
      <c r="AQ24" s="54" t="s">
        <v>61</v>
      </c>
      <c r="AR24" s="47" t="s">
        <v>60</v>
      </c>
      <c r="AS24" s="50"/>
    </row>
    <row r="25" spans="1:45" s="1" customFormat="1" ht="27.6" x14ac:dyDescent="0.3">
      <c r="A25" s="41" t="str">
        <f>[1]CB_Tous!A24</f>
        <v>CB-2019-22</v>
      </c>
      <c r="B25" s="1">
        <f>[1]CB_Tous!B24</f>
        <v>0</v>
      </c>
      <c r="C25" s="1" t="str">
        <f>[1]CB_Tous!C24</f>
        <v>x</v>
      </c>
      <c r="D25" s="1" t="str">
        <f>[1]CB_Tous!D24</f>
        <v>SFP</v>
      </c>
      <c r="E25" s="1" t="str">
        <f>[1]CB_Tous!E24</f>
        <v>Conservation et biodiversité</v>
      </c>
      <c r="F25" s="1" t="str">
        <f>[1]CB_Tous!F24</f>
        <v>DGGFH</v>
      </c>
      <c r="G25" s="1" t="str">
        <f>[1]CB_Tous!G24</f>
        <v>DEFA</v>
      </c>
      <c r="H25" s="1" t="str">
        <f>[1]CB_Tous!H24</f>
        <v>oui</v>
      </c>
      <c r="I25" s="1" t="str">
        <f>[1]CB_Tous!I24</f>
        <v>2 ans</v>
      </c>
      <c r="J25" s="1" t="str">
        <f>[1]CB_Tous!J24</f>
        <v>1 an sur 2</v>
      </c>
      <c r="K25" s="1" t="str">
        <f>[1]CB_Tous!K24</f>
        <v>Juin</v>
      </c>
      <c r="L25" s="1" t="str">
        <f>[1]CB_Tous!L24</f>
        <v>Activité autre (comité, groupe de travail, etc.)</v>
      </c>
      <c r="M25" s="32" t="str">
        <f>[1]CB_Tous!M24</f>
        <v>Formation sur les moules d'eau douce (identification des espèces et inventaires)</v>
      </c>
      <c r="N25" s="1" t="str">
        <f>[1]CB_Tous!N24</f>
        <v>Les moules d'eau douce sont l'un des groupes d'espèces les plus en déclin au Québec. Huit espèces sont inscrites sur la liste des espèces de la faune susceptibles d’être désignées comme menacées ou vulnérables. La répartition de plusieurs espèces nécessite d'être précisée, l'état des populations, le recrutement et les menaces locales doivent être documentés. Cela permettra d'alimenter la banque de données des moules et le Centre de données sur le patrimone naturel du Québec pour évaluer la précarité des espèces, rédiger les rapports de situation et que ces espèces soient prises en compte dans les études d'impacts et les autres projets de développement. L'implication des directions régionales est essentielle pour réaliser ces travaux. Les formations sur les moules d'eau douce ont débuté en 2003 au sein du MFFP et la dernière formation offerte au personnel régional remonte à 2008. Depuis, il y a eu plusieurs départs à la retraite et de nouveaux employés. Certaines directions régionales n'ont pas ou peu de personnel formé. Certains employés du Secteur de la faune et des parcs travaillant en milieu aquatique doivent également être formés. Cette formation est nécessaire pour être en mesure d'identifier les espèces et d'apprendre les bonnes pratiques et techniques pour réaliser des inventaires. Cette formation, combinée à la réalisation d'inventaires annuels par le personnel formé, permettra de développer l'autonomie régionale en matière d'acquisition de connaissances sur les moules d'eau douce. Cette activité a été jugée prioritaire lors de l'analyse des projets supportés par la mesure Capital Faune.</v>
      </c>
      <c r="O25" s="1" t="str">
        <f>[1]CB_Tous!O24</f>
        <v>La DEFA souhaite former le personnel régional et central au cours des 2 prochaines années. La formation est d'une durée de deux jours (groupe de huit personnes maximum). La première journée est axée sur la biologie et l'identification des différentes espèces de moules et se déroule à Québec. La deuxième journée consiste en une sortie terrain, où deux sites seront visités pour apprendre les techniques d'inventaires (lieux à déterminer). La DEFA souhaite former deux employés dans chaque DGFa, en plus du personnel de la DEFA.</v>
      </c>
      <c r="P25" s="1" t="str">
        <f>[1]CB_Tous!P24</f>
        <v>Deux formations auront lieu en 2019-2020 et deux formations en 2020-2021. Les formations se dérouleront entre mi-juin et mi-août</v>
      </c>
      <c r="Q25" s="1" t="str">
        <f>[1]CB_Tous!Q24</f>
        <v>(À compléter ultérieurement, lors de la reddition de comptes)</v>
      </c>
      <c r="R25" s="1" t="str">
        <f>[1]CB_Tous!R24</f>
        <v>Annie Paquet, DEFA</v>
      </c>
      <c r="S25" s="1">
        <f>[1]CB_Tous!S24</f>
        <v>0</v>
      </c>
      <c r="T25" s="1" t="str">
        <f>[1]CB_Tous!ER24</f>
        <v>R-10</v>
      </c>
      <c r="U25" s="1" t="str">
        <f>[1]CB_Tous!ES24</f>
        <v>Julien Second</v>
      </c>
      <c r="V25" s="1">
        <f>[1]CB_Tous!ET24</f>
        <v>6</v>
      </c>
      <c r="W25" s="1">
        <f>[1]CB_Tous!EU24</f>
        <v>3</v>
      </c>
      <c r="X25" s="1">
        <f>[1]CB_Tous!EV24</f>
        <v>2</v>
      </c>
      <c r="Y25" s="1">
        <f>[1]CB_Tous!EW24</f>
        <v>1</v>
      </c>
      <c r="Z25" s="1">
        <f>[1]CB_Tous!EX24</f>
        <v>940</v>
      </c>
      <c r="AA25" s="1">
        <f>[1]CB_Tous!EY24</f>
        <v>3130</v>
      </c>
      <c r="AB25" s="1">
        <f>[1]CB_Tous!EZ24</f>
        <v>0</v>
      </c>
      <c r="AC25" s="1">
        <f>[1]CB_Tous!FA24</f>
        <v>0</v>
      </c>
      <c r="AD25" s="1">
        <f>[1]CB_Tous!FB24</f>
        <v>2190</v>
      </c>
      <c r="AE25" s="1">
        <f>[1]CB_Tous!FC24</f>
        <v>0</v>
      </c>
      <c r="AF25" s="1">
        <f>[1]CB_Tous!FD24</f>
        <v>940</v>
      </c>
      <c r="AG25" s="1">
        <f>[1]CB_Tous!FE24</f>
        <v>1200</v>
      </c>
      <c r="AH25" s="1">
        <f>[1]CB_Tous!FF24</f>
        <v>1200</v>
      </c>
      <c r="AI25" s="1" t="str">
        <f>[1]CB_Tous!FG24</f>
        <v>C</v>
      </c>
      <c r="AJ25" s="43" t="s">
        <v>59</v>
      </c>
      <c r="AK25" s="42"/>
      <c r="AL25" s="42"/>
      <c r="AM25" s="42"/>
      <c r="AN25" s="42"/>
      <c r="AO25" s="42"/>
      <c r="AP25" s="50"/>
      <c r="AQ25" s="54" t="s">
        <v>61</v>
      </c>
      <c r="AR25" s="47" t="s">
        <v>60</v>
      </c>
      <c r="AS25" s="50"/>
    </row>
    <row r="26" spans="1:45" s="1" customFormat="1" hidden="1" x14ac:dyDescent="0.3">
      <c r="A26" s="1" t="str">
        <f>[1]CB_Tous!A25</f>
        <v>CB-2019-23</v>
      </c>
      <c r="B26" s="1">
        <f>[1]CB_Tous!B25</f>
        <v>0</v>
      </c>
      <c r="C26" s="1">
        <f>[1]CB_Tous!C25</f>
        <v>0</v>
      </c>
      <c r="D26" s="1">
        <f>[1]CB_Tous!D25</f>
        <v>0</v>
      </c>
      <c r="E26" s="1" t="str">
        <f>[1]CB_Tous!E25</f>
        <v>Conservation et biodiversité</v>
      </c>
      <c r="F26" s="1">
        <f>[1]CB_Tous!F25</f>
        <v>0</v>
      </c>
      <c r="G26" s="1">
        <f>[1]CB_Tous!G25</f>
        <v>0</v>
      </c>
      <c r="H26" s="1">
        <f>[1]CB_Tous!H25</f>
        <v>0</v>
      </c>
      <c r="I26" s="1">
        <f>[1]CB_Tous!I25</f>
        <v>0</v>
      </c>
      <c r="J26" s="1">
        <f>[1]CB_Tous!J25</f>
        <v>0</v>
      </c>
      <c r="K26" s="1">
        <f>[1]CB_Tous!K25</f>
        <v>0</v>
      </c>
      <c r="L26" s="1">
        <f>[1]CB_Tous!L25</f>
        <v>0</v>
      </c>
      <c r="M26" s="32">
        <f>[1]CB_Tous!M25</f>
        <v>0</v>
      </c>
      <c r="N26" s="1">
        <f>[1]CB_Tous!N25</f>
        <v>0</v>
      </c>
      <c r="O26" s="1">
        <f>[1]CB_Tous!O25</f>
        <v>0</v>
      </c>
      <c r="P26" s="1">
        <f>[1]CB_Tous!P25</f>
        <v>0</v>
      </c>
      <c r="Q26" s="1" t="str">
        <f>[1]CB_Tous!Q25</f>
        <v>(À compléter ultérieurement, lors de la reddition de comptes)</v>
      </c>
      <c r="R26" s="1" t="str">
        <f>[1]CB_Tous!R25</f>
        <v>(nom du responsable)</v>
      </c>
      <c r="S26" s="1">
        <f>[1]CB_Tous!S25</f>
        <v>0</v>
      </c>
      <c r="T26" s="1" t="str">
        <f>[1]CB_Tous!ER25</f>
        <v>NA</v>
      </c>
      <c r="U26" s="1" t="str">
        <f>[1]CB_Tous!ES25</f>
        <v>NA</v>
      </c>
      <c r="V26" s="1">
        <f>[1]CB_Tous!ET25</f>
        <v>0</v>
      </c>
      <c r="W26" s="1">
        <f>[1]CB_Tous!EU25</f>
        <v>0</v>
      </c>
      <c r="X26" s="1">
        <f>[1]CB_Tous!EV25</f>
        <v>0</v>
      </c>
      <c r="Y26" s="1">
        <f>[1]CB_Tous!EW25</f>
        <v>0</v>
      </c>
      <c r="Z26" s="1">
        <f>[1]CB_Tous!EX25</f>
        <v>0</v>
      </c>
      <c r="AA26" s="1">
        <f>[1]CB_Tous!EY25</f>
        <v>0</v>
      </c>
      <c r="AB26" s="1">
        <f>[1]CB_Tous!EZ25</f>
        <v>0</v>
      </c>
      <c r="AC26" s="1">
        <f>[1]CB_Tous!FA25</f>
        <v>0</v>
      </c>
      <c r="AD26" s="1">
        <f>[1]CB_Tous!FB25</f>
        <v>0</v>
      </c>
      <c r="AE26" s="1">
        <f>[1]CB_Tous!FC25</f>
        <v>0</v>
      </c>
      <c r="AF26" s="1">
        <f>[1]CB_Tous!FD25</f>
        <v>0</v>
      </c>
      <c r="AG26" s="1">
        <f>[1]CB_Tous!FE25</f>
        <v>0</v>
      </c>
      <c r="AH26" s="1">
        <f>[1]CB_Tous!FF25</f>
        <v>0</v>
      </c>
      <c r="AI26" s="1" t="str">
        <f>[1]CB_Tous!FG25</f>
        <v>NA</v>
      </c>
      <c r="AJ26" s="42"/>
      <c r="AK26" s="42"/>
      <c r="AL26" s="42"/>
      <c r="AM26" s="42"/>
      <c r="AN26" s="42"/>
      <c r="AO26" s="42"/>
      <c r="AP26" s="50"/>
      <c r="AQ26" s="56" t="s">
        <v>152</v>
      </c>
      <c r="AR26" s="42"/>
      <c r="AS26" s="42"/>
    </row>
    <row r="27" spans="1:45" s="1" customFormat="1" ht="28.8" hidden="1" x14ac:dyDescent="0.3">
      <c r="A27" s="1" t="str">
        <f>[1]CB_Tous!A26</f>
        <v>CB-2019-24</v>
      </c>
      <c r="B27" s="1">
        <f>[1]CB_Tous!B26</f>
        <v>0</v>
      </c>
      <c r="C27" s="1" t="str">
        <f>[1]CB_Tous!C26</f>
        <v>x</v>
      </c>
      <c r="D27" s="1" t="str">
        <f>[1]CB_Tous!D26</f>
        <v>SFP</v>
      </c>
      <c r="E27" s="1" t="str">
        <f>[1]CB_Tous!E26</f>
        <v>Conservation et biodiversité</v>
      </c>
      <c r="F27" s="1" t="str">
        <f>[1]CB_Tous!F26</f>
        <v>DGGFH</v>
      </c>
      <c r="G27" s="1" t="str">
        <f>[1]CB_Tous!G26</f>
        <v>DEFTHA</v>
      </c>
      <c r="H27" s="1" t="str">
        <f>[1]CB_Tous!H26</f>
        <v>oui</v>
      </c>
      <c r="I27" s="1" t="str">
        <f>[1]CB_Tous!I26</f>
        <v>3 ans</v>
      </c>
      <c r="J27" s="1" t="str">
        <f>[1]CB_Tous!J26</f>
        <v>1 an sur 3</v>
      </c>
      <c r="K27" s="1" t="str">
        <f>[1]CB_Tous!K26</f>
        <v>Avril</v>
      </c>
      <c r="L27" s="1" t="str">
        <f>[1]CB_Tous!L26</f>
        <v>Projet ponctuel (durée déterminée, réalisé une seule fois, production de livrables, etc.)</v>
      </c>
      <c r="M27" s="32" t="str">
        <f>[1]CB_Tous!M26</f>
        <v>Développement de la méthode d'inventaire et suivi de population par ADNe pour les tortues du Québec</v>
      </c>
      <c r="N27" s="1" t="str">
        <f>[1]CB_Tous!N26</f>
        <v>La mise en place de méthodes d'inventaire efficaces et d'un programme de suivi des populations des espèces menacées et vulnérables est une priorité pour mesurer les tendances de populations et les impacts des plans de rétablissement. Il s'agit également d'un besoin prioritaire identifié avec les directions régionales dans le cadre de Capital Faune. La détection de la tortue musquée nécessite un grand effort d'échantillonnage qui pourrait être diminué avec l'ADNe.  La tortue géographique partage les mêmes habitats que la tortue musquée. Nous développerons donc la méthode d'ADNe pour la détection de deux espèces en même temps. La détection de la tortue molle par ADNe serait utile dans certains contextes (habitats, période de l'année) où elle est difficile à observée exposée au soleil. Parmi les 5 espèces de tortues menacées ou vulnérables, seule la tortue des bois bénéficie d'un  programe de suivi en démarrage (8 tronçons). L'effort nécessaire limite le nombre de sites qu'il est possible de suivre. Nous évaluerons donc le potentiel de l'ADNe pour réduire l'effort  et permettre une couverture plus représentative à l'échelle du Québec. Le suivi des populations de tortue mouchetée par méthode traditionelle est énormément énergivore et aucun programme n'a été mis en place à ce jour. La méthode d'ADNe a été testée et fonctionne pour détecter la présence de l'espèce. Des améliorations au protocole devront être testées afin d'avoir une meilleure évaluation de l'abondance relative et concevoir un programme de suivi pour cette espèce.</v>
      </c>
      <c r="O27" s="1" t="str">
        <f>[1]CB_Tous!O26</f>
        <v xml:space="preserve">1) Tester la détection de la tortue-molle à épines par ADNe dans l'étang Reynolds au Lac Champlain . Analyses ADNe réalisées par la DEFA. Travaux terrain DGFa-05-06-13-6 et la DEFTHA.
2) Développer et valider les protocole d'inventaire par ADNe pour la tortue musquée et et la tortue géographique sur la rivière des Outaouais (deux espèces présentes dans les mêmes habitats au lac des Chats). Analyses ADNe réalisées par l'Université du Québec en Outaouais. Échantillonnage d'eau fait en collaboration entre UQO, DGFa-07 et DEFTHA.
3) Développer et valider le protocole de suivi des populations de tortues mouchetées par ADNe en Outaouais en comparant l'abondance relative obtenue par ADNe vs méthode traditionnelle (piégeage). Un projet de recherche sera réalisé en partenariat avec l'Université du Québec en Outaouais. La DGFa-07 et la DEFTHA participeront au travaux terrain ainsi qu'au développement et suivi du projet. 
4) Comparer les résultats de la méthode traditionnel (CMR) et de l'ADNe pour le suivi de population de tortue des bois sur la rivière Sutton en Montérégie (résultats de 2013 vs 2019). En plus, les résultats de CMR 2019 seront comparés aux résultats de 2018 pour vérifier le déclin de 25 à 6 tortues entre 2013 et 2018. Analyses ADNe réalisées par la DEFA. Travaux terrain par la DGFa-05-06-13-6, la DEFTHA et partenaire externe.
</v>
      </c>
      <c r="P27" s="1" t="str">
        <f>[1]CB_Tous!P26</f>
        <v xml:space="preserve">1) Description des méthodes et résultats des analyses d'ADNe pour la tortue-molle (détection et abondance relative). Mars 2020. 
2) Rapport des méthodes et résultats des tests de détection par ADNe. Protocole d'échantillonnage et d'analyse d'ADNe pour ces espèces. Mars 2020.
3) Mémoire de maîtrise et protocole de suivi de l'abondance relative de tortue mouchetée par ADNe au Qubéec. Mars 2022.
4) a) Résultat des analyse CMR; b) Analyses des échantillonsr d'eau pour détection et abondance relative ADNe; c) intégration des données à la base de données BORAQ et au CDPNQ. Comparaison des résultats de tendances de population 2013-2019 obtenues avec le suivi par CMR vs ADNe. Mars 2020
</v>
      </c>
      <c r="Q27" s="1" t="str">
        <f>[1]CB_Tous!Q26</f>
        <v>(À compléter ultérieurement, lors de la reddition de comptes)</v>
      </c>
      <c r="R27" s="1" t="str">
        <f>[1]CB_Tous!R26</f>
        <v>Yohann Dubois</v>
      </c>
      <c r="S27" s="1" t="str">
        <f>[1]CB_Tous!S26</f>
        <v>DGGFH</v>
      </c>
      <c r="T27" s="1" t="str">
        <f>[1]CB_Tous!ER26</f>
        <v>NA</v>
      </c>
      <c r="U27" s="1" t="str">
        <f>[1]CB_Tous!ES26</f>
        <v>NA</v>
      </c>
      <c r="V27" s="1">
        <f>[1]CB_Tous!ET26</f>
        <v>0</v>
      </c>
      <c r="W27" s="1">
        <f>[1]CB_Tous!EU26</f>
        <v>0</v>
      </c>
      <c r="X27" s="1">
        <f>[1]CB_Tous!EV26</f>
        <v>0</v>
      </c>
      <c r="Y27" s="1">
        <f>[1]CB_Tous!EW26</f>
        <v>0</v>
      </c>
      <c r="Z27" s="1">
        <f>[1]CB_Tous!EX26</f>
        <v>0</v>
      </c>
      <c r="AA27" s="1">
        <f>[1]CB_Tous!EY26</f>
        <v>0</v>
      </c>
      <c r="AB27" s="1">
        <f>[1]CB_Tous!EZ26</f>
        <v>0</v>
      </c>
      <c r="AC27" s="1">
        <f>[1]CB_Tous!FA26</f>
        <v>0</v>
      </c>
      <c r="AD27" s="1">
        <f>[1]CB_Tous!FB26</f>
        <v>0</v>
      </c>
      <c r="AE27" s="1">
        <f>[1]CB_Tous!FC26</f>
        <v>0</v>
      </c>
      <c r="AF27" s="1">
        <f>[1]CB_Tous!FD26</f>
        <v>0</v>
      </c>
      <c r="AG27" s="1">
        <f>[1]CB_Tous!FE26</f>
        <v>0</v>
      </c>
      <c r="AH27" s="1">
        <f>[1]CB_Tous!FF26</f>
        <v>0</v>
      </c>
      <c r="AI27" s="1" t="str">
        <f>[1]CB_Tous!FG26</f>
        <v>NA</v>
      </c>
      <c r="AJ27" s="42"/>
      <c r="AK27" s="42"/>
      <c r="AL27" s="42"/>
      <c r="AM27" s="42"/>
      <c r="AN27" s="42"/>
      <c r="AO27" s="42"/>
      <c r="AP27" s="50"/>
      <c r="AQ27" s="54" t="s">
        <v>61</v>
      </c>
      <c r="AR27" s="42"/>
      <c r="AS27" s="42"/>
    </row>
    <row r="28" spans="1:45" s="1" customFormat="1" ht="27.6" hidden="1" x14ac:dyDescent="0.3">
      <c r="A28" s="1" t="str">
        <f>[1]CB_Tous!A27</f>
        <v>CB-2019-25</v>
      </c>
      <c r="B28" s="1">
        <f>[1]CB_Tous!B27</f>
        <v>0</v>
      </c>
      <c r="C28" s="1" t="str">
        <f>[1]CB_Tous!C27</f>
        <v>x</v>
      </c>
      <c r="D28" s="1" t="str">
        <f>[1]CB_Tous!D27</f>
        <v>SOR</v>
      </c>
      <c r="E28" s="1" t="str">
        <f>[1]CB_Tous!E27</f>
        <v>Conservation et biodiversité</v>
      </c>
      <c r="F28" s="1" t="str">
        <f>[1]CB_Tous!F27</f>
        <v>Secteur métro et sud</v>
      </c>
      <c r="G28" s="1" t="str">
        <f>[1]CB_Tous!G27</f>
        <v>R-05-06-13-16 Estrie--Montréal--Laval--Montérégie</v>
      </c>
      <c r="H28" s="1" t="str">
        <f>[1]CB_Tous!H27</f>
        <v>non</v>
      </c>
      <c r="I28" s="1" t="str">
        <f>[1]CB_Tous!I27</f>
        <v>Projet récurrent</v>
      </c>
      <c r="J28" s="1" t="str">
        <f>[1]CB_Tous!J27</f>
        <v>Projet récurrent</v>
      </c>
      <c r="K28" s="1" t="str">
        <f>[1]CB_Tous!K27</f>
        <v>Avril</v>
      </c>
      <c r="L28" s="1" t="str">
        <f>[1]CB_Tous!L27</f>
        <v>Suivi récurrent (travaux de terrain, acquisition de données, rapport d'activité, etc.)</v>
      </c>
      <c r="M28" s="32" t="str">
        <f>[1]CB_Tous!M27</f>
        <v>Suivi d'efficacité des aménagements d'habitats de rainette faux-grillon</v>
      </c>
      <c r="N28" s="1" t="str">
        <f>[1]CB_Tous!N27</f>
        <v xml:space="preserve">Les projets de conservation pour la rainette faux grillon de l'Ouest (RFGO) délimitent des périmètres, proposent des aménagements et des modes de gestion et de mise en valeur. L’aménagement, la restauration et la gestion des habitats conservés peuvent être des outils favorables au rétablissement des populations mais la gestion du risque d’intervenir dans un contexte de multiples menaces impose de documenter les expérimentations, le taux de succès des aménagements et de développer des approches adaptées. L’absence de connaissances approfondies sur la dynamique de ces milieux temporaires dans un contexte de changements climatiques nécessite un programme d’acquisition de connaissance à long terme. Un protocole de suivi a été rédigé pour favoriser un suivi standardisé des aménagements d’habitat de la rainette faux grillon de l’Ouest (RFGO) dans un contexte de création, de restauration et de gestion des habitats. </v>
      </c>
      <c r="O28" s="1" t="str">
        <f>[1]CB_Tous!O27</f>
        <v xml:space="preserve">1) Terminer la révision du protocole de suivi des aménagements d'habitats de rainette faux-grillon (suivi de l'habitat et non du recrutement) pour le début de la saison de reproduction (DGFa 05-06-13-16 et DEFTHA) 
2) Application du protocole de suivi sur le terrain à un site aménagé en Outaouais (Tecumshe). DGFa-07. 
3) Application du protocole de suivi sur le terrain aux aménagements déjà réalisés en Montérégie.DGFa 05-06-13-16 démarrage et soutien travaux terrain; DEFTHA attribution du contrat pour les travaux de terrain, suivi et support au projet.
</v>
      </c>
      <c r="P28" s="1" t="str">
        <f>[1]CB_Tous!P27</f>
        <v>Version révisée (améliorée) du protocole de suivi des aménagements d'habitats de reproduction pour la rainette faux-grillon. 
Base de données récoltées selon le protocole. 
Rapport technique des sorties terrain présentant les difficultés et pistes d'amélioration du protocole ou des habitats lorsque pertinent, ainsi qu'une évaluation ponctuelle de l'efficacité de l'aménagement à ce jour.</v>
      </c>
      <c r="Q28" s="1" t="str">
        <f>[1]CB_Tous!Q27</f>
        <v>(À compléter ultérieurement, lors de la reddition de comptes)</v>
      </c>
      <c r="R28" s="1" t="str">
        <f>[1]CB_Tous!R27</f>
        <v>Lyne Bouthillier</v>
      </c>
      <c r="S28" s="1" t="str">
        <f>[1]CB_Tous!S27</f>
        <v>R-05-06-13-16 Estrie--Montréal--Laval--Montérégie</v>
      </c>
      <c r="T28" s="1" t="str">
        <f>[1]CB_Tous!ER27</f>
        <v>NA</v>
      </c>
      <c r="U28" s="1" t="str">
        <f>[1]CB_Tous!ES27</f>
        <v>NA</v>
      </c>
      <c r="V28" s="1">
        <f>[1]CB_Tous!ET27</f>
        <v>0</v>
      </c>
      <c r="W28" s="1">
        <f>[1]CB_Tous!EU27</f>
        <v>0</v>
      </c>
      <c r="X28" s="1">
        <f>[1]CB_Tous!EV27</f>
        <v>0</v>
      </c>
      <c r="Y28" s="1">
        <f>[1]CB_Tous!EW27</f>
        <v>0</v>
      </c>
      <c r="Z28" s="1">
        <f>[1]CB_Tous!EX27</f>
        <v>0</v>
      </c>
      <c r="AA28" s="1">
        <f>[1]CB_Tous!EY27</f>
        <v>0</v>
      </c>
      <c r="AB28" s="1">
        <f>[1]CB_Tous!EZ27</f>
        <v>0</v>
      </c>
      <c r="AC28" s="1">
        <f>[1]CB_Tous!FA27</f>
        <v>0</v>
      </c>
      <c r="AD28" s="1">
        <f>[1]CB_Tous!FB27</f>
        <v>0</v>
      </c>
      <c r="AE28" s="1">
        <f>[1]CB_Tous!FC27</f>
        <v>0</v>
      </c>
      <c r="AF28" s="1">
        <f>[1]CB_Tous!FD27</f>
        <v>0</v>
      </c>
      <c r="AG28" s="1">
        <f>[1]CB_Tous!FE27</f>
        <v>0</v>
      </c>
      <c r="AH28" s="1">
        <f>[1]CB_Tous!FF27</f>
        <v>0</v>
      </c>
      <c r="AI28" s="1" t="str">
        <f>[1]CB_Tous!FG27</f>
        <v>NA</v>
      </c>
      <c r="AJ28" s="42"/>
      <c r="AK28" s="42"/>
      <c r="AL28" s="42"/>
      <c r="AM28" s="42"/>
      <c r="AN28" s="42"/>
      <c r="AO28" s="42"/>
      <c r="AP28" s="50"/>
      <c r="AQ28" s="54" t="s">
        <v>61</v>
      </c>
      <c r="AR28" s="42"/>
      <c r="AS28" s="42"/>
    </row>
    <row r="29" spans="1:45" s="1" customFormat="1" ht="27.6" hidden="1" x14ac:dyDescent="0.3">
      <c r="A29" s="1" t="str">
        <f>[1]CB_Tous!A28</f>
        <v>CB-2019-26</v>
      </c>
      <c r="B29" s="1">
        <f>[1]CB_Tous!B28</f>
        <v>0</v>
      </c>
      <c r="C29" s="1">
        <f>[1]CB_Tous!C28</f>
        <v>0</v>
      </c>
      <c r="D29" s="1" t="str">
        <f>[1]CB_Tous!D28</f>
        <v>SFP</v>
      </c>
      <c r="E29" s="1" t="str">
        <f>[1]CB_Tous!E28</f>
        <v>Conservation et biodiversité</v>
      </c>
      <c r="F29" s="1" t="str">
        <f>[1]CB_Tous!F28</f>
        <v>DGGFH</v>
      </c>
      <c r="G29" s="1" t="str">
        <f>[1]CB_Tous!G28</f>
        <v>DEFTHA</v>
      </c>
      <c r="H29" s="1" t="str">
        <f>[1]CB_Tous!H28</f>
        <v>non</v>
      </c>
      <c r="I29" s="1" t="str">
        <f>[1]CB_Tous!I28</f>
        <v>Projet récurrent</v>
      </c>
      <c r="J29" s="1" t="str">
        <f>[1]CB_Tous!J28</f>
        <v>Projet récurrent</v>
      </c>
      <c r="K29" s="1" t="str">
        <f>[1]CB_Tous!K28</f>
        <v>Avril</v>
      </c>
      <c r="L29" s="1" t="str">
        <f>[1]CB_Tous!L28</f>
        <v>Suivi récurrent (travaux de terrain, acquisition de données, rapport d'activité, etc.)</v>
      </c>
      <c r="M29" s="32" t="str">
        <f>[1]CB_Tous!M28</f>
        <v>Étude de la dynamique hydrique des habitats de reproduction de la rainette faux-grillon</v>
      </c>
      <c r="N29" s="1" t="str">
        <f>[1]CB_Tous!N28</f>
        <v xml:space="preserve">La rainette faux-grillon de l’Ouest est une espèce ayant une faible capacité de dispersion un cycle de vie très court. Elle nécessite des milieux humides ayant une hydropériode temporaire (MHT). Les changements climatiques ont des impacts importants au niveau de la dynamique de l’hydrologie  des MHT. Depuis 1958, la date du début de l’hydropériode tend à être plus précoce et la fluctuation des dates de dégel s’accentue de ± 30 jours depuis 1980. Des projets de développement, des interventions humaines ou naturelles ainsi que les changements climatiques apportent des modificationsdu régime hydrologique dans des secteurs conservés. Des mesures d'atténuation, des aménagements ou des travaux de restaurations doivent donc être  planifiés pour rétablir une dynamique hydrique favorable. Ces actions nécessitent une compréhension de la dynamique hydrique des milieux de reproduction. Un programme de suivi hydrologique des habitats de reproduction a été mis en place en 2015 en Montérégie (DGFa 05-06-13-16). Un projet de recherche sur la dynamique hydrique a été démarré avec l'UQAM en 2017. Un suivi hydrique couplé à une documentation fine de l'état de la population sera démarré en Outaouais (métapopulation Aylmer) pour comprendre et tenter de renverser le déclin observé depuis 2012. La connaissance acquise nous permettra d'évaluer les impacts des modifications futures (anthropiques et climatiques) et planifier les mesures d'adaptation pour maintenir une dynamique favorable.  </v>
      </c>
      <c r="O29" s="1" t="str">
        <f>[1]CB_Tous!O28</f>
        <v xml:space="preserve">1) Poursuivre le programme de suivi  hydrologique des habitats de reproduction (habitats témoins, aménagés, avec potentiel d'aménagement) en Montérégie (DGFa 05-06-13-16).
2) Finaliser le projet de recherche sur la dynamique hydrique des habitats de rainette faux-grillon avec (UQAM,DGFa 05-06-13-16, DEFTHA) .
3) Entammer un suivi hdyrologique des habitats de reproduction, couplé à une documentation fine de l'état de la population, dans la plus grande métapopulation d'Aylmer en Outaouais. Reprendre le suivi hydrologique des habitats de reproduction dans l'emprise de la ligne de transport d'Hydro-Québec à Gatineau où auront lieu des travaux de remplacement des pylones au 2019. (DGFa 07, DEFTHA). 
</v>
      </c>
      <c r="P29" s="1" t="str">
        <f>[1]CB_Tous!P28</f>
        <v>1) Données brutes et résultats des analyses des données annuelles de la dynamique hydrique des sites de reproduction témoins, aménagés et avec potentiel d'aménagement.  Mars 2020.
2)  Mémoire de maitrise et  rapport sur la modélisation  de la dynamique hydrologique par l'UQAM. Mars 2020.
3) Données brutes et résultats des analyses des données de la dynamique hydrique des sites de reproduction. Rapport présentant la disponibilité et l'occupation des sites de reproduction dans la métapopulation d'Aylmer, ainsi que les hypothèses pour expliquer le déclin observé depuis 2012.</v>
      </c>
      <c r="Q29" s="1" t="str">
        <f>[1]CB_Tous!Q28</f>
        <v>(À compléter ultérieurement, lors de la reddition de comptes)A46:CP70A39A46:CP67A46:CP66A46:CP65A46:CP64</v>
      </c>
      <c r="R29" s="1" t="str">
        <f>[1]CB_Tous!R28</f>
        <v>Yohann Dubois</v>
      </c>
      <c r="S29" s="1" t="str">
        <f>[1]CB_Tous!S28</f>
        <v>DEFTHA</v>
      </c>
      <c r="T29" s="1" t="str">
        <f>[1]CB_Tous!ER28</f>
        <v>NA</v>
      </c>
      <c r="U29" s="1" t="str">
        <f>[1]CB_Tous!ES28</f>
        <v>NA</v>
      </c>
      <c r="V29" s="1">
        <f>[1]CB_Tous!ET28</f>
        <v>0</v>
      </c>
      <c r="W29" s="1">
        <f>[1]CB_Tous!EU28</f>
        <v>0</v>
      </c>
      <c r="X29" s="1">
        <f>[1]CB_Tous!EV28</f>
        <v>0</v>
      </c>
      <c r="Y29" s="1">
        <f>[1]CB_Tous!EW28</f>
        <v>0</v>
      </c>
      <c r="Z29" s="1">
        <f>[1]CB_Tous!EX28</f>
        <v>0</v>
      </c>
      <c r="AA29" s="1">
        <f>[1]CB_Tous!EY28</f>
        <v>0</v>
      </c>
      <c r="AB29" s="1">
        <f>[1]CB_Tous!EZ28</f>
        <v>0</v>
      </c>
      <c r="AC29" s="1">
        <f>[1]CB_Tous!FA28</f>
        <v>0</v>
      </c>
      <c r="AD29" s="1">
        <f>[1]CB_Tous!FB28</f>
        <v>0</v>
      </c>
      <c r="AE29" s="1">
        <f>[1]CB_Tous!FC28</f>
        <v>0</v>
      </c>
      <c r="AF29" s="1">
        <f>[1]CB_Tous!FD28</f>
        <v>0</v>
      </c>
      <c r="AG29" s="1">
        <f>[1]CB_Tous!FE28</f>
        <v>0</v>
      </c>
      <c r="AH29" s="1">
        <f>[1]CB_Tous!FF28</f>
        <v>0</v>
      </c>
      <c r="AI29" s="1" t="str">
        <f>[1]CB_Tous!FG28</f>
        <v>NA</v>
      </c>
      <c r="AJ29" s="42"/>
      <c r="AK29" s="42"/>
      <c r="AL29" s="42"/>
      <c r="AM29" s="42"/>
      <c r="AN29" s="42"/>
      <c r="AO29" s="42"/>
      <c r="AP29" s="50"/>
      <c r="AQ29" s="54" t="s">
        <v>61</v>
      </c>
      <c r="AR29" s="42"/>
      <c r="AS29" s="42"/>
    </row>
    <row r="30" spans="1:45" s="1" customFormat="1" hidden="1" x14ac:dyDescent="0.3">
      <c r="A30" s="1" t="str">
        <f>[1]CB_Tous!A29</f>
        <v>CB-2019-27</v>
      </c>
      <c r="B30" s="1">
        <f>[1]CB_Tous!B29</f>
        <v>0</v>
      </c>
      <c r="C30" s="1">
        <f>[1]CB_Tous!C29</f>
        <v>0</v>
      </c>
      <c r="D30" s="1">
        <f>[1]CB_Tous!D29</f>
        <v>0</v>
      </c>
      <c r="E30" s="1" t="str">
        <f>[1]CB_Tous!E29</f>
        <v>Conservation et biodiversité</v>
      </c>
      <c r="F30" s="1">
        <f>[1]CB_Tous!F29</f>
        <v>0</v>
      </c>
      <c r="G30" s="1">
        <f>[1]CB_Tous!G29</f>
        <v>0</v>
      </c>
      <c r="H30" s="1">
        <f>[1]CB_Tous!H29</f>
        <v>0</v>
      </c>
      <c r="I30" s="1">
        <f>[1]CB_Tous!I29</f>
        <v>0</v>
      </c>
      <c r="J30" s="1">
        <f>[1]CB_Tous!J29</f>
        <v>0</v>
      </c>
      <c r="K30" s="1">
        <f>[1]CB_Tous!K29</f>
        <v>0</v>
      </c>
      <c r="L30" s="1">
        <f>[1]CB_Tous!L29</f>
        <v>0</v>
      </c>
      <c r="M30" s="32">
        <f>[1]CB_Tous!M29</f>
        <v>0</v>
      </c>
      <c r="N30" s="1">
        <f>[1]CB_Tous!N29</f>
        <v>0</v>
      </c>
      <c r="O30" s="1">
        <f>[1]CB_Tous!O29</f>
        <v>0</v>
      </c>
      <c r="P30" s="1">
        <f>[1]CB_Tous!P29</f>
        <v>0</v>
      </c>
      <c r="Q30" s="1" t="str">
        <f>[1]CB_Tous!Q29</f>
        <v>(À compléter ultérieurement, lors de la reddition de comptes)</v>
      </c>
      <c r="R30" s="1" t="str">
        <f>[1]CB_Tous!R29</f>
        <v>(nom du responsable)</v>
      </c>
      <c r="S30" s="1">
        <f>[1]CB_Tous!S29</f>
        <v>0</v>
      </c>
      <c r="T30" s="1" t="str">
        <f>[1]CB_Tous!ER29</f>
        <v>NA</v>
      </c>
      <c r="U30" s="1" t="str">
        <f>[1]CB_Tous!ES29</f>
        <v>NA</v>
      </c>
      <c r="V30" s="1">
        <f>[1]CB_Tous!ET29</f>
        <v>0</v>
      </c>
      <c r="W30" s="1">
        <f>[1]CB_Tous!EU29</f>
        <v>0</v>
      </c>
      <c r="X30" s="1">
        <f>[1]CB_Tous!EV29</f>
        <v>0</v>
      </c>
      <c r="Y30" s="1">
        <f>[1]CB_Tous!EW29</f>
        <v>0</v>
      </c>
      <c r="Z30" s="1">
        <f>[1]CB_Tous!EX29</f>
        <v>0</v>
      </c>
      <c r="AA30" s="1">
        <f>[1]CB_Tous!EY29</f>
        <v>0</v>
      </c>
      <c r="AB30" s="1">
        <f>[1]CB_Tous!EZ29</f>
        <v>0</v>
      </c>
      <c r="AC30" s="1">
        <f>[1]CB_Tous!FA29</f>
        <v>0</v>
      </c>
      <c r="AD30" s="1">
        <f>[1]CB_Tous!FB29</f>
        <v>0</v>
      </c>
      <c r="AE30" s="1">
        <f>[1]CB_Tous!FC29</f>
        <v>0</v>
      </c>
      <c r="AF30" s="1">
        <f>[1]CB_Tous!FD29</f>
        <v>0</v>
      </c>
      <c r="AG30" s="1">
        <f>[1]CB_Tous!FE29</f>
        <v>0</v>
      </c>
      <c r="AH30" s="1">
        <f>[1]CB_Tous!FF29</f>
        <v>0</v>
      </c>
      <c r="AI30" s="1" t="str">
        <f>[1]CB_Tous!FG29</f>
        <v>NA</v>
      </c>
      <c r="AJ30" s="42"/>
      <c r="AK30" s="42"/>
      <c r="AL30" s="42"/>
      <c r="AM30" s="42"/>
      <c r="AN30" s="42"/>
      <c r="AO30" s="42"/>
      <c r="AP30" s="50"/>
      <c r="AQ30" s="56" t="s">
        <v>152</v>
      </c>
      <c r="AR30" s="42"/>
      <c r="AS30" s="42"/>
    </row>
    <row r="31" spans="1:45" s="1" customFormat="1" hidden="1" x14ac:dyDescent="0.3">
      <c r="A31" s="1" t="str">
        <f>[1]CB_Tous!A30</f>
        <v>CB-2019-28</v>
      </c>
      <c r="B31" s="1">
        <f>[1]CB_Tous!B30</f>
        <v>0</v>
      </c>
      <c r="C31" s="1">
        <f>[1]CB_Tous!C30</f>
        <v>0</v>
      </c>
      <c r="D31" s="1">
        <f>[1]CB_Tous!D30</f>
        <v>0</v>
      </c>
      <c r="E31" s="1" t="str">
        <f>[1]CB_Tous!E30</f>
        <v>Conservation et biodiversité</v>
      </c>
      <c r="F31" s="1">
        <f>[1]CB_Tous!F30</f>
        <v>0</v>
      </c>
      <c r="G31" s="1">
        <f>[1]CB_Tous!G30</f>
        <v>0</v>
      </c>
      <c r="H31" s="1">
        <f>[1]CB_Tous!H30</f>
        <v>0</v>
      </c>
      <c r="I31" s="1">
        <f>[1]CB_Tous!I30</f>
        <v>0</v>
      </c>
      <c r="J31" s="1">
        <f>[1]CB_Tous!J30</f>
        <v>0</v>
      </c>
      <c r="K31" s="1">
        <f>[1]CB_Tous!K30</f>
        <v>0</v>
      </c>
      <c r="L31" s="1">
        <f>[1]CB_Tous!L30</f>
        <v>0</v>
      </c>
      <c r="M31" s="32">
        <f>[1]CB_Tous!M30</f>
        <v>0</v>
      </c>
      <c r="N31" s="1">
        <f>[1]CB_Tous!N30</f>
        <v>0</v>
      </c>
      <c r="O31" s="1">
        <f>[1]CB_Tous!O30</f>
        <v>0</v>
      </c>
      <c r="P31" s="1">
        <f>[1]CB_Tous!P30</f>
        <v>0</v>
      </c>
      <c r="Q31" s="1" t="str">
        <f>[1]CB_Tous!Q30</f>
        <v>(À compléter ultérieurement, lors de la reddition de comptes)</v>
      </c>
      <c r="R31" s="1" t="str">
        <f>[1]CB_Tous!R30</f>
        <v>(nom du responsable)</v>
      </c>
      <c r="S31" s="1">
        <f>[1]CB_Tous!S30</f>
        <v>0</v>
      </c>
      <c r="T31" s="1" t="str">
        <f>[1]CB_Tous!ER30</f>
        <v>NA</v>
      </c>
      <c r="U31" s="1" t="str">
        <f>[1]CB_Tous!ES30</f>
        <v>NA</v>
      </c>
      <c r="V31" s="1">
        <f>[1]CB_Tous!ET30</f>
        <v>0</v>
      </c>
      <c r="W31" s="1">
        <f>[1]CB_Tous!EU30</f>
        <v>0</v>
      </c>
      <c r="X31" s="1">
        <f>[1]CB_Tous!EV30</f>
        <v>0</v>
      </c>
      <c r="Y31" s="1">
        <f>[1]CB_Tous!EW30</f>
        <v>0</v>
      </c>
      <c r="Z31" s="1">
        <f>[1]CB_Tous!EX30</f>
        <v>0</v>
      </c>
      <c r="AA31" s="1">
        <f>[1]CB_Tous!EY30</f>
        <v>0</v>
      </c>
      <c r="AB31" s="1">
        <f>[1]CB_Tous!EZ30</f>
        <v>0</v>
      </c>
      <c r="AC31" s="1">
        <f>[1]CB_Tous!FA30</f>
        <v>0</v>
      </c>
      <c r="AD31" s="1">
        <f>[1]CB_Tous!FB30</f>
        <v>0</v>
      </c>
      <c r="AE31" s="1">
        <f>[1]CB_Tous!FC30</f>
        <v>0</v>
      </c>
      <c r="AF31" s="1">
        <f>[1]CB_Tous!FD30</f>
        <v>0</v>
      </c>
      <c r="AG31" s="1">
        <f>[1]CB_Tous!FE30</f>
        <v>0</v>
      </c>
      <c r="AH31" s="1">
        <f>[1]CB_Tous!FF30</f>
        <v>0</v>
      </c>
      <c r="AI31" s="1" t="str">
        <f>[1]CB_Tous!FG30</f>
        <v>NA</v>
      </c>
      <c r="AJ31" s="42"/>
      <c r="AK31" s="42"/>
      <c r="AL31" s="42"/>
      <c r="AM31" s="42"/>
      <c r="AN31" s="42"/>
      <c r="AO31" s="42"/>
      <c r="AP31" s="50"/>
      <c r="AQ31" s="56" t="s">
        <v>152</v>
      </c>
      <c r="AR31" s="42"/>
      <c r="AS31" s="42"/>
    </row>
    <row r="32" spans="1:45" s="1" customFormat="1" ht="27.6" hidden="1" x14ac:dyDescent="0.3">
      <c r="A32" s="1" t="str">
        <f>[1]CB_Tous!A31</f>
        <v>CB-2019-29</v>
      </c>
      <c r="B32" s="1">
        <f>[1]CB_Tous!B31</f>
        <v>0</v>
      </c>
      <c r="C32" s="1" t="str">
        <f>[1]CB_Tous!C31</f>
        <v>x</v>
      </c>
      <c r="D32" s="1" t="str">
        <f>[1]CB_Tous!D31</f>
        <v>SOR</v>
      </c>
      <c r="E32" s="1" t="str">
        <f>[1]CB_Tous!E31</f>
        <v>Conservation et biodiversité</v>
      </c>
      <c r="F32" s="1" t="str">
        <f>[1]CB_Tous!F31</f>
        <v>Secteur central</v>
      </c>
      <c r="G32" s="1" t="str">
        <f>[1]CB_Tous!G31</f>
        <v>R-05-06-13-16 Estrie--Montréal--Laval--Montérégie</v>
      </c>
      <c r="H32" s="1" t="str">
        <f>[1]CB_Tous!H31</f>
        <v>oui</v>
      </c>
      <c r="I32" s="1" t="str">
        <f>[1]CB_Tous!I31</f>
        <v>2 ans</v>
      </c>
      <c r="J32" s="1" t="str">
        <f>[1]CB_Tous!J31</f>
        <v>1 an sur 2</v>
      </c>
      <c r="K32" s="1" t="str">
        <f>[1]CB_Tous!K31</f>
        <v>Mai</v>
      </c>
      <c r="L32" s="1" t="str">
        <f>[1]CB_Tous!L31</f>
        <v>Projet ponctuel (durée déterminée, réalisé une seule fois, production de livrables, etc.)</v>
      </c>
      <c r="M32" s="32" t="str">
        <f>[1]CB_Tous!M31</f>
        <v>Évaluation de la relocalisation comme mesure de protection pour la couleuvre brune</v>
      </c>
      <c r="N32" s="1" t="str">
        <f>[1]CB_Tous!N31</f>
        <v>Les régions de la Montérégie, Montréal et Laval abritent le plus grand nombre d’espèces à statut précaire tout en faisant face aux plus grandes pressions anthropiques pour le développement urbain et industriel.
Lors de ces perturbations, différents moyens sont pris pour limiter les impacts négatifs sur les espèces présentes ainsi que sur leur habitat. Dans les cas exceptionnels où l'ensemble de l'habitat est détruit, on doit évaluer l'option de relocaliser les individus. Les plus grandes menaces pour les couleuvres brunes sont la perte, la modification et la fragmentation de leurs habitats, ainsi que les mortalités sur les routes. Dans la majorité des cas, on privilégie de les déplacer dans les limites de leur habitat et d'empêcher leur retour en clôturant la zone pendant la période des travaux. Toutefois, il arrive qu'on doit penser à relocaliser les individus. À ce jour, il y a peu de littérature sur le sujet et celle disponible montre que le taux de réussite est faible. Pour ces études, il n'y a cependant pas de suivi à long terme et il manque d'information sur les précautions prises pour vérifier l'habitat d'accueil ou le nombre d'individus à déplacer. Un projet a donc été élaboré pour vérifier la possibilité de relocaliser des couleuvres brunes et de faire un suivi sur les taux de survie. Une première étape consiste à identifier un site exempt de couleuvres brunes et de caractériser l'habitat d'accueil. On pourra par la suite bonifier cet habitat si nécessaire en ajoutant des abris ou des hibernacles. Advenant que le site choisi n'est pas propice, d'autres sites seront identifiés pour évaluer leur potentiel l'année suivante.</v>
      </c>
      <c r="O32" s="1" t="str">
        <f>[1]CB_Tous!O31</f>
        <v xml:space="preserve">1- Déterminer les avantages et inconvénients, les conditions favorables ou défavorables ainsi que les solutions alternatives à la relocalisation comme mesure de protection pour les couleuvres brunes. Inclure une revue de littérature sur la relocalisation de l'herpétofaune. DGFa05-06-13-16 (soutien scientifique), DEFTHA (soutien scientifique et attribution contrat)
2- Évaluer le potentiel d'habitat pour la couleuvre brune sur les  îles ayant un statut de conservation et où la présence de la couleuvre brune n'est pas connue (p.ex. localisation des îles vs zone inondable, historique utilisation anthropique vs biodiversité en place). DGFa05-06-13-16 (soutien scientifique), DEFTHA (soutien scientifique et attribution contrat).
3- Effectuer une visite terrain de reconnaissance sur l'île Bonfoin pour caractériser l'habitat, évaluer le potentiel et planifier un inventaire futur si ce dernier s'avère pertinent . DGFa05-06-13-16 et DEFTHA (travaux terrain et rapport).
</v>
      </c>
      <c r="P32" s="1" t="str">
        <f>[1]CB_Tous!P31</f>
        <v xml:space="preserve">1- Rapport sur la relocalisation comme mesure de protection pour les couleuvres brunes. Décembre 2019.
2- Rapport d'analyse du potentiel des îles pour la réintroduction de couleuvre brune. Décembre 2019.
3- Rapport des travaux de terrain à l'île Bonfoin (caractérisation d'habitat et planification d'inventaire). Janvier 2020.
</v>
      </c>
      <c r="Q32" s="1" t="str">
        <f>[1]CB_Tous!Q31</f>
        <v>(À compléter ultérieurement, lors de la reddition de comptes)</v>
      </c>
      <c r="R32" s="1" t="str">
        <f>[1]CB_Tous!R31</f>
        <v>(nom du responsable) Nathalie Tessier</v>
      </c>
      <c r="S32" s="1" t="str">
        <f>[1]CB_Tous!S31</f>
        <v>R-05-06-13-16 Estrie--Montréal--Laval--Montérégie</v>
      </c>
      <c r="T32" s="1" t="str">
        <f>[1]CB_Tous!ER31</f>
        <v>NA</v>
      </c>
      <c r="U32" s="1" t="str">
        <f>[1]CB_Tous!ES31</f>
        <v>NA</v>
      </c>
      <c r="V32" s="1">
        <f>[1]CB_Tous!ET31</f>
        <v>0</v>
      </c>
      <c r="W32" s="1">
        <f>[1]CB_Tous!EU31</f>
        <v>0</v>
      </c>
      <c r="X32" s="1">
        <f>[1]CB_Tous!EV31</f>
        <v>0</v>
      </c>
      <c r="Y32" s="1">
        <f>[1]CB_Tous!EW31</f>
        <v>0</v>
      </c>
      <c r="Z32" s="1">
        <f>[1]CB_Tous!EX31</f>
        <v>0</v>
      </c>
      <c r="AA32" s="1">
        <f>[1]CB_Tous!EY31</f>
        <v>0</v>
      </c>
      <c r="AB32" s="1">
        <f>[1]CB_Tous!EZ31</f>
        <v>0</v>
      </c>
      <c r="AC32" s="1">
        <f>[1]CB_Tous!FA31</f>
        <v>0</v>
      </c>
      <c r="AD32" s="1">
        <f>[1]CB_Tous!FB31</f>
        <v>0</v>
      </c>
      <c r="AE32" s="1">
        <f>[1]CB_Tous!FC31</f>
        <v>0</v>
      </c>
      <c r="AF32" s="1">
        <f>[1]CB_Tous!FD31</f>
        <v>0</v>
      </c>
      <c r="AG32" s="1">
        <f>[1]CB_Tous!FE31</f>
        <v>0</v>
      </c>
      <c r="AH32" s="1">
        <f>[1]CB_Tous!FF31</f>
        <v>0</v>
      </c>
      <c r="AI32" s="1" t="str">
        <f>[1]CB_Tous!FG31</f>
        <v>NA</v>
      </c>
      <c r="AJ32" s="42"/>
      <c r="AK32" s="42"/>
      <c r="AL32" s="42"/>
      <c r="AM32" s="42"/>
      <c r="AN32" s="42"/>
      <c r="AO32" s="42"/>
      <c r="AP32" s="50"/>
      <c r="AQ32" s="54" t="s">
        <v>61</v>
      </c>
      <c r="AR32" s="42"/>
      <c r="AS32" s="42"/>
    </row>
    <row r="33" spans="1:45" s="1" customFormat="1" ht="28.8" hidden="1" x14ac:dyDescent="0.3">
      <c r="A33" s="1" t="str">
        <f>[1]CB_Tous!A32</f>
        <v>CB-2019-30</v>
      </c>
      <c r="B33" s="1">
        <f>[1]CB_Tous!B32</f>
        <v>0</v>
      </c>
      <c r="C33" s="1" t="str">
        <f>[1]CB_Tous!C32</f>
        <v>x</v>
      </c>
      <c r="D33" s="1" t="str">
        <f>[1]CB_Tous!D32</f>
        <v>SOR</v>
      </c>
      <c r="E33" s="1" t="str">
        <f>[1]CB_Tous!E32</f>
        <v>Conservation et biodiversité</v>
      </c>
      <c r="F33" s="1" t="str">
        <f>[1]CB_Tous!F32</f>
        <v>Secteur central</v>
      </c>
      <c r="G33" s="1" t="str">
        <f>[1]CB_Tous!G32</f>
        <v>R-05-06-13-16 Estrie--Montréal--Laval--Montérégie</v>
      </c>
      <c r="H33" s="1" t="str">
        <f>[1]CB_Tous!H32</f>
        <v>oui</v>
      </c>
      <c r="I33" s="1" t="str">
        <f>[1]CB_Tous!I32</f>
        <v>5 ans</v>
      </c>
      <c r="J33" s="1" t="str">
        <f>[1]CB_Tous!J32</f>
        <v>1 an sur 5</v>
      </c>
      <c r="K33" s="1" t="str">
        <f>[1]CB_Tous!K32</f>
        <v>Avril</v>
      </c>
      <c r="L33" s="1" t="str">
        <f>[1]CB_Tous!L32</f>
        <v>Suivi récurrent (travaux de terrain, acquisition de données, rapport d'activité, etc.)</v>
      </c>
      <c r="M33" s="32" t="str">
        <f>[1]CB_Tous!M32</f>
        <v>Évaluation de l'efficacité des mesures de protection forestières appliquées dans le cadre de la dérogation pour les salamandres de ruisseaux en Estrie</v>
      </c>
      <c r="N33" s="1" t="str">
        <f>[1]CB_Tous!N32</f>
        <v xml:space="preserve">À la suite de plusieurs années d'applications des modalités prévues à l'Entente administrative pour la protection des espèces à statut ou susceptibles d'être désignées (Entente EMV), certains enjeux opérationnels importants lors de l'application de la mesure de protection des salamandres de ruisseaux ont été soulevés par l'Unité de gestion de l'Estrie. Une proposition de mesures expérimentales de protection des salamandres de ruisseaux a été soumise pour ce territoire par la DGFa et la DGFo de l'Estrie, via une dérogation. Il est essentiel d'adopter des mesures de protection adéquates pour les salamandres de ruisseaux qui permettent une planification simplifiée et optimale des opérations forestières voisinant les habitats à protéger. Un suivi de l'application et l'évaluation de l'efficacité des nouvelles mesures seront entrepris en 2019-2020 pour s'assurer du maintien d'habitats propices et de populations viables pour les espèces de salamandres de ruisseaux.  L'année un du projet vise à convenir des mesures de protections dérogatoires et du suivi à effectuer. </v>
      </c>
      <c r="O33" s="1" t="str">
        <f>[1]CB_Tous!O32</f>
        <v xml:space="preserve"> 1- Suivi de l'efficacité des mesures appliquées dans le cadre de la dérogation   2- Révision de l'Entente EMV en ce qui concerne la mesure de protection des salamandres de ruisseaux en forêt publique</v>
      </c>
      <c r="P33" s="1" t="str">
        <f>[1]CB_Tous!P32</f>
        <v>Production d'une dérogation générale annuelle à la mesure de protection des salamandres de ruisseaux en Estrie (printemps 2019); Rapport d'inventaire avant travaux forestiers (hiver 2019-printemps 2020); Rapports d'inventaire de salamandres de ruisseaux et son habitat suite aux travaux (2020 et plus).</v>
      </c>
      <c r="Q33" s="1" t="str">
        <f>[1]CB_Tous!Q32</f>
        <v>(À compléter ultérieurement, lors de la reddition de comptes)</v>
      </c>
      <c r="R33" s="1" t="str">
        <f>[1]CB_Tous!R32</f>
        <v>Marie-Josée Goulet</v>
      </c>
      <c r="S33" s="1" t="str">
        <f>[1]CB_Tous!S32</f>
        <v>R-05-06-13-16 Estrie--Montréal--Laval--Montérégie</v>
      </c>
      <c r="T33" s="1" t="str">
        <f>[1]CB_Tous!ER32</f>
        <v>NA</v>
      </c>
      <c r="U33" s="1" t="str">
        <f>[1]CB_Tous!ES32</f>
        <v>NA</v>
      </c>
      <c r="V33" s="1">
        <f>[1]CB_Tous!ET32</f>
        <v>0</v>
      </c>
      <c r="W33" s="1">
        <f>[1]CB_Tous!EU32</f>
        <v>0</v>
      </c>
      <c r="X33" s="1">
        <f>[1]CB_Tous!EV32</f>
        <v>0</v>
      </c>
      <c r="Y33" s="1">
        <f>[1]CB_Tous!EW32</f>
        <v>0</v>
      </c>
      <c r="Z33" s="1">
        <f>[1]CB_Tous!EX32</f>
        <v>0</v>
      </c>
      <c r="AA33" s="1">
        <f>[1]CB_Tous!EY32</f>
        <v>0</v>
      </c>
      <c r="AB33" s="1">
        <f>[1]CB_Tous!EZ32</f>
        <v>0</v>
      </c>
      <c r="AC33" s="1">
        <f>[1]CB_Tous!FA32</f>
        <v>0</v>
      </c>
      <c r="AD33" s="1">
        <f>[1]CB_Tous!FB32</f>
        <v>0</v>
      </c>
      <c r="AE33" s="1">
        <f>[1]CB_Tous!FC32</f>
        <v>0</v>
      </c>
      <c r="AF33" s="1">
        <f>[1]CB_Tous!FD32</f>
        <v>0</v>
      </c>
      <c r="AG33" s="1">
        <f>[1]CB_Tous!FE32</f>
        <v>0</v>
      </c>
      <c r="AH33" s="1">
        <f>[1]CB_Tous!FF32</f>
        <v>0</v>
      </c>
      <c r="AI33" s="1" t="str">
        <f>[1]CB_Tous!FG32</f>
        <v>NA</v>
      </c>
      <c r="AJ33" s="42"/>
      <c r="AK33" s="42"/>
      <c r="AL33" s="42"/>
      <c r="AM33" s="42"/>
      <c r="AN33" s="42"/>
      <c r="AO33" s="42"/>
      <c r="AP33" s="50"/>
      <c r="AQ33" s="54" t="s">
        <v>61</v>
      </c>
      <c r="AR33" s="42"/>
      <c r="AS33" s="42"/>
    </row>
    <row r="34" spans="1:45" s="1" customFormat="1" ht="27.6" hidden="1" x14ac:dyDescent="0.3">
      <c r="A34" s="1" t="str">
        <f>[1]CB_Tous!A33</f>
        <v>CB-2019-31</v>
      </c>
      <c r="B34" s="1">
        <f>[1]CB_Tous!B33</f>
        <v>0</v>
      </c>
      <c r="C34" s="1" t="str">
        <f>[1]CB_Tous!C33</f>
        <v>x</v>
      </c>
      <c r="D34" s="1" t="str">
        <f>[1]CB_Tous!D33</f>
        <v>SOR</v>
      </c>
      <c r="E34" s="1" t="str">
        <f>[1]CB_Tous!E33</f>
        <v>Conservation et biodiversité</v>
      </c>
      <c r="F34" s="1" t="str">
        <f>[1]CB_Tous!F33</f>
        <v>Secteur métro et sud</v>
      </c>
      <c r="G34" s="1" t="str">
        <f>[1]CB_Tous!G33</f>
        <v>R-05-06-13-16 Estrie--Montréal--Laval--Montérégie</v>
      </c>
      <c r="H34" s="1" t="str">
        <f>[1]CB_Tous!H33</f>
        <v>oui</v>
      </c>
      <c r="I34" s="1" t="str">
        <f>[1]CB_Tous!I33</f>
        <v>4 ans</v>
      </c>
      <c r="J34" s="1" t="str">
        <f>[1]CB_Tous!J33</f>
        <v>1 an sur 4</v>
      </c>
      <c r="K34" s="1" t="str">
        <f>[1]CB_Tous!K33</f>
        <v>Avril</v>
      </c>
      <c r="L34" s="1" t="str">
        <f>[1]CB_Tous!L33</f>
        <v>Projet ponctuel (durée déterminée, réalisé une seule fois, production de livrables, etc.)</v>
      </c>
      <c r="M34" s="32" t="str">
        <f>[1]CB_Tous!M33</f>
        <v>Développement du protocole d'élevage et réintroduction pour la rainette faux-grillon</v>
      </c>
      <c r="N34" s="1" t="str">
        <f>[1]CB_Tous!N33</f>
        <v xml:space="preserve">Dans le contexte où les populations de rainette faux-grillon sont en constant déclin depuis les dernières décennies, il est pertinent de développer des techniques de reproduction et de réintroduction en milieu naturel  pour contribuer à la survie et au rétablissement de l'espèce au Québec. La méthode AMPHIPLEX développée par Vance Trudeau (Univ Ottawa) est utilisée ailleurs et a été testée avec succès sur la rainette. Le projet vise l’élaboration et l’expérimentation d'un programme de reproduction assistée et réintroduction de rainettes faux grillon (RFG) en milieu naturel ou aménagé. Cette étude s’appuiera sur la participation des experts dans le domaine. Deux projets de maitrise (codirection Université Ottawa et Laval) sont prévus pour traiter des aspects d’élevage, de réintroduction, de milieux récepteur et de suivi. Notre projet répond à plusieurs mesures décrites dans le plan de rétablissement de la rainette faux grillon au Québec 2019-2029.                                                                                                                                   La reproduction assistée a été employée dans plusieurs programmes visant à soutenir les populations d’amphibiens en difficulté (n=39 selon Griffiths et Pavajeau, 2008). Au Canada, des projets expérimentaux de reproduction assistée ont également vu le jour, dont celui impliquant la grenouille léopard (Lithobates pipiens) et la grenouille maculée de l’Orégon (Rana pretiosa) en Colombie-Britannique (Trudeau et al. 2013). 
</v>
      </c>
      <c r="O34" s="1" t="str">
        <f>[1]CB_Tous!O33</f>
        <v xml:space="preserve">2019-20: 
1) Réaliser les travaux terrains pour corriger certaines problématiques avec les aménagements d'habitats réalisés au Mont Saint-Bruno dans un objectif de réintroduction future (deviendrait un des sites d'étude pour tester la réintroduction). DGFa 05-06-13-16.
2) Tester des méthodes de capture en milieu naturel en prévision de l'approvisionnement en individus pour le programme de reproduction assistée et élevage que nous voulons développé dans le cadre de ce projet. DGFa 05-06-13-16  démarrage et supervision des travaux terrain, DEFTHA attribution du contrat travaux terrain et support au projet.
3) Développement du projet de 4ans : formation de l'équipe de recherche, atelier de travail avec les collaborateurs externes, recrutement étudiants projet de maîtrise, développement des orientations et objectifs des projets de maîtrise Univ Ottawa et Laval
Période 2020-2023: Il est visé avoir deux projets étudiants de deux ans. La dernière année serait consacrée aux  premiers tests d'application terrain des concepts développer dans les projets de maîtrise (lien section commentaire).
</v>
      </c>
      <c r="P34" s="1" t="str">
        <f>[1]CB_Tous!P33</f>
        <v>2019-20 
1) Rapport des travaux de correctifs réalisés aux aménagements du Mont Saint-Bruno. Décembre 2019
2) Rapport avec les résultats des tests de méthodes de capture. Mars 2020
3) Rapport de l'atelier de travail et rapport intérimaire sur le développement du projet (proposé de recherche, etc). Mars 2020
Au terme du projet (2023): mémoire de maîtrise, protocole et rapports sur la reproduction assistée, sur l'élevage en captivité.</v>
      </c>
      <c r="Q34" s="1" t="str">
        <f>[1]CB_Tous!Q33</f>
        <v>(À compléter ultérieurement, lors de la reddition de comptes)</v>
      </c>
      <c r="R34" s="1" t="str">
        <f>[1]CB_Tous!R33</f>
        <v>Lyne Bouthillier</v>
      </c>
      <c r="S34" s="1" t="str">
        <f>[1]CB_Tous!S33</f>
        <v>R-05-06-13-16 Estrie--Montréal--Laval--Montérégie</v>
      </c>
      <c r="T34" s="1" t="str">
        <f>[1]CB_Tous!ER33</f>
        <v>NA</v>
      </c>
      <c r="U34" s="1" t="str">
        <f>[1]CB_Tous!ES33</f>
        <v>NA</v>
      </c>
      <c r="V34" s="1">
        <f>[1]CB_Tous!ET33</f>
        <v>0</v>
      </c>
      <c r="W34" s="1">
        <f>[1]CB_Tous!EU33</f>
        <v>0</v>
      </c>
      <c r="X34" s="1">
        <f>[1]CB_Tous!EV33</f>
        <v>0</v>
      </c>
      <c r="Y34" s="1">
        <f>[1]CB_Tous!EW33</f>
        <v>0</v>
      </c>
      <c r="Z34" s="1">
        <f>[1]CB_Tous!EX33</f>
        <v>0</v>
      </c>
      <c r="AA34" s="1">
        <f>[1]CB_Tous!EY33</f>
        <v>0</v>
      </c>
      <c r="AB34" s="1">
        <f>[1]CB_Tous!EZ33</f>
        <v>0</v>
      </c>
      <c r="AC34" s="1">
        <f>[1]CB_Tous!FA33</f>
        <v>0</v>
      </c>
      <c r="AD34" s="1">
        <f>[1]CB_Tous!FB33</f>
        <v>0</v>
      </c>
      <c r="AE34" s="1">
        <f>[1]CB_Tous!FC33</f>
        <v>0</v>
      </c>
      <c r="AF34" s="1">
        <f>[1]CB_Tous!FD33</f>
        <v>0</v>
      </c>
      <c r="AG34" s="1">
        <f>[1]CB_Tous!FE33</f>
        <v>0</v>
      </c>
      <c r="AH34" s="1">
        <f>[1]CB_Tous!FF33</f>
        <v>0</v>
      </c>
      <c r="AI34" s="1" t="str">
        <f>[1]CB_Tous!FG33</f>
        <v>NA</v>
      </c>
      <c r="AJ34" s="42"/>
      <c r="AK34" s="42"/>
      <c r="AL34" s="42"/>
      <c r="AM34" s="42"/>
      <c r="AN34" s="42"/>
      <c r="AO34" s="42"/>
      <c r="AP34" s="50"/>
      <c r="AQ34" s="54" t="s">
        <v>61</v>
      </c>
      <c r="AR34" s="42"/>
      <c r="AS34" s="42"/>
    </row>
    <row r="35" spans="1:45" s="1" customFormat="1" hidden="1" x14ac:dyDescent="0.3">
      <c r="A35" s="1" t="str">
        <f>[1]CB_Tous!A34</f>
        <v>CB-2019-32</v>
      </c>
      <c r="B35" s="1">
        <f>[1]CB_Tous!B34</f>
        <v>0</v>
      </c>
      <c r="C35" s="1">
        <f>[1]CB_Tous!C34</f>
        <v>0</v>
      </c>
      <c r="D35" s="1">
        <f>[1]CB_Tous!D34</f>
        <v>0</v>
      </c>
      <c r="E35" s="1" t="str">
        <f>[1]CB_Tous!E34</f>
        <v>Conservation et biodiversité</v>
      </c>
      <c r="F35" s="1">
        <f>[1]CB_Tous!F34</f>
        <v>0</v>
      </c>
      <c r="G35" s="1">
        <f>[1]CB_Tous!G34</f>
        <v>0</v>
      </c>
      <c r="H35" s="1">
        <f>[1]CB_Tous!H34</f>
        <v>0</v>
      </c>
      <c r="I35" s="1">
        <f>[1]CB_Tous!I34</f>
        <v>0</v>
      </c>
      <c r="J35" s="1">
        <f>[1]CB_Tous!J34</f>
        <v>0</v>
      </c>
      <c r="K35" s="1">
        <f>[1]CB_Tous!K34</f>
        <v>0</v>
      </c>
      <c r="L35" s="1">
        <f>[1]CB_Tous!L34</f>
        <v>0</v>
      </c>
      <c r="M35" s="32">
        <f>[1]CB_Tous!M34</f>
        <v>0</v>
      </c>
      <c r="N35" s="1">
        <f>[1]CB_Tous!N34</f>
        <v>0</v>
      </c>
      <c r="O35" s="1">
        <f>[1]CB_Tous!O34</f>
        <v>0</v>
      </c>
      <c r="P35" s="1">
        <f>[1]CB_Tous!P34</f>
        <v>0</v>
      </c>
      <c r="Q35" s="1" t="str">
        <f>[1]CB_Tous!Q34</f>
        <v>(À compléter ultérieurement, lors de la reddition de comptes)</v>
      </c>
      <c r="R35" s="1" t="str">
        <f>[1]CB_Tous!R34</f>
        <v>(nom du responsable)</v>
      </c>
      <c r="S35" s="1">
        <f>[1]CB_Tous!S34</f>
        <v>0</v>
      </c>
      <c r="T35" s="1" t="str">
        <f>[1]CB_Tous!ER34</f>
        <v>NA</v>
      </c>
      <c r="U35" s="1" t="str">
        <f>[1]CB_Tous!ES34</f>
        <v>NA</v>
      </c>
      <c r="V35" s="1">
        <f>[1]CB_Tous!ET34</f>
        <v>0</v>
      </c>
      <c r="W35" s="1">
        <f>[1]CB_Tous!EU34</f>
        <v>0</v>
      </c>
      <c r="X35" s="1">
        <f>[1]CB_Tous!EV34</f>
        <v>0</v>
      </c>
      <c r="Y35" s="1">
        <f>[1]CB_Tous!EW34</f>
        <v>0</v>
      </c>
      <c r="Z35" s="1">
        <f>[1]CB_Tous!EX34</f>
        <v>0</v>
      </c>
      <c r="AA35" s="1">
        <f>[1]CB_Tous!EY34</f>
        <v>0</v>
      </c>
      <c r="AB35" s="1">
        <f>[1]CB_Tous!EZ34</f>
        <v>0</v>
      </c>
      <c r="AC35" s="1">
        <f>[1]CB_Tous!FA34</f>
        <v>0</v>
      </c>
      <c r="AD35" s="1">
        <f>[1]CB_Tous!FB34</f>
        <v>0</v>
      </c>
      <c r="AE35" s="1">
        <f>[1]CB_Tous!FC34</f>
        <v>0</v>
      </c>
      <c r="AF35" s="1">
        <f>[1]CB_Tous!FD34</f>
        <v>0</v>
      </c>
      <c r="AG35" s="1">
        <f>[1]CB_Tous!FE34</f>
        <v>0</v>
      </c>
      <c r="AH35" s="1">
        <f>[1]CB_Tous!FF34</f>
        <v>0</v>
      </c>
      <c r="AI35" s="1" t="str">
        <f>[1]CB_Tous!FG34</f>
        <v>NA</v>
      </c>
      <c r="AJ35" s="42"/>
      <c r="AK35" s="42"/>
      <c r="AL35" s="42"/>
      <c r="AM35" s="42"/>
      <c r="AN35" s="42"/>
      <c r="AO35" s="42"/>
      <c r="AP35" s="50"/>
      <c r="AQ35" s="56" t="s">
        <v>152</v>
      </c>
      <c r="AR35" s="42"/>
      <c r="AS35" s="42"/>
    </row>
    <row r="36" spans="1:45" s="1" customFormat="1" ht="27.6" hidden="1" x14ac:dyDescent="0.3">
      <c r="A36" s="1" t="str">
        <f>[1]CB_Tous!A35</f>
        <v>CB-2019-33</v>
      </c>
      <c r="B36" s="1">
        <f>[1]CB_Tous!B35</f>
        <v>0</v>
      </c>
      <c r="C36" s="1" t="str">
        <f>[1]CB_Tous!C35</f>
        <v>x</v>
      </c>
      <c r="D36" s="1" t="str">
        <f>[1]CB_Tous!D35</f>
        <v>SOR</v>
      </c>
      <c r="E36" s="1" t="str">
        <f>[1]CB_Tous!E35</f>
        <v>Conservation et biodiversité</v>
      </c>
      <c r="F36" s="1" t="str">
        <f>[1]CB_Tous!F35</f>
        <v>Secteur sud-est</v>
      </c>
      <c r="G36" s="1" t="str">
        <f>[1]CB_Tous!G35</f>
        <v>R-11 Gaspésie--Iles-de-la-Madeleine</v>
      </c>
      <c r="H36" s="1" t="str">
        <f>[1]CB_Tous!H35</f>
        <v>oui</v>
      </c>
      <c r="I36" s="1" t="str">
        <f>[1]CB_Tous!I35</f>
        <v>1 an</v>
      </c>
      <c r="J36" s="1">
        <f>[1]CB_Tous!J35</f>
        <v>0</v>
      </c>
      <c r="K36" s="1" t="str">
        <f>[1]CB_Tous!K35</f>
        <v>Mars</v>
      </c>
      <c r="L36" s="1" t="str">
        <f>[1]CB_Tous!L35</f>
        <v>Activité autre (comité, groupe de travail, etc.)</v>
      </c>
      <c r="M36" s="32" t="str">
        <f>[1]CB_Tous!M35</f>
        <v>Mise en oeuvre des actions de rétablisssement du caribou de la Gaspésie</v>
      </c>
      <c r="N36" s="1" t="str">
        <f>[1]CB_Tous!N35</f>
        <v>Le plan de rétablissement du caribou de la Gaspésie 2019-2029 recommande une série d'actions favorisant le rétablissement de cette population menacée de caribou. Le ministère a donc produit un plan d'action  visant à répondre à ces recommandations, tout en prenant en compte le contexte socio-économique régional, et ainsi poursuivre les efforts de rétablissement. Divers comités de travail seront ainsi mis sur pied pour assurer la mise en oeuvre de ce plan d'action. En raison de la poursuite du déclin de cette population, il apparait nécessaire de prévoir des mesures de gestion particulières afin d'assurer son maintien dans l'écosystème. De plus, la poursuite des activités d'acquisition de connaissance  et de suivi est nécessaire afin de se doter d'outils optimaux d'aide à la décision dans le choix des mesures de gestion et de rétablissement.</v>
      </c>
      <c r="O36" s="1" t="str">
        <f>[1]CB_Tous!O35</f>
        <v xml:space="preserve">Les objectifs seraient: a) Identifier les lacunes dans les connaissances qui seraient nécessaires à la mise en oeuvre du plan d'action ministériel et les projets potentiels pour les combler; b) Identifer les suivis nécessaires à l'évalutation des mesures de rétablissement déployés; c) Proposer les mesures de gestion appropriées selon des seuils critiques de taille de la population. Un comité sertait formé pour répondre aux objectifs. </v>
      </c>
      <c r="P36" s="1" t="str">
        <f>[1]CB_Tous!P35</f>
        <v>Pour mars 2020, déposer une proposition d'acquisition de connaissance, de suivis des actions de rétablissement ainsi que de sauvegarde incluant un schéma décisionnel.</v>
      </c>
      <c r="Q36" s="1" t="str">
        <f>[1]CB_Tous!Q35</f>
        <v>(À compléter ultérieurement, lors de la reddition de comptes)</v>
      </c>
      <c r="R36" s="1" t="str">
        <f>[1]CB_Tous!R35</f>
        <v>Mathieu Morin DGFa-11</v>
      </c>
      <c r="S36" s="1">
        <f>[1]CB_Tous!S35</f>
        <v>0</v>
      </c>
      <c r="T36" s="1" t="str">
        <f>[1]CB_Tous!ER35</f>
        <v>NA</v>
      </c>
      <c r="U36" s="1" t="str">
        <f>[1]CB_Tous!ES35</f>
        <v>NA</v>
      </c>
      <c r="V36" s="1">
        <f>[1]CB_Tous!ET35</f>
        <v>0</v>
      </c>
      <c r="W36" s="1">
        <f>[1]CB_Tous!EU35</f>
        <v>0</v>
      </c>
      <c r="X36" s="1">
        <f>[1]CB_Tous!EV35</f>
        <v>0</v>
      </c>
      <c r="Y36" s="1">
        <f>[1]CB_Tous!EW35</f>
        <v>0</v>
      </c>
      <c r="Z36" s="1">
        <f>[1]CB_Tous!EX35</f>
        <v>0</v>
      </c>
      <c r="AA36" s="1">
        <f>[1]CB_Tous!EY35</f>
        <v>0</v>
      </c>
      <c r="AB36" s="1">
        <f>[1]CB_Tous!EZ35</f>
        <v>0</v>
      </c>
      <c r="AC36" s="1">
        <f>[1]CB_Tous!FA35</f>
        <v>0</v>
      </c>
      <c r="AD36" s="1">
        <f>[1]CB_Tous!FB35</f>
        <v>0</v>
      </c>
      <c r="AE36" s="1">
        <f>[1]CB_Tous!FC35</f>
        <v>0</v>
      </c>
      <c r="AF36" s="1">
        <f>[1]CB_Tous!FD35</f>
        <v>0</v>
      </c>
      <c r="AG36" s="1">
        <f>[1]CB_Tous!FE35</f>
        <v>0</v>
      </c>
      <c r="AH36" s="1">
        <f>[1]CB_Tous!FF35</f>
        <v>0</v>
      </c>
      <c r="AI36" s="1" t="str">
        <f>[1]CB_Tous!FG35</f>
        <v>NA</v>
      </c>
      <c r="AJ36" s="42"/>
      <c r="AK36" s="42"/>
      <c r="AL36" s="42"/>
      <c r="AM36" s="42"/>
      <c r="AN36" s="42"/>
      <c r="AO36" s="42"/>
      <c r="AP36" s="50"/>
      <c r="AQ36" s="54" t="s">
        <v>61</v>
      </c>
      <c r="AR36" s="42"/>
      <c r="AS36" s="50"/>
    </row>
    <row r="37" spans="1:45" s="1" customFormat="1" ht="27.6" x14ac:dyDescent="0.3">
      <c r="A37" s="41" t="str">
        <f>[1]CB_Tous!A36</f>
        <v>CB-2019-34</v>
      </c>
      <c r="B37" s="1">
        <f>[1]CB_Tous!B36</f>
        <v>0</v>
      </c>
      <c r="C37" s="1" t="str">
        <f>[1]CB_Tous!C36</f>
        <v>X</v>
      </c>
      <c r="D37" s="1" t="str">
        <f>[1]CB_Tous!D36</f>
        <v>SFP</v>
      </c>
      <c r="E37" s="1" t="str">
        <f>[1]CB_Tous!E36</f>
        <v>Conservation et biodiversité</v>
      </c>
      <c r="F37" s="1" t="str">
        <f>[1]CB_Tous!F36</f>
        <v>DGGFH</v>
      </c>
      <c r="G37" s="1" t="str">
        <f>[1]CB_Tous!G36</f>
        <v>DGGFH</v>
      </c>
      <c r="H37" s="1" t="str">
        <f>[1]CB_Tous!H36</f>
        <v>non</v>
      </c>
      <c r="I37" s="1" t="str">
        <f>[1]CB_Tous!I36</f>
        <v>Projet récurrent</v>
      </c>
      <c r="J37" s="1" t="str">
        <f>[1]CB_Tous!J36</f>
        <v>Projet récurrent</v>
      </c>
      <c r="K37" s="1" t="str">
        <f>[1]CB_Tous!K36</f>
        <v>En continu</v>
      </c>
      <c r="L37" s="1" t="str">
        <f>[1]CB_Tous!L36</f>
        <v>Activité autre (comité, groupe de travail, etc.)</v>
      </c>
      <c r="M37" s="32" t="str">
        <f>[1]CB_Tous!M36</f>
        <v>Centre de données sur le patrimoine naturel du Québec(CDPNQ)</v>
      </c>
      <c r="N37" s="1" t="str">
        <f>[1]CB_Tous!N36</f>
        <v xml:space="preserve">Le CDPNQ est un système d'information sur la biodiversité de portée provinciale qui se consacre à la documentation, à l'analyse et à la diffusion quotidienne de l'information relative aux espèces à statut précaire. Au MFFP, le personnel de la DGGFH (SFP) s'assure notamment du bon fonctionnement du système, de la mise à jour des banques de données sources (ex. BORAQ, MMACH), de la production de l'information relative aux espèces et aux occurences, ainsi que des processus de diffusion. À ce personnel, s'ajoute des répondants des directions régionales de la faune (SOR), lesquels répondent aux demandes d'information du CDPNQ, ainsi que de nombreux collaborateurs qui intègrent les données d'observations dans les banques sources du CDPNQ. À ce jour, le CDPNQ comptent environ 5 800 occurences pour près de 90 espèces fauniques à statut précaire. Les données compilées et diffusées au CDPNQ sont essentielles afin d'assurer la prise en compte des espèces à statut précaire dans les activités de développement ainsi que dans la planification territoriale (ex. Mesure de protection en milieu forestier). À cet effet, le MFFP a répondu, en 2017, à 3276 demandes d'information. Afin que le CDPNQ remplisse pleinement sa mission, il est essentiel que les données régionales d'observation soient intégrées aux banques sources, que les occurences soient mises à jour régulièrement et que les processus de diffusion soient efficaces. </v>
      </c>
      <c r="O37" s="1" t="str">
        <f>[1]CB_Tous!O36</f>
        <v>1. Répondre aux demandes d'information du CDPNQ, contribuer à l'amélioration et à l'harmonisation des réponses entre les régions et dresser un portrait sommaire des demandes d'informations recueillies par les répondants du CDPNQ (centraux et régionaux) ;
2. S'assurer de la transmission ou de l'intégration des données nécessaires à la création d'occurences dans les banques de données sources du CDPNQ par les responsables régionaux et centraux ;
3. Mettre à jour les occurences pour les espèces suivies au CDPNQ (DGGFH)
4. Contribuer au bon fonctionnement du CDPNQ, notamment par des rencontres d'échanges centre-régions permettant d'informer sur l'état d'avancement du CDPNQ et d'identifier les préoccupations et les solutions régionales permettant de mieux répondre aux besoins.</v>
      </c>
      <c r="P37" s="1" t="str">
        <f>[1]CB_Tous!P36</f>
        <v>Réponses aux demandes d'information CDPNQ et support à la clientèle (ainsi qu'aux collègues);
Mise à jour des banques de données sources (BORAQ, MMACH, IFA (pour le BD poisson), SOS-POP, Maternités et hibernacles de chauves-souris, etc.)
Production des occurences, mise à jour des spécifications d'occurrences, gestion des banques sources;
Participation aux rencontres centre-région de l'équipe CDPNQ;
Rapport annuel du CDPNQ.</v>
      </c>
      <c r="Q37" s="1" t="str">
        <f>[1]CB_Tous!Q36</f>
        <v>(À compléter ultérieurement, lors de la reddition de comptes)</v>
      </c>
      <c r="R37" s="1" t="str">
        <f>[1]CB_Tous!R36</f>
        <v>Anne-Marie Gosselin</v>
      </c>
      <c r="S37" s="1" t="str">
        <f>[1]CB_Tous!S36</f>
        <v>DEFTHA</v>
      </c>
      <c r="T37" s="1" t="str">
        <f>[1]CB_Tous!ER36</f>
        <v>R-10</v>
      </c>
      <c r="U37" s="1" t="str">
        <f>[1]CB_Tous!ES36</f>
        <v>Daniel Potvin-Leduc</v>
      </c>
      <c r="V37" s="1">
        <f>[1]CB_Tous!ET36</f>
        <v>9</v>
      </c>
      <c r="W37" s="1">
        <f>[1]CB_Tous!EU36</f>
        <v>0</v>
      </c>
      <c r="X37" s="1">
        <f>[1]CB_Tous!EV36</f>
        <v>0</v>
      </c>
      <c r="Y37" s="1">
        <f>[1]CB_Tous!EW36</f>
        <v>0</v>
      </c>
      <c r="Z37" s="1">
        <f>[1]CB_Tous!EX36</f>
        <v>0</v>
      </c>
      <c r="AA37" s="1">
        <f>[1]CB_Tous!EY36</f>
        <v>1890</v>
      </c>
      <c r="AB37" s="1">
        <f>[1]CB_Tous!EZ36</f>
        <v>0</v>
      </c>
      <c r="AC37" s="1">
        <f>[1]CB_Tous!FA36</f>
        <v>0</v>
      </c>
      <c r="AD37" s="1">
        <f>[1]CB_Tous!FB36</f>
        <v>1890</v>
      </c>
      <c r="AE37" s="1">
        <f>[1]CB_Tous!FC36</f>
        <v>0</v>
      </c>
      <c r="AF37" s="1">
        <f>[1]CB_Tous!FD36</f>
        <v>0</v>
      </c>
      <c r="AG37" s="1">
        <f>[1]CB_Tous!FE36</f>
        <v>0</v>
      </c>
      <c r="AH37" s="1">
        <f>[1]CB_Tous!FF36</f>
        <v>0</v>
      </c>
      <c r="AI37" s="1" t="str">
        <f>[1]CB_Tous!FG36</f>
        <v>C</v>
      </c>
      <c r="AJ37" s="43" t="s">
        <v>59</v>
      </c>
      <c r="AK37" s="42"/>
      <c r="AL37" s="42"/>
      <c r="AM37" s="42"/>
      <c r="AN37" s="42"/>
      <c r="AO37" s="42"/>
      <c r="AP37" s="50"/>
      <c r="AQ37" s="54" t="s">
        <v>61</v>
      </c>
      <c r="AR37" s="47" t="s">
        <v>60</v>
      </c>
      <c r="AS37" s="50"/>
    </row>
    <row r="38" spans="1:45" s="1" customFormat="1" x14ac:dyDescent="0.3">
      <c r="A38" s="41" t="str">
        <f>[1]CB_Tous!A37</f>
        <v>CB-2019-35</v>
      </c>
      <c r="B38" s="1">
        <f>[1]CB_Tous!B37</f>
        <v>0</v>
      </c>
      <c r="C38" s="1" t="str">
        <f>[1]CB_Tous!C37</f>
        <v>X</v>
      </c>
      <c r="D38" s="1" t="str">
        <f>[1]CB_Tous!D37</f>
        <v>SFP</v>
      </c>
      <c r="E38" s="1" t="str">
        <f>[1]CB_Tous!E37</f>
        <v>Conservation et biodiversité</v>
      </c>
      <c r="F38" s="1" t="str">
        <f>[1]CB_Tous!F37</f>
        <v>DGGFH</v>
      </c>
      <c r="G38" s="1" t="str">
        <f>[1]CB_Tous!G37</f>
        <v>DGGFH</v>
      </c>
      <c r="H38" s="1" t="str">
        <f>[1]CB_Tous!H37</f>
        <v>non</v>
      </c>
      <c r="I38" s="1" t="str">
        <f>[1]CB_Tous!I37</f>
        <v>Projet récurrent</v>
      </c>
      <c r="J38" s="1" t="str">
        <f>[1]CB_Tous!J37</f>
        <v>Projet récurrent</v>
      </c>
      <c r="K38" s="1" t="str">
        <f>[1]CB_Tous!K37</f>
        <v>En continu</v>
      </c>
      <c r="L38" s="1" t="str">
        <f>[1]CB_Tous!L37</f>
        <v>Activité autre (comité, groupe de travail, etc.)</v>
      </c>
      <c r="M38" s="32" t="str">
        <f>[1]CB_Tous!M37</f>
        <v>Suivi des dossiers liés à la garde en captivité d'animaux</v>
      </c>
      <c r="N38" s="1" t="str">
        <f>[1]CB_Tous!N37</f>
        <v>La garde en captivité d'animaux sauvages est reliée à plusieurs activités économiques, tels que des activités touristiques ou de loisirs. Mais la garde d'espèces sauvages peut présenter certains risques :
• pour la santé et la sécurité du public (transmission de zoonose, évasion et attaque d’animaux dangereux);
• pour la santé et au bien-être des animaux (une préoccupation sociale grandissante);
• pour la conservation de la faune (introduction d’espèces envahissantes, de maladie de la faune et prélèvement d’espèces menacées ou vulnérables).
Tel que prévu par la Loi sur la conservation et la mise en valeur de la faune, le ministère est responsable de l'encadrement de la garde en captivité d'animaux sauvages. À cet effet un régime de permis est en place et des normes et des conditions de gardes sont applicables à la garde d'animaux.
Les DGFa sont déjà responsable de l'émission des permis de garde en captivité d'animaux, et le SFP est responsable de la coordination provinciale du dossier.</v>
      </c>
      <c r="O38" s="1" t="str">
        <f>[1]CB_Tous!O37</f>
        <v>Encadrer les activités en ciblant les sitautions qui posent des risques significatifs pour la conservation de la faune, la santé et la sécurité du public et le bien-être des animaux gardés.
Informer les clientèles et agir de façon préventive pour éviter l'apparition de problèmes futurs, et ce particulièrement en ce qui à trait à l'introduction d'espèces exotiques envahissantes (p. ex. : sangliers, cerfs rouges).</v>
      </c>
      <c r="P38" s="1" t="str">
        <f>[1]CB_Tous!P37</f>
        <v>Émission et renouvellement des permis, suivi des dossiers.</v>
      </c>
      <c r="Q38" s="1" t="str">
        <f>[1]CB_Tous!Q37</f>
        <v>(À compléter ultérieurement, lors de la reddition de comptes)</v>
      </c>
      <c r="R38" s="1" t="str">
        <f>[1]CB_Tous!R37</f>
        <v>Frédérick Lelièvre</v>
      </c>
      <c r="S38" s="1" t="str">
        <f>[1]CB_Tous!S37</f>
        <v>DEFTHA</v>
      </c>
      <c r="T38" s="1" t="str">
        <f>[1]CB_Tous!ER37</f>
        <v>R-10</v>
      </c>
      <c r="U38" s="1" t="str">
        <f>[1]CB_Tous!ES37</f>
        <v>C. Jutras / V. Brodeur</v>
      </c>
      <c r="V38" s="1">
        <f>[1]CB_Tous!ET37</f>
        <v>0</v>
      </c>
      <c r="W38" s="1">
        <f>[1]CB_Tous!EU37</f>
        <v>1</v>
      </c>
      <c r="X38" s="1">
        <f>[1]CB_Tous!EV37</f>
        <v>0</v>
      </c>
      <c r="Y38" s="1">
        <f>[1]CB_Tous!EW37</f>
        <v>0</v>
      </c>
      <c r="Z38" s="1">
        <f>[1]CB_Tous!EX37</f>
        <v>0</v>
      </c>
      <c r="AA38" s="1">
        <f>[1]CB_Tous!EY37</f>
        <v>310</v>
      </c>
      <c r="AB38" s="1">
        <f>[1]CB_Tous!EZ37</f>
        <v>0</v>
      </c>
      <c r="AC38" s="1">
        <f>[1]CB_Tous!FA37</f>
        <v>0</v>
      </c>
      <c r="AD38" s="1">
        <f>[1]CB_Tous!FB37</f>
        <v>310</v>
      </c>
      <c r="AE38" s="1">
        <f>[1]CB_Tous!FC37</f>
        <v>0</v>
      </c>
      <c r="AF38" s="1">
        <f>[1]CB_Tous!FD37</f>
        <v>0</v>
      </c>
      <c r="AG38" s="1">
        <f>[1]CB_Tous!FE37</f>
        <v>0</v>
      </c>
      <c r="AH38" s="1">
        <f>[1]CB_Tous!FF37</f>
        <v>0</v>
      </c>
      <c r="AI38" s="1" t="str">
        <f>[1]CB_Tous!FG37</f>
        <v>C</v>
      </c>
      <c r="AJ38" s="42"/>
      <c r="AK38" s="42"/>
      <c r="AL38" s="42"/>
      <c r="AM38" s="42"/>
      <c r="AN38" s="42"/>
      <c r="AO38" s="42"/>
      <c r="AP38" s="50"/>
      <c r="AQ38" s="56" t="s">
        <v>152</v>
      </c>
      <c r="AR38" s="42"/>
      <c r="AS38" s="42"/>
    </row>
    <row r="39" spans="1:45" s="1" customFormat="1" hidden="1" x14ac:dyDescent="0.3">
      <c r="A39" s="1" t="str">
        <f>[1]CB_Tous!A38</f>
        <v>CB-2019-36</v>
      </c>
      <c r="B39" s="1" t="str">
        <f>[1]CB_Tous!B38</f>
        <v>X</v>
      </c>
      <c r="C39" s="1">
        <f>[1]CB_Tous!C38</f>
        <v>0</v>
      </c>
      <c r="D39" s="1" t="str">
        <f>[1]CB_Tous!D38</f>
        <v>SFP</v>
      </c>
      <c r="E39" s="1" t="str">
        <f>[1]CB_Tous!E38</f>
        <v>Conservation et biodiversité</v>
      </c>
      <c r="F39" s="1" t="str">
        <f>[1]CB_Tous!F38</f>
        <v>DGGFH</v>
      </c>
      <c r="G39" s="1" t="str">
        <f>[1]CB_Tous!G38</f>
        <v>DGGFH</v>
      </c>
      <c r="H39" s="1" t="str">
        <f>[1]CB_Tous!H38</f>
        <v>non</v>
      </c>
      <c r="I39" s="1" t="str">
        <f>[1]CB_Tous!I38</f>
        <v>3 ans</v>
      </c>
      <c r="J39" s="1" t="str">
        <f>[1]CB_Tous!J38</f>
        <v>1 an sur 3</v>
      </c>
      <c r="K39" s="1" t="str">
        <f>[1]CB_Tous!K38</f>
        <v>Avril</v>
      </c>
      <c r="L39" s="1" t="str">
        <f>[1]CB_Tous!L38</f>
        <v>Activité autre (comité, groupe de travail, etc.)</v>
      </c>
      <c r="M39" s="32" t="str">
        <f>[1]CB_Tous!M38</f>
        <v>Stratégie québécoise sur la santé des animaux sauvages</v>
      </c>
      <c r="N39" s="1" t="str">
        <f>[1]CB_Tous!N38</f>
        <v>La Stratégie québécoise sur la santé des animaux sauvage permet de mettre en place le programme de base de surveillance de la santé de la faune et donne accès au ministère au service de nécropsie de la Faculté de médecine vétérinaire de l'Université de Montréal ce qui permet d'obtenir des diagnostic sur des animaux sauvages morts ou malades afin de permet le suivi de la santé de la faune au Québec.</v>
      </c>
      <c r="O39" s="1" t="str">
        <f>[1]CB_Tous!O38</f>
        <v>Avoir accès à un service diagnostic pour les animaux sauvages
Soumission de cas à la FMV et réception des rapports de nécrospie
Réalisation du bilan à la fin de l'entente</v>
      </c>
      <c r="P39" s="1" t="str">
        <f>[1]CB_Tous!P38</f>
        <v>Rapport de nécropsie pour chaque cas soumis
Bilan de l'entente 2019-2024</v>
      </c>
      <c r="Q39" s="1" t="str">
        <f>[1]CB_Tous!Q38</f>
        <v>(À compléter ultérieurement, lors de la reddition de comptes)</v>
      </c>
      <c r="R39" s="1" t="str">
        <f>[1]CB_Tous!R38</f>
        <v>Céline Isaaz</v>
      </c>
      <c r="S39" s="1" t="str">
        <f>[1]CB_Tous!S38</f>
        <v>DEFTHA</v>
      </c>
      <c r="T39" s="1" t="str">
        <f>[1]CB_Tous!ER38</f>
        <v>NA</v>
      </c>
      <c r="U39" s="1" t="str">
        <f>[1]CB_Tous!ES38</f>
        <v>NA</v>
      </c>
      <c r="V39" s="1">
        <f>[1]CB_Tous!ET38</f>
        <v>0</v>
      </c>
      <c r="W39" s="1">
        <f>[1]CB_Tous!EU38</f>
        <v>0</v>
      </c>
      <c r="X39" s="1">
        <f>[1]CB_Tous!EV38</f>
        <v>0</v>
      </c>
      <c r="Y39" s="1">
        <f>[1]CB_Tous!EW38</f>
        <v>0</v>
      </c>
      <c r="Z39" s="1">
        <f>[1]CB_Tous!EX38</f>
        <v>0</v>
      </c>
      <c r="AA39" s="1">
        <f>[1]CB_Tous!EY38</f>
        <v>0</v>
      </c>
      <c r="AB39" s="1">
        <f>[1]CB_Tous!EZ38</f>
        <v>0</v>
      </c>
      <c r="AC39" s="1">
        <f>[1]CB_Tous!FA38</f>
        <v>0</v>
      </c>
      <c r="AD39" s="1">
        <f>[1]CB_Tous!FB38</f>
        <v>0</v>
      </c>
      <c r="AE39" s="1">
        <f>[1]CB_Tous!FC38</f>
        <v>0</v>
      </c>
      <c r="AF39" s="1">
        <f>[1]CB_Tous!FD38</f>
        <v>0</v>
      </c>
      <c r="AG39" s="1">
        <f>[1]CB_Tous!FE38</f>
        <v>0</v>
      </c>
      <c r="AH39" s="1">
        <f>[1]CB_Tous!FF38</f>
        <v>0</v>
      </c>
      <c r="AI39" s="1" t="str">
        <f>[1]CB_Tous!FG38</f>
        <v>NA</v>
      </c>
      <c r="AJ39" s="42"/>
      <c r="AK39" s="42"/>
      <c r="AL39" s="42"/>
      <c r="AM39" s="42"/>
      <c r="AN39" s="42"/>
      <c r="AO39" s="42"/>
      <c r="AP39" s="50"/>
      <c r="AQ39" s="56" t="s">
        <v>152</v>
      </c>
      <c r="AR39" s="42"/>
      <c r="AS39" s="42"/>
    </row>
    <row r="40" spans="1:45" s="1" customFormat="1" hidden="1" x14ac:dyDescent="0.3">
      <c r="A40" s="1">
        <f>[1]CB_Tous!A39</f>
        <v>0</v>
      </c>
      <c r="B40" s="1">
        <f>[1]CB_Tous!B39</f>
        <v>0</v>
      </c>
      <c r="C40" s="1">
        <f>[1]CB_Tous!C39</f>
        <v>0</v>
      </c>
      <c r="D40" s="1">
        <f>[1]CB_Tous!D39</f>
        <v>0</v>
      </c>
      <c r="E40" s="1">
        <f>[1]CB_Tous!E39</f>
        <v>0</v>
      </c>
      <c r="F40" s="1">
        <f>[1]CB_Tous!F39</f>
        <v>0</v>
      </c>
      <c r="G40" s="1">
        <f>[1]CB_Tous!G39</f>
        <v>0</v>
      </c>
      <c r="H40" s="1">
        <f>[1]CB_Tous!H39</f>
        <v>0</v>
      </c>
      <c r="I40" s="1">
        <f>[1]CB_Tous!I39</f>
        <v>0</v>
      </c>
      <c r="J40" s="1">
        <f>[1]CB_Tous!J39</f>
        <v>0</v>
      </c>
      <c r="K40" s="1">
        <f>[1]CB_Tous!K39</f>
        <v>0</v>
      </c>
      <c r="L40" s="1">
        <f>[1]CB_Tous!L39</f>
        <v>0</v>
      </c>
      <c r="M40" s="32">
        <f>[1]CB_Tous!M39</f>
        <v>0</v>
      </c>
      <c r="N40" s="1">
        <f>[1]CB_Tous!N39</f>
        <v>0</v>
      </c>
      <c r="O40" s="1">
        <f>[1]CB_Tous!O39</f>
        <v>0</v>
      </c>
      <c r="P40" s="1">
        <f>[1]CB_Tous!P39</f>
        <v>0</v>
      </c>
      <c r="Q40" s="1">
        <f>[1]CB_Tous!Q39</f>
        <v>0</v>
      </c>
      <c r="R40" s="1">
        <f>[1]CB_Tous!R39</f>
        <v>0</v>
      </c>
      <c r="S40" s="1">
        <f>[1]CB_Tous!S39</f>
        <v>0</v>
      </c>
      <c r="T40" s="1">
        <f>[1]CB_Tous!ER39</f>
        <v>0</v>
      </c>
      <c r="U40" s="1">
        <f>[1]CB_Tous!ES39</f>
        <v>0</v>
      </c>
      <c r="V40" s="1">
        <f>[1]CB_Tous!ET39</f>
        <v>0</v>
      </c>
      <c r="W40" s="1">
        <f>[1]CB_Tous!EU39</f>
        <v>0</v>
      </c>
      <c r="X40" s="1">
        <f>[1]CB_Tous!EV39</f>
        <v>0</v>
      </c>
      <c r="Y40" s="1">
        <f>[1]CB_Tous!EW39</f>
        <v>0</v>
      </c>
      <c r="Z40" s="1">
        <f>[1]CB_Tous!EX39</f>
        <v>0</v>
      </c>
      <c r="AA40" s="1">
        <f>[1]CB_Tous!EY39</f>
        <v>0</v>
      </c>
      <c r="AB40" s="1">
        <f>[1]CB_Tous!EZ39</f>
        <v>0</v>
      </c>
      <c r="AC40" s="1">
        <f>[1]CB_Tous!FA39</f>
        <v>0</v>
      </c>
      <c r="AD40" s="1">
        <f>[1]CB_Tous!FB39</f>
        <v>0</v>
      </c>
      <c r="AE40" s="1">
        <f>[1]CB_Tous!FC39</f>
        <v>0</v>
      </c>
      <c r="AF40" s="1">
        <f>[1]CB_Tous!FD39</f>
        <v>0</v>
      </c>
      <c r="AG40" s="1">
        <f>[1]CB_Tous!FE39</f>
        <v>0</v>
      </c>
      <c r="AH40" s="1">
        <f>[1]CB_Tous!FF39</f>
        <v>0</v>
      </c>
      <c r="AI40" s="1">
        <f>[1]CB_Tous!FG39</f>
        <v>0</v>
      </c>
      <c r="AJ40" s="42"/>
      <c r="AK40" s="42"/>
      <c r="AL40" s="42"/>
      <c r="AM40" s="42"/>
      <c r="AN40" s="42"/>
      <c r="AO40" s="42"/>
      <c r="AP40" s="50"/>
      <c r="AQ40" s="56" t="s">
        <v>152</v>
      </c>
      <c r="AR40" s="42"/>
      <c r="AS40" s="42"/>
    </row>
    <row r="41" spans="1:45" s="1" customFormat="1" hidden="1" x14ac:dyDescent="0.3">
      <c r="A41" s="1">
        <f>[1]CB_Tous!A40</f>
        <v>0</v>
      </c>
      <c r="B41" s="1">
        <f>[1]CB_Tous!B40</f>
        <v>0</v>
      </c>
      <c r="C41" s="1">
        <f>[1]CB_Tous!C40</f>
        <v>0</v>
      </c>
      <c r="D41" s="1">
        <f>[1]CB_Tous!D40</f>
        <v>0</v>
      </c>
      <c r="E41" s="1">
        <f>[1]CB_Tous!E40</f>
        <v>0</v>
      </c>
      <c r="F41" s="1">
        <f>[1]CB_Tous!F40</f>
        <v>0</v>
      </c>
      <c r="G41" s="1">
        <f>[1]CB_Tous!G40</f>
        <v>0</v>
      </c>
      <c r="H41" s="1">
        <f>[1]CB_Tous!H40</f>
        <v>0</v>
      </c>
      <c r="I41" s="1">
        <f>[1]CB_Tous!I40</f>
        <v>0</v>
      </c>
      <c r="J41" s="1">
        <f>[1]CB_Tous!J40</f>
        <v>0</v>
      </c>
      <c r="K41" s="1">
        <f>[1]CB_Tous!K40</f>
        <v>0</v>
      </c>
      <c r="L41" s="1">
        <f>[1]CB_Tous!L40</f>
        <v>0</v>
      </c>
      <c r="M41" s="32">
        <f>[1]CB_Tous!M40</f>
        <v>0</v>
      </c>
      <c r="N41" s="1">
        <f>[1]CB_Tous!N40</f>
        <v>0</v>
      </c>
      <c r="O41" s="1">
        <f>[1]CB_Tous!O40</f>
        <v>0</v>
      </c>
      <c r="P41" s="1">
        <f>[1]CB_Tous!P40</f>
        <v>0</v>
      </c>
      <c r="Q41" s="1">
        <f>[1]CB_Tous!Q40</f>
        <v>0</v>
      </c>
      <c r="R41" s="1">
        <f>[1]CB_Tous!R40</f>
        <v>0</v>
      </c>
      <c r="S41" s="1">
        <f>[1]CB_Tous!S40</f>
        <v>0</v>
      </c>
      <c r="T41" s="1">
        <f>[1]CB_Tous!ER40</f>
        <v>0</v>
      </c>
      <c r="U41" s="1">
        <f>[1]CB_Tous!ES40</f>
        <v>0</v>
      </c>
      <c r="V41" s="1">
        <f>[1]CB_Tous!ET40</f>
        <v>0</v>
      </c>
      <c r="W41" s="1">
        <f>[1]CB_Tous!EU40</f>
        <v>0</v>
      </c>
      <c r="X41" s="1">
        <f>[1]CB_Tous!EV40</f>
        <v>0</v>
      </c>
      <c r="Y41" s="1">
        <f>[1]CB_Tous!EW40</f>
        <v>0</v>
      </c>
      <c r="Z41" s="1">
        <f>[1]CB_Tous!EX40</f>
        <v>0</v>
      </c>
      <c r="AA41" s="1">
        <f>[1]CB_Tous!EY40</f>
        <v>0</v>
      </c>
      <c r="AB41" s="1">
        <f>[1]CB_Tous!EZ40</f>
        <v>0</v>
      </c>
      <c r="AC41" s="1">
        <f>[1]CB_Tous!FA40</f>
        <v>0</v>
      </c>
      <c r="AD41" s="1">
        <f>[1]CB_Tous!FB40</f>
        <v>0</v>
      </c>
      <c r="AE41" s="1">
        <f>[1]CB_Tous!FC40</f>
        <v>0</v>
      </c>
      <c r="AF41" s="1">
        <f>[1]CB_Tous!FD40</f>
        <v>0</v>
      </c>
      <c r="AG41" s="1">
        <f>[1]CB_Tous!FE40</f>
        <v>0</v>
      </c>
      <c r="AH41" s="1">
        <f>[1]CB_Tous!FF40</f>
        <v>0</v>
      </c>
      <c r="AI41" s="1">
        <f>[1]CB_Tous!FG40</f>
        <v>0</v>
      </c>
      <c r="AJ41" s="42"/>
      <c r="AK41" s="42"/>
      <c r="AL41" s="42"/>
      <c r="AM41" s="42"/>
      <c r="AN41" s="42"/>
      <c r="AO41" s="42"/>
      <c r="AP41" s="50"/>
      <c r="AQ41" s="56" t="s">
        <v>152</v>
      </c>
      <c r="AR41" s="42"/>
      <c r="AS41" s="42"/>
    </row>
    <row r="42" spans="1:45" s="1" customFormat="1" hidden="1" x14ac:dyDescent="0.3">
      <c r="A42" s="1">
        <f>[1]CB_Tous!A41</f>
        <v>0</v>
      </c>
      <c r="B42" s="1">
        <f>[1]CB_Tous!B41</f>
        <v>0</v>
      </c>
      <c r="C42" s="1">
        <f>[1]CB_Tous!C41</f>
        <v>0</v>
      </c>
      <c r="D42" s="1">
        <f>[1]CB_Tous!D41</f>
        <v>0</v>
      </c>
      <c r="E42" s="1">
        <f>[1]CB_Tous!E41</f>
        <v>0</v>
      </c>
      <c r="F42" s="1">
        <f>[1]CB_Tous!F41</f>
        <v>0</v>
      </c>
      <c r="G42" s="1">
        <f>[1]CB_Tous!G41</f>
        <v>0</v>
      </c>
      <c r="H42" s="1">
        <f>[1]CB_Tous!H41</f>
        <v>0</v>
      </c>
      <c r="I42" s="1">
        <f>[1]CB_Tous!I41</f>
        <v>0</v>
      </c>
      <c r="J42" s="1">
        <f>[1]CB_Tous!J41</f>
        <v>0</v>
      </c>
      <c r="K42" s="1">
        <f>[1]CB_Tous!K41</f>
        <v>0</v>
      </c>
      <c r="L42" s="1">
        <f>[1]CB_Tous!L41</f>
        <v>0</v>
      </c>
      <c r="M42" s="32">
        <f>[1]CB_Tous!M41</f>
        <v>0</v>
      </c>
      <c r="N42" s="1">
        <f>[1]CB_Tous!N41</f>
        <v>0</v>
      </c>
      <c r="O42" s="1">
        <f>[1]CB_Tous!O41</f>
        <v>0</v>
      </c>
      <c r="P42" s="1">
        <f>[1]CB_Tous!P41</f>
        <v>0</v>
      </c>
      <c r="Q42" s="1">
        <f>[1]CB_Tous!Q41</f>
        <v>0</v>
      </c>
      <c r="R42" s="1">
        <f>[1]CB_Tous!R41</f>
        <v>0</v>
      </c>
      <c r="S42" s="1">
        <f>[1]CB_Tous!S41</f>
        <v>0</v>
      </c>
      <c r="T42" s="1">
        <f>[1]CB_Tous!ER41</f>
        <v>0</v>
      </c>
      <c r="U42" s="1">
        <f>[1]CB_Tous!ES41</f>
        <v>0</v>
      </c>
      <c r="V42" s="1">
        <f>[1]CB_Tous!ET41</f>
        <v>0</v>
      </c>
      <c r="W42" s="1">
        <f>[1]CB_Tous!EU41</f>
        <v>0</v>
      </c>
      <c r="X42" s="1">
        <f>[1]CB_Tous!EV41</f>
        <v>0</v>
      </c>
      <c r="Y42" s="1">
        <f>[1]CB_Tous!EW41</f>
        <v>0</v>
      </c>
      <c r="Z42" s="1">
        <f>[1]CB_Tous!EX41</f>
        <v>0</v>
      </c>
      <c r="AA42" s="1">
        <f>[1]CB_Tous!EY41</f>
        <v>0</v>
      </c>
      <c r="AB42" s="1">
        <f>[1]CB_Tous!EZ41</f>
        <v>0</v>
      </c>
      <c r="AC42" s="1">
        <f>[1]CB_Tous!FA41</f>
        <v>0</v>
      </c>
      <c r="AD42" s="1">
        <f>[1]CB_Tous!FB41</f>
        <v>0</v>
      </c>
      <c r="AE42" s="1">
        <f>[1]CB_Tous!FC41</f>
        <v>0</v>
      </c>
      <c r="AF42" s="1">
        <f>[1]CB_Tous!FD41</f>
        <v>0</v>
      </c>
      <c r="AG42" s="1">
        <f>[1]CB_Tous!FE41</f>
        <v>0</v>
      </c>
      <c r="AH42" s="1">
        <f>[1]CB_Tous!FF41</f>
        <v>0</v>
      </c>
      <c r="AI42" s="1">
        <f>[1]CB_Tous!FG41</f>
        <v>0</v>
      </c>
      <c r="AJ42" s="42"/>
      <c r="AK42" s="42"/>
      <c r="AL42" s="42"/>
      <c r="AM42" s="42"/>
      <c r="AN42" s="42"/>
      <c r="AO42" s="42"/>
      <c r="AP42" s="50"/>
      <c r="AQ42" s="56" t="s">
        <v>152</v>
      </c>
      <c r="AR42" s="42"/>
      <c r="AS42" s="42"/>
    </row>
    <row r="43" spans="1:45" s="1" customFormat="1" hidden="1" x14ac:dyDescent="0.3">
      <c r="A43" s="1">
        <f>[1]CB_Tous!A42</f>
        <v>0</v>
      </c>
      <c r="B43" s="1">
        <f>[1]CB_Tous!B42</f>
        <v>0</v>
      </c>
      <c r="C43" s="1">
        <f>[1]CB_Tous!C42</f>
        <v>0</v>
      </c>
      <c r="D43" s="1">
        <f>[1]CB_Tous!D42</f>
        <v>0</v>
      </c>
      <c r="E43" s="1">
        <f>[1]CB_Tous!E42</f>
        <v>0</v>
      </c>
      <c r="F43" s="1">
        <f>[1]CB_Tous!F42</f>
        <v>0</v>
      </c>
      <c r="G43" s="1">
        <f>[1]CB_Tous!G42</f>
        <v>0</v>
      </c>
      <c r="H43" s="1">
        <f>[1]CB_Tous!H42</f>
        <v>0</v>
      </c>
      <c r="I43" s="1">
        <f>[1]CB_Tous!I42</f>
        <v>0</v>
      </c>
      <c r="J43" s="1">
        <f>[1]CB_Tous!J42</f>
        <v>0</v>
      </c>
      <c r="K43" s="1">
        <f>[1]CB_Tous!K42</f>
        <v>0</v>
      </c>
      <c r="L43" s="1">
        <f>[1]CB_Tous!L42</f>
        <v>0</v>
      </c>
      <c r="M43" s="32">
        <f>[1]CB_Tous!M42</f>
        <v>0</v>
      </c>
      <c r="N43" s="1">
        <f>[1]CB_Tous!N42</f>
        <v>0</v>
      </c>
      <c r="O43" s="1">
        <f>[1]CB_Tous!O42</f>
        <v>0</v>
      </c>
      <c r="P43" s="1">
        <f>[1]CB_Tous!P42</f>
        <v>0</v>
      </c>
      <c r="Q43" s="1">
        <f>[1]CB_Tous!Q42</f>
        <v>0</v>
      </c>
      <c r="R43" s="1">
        <f>[1]CB_Tous!R42</f>
        <v>0</v>
      </c>
      <c r="S43" s="1">
        <f>[1]CB_Tous!S42</f>
        <v>0</v>
      </c>
      <c r="T43" s="1">
        <f>[1]CB_Tous!ER42</f>
        <v>0</v>
      </c>
      <c r="U43" s="1">
        <f>[1]CB_Tous!ES42</f>
        <v>0</v>
      </c>
      <c r="V43" s="1">
        <f>[1]CB_Tous!ET42</f>
        <v>0</v>
      </c>
      <c r="W43" s="1">
        <f>[1]CB_Tous!EU42</f>
        <v>0</v>
      </c>
      <c r="X43" s="1">
        <f>[1]CB_Tous!EV42</f>
        <v>0</v>
      </c>
      <c r="Y43" s="1">
        <f>[1]CB_Tous!EW42</f>
        <v>0</v>
      </c>
      <c r="Z43" s="1">
        <f>[1]CB_Tous!EX42</f>
        <v>0</v>
      </c>
      <c r="AA43" s="1">
        <f>[1]CB_Tous!EY42</f>
        <v>0</v>
      </c>
      <c r="AB43" s="1">
        <f>[1]CB_Tous!EZ42</f>
        <v>0</v>
      </c>
      <c r="AC43" s="1">
        <f>[1]CB_Tous!FA42</f>
        <v>0</v>
      </c>
      <c r="AD43" s="1">
        <f>[1]CB_Tous!FB42</f>
        <v>0</v>
      </c>
      <c r="AE43" s="1">
        <f>[1]CB_Tous!FC42</f>
        <v>0</v>
      </c>
      <c r="AF43" s="1">
        <f>[1]CB_Tous!FD42</f>
        <v>0</v>
      </c>
      <c r="AG43" s="1">
        <f>[1]CB_Tous!FE42</f>
        <v>0</v>
      </c>
      <c r="AH43" s="1">
        <f>[1]CB_Tous!FF42</f>
        <v>0</v>
      </c>
      <c r="AI43" s="1">
        <f>[1]CB_Tous!FG42</f>
        <v>0</v>
      </c>
      <c r="AJ43" s="42"/>
      <c r="AK43" s="42"/>
      <c r="AL43" s="42"/>
      <c r="AM43" s="42"/>
      <c r="AN43" s="42"/>
      <c r="AO43" s="42"/>
      <c r="AP43" s="50"/>
      <c r="AQ43" s="56" t="s">
        <v>152</v>
      </c>
      <c r="AR43" s="42"/>
      <c r="AS43" s="42"/>
    </row>
    <row r="44" spans="1:45" s="1" customFormat="1" ht="27.6" hidden="1" x14ac:dyDescent="0.3">
      <c r="A44" s="1" t="str">
        <f>[2]FA_Tous!A3</f>
        <v>FA-2019-01</v>
      </c>
      <c r="B44" s="1">
        <f>[2]FA_Tous!B3</f>
        <v>0</v>
      </c>
      <c r="C44" s="1">
        <f>[2]FA_Tous!C3</f>
        <v>0</v>
      </c>
      <c r="D44" s="1" t="str">
        <f>[2]FA_Tous!D3</f>
        <v>SFP</v>
      </c>
      <c r="E44" s="1" t="str">
        <f>[2]FA_Tous!E3</f>
        <v>Faune aquatique</v>
      </c>
      <c r="F44" s="1" t="str">
        <f>[2]FA_Tous!F3</f>
        <v>DGGFH</v>
      </c>
      <c r="G44" s="1" t="str">
        <f>[2]FA_Tous!G3</f>
        <v>DEFA</v>
      </c>
      <c r="H44" s="1" t="str">
        <f>[2]FA_Tous!H3</f>
        <v>non</v>
      </c>
      <c r="I44" s="1" t="str">
        <f>[2]FA_Tous!I3</f>
        <v>Projet récurrent</v>
      </c>
      <c r="J44" s="1" t="str">
        <f>[2]FA_Tous!J3</f>
        <v>Projet récurrent</v>
      </c>
      <c r="K44" s="1" t="str">
        <f>[2]FA_Tous!K3</f>
        <v>En continu</v>
      </c>
      <c r="L44" s="1" t="str">
        <f>[2]FA_Tous!L3</f>
        <v>Suivi récurrent (travaux de terrain, acquisition de données, rapport d'activité, etc.)</v>
      </c>
      <c r="M44" s="32" t="str">
        <f>[2]FA_Tous!M3</f>
        <v>Suivi des populations et développement de la pêche au bar rayé au Québec</v>
      </c>
      <c r="N44" s="1" t="str">
        <f>[2]FA_Tous!N3</f>
        <v xml:space="preserve">Deux populations de bars rayés fréquentent le territoire québécois : la population du fleuve Saint-Laurent, en rétablissement, et la population du sud du golfe du Saint-Laurent, abondante et en santé. Compte tenu du chevauchement des aires de répartition des deux populations, une gestion fine des deux populations est de mise. La population du fleuve Saint-Laurent, bien que toujours à statut précaire, voit ses effectifs augmenter et tout porte à croire qu'elle atteindra les cibles de rétablissement fixées par Pêches et Océans Canada au cours des prochaines années. Ainsi, des efforts significatifs doivent être déployés afin d'identifier des seuils de conservation et d'exploitation. Ces connaissances permettront d'assurer le maintien de la population de bar rayé du fleuve Saint-Laurent, tout en assurant une exploitation durable lorsque celle-ci sera possible.
La pêche sportive visant la population de bar rayé du sud du golfe Saint-Laurent est, quant à elle, en plein essor depuis son ouverture en 2013. Les changements importants d'abondance et de répartition de l'espèce, observés grâce aux suivis biologiques, demandent toutefois des ajustements fréquents des modalités encadrant l'exploitation de l'espèce afin d'en assurer une gestion durable. </v>
      </c>
      <c r="O44" s="1" t="str">
        <f>[2]FA_Tous!O3</f>
        <v>1) Suivre l'état de la population de bar rayé du fleuve Saint-Laurent et mettre à jour les indicateurs biodémographiques (ex. : abondance des jeunes de l'année);
2) Identifier la population d'origine des individus fréquentant les régions de la Capitale-Nationale-Chaudière-Appalaches, du Saguenay et du Bas-Saint-Laurent (volet chimie des écailles);
3) Évaluer la répartition spatio-temporelle du bar rayé au Québec en période d'eau libre et hivernale (volets télémétrie et ADN environnemental);
4) Évaluer la faisabilité d'étendre la zone de pêche avec rétention du bar rayé de la population du sud du golfe sans nuire à la survie et au rétablissement de la population du fleuve Saint-Laurent;
5) Mener l'enquête de pêche annuelle visant à mesurer les paramètres de la pêche sportive au bar rayé et la satisfaction de la clientèle;
6) Tenir une réunion annuelle du comité scientifique bar rayé à Québec et des réunions statutaires (visioconférence) au besoin.</v>
      </c>
      <c r="P44" s="1" t="str">
        <f>[2]FA_Tous!P3</f>
        <v>1) analyse de la répartition spatio-temporelle des bars rayés au Québec (2020-03-31); 2) bilan annuel du suivi de l'abondance des jeunes de l'année du fleuve Saint-Laurent (2020-03-31); 3) bilan de la présence des reproducteurs aux frayères connues et validation d'autres secteurs de fraie potentiels (2021-06-30); 4) bilan annuel des captures accidentelles dans les pêches sportives et commerciales (2020-03-31); 5) rapport interne présentant l'état de situation du bar rayé et évaluation de la faisabilité d'étendre la pêche sportive (2020-03-31); 6) rapport de l'enquête de pêche annuelle (2020-03-31).</v>
      </c>
      <c r="Q44" s="1" t="str">
        <f>[2]FA_Tous!Q3</f>
        <v>(À compléter ultérieurement, lors de la reddition de comptes)</v>
      </c>
      <c r="R44" s="1" t="str">
        <f>[2]FA_Tous!R3</f>
        <v>Michel Legault</v>
      </c>
      <c r="S44" s="1" t="str">
        <f>[2]FA_Tous!S3</f>
        <v>DEFA</v>
      </c>
      <c r="T44" s="1" t="str">
        <f>[2]FA_Tous!ER3</f>
        <v>NA</v>
      </c>
      <c r="U44" s="1" t="str">
        <f>[2]FA_Tous!ES3</f>
        <v>NA</v>
      </c>
      <c r="V44" s="1">
        <f>[2]FA_Tous!ET3</f>
        <v>0</v>
      </c>
      <c r="W44" s="1">
        <f>[2]FA_Tous!EU3</f>
        <v>0</v>
      </c>
      <c r="X44" s="1">
        <f>[2]FA_Tous!EV3</f>
        <v>0</v>
      </c>
      <c r="Y44" s="1">
        <f>[2]FA_Tous!EW3</f>
        <v>0</v>
      </c>
      <c r="Z44" s="1">
        <f>[2]FA_Tous!EX3</f>
        <v>0</v>
      </c>
      <c r="AA44" s="1">
        <f>[2]FA_Tous!EY3</f>
        <v>0</v>
      </c>
      <c r="AB44" s="1">
        <f>[2]FA_Tous!EZ3</f>
        <v>0</v>
      </c>
      <c r="AC44" s="1">
        <f>[2]FA_Tous!FA3</f>
        <v>0</v>
      </c>
      <c r="AD44" s="1">
        <f>[2]FA_Tous!FB3</f>
        <v>0</v>
      </c>
      <c r="AE44" s="1">
        <f>[2]FA_Tous!FC3</f>
        <v>0</v>
      </c>
      <c r="AF44" s="1">
        <f>[2]FA_Tous!FD3</f>
        <v>0</v>
      </c>
      <c r="AG44" s="1">
        <f>[2]FA_Tous!FE3</f>
        <v>0</v>
      </c>
      <c r="AH44" s="1">
        <f>[2]FA_Tous!FF3</f>
        <v>0</v>
      </c>
      <c r="AI44" s="1" t="str">
        <f>[2]FA_Tous!FG3</f>
        <v>NA</v>
      </c>
      <c r="AJ44" s="42"/>
      <c r="AK44" s="42"/>
      <c r="AL44" s="42"/>
      <c r="AM44" s="42"/>
      <c r="AN44" s="42"/>
      <c r="AO44" s="42"/>
      <c r="AP44" s="50"/>
      <c r="AQ44" s="54" t="s">
        <v>61</v>
      </c>
      <c r="AR44" s="42"/>
      <c r="AS44" s="50"/>
    </row>
    <row r="45" spans="1:45" s="1" customFormat="1" hidden="1" x14ac:dyDescent="0.3">
      <c r="A45" s="1" t="str">
        <f>[2]FA_Tous!A4</f>
        <v>FA-2019-02</v>
      </c>
      <c r="B45" s="1">
        <f>[2]FA_Tous!B4</f>
        <v>0</v>
      </c>
      <c r="C45" s="1">
        <f>[2]FA_Tous!C4</f>
        <v>0</v>
      </c>
      <c r="D45" s="1">
        <f>[2]FA_Tous!D4</f>
        <v>0</v>
      </c>
      <c r="E45" s="1" t="str">
        <f>[2]FA_Tous!E4</f>
        <v>Faune aquatique</v>
      </c>
      <c r="F45" s="1">
        <f>[2]FA_Tous!F4</f>
        <v>0</v>
      </c>
      <c r="G45" s="1">
        <f>[2]FA_Tous!G4</f>
        <v>0</v>
      </c>
      <c r="H45" s="1">
        <f>[2]FA_Tous!H4</f>
        <v>0</v>
      </c>
      <c r="I45" s="1">
        <f>[2]FA_Tous!I4</f>
        <v>0</v>
      </c>
      <c r="J45" s="1">
        <f>[2]FA_Tous!J4</f>
        <v>0</v>
      </c>
      <c r="K45" s="1">
        <f>[2]FA_Tous!K4</f>
        <v>0</v>
      </c>
      <c r="L45" s="1">
        <f>[2]FA_Tous!L4</f>
        <v>0</v>
      </c>
      <c r="M45" s="32">
        <f>[2]FA_Tous!M4</f>
        <v>0</v>
      </c>
      <c r="N45" s="1">
        <f>[2]FA_Tous!N4</f>
        <v>0</v>
      </c>
      <c r="O45" s="1">
        <f>[2]FA_Tous!O4</f>
        <v>0</v>
      </c>
      <c r="P45" s="1">
        <f>[2]FA_Tous!P4</f>
        <v>0</v>
      </c>
      <c r="Q45" s="1" t="str">
        <f>[2]FA_Tous!Q4</f>
        <v>(À compléter ultérieurement, lors de la reddition de comptes)</v>
      </c>
      <c r="R45" s="1" t="str">
        <f>[2]FA_Tous!R4</f>
        <v>(nom du responsable)</v>
      </c>
      <c r="S45" s="1">
        <f>[2]FA_Tous!S4</f>
        <v>0</v>
      </c>
      <c r="T45" s="1" t="str">
        <f>[2]FA_Tous!ER4</f>
        <v>NA</v>
      </c>
      <c r="U45" s="1" t="str">
        <f>[2]FA_Tous!ES4</f>
        <v>NA</v>
      </c>
      <c r="V45" s="1">
        <f>[2]FA_Tous!ET4</f>
        <v>0</v>
      </c>
      <c r="W45" s="1">
        <f>[2]FA_Tous!EU4</f>
        <v>0</v>
      </c>
      <c r="X45" s="1">
        <f>[2]FA_Tous!EV4</f>
        <v>0</v>
      </c>
      <c r="Y45" s="1">
        <f>[2]FA_Tous!EW4</f>
        <v>0</v>
      </c>
      <c r="Z45" s="1">
        <f>[2]FA_Tous!EX4</f>
        <v>0</v>
      </c>
      <c r="AA45" s="1">
        <f>[2]FA_Tous!EY4</f>
        <v>0</v>
      </c>
      <c r="AB45" s="1">
        <f>[2]FA_Tous!EZ4</f>
        <v>0</v>
      </c>
      <c r="AC45" s="1">
        <f>[2]FA_Tous!FA4</f>
        <v>0</v>
      </c>
      <c r="AD45" s="1">
        <f>[2]FA_Tous!FB4</f>
        <v>0</v>
      </c>
      <c r="AE45" s="1">
        <f>[2]FA_Tous!FC4</f>
        <v>0</v>
      </c>
      <c r="AF45" s="1">
        <f>[2]FA_Tous!FD4</f>
        <v>0</v>
      </c>
      <c r="AG45" s="1">
        <f>[2]FA_Tous!FE4</f>
        <v>0</v>
      </c>
      <c r="AH45" s="1">
        <f>[2]FA_Tous!FF4</f>
        <v>0</v>
      </c>
      <c r="AI45" s="1" t="str">
        <f>[2]FA_Tous!FG4</f>
        <v>NA</v>
      </c>
      <c r="AJ45" s="42"/>
      <c r="AK45" s="42"/>
      <c r="AL45" s="42"/>
      <c r="AM45" s="42"/>
      <c r="AN45" s="42"/>
      <c r="AO45" s="42"/>
      <c r="AP45" s="50"/>
      <c r="AQ45" s="56" t="s">
        <v>152</v>
      </c>
      <c r="AR45" s="42"/>
      <c r="AS45" s="42"/>
    </row>
    <row r="46" spans="1:45" s="1" customFormat="1" hidden="1" x14ac:dyDescent="0.3">
      <c r="A46" s="1" t="str">
        <f>[2]FA_Tous!A5</f>
        <v>FA-2019-03</v>
      </c>
      <c r="B46" s="1">
        <f>[2]FA_Tous!B5</f>
        <v>0</v>
      </c>
      <c r="C46" s="1">
        <f>[2]FA_Tous!C5</f>
        <v>0</v>
      </c>
      <c r="D46" s="1">
        <f>[2]FA_Tous!D5</f>
        <v>0</v>
      </c>
      <c r="E46" s="1" t="str">
        <f>[2]FA_Tous!E5</f>
        <v>Faune aquatique</v>
      </c>
      <c r="F46" s="1">
        <f>[2]FA_Tous!F5</f>
        <v>0</v>
      </c>
      <c r="G46" s="1">
        <f>[2]FA_Tous!G5</f>
        <v>0</v>
      </c>
      <c r="H46" s="1">
        <f>[2]FA_Tous!H5</f>
        <v>0</v>
      </c>
      <c r="I46" s="1">
        <f>[2]FA_Tous!I5</f>
        <v>0</v>
      </c>
      <c r="J46" s="1">
        <f>[2]FA_Tous!J5</f>
        <v>0</v>
      </c>
      <c r="K46" s="1">
        <f>[2]FA_Tous!K5</f>
        <v>0</v>
      </c>
      <c r="L46" s="1">
        <f>[2]FA_Tous!L5</f>
        <v>0</v>
      </c>
      <c r="M46" s="32">
        <f>[2]FA_Tous!M5</f>
        <v>0</v>
      </c>
      <c r="N46" s="1">
        <f>[2]FA_Tous!N5</f>
        <v>0</v>
      </c>
      <c r="O46" s="1">
        <f>[2]FA_Tous!O5</f>
        <v>0</v>
      </c>
      <c r="P46" s="1">
        <f>[2]FA_Tous!P5</f>
        <v>0</v>
      </c>
      <c r="Q46" s="1" t="str">
        <f>[2]FA_Tous!Q5</f>
        <v>(À compléter ultérieurement, lors de la reddition de comptes)</v>
      </c>
      <c r="R46" s="1">
        <f>[2]FA_Tous!R5</f>
        <v>0</v>
      </c>
      <c r="S46" s="1">
        <f>[2]FA_Tous!S5</f>
        <v>0</v>
      </c>
      <c r="T46" s="1" t="str">
        <f>[2]FA_Tous!ER5</f>
        <v>NA</v>
      </c>
      <c r="U46" s="1" t="str">
        <f>[2]FA_Tous!ES5</f>
        <v>NA</v>
      </c>
      <c r="V46" s="1">
        <f>[2]FA_Tous!ET5</f>
        <v>0</v>
      </c>
      <c r="W46" s="1">
        <f>[2]FA_Tous!EU5</f>
        <v>0</v>
      </c>
      <c r="X46" s="1">
        <f>[2]FA_Tous!EV5</f>
        <v>0</v>
      </c>
      <c r="Y46" s="1">
        <f>[2]FA_Tous!EW5</f>
        <v>0</v>
      </c>
      <c r="Z46" s="1">
        <f>[2]FA_Tous!EX5</f>
        <v>0</v>
      </c>
      <c r="AA46" s="1">
        <f>[2]FA_Tous!EY5</f>
        <v>0</v>
      </c>
      <c r="AB46" s="1">
        <f>[2]FA_Tous!EZ5</f>
        <v>0</v>
      </c>
      <c r="AC46" s="1">
        <f>[2]FA_Tous!FA5</f>
        <v>0</v>
      </c>
      <c r="AD46" s="1">
        <f>[2]FA_Tous!FB5</f>
        <v>0</v>
      </c>
      <c r="AE46" s="1">
        <f>[2]FA_Tous!FC5</f>
        <v>0</v>
      </c>
      <c r="AF46" s="1">
        <f>[2]FA_Tous!FD5</f>
        <v>0</v>
      </c>
      <c r="AG46" s="1">
        <f>[2]FA_Tous!FE5</f>
        <v>0</v>
      </c>
      <c r="AH46" s="1">
        <f>[2]FA_Tous!FF5</f>
        <v>0</v>
      </c>
      <c r="AI46" s="1" t="str">
        <f>[2]FA_Tous!FG5</f>
        <v>NA</v>
      </c>
      <c r="AJ46" s="42"/>
      <c r="AK46" s="42"/>
      <c r="AL46" s="42"/>
      <c r="AM46" s="42"/>
      <c r="AN46" s="42"/>
      <c r="AO46" s="42"/>
      <c r="AP46" s="50"/>
      <c r="AQ46" s="56" t="s">
        <v>152</v>
      </c>
      <c r="AR46" s="42"/>
      <c r="AS46" s="42"/>
    </row>
    <row r="47" spans="1:45" s="1" customFormat="1" ht="27.6" hidden="1" x14ac:dyDescent="0.3">
      <c r="A47" s="1" t="str">
        <f>[2]FA_Tous!A6</f>
        <v>FA-2019-04</v>
      </c>
      <c r="B47" s="1" t="str">
        <f>[2]FA_Tous!B6</f>
        <v>X</v>
      </c>
      <c r="C47" s="1" t="str">
        <f>[2]FA_Tous!C6</f>
        <v>X</v>
      </c>
      <c r="D47" s="1" t="str">
        <f>[2]FA_Tous!D6</f>
        <v>SFP</v>
      </c>
      <c r="E47" s="1" t="str">
        <f>[2]FA_Tous!E6</f>
        <v>Faune aquatique</v>
      </c>
      <c r="F47" s="1" t="str">
        <f>[2]FA_Tous!F6</f>
        <v>DGGFH</v>
      </c>
      <c r="G47" s="1" t="str">
        <f>[2]FA_Tous!G6</f>
        <v>DEFA</v>
      </c>
      <c r="H47" s="1" t="str">
        <f>[2]FA_Tous!H6</f>
        <v>oui</v>
      </c>
      <c r="I47" s="1" t="str">
        <f>[2]FA_Tous!I6</f>
        <v>Projet récurrent</v>
      </c>
      <c r="J47" s="1" t="str">
        <f>[2]FA_Tous!J6</f>
        <v>Projet récurrent</v>
      </c>
      <c r="K47" s="1" t="str">
        <f>[2]FA_Tous!K6</f>
        <v>Mai</v>
      </c>
      <c r="L47" s="1" t="str">
        <f>[2]FA_Tous!L6</f>
        <v>Suivi récurrent (travaux de terrain, acquisition de données, rapport d'activité, etc.)</v>
      </c>
      <c r="M47" s="32" t="str">
        <f>[2]FA_Tous!M6</f>
        <v>Plan d'action du MFFP sur l'anguille d'Amérique au Québec</v>
      </c>
      <c r="N47" s="1" t="str">
        <f>[2]FA_Tous!N6</f>
        <v xml:space="preserve">Au cours des 20 dernières années, un déclin majeur de l’anguille d’Amérique a été observé dans la partie supérieure du fleuve Saint-Laurent et du lac Ontario. L’abondance de la population adulte reproductrice produite dans cette région du Saint-Laurent, qui contribue pour 30 % de la production d'oeufs produits annuellement par l'espèce, a chuté de 85 %. Les causes du déclin de l’anguille d’Amérique sont multiples, mais six causes principales sont reconnues : la fragmentation d'habitats, la mortalité par turbinage, les parasites, la pêche, la contamination et les changements climatiques. Au Québec, les valeurs de débarquements des dernières décennies (environ 400 t. par année) représentaient une importante activité économique. Actuellement, la récolte commerciale au Québec se situe à moins de 40 t, ce qui représente une valeur de moins de 500 k$ par an. L’état actuel des stocks compromet grandement la pérennité de la pêcherie commerciale à l’anguille au Québec. Plusieurs éléments relatifs à la situation de l’anguille d’Amérique au Québec ont grandement évolué au cours des dernières années et sont décrits dans l'État de situation de l'anguille d'Amérique (Anguilla rostrata) au Québec. Basé sur ce constat, le MFFP a développé un plan d’action pour cette espèce (en rédaction). Le projet s'inscrit dans l'objectif #3.2 du Plan d'action ministériel de développement durable et dans l'orientation #4 du Plan stratégique ministériel.
</v>
      </c>
      <c r="O47" s="1" t="str">
        <f>[2]FA_Tous!O6</f>
        <v>L'objectif global du Plan d'action du MFFP sur l'anguille d'Amérique 2019-2023 est d'assurer le rétablissement et la gestion durable de l'espèce. Les objectifs visés pour 2019-2020 sont de concerter les actions du plan d'action du MFFP avec les orientations de Pêches et Océans Canada (MPO) et du ministère de l’Environnement, de la Protection de la nature et des Parcs de l'Ontario (MECP) ainsi que de réaliser, ou d'amorcer, 15 activités identifiées au Plan d'action du MFFP pour 2019-2020 orientées autour de six grands thèmes: 1) Améliorer la gestion des barrages; 2) Rechercher des concentrations de civelles à des fins d'ensemencements; 3) Identifier les bassins versants à remettre en production; 4) Rétablir et maintenir la connectivité d'habitats; 5) Suivre des indicateurs de population; 6) Mettre à jour des connaissances en terme de distribution et d'exploitation de l'anguille au Québec.</v>
      </c>
      <c r="P47" s="1" t="str">
        <f>[2]FA_Tous!P6</f>
        <v>1) Le Plan d'action du MFFP sur l'anguille d'Amérique; 2) Deux réunions de travail du comité scientifique sur l'anguille d'Amérique; 3) Une rencontre avec des représentants du MPO et du Ministère des ressources naturelles et de la foresterie de l'Ontario; 4) Deux guides des bonnes pratiques (réfection et construction de barrages et de ponceaux); 5) Un bilan des campagnes de recherche de concentrations de civelles à l'embouchure des rivières Betsiamites, Outarde et Manicouagan; 6) Une carte où sont priorisées les tributaires du Saint-Laurent où redonner l'accès aux habitats de croissance; 6) Une liste des tributaires où mettre en place un suivi du recrutement; 7) Un rapport de la caractérisation de la pêche commerciale aux Îles-de-la-Madeleine. Échéance: 31 mars 2020.</v>
      </c>
      <c r="Q47" s="1" t="str">
        <f>[2]FA_Tous!Q6</f>
        <v>(À compléter ultérieurement, lors de la reddition de comptes)</v>
      </c>
      <c r="R47" s="1" t="str">
        <f>[2]FA_Tous!R6</f>
        <v>Dalie Côté-Vaillancourt</v>
      </c>
      <c r="S47" s="1" t="str">
        <f>[2]FA_Tous!S6</f>
        <v>DEFA</v>
      </c>
      <c r="T47" s="1" t="str">
        <f>[2]FA_Tous!ER6</f>
        <v>NA</v>
      </c>
      <c r="U47" s="1" t="str">
        <f>[2]FA_Tous!ES6</f>
        <v>NA</v>
      </c>
      <c r="V47" s="1">
        <f>[2]FA_Tous!ET6</f>
        <v>0</v>
      </c>
      <c r="W47" s="1">
        <f>[2]FA_Tous!EU6</f>
        <v>0</v>
      </c>
      <c r="X47" s="1">
        <f>[2]FA_Tous!EV6</f>
        <v>0</v>
      </c>
      <c r="Y47" s="1">
        <f>[2]FA_Tous!EW6</f>
        <v>0</v>
      </c>
      <c r="Z47" s="1">
        <f>[2]FA_Tous!EX6</f>
        <v>0</v>
      </c>
      <c r="AA47" s="1">
        <f>[2]FA_Tous!EY6</f>
        <v>0</v>
      </c>
      <c r="AB47" s="1">
        <f>[2]FA_Tous!EZ6</f>
        <v>0</v>
      </c>
      <c r="AC47" s="1">
        <f>[2]FA_Tous!FA6</f>
        <v>0</v>
      </c>
      <c r="AD47" s="1">
        <f>[2]FA_Tous!FB6</f>
        <v>0</v>
      </c>
      <c r="AE47" s="1">
        <f>[2]FA_Tous!FC6</f>
        <v>0</v>
      </c>
      <c r="AF47" s="1">
        <f>[2]FA_Tous!FD6</f>
        <v>0</v>
      </c>
      <c r="AG47" s="1">
        <f>[2]FA_Tous!FE6</f>
        <v>0</v>
      </c>
      <c r="AH47" s="1">
        <f>[2]FA_Tous!FF6</f>
        <v>0</v>
      </c>
      <c r="AI47" s="1" t="str">
        <f>[2]FA_Tous!FG6</f>
        <v>NA</v>
      </c>
      <c r="AJ47" s="42"/>
      <c r="AK47" s="42"/>
      <c r="AL47" s="42"/>
      <c r="AM47" s="42"/>
      <c r="AN47" s="42"/>
      <c r="AO47" s="42"/>
      <c r="AP47" s="50"/>
      <c r="AQ47" s="54" t="s">
        <v>61</v>
      </c>
      <c r="AR47" s="42"/>
      <c r="AS47" s="50"/>
    </row>
    <row r="48" spans="1:45" s="1" customFormat="1" ht="27.6" x14ac:dyDescent="0.3">
      <c r="A48" s="41" t="str">
        <f>[2]FA_Tous!A7</f>
        <v>FA-2019-05</v>
      </c>
      <c r="B48" s="1" t="str">
        <f>[2]FA_Tous!B7</f>
        <v>X</v>
      </c>
      <c r="C48" s="1" t="str">
        <f>[2]FA_Tous!C7</f>
        <v>X</v>
      </c>
      <c r="D48" s="1" t="str">
        <f>[2]FA_Tous!D7</f>
        <v>SFP</v>
      </c>
      <c r="E48" s="1" t="str">
        <f>[2]FA_Tous!E7</f>
        <v>Faune aquatique</v>
      </c>
      <c r="F48" s="1" t="str">
        <f>[2]FA_Tous!F7</f>
        <v>DGGFH</v>
      </c>
      <c r="G48" s="1" t="str">
        <f>[2]FA_Tous!G7</f>
        <v>DEFA</v>
      </c>
      <c r="H48" s="1" t="str">
        <f>[2]FA_Tous!H7</f>
        <v>oui</v>
      </c>
      <c r="I48" s="1" t="str">
        <f>[2]FA_Tous!I7</f>
        <v>3 ans</v>
      </c>
      <c r="J48" s="1" t="str">
        <f>[2]FA_Tous!J7</f>
        <v>1 an sur 3</v>
      </c>
      <c r="K48" s="1" t="str">
        <f>[2]FA_Tous!K7</f>
        <v>Avril</v>
      </c>
      <c r="L48" s="1" t="str">
        <f>[2]FA_Tous!L7</f>
        <v>Suivi récurrent (travaux de terrain, acquisition de données, rapport d'activité, etc.)</v>
      </c>
      <c r="M48" s="32" t="str">
        <f>[2]FA_Tous!M7</f>
        <v>Plan d'action sur l'omble de fontaine anadrome</v>
      </c>
      <c r="N48" s="1" t="str">
        <f>[2]FA_Tous!N7</f>
        <v>L'exploitation de l’omble de fontaine anadrome (OFA) a vu sa popularité grimper à la suite du déclin des populations de saumon atlantique en offrant une opportunité de pêche à la mouche semblable. Un portrait de la situation de l'OFA au Québec a été réalisé en 2017 sur la base des données disponibles, demeurant fragmentaires ou inexistantes dans plusieurs cas. L’exercice a démontré une diminution de l’abondance et de la taille dans certaines populations d’OFA parmi celles bénéficiant d'un suivi de l’exploitation ou d'un suivi scientifique. La mise en lumière de l’ampleur des lacunes au niveau des suivis de l’OFA à l’échelle provinciale et du manque de cohérence interrégionale dans les actions déjà mises en place sur certaines rivières a mobilisé le Comité scientifique sur le saumon atlantique et l’omble de fontaine anadrome pour l’élaboration immédiate d’un plan d’action sur l’OFA à l’échelle de la province. Celui-ci vise notamment à répertorier les populations à la grandeur de la province, à documenter les besoins de l'espèce en matière d’habitat et à mettre en place des suivis spécifiques à l’OFA. L'acquisition de connaissances rigoureuses sur les populations d'OFA permettra ensuite d'établir un plan de gestion efficace et adapté à la réalité des différentes populations d’OFA ainsi qu’aux réalités socio-économiques régionales.</v>
      </c>
      <c r="O48" s="1" t="str">
        <f>[2]FA_Tous!O7</f>
        <v xml:space="preserve">1. Préciser la répartition, l’utilisation et la caractérisation de l'habitat de l’OFA : a) Élaborer une enquête de pêche, identifier les collaborateurs et les partenaires ainsi que planifier les inventaires terrain pour caractériser l'utilisation des bassins versants; b) Entamer la récolte de données permettant le développement d’une méthode de distinction entre écotypes résident et migrant; c) Développer un suivi télémétrique couplé à une caractérisation des paramètres biotiques et abiotiques essentiels aux divers stades de vie afin de délimiter les zones et les périodes d’utilisation de l’habitat.      
2. Instaurer un suivi de l’abondance et de la démographie de populations témoins : a) Adapter le suivi des reproducteurs en montaison sur les rivières témoins du saumon atlantique et entamer l’installation de structures sur des rivières témoins spécifiques à l’OFA; b) Valider et adapter l’utilisation d'une trappe rotative pour le suivi des juvéniles et des reproducteurs en dévalaison sur les rivières accueillant des structures existantes.      
3. Uniformiser le suivi de l’exploitation récréative et commerciale : a) Développer des stratégies de sensibilisation et des protocoles adaptés aux délégataires et à la clientèle pour l’établissement d’un suivi normalisé à la grandeur du territoire (libre et structuré); b) Élaborer une enquête de pêche récréative et identifier les collaborateurs et les partenaires permettantle un suivi en territoire libre (incluant la pêche en estuaire); c) Initier une collaboration avec le MAPAQ et la communauté de pêcheurs commerciaux à l’OFA sur la Basse-Côte-Nord pour instaurer un suivi des captures. 
</v>
      </c>
      <c r="P48" s="1" t="str">
        <f>[2]FA_Tous!P7</f>
        <v xml:space="preserve">• Rédiger le Plan d’action (2019-03-31);
• Établir les collaborations et les partenariats (2020-03-31);
• Produire les plans d’échantillonnage et identifier les secteurs visés pour les actions d’acquisition des connaissances dès avril 2019 (2019-03-31);
• Production d'affiches, d'encarts publicitaires et de capsules web pour la sensibilisation et le suivi normalisé (2019-12-15);
• Saisie des données préliminaires (enquêtes de pêche, inventaires terrain et suivis démographiques; 2020-03-31).
</v>
      </c>
      <c r="Q48" s="1" t="str">
        <f>[2]FA_Tous!Q7</f>
        <v>(À compléter ultérieurement, lors de la reddition de comptes)</v>
      </c>
      <c r="R48" s="1" t="str">
        <f>[2]FA_Tous!R7</f>
        <v>Marie-France Barrette</v>
      </c>
      <c r="S48" s="1" t="str">
        <f>[2]FA_Tous!S7</f>
        <v>DEFA</v>
      </c>
      <c r="T48" s="1" t="str">
        <f>[2]FA_Tous!ER7</f>
        <v>R-10</v>
      </c>
      <c r="U48" s="1" t="str">
        <f>[2]FA_Tous!ES7</f>
        <v>Laurie Beaupré</v>
      </c>
      <c r="V48" s="1">
        <f>[2]FA_Tous!ET7</f>
        <v>6</v>
      </c>
      <c r="W48" s="1">
        <f>[2]FA_Tous!EU7</f>
        <v>5</v>
      </c>
      <c r="X48" s="1">
        <f>[2]FA_Tous!EV7</f>
        <v>0</v>
      </c>
      <c r="Y48" s="1">
        <f>[2]FA_Tous!EW7</f>
        <v>0</v>
      </c>
      <c r="Z48" s="1">
        <f>[2]FA_Tous!EX7</f>
        <v>0</v>
      </c>
      <c r="AA48" s="1">
        <f>[2]FA_Tous!EY7</f>
        <v>2810</v>
      </c>
      <c r="AB48" s="1">
        <f>[2]FA_Tous!EZ7</f>
        <v>0</v>
      </c>
      <c r="AC48" s="1">
        <f>[2]FA_Tous!FA7</f>
        <v>0</v>
      </c>
      <c r="AD48" s="1">
        <f>[2]FA_Tous!FB7</f>
        <v>2810</v>
      </c>
      <c r="AE48" s="1">
        <f>[2]FA_Tous!FC7</f>
        <v>0</v>
      </c>
      <c r="AF48" s="1">
        <f>[2]FA_Tous!FD7</f>
        <v>0</v>
      </c>
      <c r="AG48" s="1">
        <f>[2]FA_Tous!FE7</f>
        <v>0</v>
      </c>
      <c r="AH48" s="1">
        <f>[2]FA_Tous!FF7</f>
        <v>0</v>
      </c>
      <c r="AI48" s="1" t="str">
        <f>[2]FA_Tous!FG7</f>
        <v>C</v>
      </c>
      <c r="AJ48" s="43" t="s">
        <v>59</v>
      </c>
      <c r="AK48" s="42"/>
      <c r="AL48" s="42"/>
      <c r="AM48" s="42"/>
      <c r="AN48" s="42"/>
      <c r="AO48" s="42"/>
      <c r="AP48" s="50"/>
      <c r="AQ48" s="54" t="s">
        <v>61</v>
      </c>
      <c r="AR48" s="47" t="s">
        <v>60</v>
      </c>
      <c r="AS48" s="50"/>
    </row>
    <row r="49" spans="1:45" s="1" customFormat="1" ht="27.6" hidden="1" x14ac:dyDescent="0.3">
      <c r="A49" s="1" t="str">
        <f>[2]FA_Tous!A8</f>
        <v>FA-2019-06</v>
      </c>
      <c r="B49" s="1" t="str">
        <f>[2]FA_Tous!B8</f>
        <v>x</v>
      </c>
      <c r="C49" s="1" t="str">
        <f>[2]FA_Tous!C8</f>
        <v>x</v>
      </c>
      <c r="D49" s="1" t="str">
        <f>[2]FA_Tous!D8</f>
        <v>SFP</v>
      </c>
      <c r="E49" s="1" t="str">
        <f>[2]FA_Tous!E8</f>
        <v>Faune aquatique</v>
      </c>
      <c r="F49" s="1" t="str">
        <f>[2]FA_Tous!F8</f>
        <v>DGGFH</v>
      </c>
      <c r="G49" s="1" t="str">
        <f>[2]FA_Tous!G8</f>
        <v>DEFA</v>
      </c>
      <c r="H49" s="1" t="str">
        <f>[2]FA_Tous!H8</f>
        <v>oui</v>
      </c>
      <c r="I49" s="1" t="str">
        <f>[2]FA_Tous!I8</f>
        <v>1 an</v>
      </c>
      <c r="J49" s="1" t="str">
        <f>[2]FA_Tous!J8</f>
        <v>Dernière année</v>
      </c>
      <c r="K49" s="1" t="str">
        <f>[2]FA_Tous!K8</f>
        <v>Août</v>
      </c>
      <c r="L49" s="1" t="str">
        <f>[2]FA_Tous!L8</f>
        <v>Projet ponctuel (durée déterminée, réalisé une seule fois, production de livrables, etc.)</v>
      </c>
      <c r="M49" s="32" t="str">
        <f>[2]FA_Tous!M8</f>
        <v>Hyperplasie folliculaire thyroïdienne chez l'omble de fontaine du lac Florentin</v>
      </c>
      <c r="N49" s="1" t="str">
        <f>[2]FA_Tous!N8</f>
        <v xml:space="preserve">En 2010, la population naturelle d’omble de fontaine du lac Florentien (Abitibi-Témiscamingue) a été restaurée par ensemencement de poissons (souche du lac Florentien) élevés en station piscicole. En 2016 et 2017, des anomalies ont été observées sous la mâchoire de plusieurs individus. En 2017, des spécimens ont été analysés au Centre québécois sur la santé des animaux sauvages (CQSAS). Selon ces analyses, les masses seraient dues à une augmentation de la taille de la glande thyroïde (hyperplasie folliculaire thyroïdienne). Quelques hypothèses sont possibles pour expliquer l’apparition d'une telle anomalie chez les poissons, telles qu'une eau pauvre en iode ou une alimentation carencée en iode.  
Plusieurs questions sont en suspens quant à la cause de cette anomalie chez les poissons du lac Florentien et aux impacts d’une telle anomalie. Entre autres, le MFFP se questionne sur le risque associé à l’ensemencement de poissons provenant de cette même lignée. 
Selon les experts du CQSAS et du MFFP, il s’agit d’une condition inhabituelle qui mérite une attention particulière.  À notre connaissance, aucun cas d’hyperplasie thyroïdienne n’a été rapporté chez des ombles de fontaine en milieu naturel. La seule documentation de cette condition en milieu naturel concerne des saumons sauvages des Grands Lacs dans les années 1970.  De plus, l’apparence externe des poissons capturés lors de la pêche sportive constitue un critère déterminant de la satisfaction des pêcheurs et de la qualité de l’expérience de pêche en plus de générer des questionnements et de l'inquiétude chez ceux-ci. </v>
      </c>
      <c r="O49" s="1" t="str">
        <f>[2]FA_Tous!O8</f>
        <v xml:space="preserve">L’objectif de cette étude consiste à mieux caractériser l’hyperplasie folliculaire thyroïdienne présente chez les ombles de fontaine du lac Florentien, en établissant une prévalence (nombre de poissons atteints sur le nombre total de poissons du lac) et en fournissant une description histopathologique détaillée de la lésion. La cause de cette lésion sera aussi explorée, par un dosage de l’iode dans l’eau et un dosage de l’iode dans les escargots, source alimentaire des poissons.  
</v>
      </c>
      <c r="P49" s="1" t="str">
        <f>[2]FA_Tous!P8</f>
        <v xml:space="preserve">Au mois d'août 2019, des ombles de fontaine seront capturés dans le lac Florentien par la DGFa-08 (lors d'une pêche expérimentale - 7 et 8 août) et par des pêcheurs sportifs (fin de semaine du 9 au 11 août). Des vétérinaires du CQSAS présents sur les lieux lors de l'échantillonnage des poissons seront responsables des mesures, des examens et des prélèvements, avec l’aide du personnel du MFFP. L’histologie et l’analyse des données seront effectuées par le CQSAS alors que le MFFP sera responsable de la détermination de l'âge des poissons. Un rapport sera finalement rédigé par le CQSAS. Les résultats de l’étude seront aussi publiés dans la littérature scientifique. </v>
      </c>
      <c r="Q49" s="1" t="str">
        <f>[2]FA_Tous!Q8</f>
        <v>(À compléter ultérieurement, lors de la reddition de comptes)</v>
      </c>
      <c r="R49" s="1" t="str">
        <f>[2]FA_Tous!R8</f>
        <v>Catherine Brisson-Bonenfant, Service de la gestion des espèces aquatiques (7116)</v>
      </c>
      <c r="S49" s="1">
        <f>[2]FA_Tous!S8</f>
        <v>0</v>
      </c>
      <c r="T49" s="1" t="str">
        <f>[2]FA_Tous!ER8</f>
        <v>NA</v>
      </c>
      <c r="U49" s="1" t="str">
        <f>[2]FA_Tous!ES8</f>
        <v>NA</v>
      </c>
      <c r="V49" s="1">
        <f>[2]FA_Tous!ET8</f>
        <v>0</v>
      </c>
      <c r="W49" s="1">
        <f>[2]FA_Tous!EU8</f>
        <v>0</v>
      </c>
      <c r="X49" s="1">
        <f>[2]FA_Tous!EV8</f>
        <v>0</v>
      </c>
      <c r="Y49" s="1">
        <f>[2]FA_Tous!EW8</f>
        <v>0</v>
      </c>
      <c r="Z49" s="1">
        <f>[2]FA_Tous!EX8</f>
        <v>0</v>
      </c>
      <c r="AA49" s="1">
        <f>[2]FA_Tous!EY8</f>
        <v>0</v>
      </c>
      <c r="AB49" s="1">
        <f>[2]FA_Tous!EZ8</f>
        <v>0</v>
      </c>
      <c r="AC49" s="1">
        <f>[2]FA_Tous!FA8</f>
        <v>0</v>
      </c>
      <c r="AD49" s="1">
        <f>[2]FA_Tous!FB8</f>
        <v>0</v>
      </c>
      <c r="AE49" s="1">
        <f>[2]FA_Tous!FC8</f>
        <v>0</v>
      </c>
      <c r="AF49" s="1">
        <f>[2]FA_Tous!FD8</f>
        <v>0</v>
      </c>
      <c r="AG49" s="1">
        <f>[2]FA_Tous!FE8</f>
        <v>0</v>
      </c>
      <c r="AH49" s="1">
        <f>[2]FA_Tous!FF8</f>
        <v>0</v>
      </c>
      <c r="AI49" s="1" t="str">
        <f>[2]FA_Tous!FG8</f>
        <v>NA</v>
      </c>
      <c r="AJ49" s="42"/>
      <c r="AK49" s="42"/>
      <c r="AL49" s="42"/>
      <c r="AM49" s="42"/>
      <c r="AN49" s="42"/>
      <c r="AO49" s="42"/>
      <c r="AP49" s="50"/>
      <c r="AQ49" s="54" t="s">
        <v>61</v>
      </c>
      <c r="AR49" s="42"/>
      <c r="AS49" s="42"/>
    </row>
    <row r="50" spans="1:45" s="1" customFormat="1" ht="27.6" x14ac:dyDescent="0.3">
      <c r="A50" s="41" t="str">
        <f>[2]FA_Tous!A9</f>
        <v>FA-2019-07</v>
      </c>
      <c r="B50" s="1" t="str">
        <f>[2]FA_Tous!B9</f>
        <v>X</v>
      </c>
      <c r="C50" s="1" t="str">
        <f>[2]FA_Tous!C9</f>
        <v>X</v>
      </c>
      <c r="D50" s="1" t="str">
        <f>[2]FA_Tous!D9</f>
        <v>SFP</v>
      </c>
      <c r="E50" s="1" t="str">
        <f>[2]FA_Tous!E9</f>
        <v>Faune aquatique</v>
      </c>
      <c r="F50" s="1" t="str">
        <f>[2]FA_Tous!F9</f>
        <v>DGGFH</v>
      </c>
      <c r="G50" s="1" t="str">
        <f>[2]FA_Tous!G9</f>
        <v>DEFA</v>
      </c>
      <c r="H50" s="1" t="str">
        <f>[2]FA_Tous!H9</f>
        <v>non</v>
      </c>
      <c r="I50" s="1" t="str">
        <f>[2]FA_Tous!I9</f>
        <v>Projet récurrent</v>
      </c>
      <c r="J50" s="1" t="str">
        <f>[2]FA_Tous!J9</f>
        <v>Projet récurrent</v>
      </c>
      <c r="K50" s="1" t="str">
        <f>[2]FA_Tous!K9</f>
        <v>Avril</v>
      </c>
      <c r="L50" s="1" t="str">
        <f>[2]FA_Tous!L9</f>
        <v>Suivi récurrent (travaux de terrain, acquisition de données, rapport d'activité, etc.)</v>
      </c>
      <c r="M50" s="32" t="str">
        <f>[2]FA_Tous!M9</f>
        <v>Ensemencements de plans d'eau conformément au plan de gestion du touladi</v>
      </c>
      <c r="N50" s="1" t="str">
        <f>[2]FA_Tous!N9</f>
        <v>Dans le cadre de l'élaboration du plan de gestion du touladi au Québec 2014-2020, la mise en place d'un programme d'ensemencement, de repeuplement et de mise en valeur a été considérée comme un élément crucial pour la restauration du touladi au Québec. À cette fin, le MFFP a identifié certains plans d'eau pour lesquels des ensemencements de repeuplement étaient nécessaires afin de rétablir la population de touladi de très faible densité et de retrouver une offre de pêche intéressante. D'autres plans d'eau ont été ciblés pour des ensemencements de mise en valeur, ceci afin d'augmenter l'offre de pêche dans des secteurs achalandés, réduire la pression sur les lacs en surexploitation et contribuer à l'activité économique régionale. 
Afin de préserver l'intégrité génétique des populations, l'utilisation d'une lignée indigène est cependant nécessaire. De plus, pour les ensemencements de repeuplement, la lignée spécifique du plan d'eau visé doit préférablement être utilisée afin de maximiser la réussite du processus de restauration. Les ensemencements de touladis, qu'ils soient aux fins de repeuplement ou de mise en valeur, nécessitent ainsi la récolte d'oeufs et de laitance sur des touladis sauvages (indigènes).</v>
      </c>
      <c r="O50" s="1" t="str">
        <f>[2]FA_Tous!O9</f>
        <v xml:space="preserve">Un plan de production piscicole de 10 ans a été élaboré. Le choix des plans d'eau ciblés a été fait selon des critères établis par le comité provincial d'élaboration du plan de gestion du touladi. Le programme prévoit l'ensemencement de plus de 240 000 touladis dans plus de 50 plans d'eau répartis dans huit régions du Québec. Près de la moitié de ces plans d’eau seront ensemencés à des fins de repeuplement et l’autre pour de la mise en valeur.
Les déversements ayant lieu aux deux ans, ce sera plus de 92 000 touladis qui seront ensemencés dans 34 plans d'eau au printemps 2019. À l'automne, les produits sexuels seront prélevés sur des touladis provenant de sept lacs dans différentes régions afin de produire, dans les stations piscicoles gouvernementales, les touladis qui seront destinés aux ensemencements de 2021.
</v>
      </c>
      <c r="P50" s="1" t="str">
        <f>[2]FA_Tous!P9</f>
        <v>Marquage de plus de 92 000 touladis et ensemencements dans 34 plans d'eau.
Récolte de produits sexuels sur sept lacs à touladi permettant la production de 140 000 touladis.</v>
      </c>
      <c r="Q50" s="1" t="str">
        <f>[2]FA_Tous!Q9</f>
        <v>(À compléter ultérieurement, lors de la reddition de comptes)</v>
      </c>
      <c r="R50" s="1" t="str">
        <f>[2]FA_Tous!R9</f>
        <v>Stéphanie Gagné</v>
      </c>
      <c r="S50" s="1" t="str">
        <f>[2]FA_Tous!S9</f>
        <v>DEFA</v>
      </c>
      <c r="T50" s="1" t="str">
        <f>[2]FA_Tous!ER9</f>
        <v>R-10</v>
      </c>
      <c r="U50" s="1" t="str">
        <f>[2]FA_Tous!ES9</f>
        <v>Anne-Marie Bouchard</v>
      </c>
      <c r="V50" s="1">
        <f>[2]FA_Tous!ET9</f>
        <v>35</v>
      </c>
      <c r="W50" s="1">
        <f>[2]FA_Tous!EU9</f>
        <v>5</v>
      </c>
      <c r="X50" s="1">
        <f>[2]FA_Tous!EV9</f>
        <v>15</v>
      </c>
      <c r="Y50" s="1">
        <f>[2]FA_Tous!EW9</f>
        <v>0</v>
      </c>
      <c r="Z50" s="1">
        <f>[2]FA_Tous!EX9</f>
        <v>4725</v>
      </c>
      <c r="AA50" s="1">
        <f>[2]FA_Tous!EY9</f>
        <v>13625</v>
      </c>
      <c r="AB50" s="1">
        <f>[2]FA_Tous!EZ9</f>
        <v>0</v>
      </c>
      <c r="AC50" s="1">
        <f>[2]FA_Tous!FA9</f>
        <v>0</v>
      </c>
      <c r="AD50" s="1">
        <f>[2]FA_Tous!FB9</f>
        <v>13625</v>
      </c>
      <c r="AE50" s="1">
        <f>[2]FA_Tous!FC9</f>
        <v>19500</v>
      </c>
      <c r="AF50" s="1">
        <f>[2]FA_Tous!FD9</f>
        <v>0</v>
      </c>
      <c r="AG50" s="1">
        <f>[2]FA_Tous!FE9</f>
        <v>0</v>
      </c>
      <c r="AH50" s="1">
        <f>[2]FA_Tous!FF9</f>
        <v>19500</v>
      </c>
      <c r="AI50" s="1" t="str">
        <f>[2]FA_Tous!FG9</f>
        <v>C</v>
      </c>
      <c r="AJ50" s="43" t="s">
        <v>59</v>
      </c>
      <c r="AK50" s="42"/>
      <c r="AL50" s="42"/>
      <c r="AM50" s="42"/>
      <c r="AN50" s="42"/>
      <c r="AO50" s="42"/>
      <c r="AP50" s="50"/>
      <c r="AQ50" s="54" t="s">
        <v>61</v>
      </c>
      <c r="AR50" s="47" t="s">
        <v>60</v>
      </c>
      <c r="AS50" s="50"/>
    </row>
    <row r="51" spans="1:45" s="1" customFormat="1" ht="27.6" hidden="1" x14ac:dyDescent="0.3">
      <c r="A51" s="41" t="str">
        <f>[2]FA_Tous!A10</f>
        <v>FA-2019-08</v>
      </c>
      <c r="B51" s="1" t="str">
        <f>[2]FA_Tous!B10</f>
        <v>X</v>
      </c>
      <c r="C51" s="1" t="str">
        <f>[2]FA_Tous!C10</f>
        <v>X</v>
      </c>
      <c r="D51" s="1" t="str">
        <f>[2]FA_Tous!D10</f>
        <v>SFP</v>
      </c>
      <c r="E51" s="1" t="str">
        <f>[2]FA_Tous!E10</f>
        <v>Faune aquatique</v>
      </c>
      <c r="F51" s="1" t="str">
        <f>[2]FA_Tous!F10</f>
        <v>DGGFH</v>
      </c>
      <c r="G51" s="1" t="str">
        <f>[2]FA_Tous!G10</f>
        <v>DEFA</v>
      </c>
      <c r="H51" s="1" t="str">
        <f>[2]FA_Tous!H10</f>
        <v>non</v>
      </c>
      <c r="I51" s="1" t="str">
        <f>[2]FA_Tous!I10</f>
        <v>3 ans</v>
      </c>
      <c r="J51" s="1" t="str">
        <f>[2]FA_Tous!J10</f>
        <v>Dernière année</v>
      </c>
      <c r="K51" s="1" t="str">
        <f>[2]FA_Tous!K10</f>
        <v>En continu</v>
      </c>
      <c r="L51" s="1" t="str">
        <f>[2]FA_Tous!L10</f>
        <v>Activité autre (comité, groupe de travail, etc.)</v>
      </c>
      <c r="M51" s="32" t="str">
        <f>[2]FA_Tous!M10</f>
        <v>Plan de gestion de l'omble de fontaine</v>
      </c>
      <c r="N51" s="1" t="str">
        <f>[2]FA_Tous!N10</f>
        <v>L'omble de fontaine est la principale espèce de poisson pêchée au Québec, générant des retombées économiques de l'ordre de 340 M$ annuellement. Toutefois, les populations d'omble de fontaine démontrent des signes de déclin depuis plusieurs années. Compte tenu de son importance socio-économique, il est impératif de travailler à l'élaboration du premier plan de gestion de l'omble de fontaine afin de maintenir, voire augmenter, les retombées économiques découlant de cette ressource. 
Le plan de gestion s'avère être un outil de prédilection pour concilier les objectifs de conservation et de mise en valeur de la ressource afin d'en assurer une exploitation durable et de qualité. Les travaux entourant le plan de gestion de l'omble de fontaine seront d'une ampleur sans précédent compte tenu de l’importance de la clientèle (un million de pêcheurs), de sa répartition provinciale et des réalités régionales très variées. Par ailleurs, la mise en oeuvre de ce plan de gestion, prévue en avril 2020, nécessitera l'élaboration et la diffusion d'outils de communication divers afin de s'assurer de rejoindre les clientèles.</v>
      </c>
      <c r="O51" s="1" t="str">
        <f>[2]FA_Tous!O10</f>
        <v>Les travaux encadrant l'élaboration du Plan de gestion de l'omble de fontaine suivent le cycle d'un plan de gestion faunique développé par la DGGFH. À la suite de l'identification des objectifs et des orientations du plan de gestion et des consultations des clientèles ainsi que des intervenants sur les modalités de gestion requises, les prochaines étapes consistent à déposer les recommandations pour approbation par les autorités et à effectuer les demandes de modifications réglementaires pour la mise en oeuvre du plan de gestion en avril 2020. Un plan de communication sera également élaboré afin de bien informer la clientèle.
Il est possible qu'une dernière rencontre physique soit nécessaire afin de finaliser le plan de mise en oeuvre du plan de gestion de l'omble de fontaine 2020-2028. En effet, outre certaines modalités entourant la gestion de la pêche sportive, d'autres enjeux doivent être adressés pour la gestion de cette espèce. Les DGFa et les différents secteurs du SFP pourront être sollicités pour initier le traitement de certains de ces enjeux : gestion des permis d'ensemencement, sensibilisation aux saines pratiques de remise à l'eau, optimisation des stratégies d'aménagement de l'habitat, de la gestion par quota et de la récolte des données d'exploitation dans les TFS, etc.</v>
      </c>
      <c r="P51" s="1" t="str">
        <f>[2]FA_Tous!P10</f>
        <v>Dépôt des recommandations au ministre pour le Plan de gestion de l'omble de fontaine 2020-2028;
Demandes de modifications réglementaires;
Outils de communication divers.</v>
      </c>
      <c r="Q51" s="1" t="str">
        <f>[2]FA_Tous!Q10</f>
        <v>(À compléter ultérieurement, lors de la reddition de comptes)</v>
      </c>
      <c r="R51" s="1" t="str">
        <f>[2]FA_Tous!R10</f>
        <v>Stéphanie Gagné</v>
      </c>
      <c r="S51" s="1" t="str">
        <f>[2]FA_Tous!S10</f>
        <v>DEFA</v>
      </c>
      <c r="T51" s="1" t="str">
        <f>[2]FA_Tous!ER10</f>
        <v>R-10</v>
      </c>
      <c r="U51" s="1" t="str">
        <f>[2]FA_Tous!ES10</f>
        <v>Anne-Marie Bouchard</v>
      </c>
      <c r="V51" s="1">
        <f>[2]FA_Tous!ET10</f>
        <v>0</v>
      </c>
      <c r="W51" s="1">
        <f>[2]FA_Tous!EU10</f>
        <v>10</v>
      </c>
      <c r="X51" s="1">
        <f>[2]FA_Tous!EV10</f>
        <v>0</v>
      </c>
      <c r="Y51" s="1">
        <f>[2]FA_Tous!EW10</f>
        <v>0</v>
      </c>
      <c r="Z51" s="1">
        <f>[2]FA_Tous!EX10</f>
        <v>0</v>
      </c>
      <c r="AA51" s="1">
        <f>[2]FA_Tous!EY10</f>
        <v>3100</v>
      </c>
      <c r="AB51" s="1">
        <f>[2]FA_Tous!EZ10</f>
        <v>0</v>
      </c>
      <c r="AC51" s="1">
        <f>[2]FA_Tous!FA10</f>
        <v>0</v>
      </c>
      <c r="AD51" s="1">
        <f>[2]FA_Tous!FB10</f>
        <v>3100</v>
      </c>
      <c r="AE51" s="1">
        <f>[2]FA_Tous!FC10</f>
        <v>0</v>
      </c>
      <c r="AF51" s="1">
        <f>[2]FA_Tous!FD10</f>
        <v>0</v>
      </c>
      <c r="AG51" s="1">
        <f>[2]FA_Tous!FE10</f>
        <v>0</v>
      </c>
      <c r="AH51" s="1">
        <f>[2]FA_Tous!FF10</f>
        <v>0</v>
      </c>
      <c r="AI51" s="1" t="str">
        <f>[2]FA_Tous!FG10</f>
        <v>C</v>
      </c>
      <c r="AJ51" s="43" t="s">
        <v>59</v>
      </c>
      <c r="AK51" s="42"/>
      <c r="AL51" s="42"/>
      <c r="AM51" s="42"/>
      <c r="AN51" s="42"/>
      <c r="AO51" s="42"/>
      <c r="AP51" s="50"/>
      <c r="AQ51" s="55" t="s">
        <v>59</v>
      </c>
      <c r="AR51" s="42"/>
      <c r="AS51" s="42"/>
    </row>
    <row r="52" spans="1:45" s="1" customFormat="1" ht="27.6" x14ac:dyDescent="0.3">
      <c r="A52" s="41" t="str">
        <f>[2]FA_Tous!A11</f>
        <v>FA-2019-09</v>
      </c>
      <c r="B52" s="1" t="str">
        <f>[2]FA_Tous!B11</f>
        <v>X</v>
      </c>
      <c r="C52" s="1" t="str">
        <f>[2]FA_Tous!C11</f>
        <v>X</v>
      </c>
      <c r="D52" s="1" t="str">
        <f>[2]FA_Tous!D11</f>
        <v>SFP</v>
      </c>
      <c r="E52" s="1" t="str">
        <f>[2]FA_Tous!E11</f>
        <v>Faune aquatique</v>
      </c>
      <c r="F52" s="1" t="str">
        <f>[2]FA_Tous!F11</f>
        <v>DGGFH</v>
      </c>
      <c r="G52" s="1" t="str">
        <f>[2]FA_Tous!G11</f>
        <v>DEFA</v>
      </c>
      <c r="H52" s="1" t="str">
        <f>[2]FA_Tous!H11</f>
        <v>non</v>
      </c>
      <c r="I52" s="1" t="str">
        <f>[2]FA_Tous!I11</f>
        <v>2 ans</v>
      </c>
      <c r="J52" s="1" t="str">
        <f>[2]FA_Tous!J11</f>
        <v>Dernière année</v>
      </c>
      <c r="K52" s="1" t="str">
        <f>[2]FA_Tous!K11</f>
        <v>En continu</v>
      </c>
      <c r="L52" s="1" t="str">
        <f>[2]FA_Tous!L11</f>
        <v>Activité autre (comité, groupe de travail, etc.)</v>
      </c>
      <c r="M52" s="32" t="str">
        <f>[2]FA_Tous!M11</f>
        <v>Bilan à mi-parcours du plan de gestion du touladi 2014-2020</v>
      </c>
      <c r="N52" s="1" t="str">
        <f>[2]FA_Tous!N11</f>
        <v xml:space="preserve">Le Plan de gestion du touladi au Québec 2014-2020 a permis de dresser le portrait de l'état des populations de touladi et de proposer des actions visant à rétablir les populations et d'améliorer l'offre de pêche pour cette espèce. Ainsi, depuis 2014, des limites de tailles sont imposées lors de la récolte de touladi par la pêche sportive, et ce, dans toutes les zones de pêche. Également, le MFFP a mis en place un programme d'ensemencements de repeuplement et de mise en valeur du touladi afin d'accélérer le processus de restauration des populations et de soutenir la pêche sportive.
Le bilan à mi-parcours du Plan de gestion a permis de constater qu'il n'était pas possible d'évaluer clairement l'efficacité des modalités mises en place en 2014 après seulement quatre ans d'application. Il est donc proposé de prolonger le plan de gestion jusqu'en 2024 (durée totale de 10 ans). Ce bilan a toutefois permis d'identifier des incohérences sur la façon dont sont appliquées les orientations du Plan de gestion, de même que certaines problématiques d'application réglementaire. Des outils d'aide à la décision ont donc été développés, en collaboration avec les directions de gestion de la faune, afin d'uniformiser la compréhension et l'application du Plan de gestion 2014-2024.
</v>
      </c>
      <c r="O52" s="1" t="str">
        <f>[2]FA_Tous!O11</f>
        <v>Afin d'assurer la conformité des modalités réglementaires avec les orientations de gestion en place depuis 2014 et les outils d'analyse développés, de même que pour corriger certaines problématiques d'application réglementaire, des modifications réglementaires seront soumises à des consultations auprès des clientèles régionales touchées. Conséquemment, des demandes de modifications réglementaires seront déposées par les DGFa auprès du service des affailres législatives fauniques. Des outils de communication seront également développés afin d'informer la clientèle sur la prolongation du Plan de gestion du touladi 2014-2020 jusqu'en 2024 et des ajustements règlementaires qui seront en vigueur à partir du 1er avril 2020.
Le bilan à mi-parcours est également l'occasion de réajuster ou de réaffirmer certaines orientations extérieures à la gestion de la pêche sportive. Une ou deux rencontres par visioconférence sont prévues pour discuter, par exemple, des nouvelles connaissances en matière d'impact des ensemencements, de l'encadrement des ensemencements de mise en valeur, du développement de la villégiature sur les lacs à touladi et des ententes de gestion du niveau d'eau sur les lacs réservoirs.</v>
      </c>
      <c r="P52" s="1" t="str">
        <f>[2]FA_Tous!P11</f>
        <v>Demandes de modifications réglementaires;
Outils de communications divers.</v>
      </c>
      <c r="Q52" s="1" t="str">
        <f>[2]FA_Tous!Q11</f>
        <v>(À compléter ultérieurement, lors de la reddition de comptes)</v>
      </c>
      <c r="R52" s="1" t="str">
        <f>[2]FA_Tous!R11</f>
        <v>Stéphanie Gagné</v>
      </c>
      <c r="S52" s="1" t="str">
        <f>[2]FA_Tous!S11</f>
        <v>DEFA</v>
      </c>
      <c r="T52" s="1" t="str">
        <f>[2]FA_Tous!ER11</f>
        <v>R-10</v>
      </c>
      <c r="U52" s="1" t="str">
        <f>[2]FA_Tous!ES11</f>
        <v>Anne-Marie Bouchard</v>
      </c>
      <c r="V52" s="1">
        <f>[2]FA_Tous!ET11</f>
        <v>0</v>
      </c>
      <c r="W52" s="1">
        <f>[2]FA_Tous!EU11</f>
        <v>3</v>
      </c>
      <c r="X52" s="1">
        <f>[2]FA_Tous!EV11</f>
        <v>0</v>
      </c>
      <c r="Y52" s="1">
        <f>[2]FA_Tous!EW11</f>
        <v>0</v>
      </c>
      <c r="Z52" s="1">
        <f>[2]FA_Tous!EX11</f>
        <v>0</v>
      </c>
      <c r="AA52" s="1">
        <f>[2]FA_Tous!EY11</f>
        <v>930</v>
      </c>
      <c r="AB52" s="1">
        <f>[2]FA_Tous!EZ11</f>
        <v>0</v>
      </c>
      <c r="AC52" s="1">
        <f>[2]FA_Tous!FA11</f>
        <v>0</v>
      </c>
      <c r="AD52" s="1">
        <f>[2]FA_Tous!FB11</f>
        <v>930</v>
      </c>
      <c r="AE52" s="1">
        <f>[2]FA_Tous!FC11</f>
        <v>0</v>
      </c>
      <c r="AF52" s="1">
        <f>[2]FA_Tous!FD11</f>
        <v>0</v>
      </c>
      <c r="AG52" s="1">
        <f>[2]FA_Tous!FE11</f>
        <v>0</v>
      </c>
      <c r="AH52" s="1">
        <f>[2]FA_Tous!FF11</f>
        <v>0</v>
      </c>
      <c r="AI52" s="1" t="str">
        <f>[2]FA_Tous!FG11</f>
        <v>C</v>
      </c>
      <c r="AJ52" s="43" t="s">
        <v>59</v>
      </c>
      <c r="AK52" s="42"/>
      <c r="AL52" s="42"/>
      <c r="AM52" s="42"/>
      <c r="AN52" s="42"/>
      <c r="AO52" s="42"/>
      <c r="AP52" s="50"/>
      <c r="AQ52" s="54" t="s">
        <v>61</v>
      </c>
      <c r="AR52" s="47" t="s">
        <v>60</v>
      </c>
      <c r="AS52" s="50"/>
    </row>
    <row r="53" spans="1:45" s="1" customFormat="1" ht="27.6" hidden="1" x14ac:dyDescent="0.3">
      <c r="A53" s="41" t="str">
        <f>[2]FA_Tous!A12</f>
        <v>FA-2019-10</v>
      </c>
      <c r="B53" s="1" t="str">
        <f>[2]FA_Tous!B12</f>
        <v>X</v>
      </c>
      <c r="C53" s="1" t="str">
        <f>[2]FA_Tous!C12</f>
        <v>X</v>
      </c>
      <c r="D53" s="1" t="str">
        <f>[2]FA_Tous!D12</f>
        <v>SFP</v>
      </c>
      <c r="E53" s="1" t="str">
        <f>[2]FA_Tous!E12</f>
        <v>Faune aquatique</v>
      </c>
      <c r="F53" s="1" t="str">
        <f>[2]FA_Tous!F12</f>
        <v>DGGFH</v>
      </c>
      <c r="G53" s="1" t="str">
        <f>[2]FA_Tous!G12</f>
        <v>DEFA</v>
      </c>
      <c r="H53" s="1" t="str">
        <f>[2]FA_Tous!H12</f>
        <v>non</v>
      </c>
      <c r="I53" s="1" t="str">
        <f>[2]FA_Tous!I12</f>
        <v>Projet récurrent</v>
      </c>
      <c r="J53" s="1" t="str">
        <f>[2]FA_Tous!J12</f>
        <v>Projet récurrent</v>
      </c>
      <c r="K53" s="1" t="str">
        <f>[2]FA_Tous!K12</f>
        <v>En continu</v>
      </c>
      <c r="L53" s="1" t="str">
        <f>[2]FA_Tous!L12</f>
        <v>Suivi récurrent (travaux de terrain, acquisition de données, rapport d'activité, etc.)</v>
      </c>
      <c r="M53" s="32" t="str">
        <f>[2]FA_Tous!M12</f>
        <v>Plans d'ensemencements des territoires fauniques structurés</v>
      </c>
      <c r="N53" s="1" t="str">
        <f>[2]FA_Tous!N12</f>
        <v>L'ensemencement de poissons peut, dans certains cas, s'avérer une solution appropriée pour assurer la mise en valeur des populations de poissons, notamment pour soutenir l’offre de pêche ou augmenter l'attrait des pêcheurs. Toutefois, les ensemencements doivent être réalisés en réduisant au minimum les inconvénients qui y sont associés pour assurer l'autoperpétuation des populations de poissons indigènes. En 2008, le MFFP a publié un document intitulé : « Les lignes directrices sur les ensemencements de poissons » qui présente les orientations en matière d'ensemencement et les actions retenues afin d'atteindre les objectifs visés. Les ensemencements doivent notamment être réalisés selon les principes du développement durable, protéger l’intégrité écologique et génétique des populations indigènes, soutenir l'offre de pêche lorsque l’habitat est dégradé de façon irréversible ou qu’il est impossible d’équilibrer l’offre et la demande, ainsi qu'optimiser la performance des ensemencements. Une des actions retenues pour y parvenir est la conception de plans d'ensemencements dans les réserves fauniques et les zecs. La réalisation d'un plan d'ensemencement pour ces territoires est d'ailleurs inscrite dans la Loi sur la conservation et la mise en valeur de la faune. Il s'agit également d'un objectif identifié par le Plan de gestion de l'omble de fontaine au Québec 2020-2028 qui vise à conserver les populations à haut rendement de pêche et à mieux ensemencer l'omble de fontaine.</v>
      </c>
      <c r="O53" s="1" t="str">
        <f>[2]FA_Tous!O12</f>
        <v>Dans le cadre du Plan de gestion de l'omble de fontaine, un plan d'action sur 8 ans a été établi afin de compléter 90 % des plans d'ensemencement requis d'ici 2026. Ces plans sont réalisés conjointement par les DGFa concernées et le gestionnaire du territoire, selon un modèle déjà développé par le SFP. Ils visent à encadrer les ensemencements dans les TFS afin de protéger certains plans d’eau particuliers, tout en favorisant le développement de la pêche dans les secteurs où l’offre est inférieure à la demande. Ils constituent une part intégrante des plans d'exploitation des ressources fauniques de ces territoires. Ils seront produits à l'aide des données les plus récentes en termes d'habitat et de rendement de pêche, tout en intégrant les connaissances du territoire et les préoccupations des intervenants dans le dossier. Le SFP apportera un support aux professionnels en région et assurera la publication des plans d'ensemencements qui acquerront un statut légal dès leur publication sur le site Internet du MFFP. Dix plans dans cinq régions différentes seront publiés au cours de la prochaine année. Ces plans d'ensemencements permettront d'apporter un encadrement légal aux pratiques d'ensemencements réalisés dans les TFS et ainsi optimiser les retombées économiques reliées à la pêche, de même qu'assurer la conservation des populations de poissons indigènes, le maintien de la biodiversité et l'efficacité des ensemencements.</v>
      </c>
      <c r="P53" s="1" t="str">
        <f>[2]FA_Tous!P12</f>
        <v>Publication de dix plans d'ensemencement et de leur cartographie associée sur le site Internet du MFFP.
Installation des pancartes aux accueils des TFS indiquant la présence d'un plan d'ensemencement sur le territoire.</v>
      </c>
      <c r="Q53" s="1" t="str">
        <f>[2]FA_Tous!Q12</f>
        <v>(À compléter ultérieurement, lors de la reddition de comptes)</v>
      </c>
      <c r="R53" s="1" t="str">
        <f>[2]FA_Tous!R12</f>
        <v>Stéphanie Gagné</v>
      </c>
      <c r="S53" s="1" t="str">
        <f>[2]FA_Tous!S12</f>
        <v>DEFA</v>
      </c>
      <c r="T53" s="1" t="str">
        <f>[2]FA_Tous!ER12</f>
        <v>R-10</v>
      </c>
      <c r="U53" s="1" t="str">
        <f>[2]FA_Tous!ES12</f>
        <v>Alexandre Anctil</v>
      </c>
      <c r="V53" s="1">
        <f>[2]FA_Tous!ET12</f>
        <v>2</v>
      </c>
      <c r="W53" s="1">
        <f>[2]FA_Tous!EU12</f>
        <v>15</v>
      </c>
      <c r="X53" s="1">
        <f>[2]FA_Tous!EV12</f>
        <v>0</v>
      </c>
      <c r="Y53" s="1">
        <f>[2]FA_Tous!EW12</f>
        <v>0</v>
      </c>
      <c r="Z53" s="1">
        <f>[2]FA_Tous!EX12</f>
        <v>0</v>
      </c>
      <c r="AA53" s="1">
        <f>[2]FA_Tous!EY12</f>
        <v>5070</v>
      </c>
      <c r="AB53" s="1">
        <f>[2]FA_Tous!EZ12</f>
        <v>0</v>
      </c>
      <c r="AC53" s="1">
        <f>[2]FA_Tous!FA12</f>
        <v>0</v>
      </c>
      <c r="AD53" s="1">
        <f>[2]FA_Tous!FB12</f>
        <v>5070</v>
      </c>
      <c r="AE53" s="1">
        <f>[2]FA_Tous!FC12</f>
        <v>0</v>
      </c>
      <c r="AF53" s="1">
        <f>[2]FA_Tous!FD12</f>
        <v>0</v>
      </c>
      <c r="AG53" s="1">
        <f>[2]FA_Tous!FE12</f>
        <v>0</v>
      </c>
      <c r="AH53" s="1">
        <f>[2]FA_Tous!FF12</f>
        <v>0</v>
      </c>
      <c r="AI53" s="1" t="str">
        <f>[2]FA_Tous!FG12</f>
        <v>C</v>
      </c>
      <c r="AJ53" s="43" t="s">
        <v>59</v>
      </c>
      <c r="AK53" s="42"/>
      <c r="AL53" s="42"/>
      <c r="AM53" s="42"/>
      <c r="AN53" s="42"/>
      <c r="AO53" s="42"/>
      <c r="AP53" s="50"/>
      <c r="AQ53" s="55" t="s">
        <v>59</v>
      </c>
      <c r="AR53" s="42"/>
      <c r="AS53" s="42"/>
    </row>
    <row r="54" spans="1:45" s="1" customFormat="1" ht="27.6" hidden="1" x14ac:dyDescent="0.3">
      <c r="A54" s="1" t="str">
        <f>[2]FA_Tous!A13</f>
        <v>FA-2019-11</v>
      </c>
      <c r="B54" s="1">
        <f>[2]FA_Tous!B13</f>
        <v>0</v>
      </c>
      <c r="C54" s="1" t="str">
        <f>[2]FA_Tous!C13</f>
        <v>x</v>
      </c>
      <c r="D54" s="1" t="str">
        <f>[2]FA_Tous!D13</f>
        <v>SFP</v>
      </c>
      <c r="E54" s="1" t="str">
        <f>[2]FA_Tous!E13</f>
        <v>Faune aquatique</v>
      </c>
      <c r="F54" s="1" t="str">
        <f>[2]FA_Tous!F13</f>
        <v>DGGFH</v>
      </c>
      <c r="G54" s="1" t="str">
        <f>[2]FA_Tous!G13</f>
        <v>DEFA</v>
      </c>
      <c r="H54" s="1" t="str">
        <f>[2]FA_Tous!H13</f>
        <v>non</v>
      </c>
      <c r="I54" s="1" t="str">
        <f>[2]FA_Tous!I13</f>
        <v>Projet récurrent</v>
      </c>
      <c r="J54" s="1" t="str">
        <f>[2]FA_Tous!J13</f>
        <v>Projet récurrent</v>
      </c>
      <c r="K54" s="1" t="str">
        <f>[2]FA_Tous!K13</f>
        <v>En continu</v>
      </c>
      <c r="L54" s="1" t="str">
        <f>[2]FA_Tous!L13</f>
        <v>Activité autre (comité, groupe de travail, etc.)</v>
      </c>
      <c r="M54" s="32" t="str">
        <f>[2]FA_Tous!M13</f>
        <v>Gestion des poissons appâts et pêche hivernale</v>
      </c>
      <c r="N54" s="1" t="str">
        <f>[2]FA_Tous!N13</f>
        <v>L’utilisation des poissons appâts est reconnue comme étant un vecteur favorisant l’introduction et la propagation d’espèces aquatiques envahissantes et d’organismes pathogènes (virus, bactéries et parasites) dans les plans d’eau. Afin de réduire ces risques, un resserrement de la réglementation entourant cette méthode de pêche est entré en vigueur le 1er avril 2017. Ainsi, depuis cette date, l’utilisation des poissons appâts vivants à la pêche sportive est entièrement interdite au Québec, de même que celle des poissons appâts morts en saison estivale. Seule l'utilisation des poissons appâts morts en saison hivernale demeure permise dans les zones de pêche où cette pratique était déjà autorisée. 
La mise en place de ces modifications réglementaires a des conséquences sur les pêcheurs sportifs et commerciaux qui doivent adapter leurs pratiques de pêche et sur l'industrie qui offre des services liés à la pêche, surtout en saison hivernale. Par conséquent, il s'avère essentiel pour le MFFP d'accompagner ces nouvelles mesures par des actions qui faciliteront la transition de la clientèle et minimiseront les répercussions sur les différents acteurs du milieu de la pêche.</v>
      </c>
      <c r="O54" s="1" t="str">
        <f>[2]FA_Tous!O13</f>
        <v>1) Poursuivre les travaux du comité centre-régions visant à actualiser les modalités de gestion des poissons appâts qui encadrent la possession, l'auto-approvisionnement et l'exploitation commerciale des poissons appâts (minimalement une rencontre physique à Québec est à prévoir); 2) Mettre en oeuvre les recommandations formulées au point 1; 3) Finaliser la publication des résultats obtenus dans le cadre du projet de recherche visant à identifier des leurres alternatifs aux poissons appâts vivants réalisés à l'hiver 2018; 4) Réaliser des actions de communication destinées à informer la clientèle sur les méthodes de pêche disponibles en saison hivernale; 5) Continuer l’accompagnement de l’industrie de la pêche sportive vers la commercialisation des poissons appâts morts et l'utilisation de méthodes de pêche alternative; 6) Finaliser le portrait de la pêche hivernale au Québec en acquérant davantage de connaissances sur la pratique actuelle et les axes de développement potentiels.</v>
      </c>
      <c r="P54" s="1" t="str">
        <f>[2]FA_Tous!P13</f>
        <v xml:space="preserve">1) Dépôt final des recommandations du comité centre-régions (mai 2019; une version préliminaire sera déposée le 31 mars 2019); 2) Mise en oeuvre des recommandations du comité (mars 2020); 3) Rencontre de l'industrie et consultations des partenaires fauniques au besoin (mars 2020); 4) Publication d’un rapport présentant les résultats de l'étude sur les leurres alternatifs aux poissons appâts vivants en hiver (septembre 2019); 5) Élaboration et diffusion de produits de communication (mars 2020); 6) Inventaire des cabanes de pêche visant à bonifier le portrait de la pêche hivernale au Québec (mars 2020); 7) Ébauche d'un article présentant le portait de la pêche hivernale au Québec (mars 2020).  </v>
      </c>
      <c r="Q54" s="1" t="str">
        <f>[2]FA_Tous!Q13</f>
        <v>(À compléter ultérieurement, lors de la reddition de comptes)</v>
      </c>
      <c r="R54" s="1" t="str">
        <f>[2]FA_Tous!R13</f>
        <v>Catherine Brisson-Bonenfant, 7116</v>
      </c>
      <c r="S54" s="1" t="str">
        <f>[2]FA_Tous!S13</f>
        <v>DEFA</v>
      </c>
      <c r="T54" s="1" t="str">
        <f>[2]FA_Tous!ER13</f>
        <v>NA</v>
      </c>
      <c r="U54" s="1" t="str">
        <f>[2]FA_Tous!ES13</f>
        <v>NA</v>
      </c>
      <c r="V54" s="1">
        <f>[2]FA_Tous!ET13</f>
        <v>0</v>
      </c>
      <c r="W54" s="1">
        <f>[2]FA_Tous!EU13</f>
        <v>0</v>
      </c>
      <c r="X54" s="1">
        <f>[2]FA_Tous!EV13</f>
        <v>0</v>
      </c>
      <c r="Y54" s="1">
        <f>[2]FA_Tous!EW13</f>
        <v>0</v>
      </c>
      <c r="Z54" s="1">
        <f>[2]FA_Tous!EX13</f>
        <v>0</v>
      </c>
      <c r="AA54" s="1">
        <f>[2]FA_Tous!EY13</f>
        <v>0</v>
      </c>
      <c r="AB54" s="1">
        <f>[2]FA_Tous!EZ13</f>
        <v>0</v>
      </c>
      <c r="AC54" s="1">
        <f>[2]FA_Tous!FA13</f>
        <v>0</v>
      </c>
      <c r="AD54" s="1">
        <f>[2]FA_Tous!FB13</f>
        <v>0</v>
      </c>
      <c r="AE54" s="1">
        <f>[2]FA_Tous!FC13</f>
        <v>0</v>
      </c>
      <c r="AF54" s="1">
        <f>[2]FA_Tous!FD13</f>
        <v>0</v>
      </c>
      <c r="AG54" s="1">
        <f>[2]FA_Tous!FE13</f>
        <v>0</v>
      </c>
      <c r="AH54" s="1">
        <f>[2]FA_Tous!FF13</f>
        <v>0</v>
      </c>
      <c r="AI54" s="1" t="str">
        <f>[2]FA_Tous!FG13</f>
        <v>NA</v>
      </c>
      <c r="AJ54" s="42"/>
      <c r="AK54" s="42"/>
      <c r="AL54" s="42"/>
      <c r="AM54" s="42"/>
      <c r="AN54" s="42"/>
      <c r="AO54" s="42"/>
      <c r="AP54" s="50"/>
      <c r="AQ54" s="54" t="s">
        <v>61</v>
      </c>
      <c r="AR54" s="42"/>
      <c r="AS54" s="42"/>
    </row>
    <row r="55" spans="1:45" s="1" customFormat="1" ht="27.6" hidden="1" x14ac:dyDescent="0.3">
      <c r="A55" s="1" t="str">
        <f>[2]FA_Tous!A14</f>
        <v>FA-2019-12</v>
      </c>
      <c r="B55" s="1">
        <f>[2]FA_Tous!B14</f>
        <v>0</v>
      </c>
      <c r="C55" s="1" t="str">
        <f>[2]FA_Tous!C14</f>
        <v>X</v>
      </c>
      <c r="D55" s="1" t="str">
        <f>[2]FA_Tous!D14</f>
        <v>SOR</v>
      </c>
      <c r="E55" s="1" t="str">
        <f>[2]FA_Tous!E14</f>
        <v>Faune aquatique</v>
      </c>
      <c r="F55" s="1" t="str">
        <f>[2]FA_Tous!F14</f>
        <v>Secteur nord-est</v>
      </c>
      <c r="G55" s="1" t="str">
        <f>[2]FA_Tous!G14</f>
        <v>R-09 Côte-Nord</v>
      </c>
      <c r="H55" s="1" t="str">
        <f>[2]FA_Tous!H14</f>
        <v>non</v>
      </c>
      <c r="I55" s="1" t="str">
        <f>[2]FA_Tous!I14</f>
        <v>Projet récurrent</v>
      </c>
      <c r="J55" s="1" t="str">
        <f>[2]FA_Tous!J14</f>
        <v>Projet récurrent</v>
      </c>
      <c r="K55" s="1" t="str">
        <f>[2]FA_Tous!K14</f>
        <v>Mai</v>
      </c>
      <c r="L55" s="1" t="str">
        <f>[2]FA_Tous!L14</f>
        <v>Suivi récurrent (travaux de terrain, acquisition de données, rapport d'activité, etc.)</v>
      </c>
      <c r="M55" s="32" t="str">
        <f>[2]FA_Tous!M14</f>
        <v xml:space="preserve">Suivi du saumon atlantique de la Côte-Nord - Rivières témoins </v>
      </c>
      <c r="N55" s="1" t="str">
        <f>[2]FA_Tous!N14</f>
        <v>L'abondance et la dynamique des populations du saumon atlantique de la région de la Côte-Nord, une des plus grandes régions salmonicoles du Québec, demeurent peu connues. Pour combler cette lacune, un suivi a été implanté depuis près de 30 ans sur la rivière de la Trinité en Haute-Côte-Nord et depuis 9 ans sur la rivière du Vieux Fort en Basse-Côte-Nord. Ces suivis permettent de mesurer l'évolution de l'abondance et les taux de survie en mer et en rivière de ces populations. Par ailleurs, les rivières témoins servent de référence et d'outil essentiel permettant d'orienter les mesures de conservations et de gestion, ce qui est primordial dans le cas d'une espèce sensible comme le saumon atlantique. La série de données amassées a, entre autres, permis d'alimenter et de développer les modèles à la base de la gestion de cette espèce au Québec. De plus, les données de montaison obtenues sont utilisées afin d'estimer l'abondance d'autres rivières de façon indirecte, dans une région où très peu de décomptes directs sont effectués. Les données recueillies nous permettent également de vérifier l'hypothèse stipulant que le déclin du saumon atlantique est principalement causé par une hausse des mortalités en mer lors de leur migration. Ce projet est le fruit d'une collaboration entre la Direction de l'expertise sur la faune aquatique (DEFA) et la Direction de la gestion de la faune de la Côte-Nord (DGFa-09) et est effectué en partenariat avec Hydro-Québec.</v>
      </c>
      <c r="O55" s="1" t="str">
        <f>[2]FA_Tous!O14</f>
        <v xml:space="preserve">1- Acquisition de connaissances sur la dynamique et l'état des populations de saumon atlantique par le suivi de la dévalaison des saumoneaux au printemps sur la rivière de la Trinité et d'un suivi de la montaison tout au long de la saison sur les deux rivières (juin à septembre pour de la Trinité et juillet-août pour du Vieux Fort). Ces suivis permettent de prendre des mesures et des prélèvements sur les pour raffiner les connaissances sur la structure de population de ces rivières;
2- Maintien du réseau de suivi et obtention d'information fiable (décompte direct), afin de permettre la mise en application des recommandations du Plan de gestion du saumon atlantique 2016-2026 (rivières témoins);                                                                                                                                                                                  3- Mise en place des modalités de pêche sportive adaptées à l'état des populations, suivant une gestion rivière par rivière, afin d'appliquer les modalités de gestion mises en oeuvre dans le cadre du Plan de gestion du saumon atlantique 2016-2026.                                                                                                                    </v>
      </c>
      <c r="P55" s="1" t="str">
        <f>[2]FA_Tous!P14</f>
        <v>1- Modification de la réglementation: En cours de saison des décisions sont prises concernant les modalités de pêche (échéance: fin juillet)
2- Ces données permettent d'assurer la gestion durable de la pêche au saumon et alimentent le bilan provincial (échéance: janvier 2020);
3- Un rapport d'activité est présenté annuellement à Hydro-Québec, incluant le nombre et la composition (madeleineaux et rédibermarins) des saumons adultes en montaison, le nombre et la composition (sexe-ratio et âges à la smoltification) des saumoneaux en dévalaison, taux de survie en mer et en rivière. (échéance mars 2020)</v>
      </c>
      <c r="Q55" s="1" t="str">
        <f>[2]FA_Tous!Q14</f>
        <v>(À compléter ultérieurement, lors de la reddition de comptes)</v>
      </c>
      <c r="R55" s="1" t="str">
        <f>[2]FA_Tous!R14</f>
        <v>Soazig Le Breton</v>
      </c>
      <c r="S55" s="1" t="str">
        <f>[2]FA_Tous!S14</f>
        <v>R-09 Côte-Nord</v>
      </c>
      <c r="T55" s="1" t="str">
        <f>[2]FA_Tous!ER14</f>
        <v>NA</v>
      </c>
      <c r="U55" s="1" t="str">
        <f>[2]FA_Tous!ES14</f>
        <v>NA</v>
      </c>
      <c r="V55" s="1">
        <f>[2]FA_Tous!ET14</f>
        <v>0</v>
      </c>
      <c r="W55" s="1">
        <f>[2]FA_Tous!EU14</f>
        <v>0</v>
      </c>
      <c r="X55" s="1">
        <f>[2]FA_Tous!EV14</f>
        <v>0</v>
      </c>
      <c r="Y55" s="1">
        <f>[2]FA_Tous!EW14</f>
        <v>0</v>
      </c>
      <c r="Z55" s="1">
        <f>[2]FA_Tous!EX14</f>
        <v>0</v>
      </c>
      <c r="AA55" s="1">
        <f>[2]FA_Tous!EY14</f>
        <v>0</v>
      </c>
      <c r="AB55" s="1">
        <f>[2]FA_Tous!EZ14</f>
        <v>0</v>
      </c>
      <c r="AC55" s="1">
        <f>[2]FA_Tous!FA14</f>
        <v>0</v>
      </c>
      <c r="AD55" s="1">
        <f>[2]FA_Tous!FB14</f>
        <v>0</v>
      </c>
      <c r="AE55" s="1">
        <f>[2]FA_Tous!FC14</f>
        <v>0</v>
      </c>
      <c r="AF55" s="1">
        <f>[2]FA_Tous!FD14</f>
        <v>0</v>
      </c>
      <c r="AG55" s="1">
        <f>[2]FA_Tous!FE14</f>
        <v>0</v>
      </c>
      <c r="AH55" s="1">
        <f>[2]FA_Tous!FF14</f>
        <v>0</v>
      </c>
      <c r="AI55" s="1" t="str">
        <f>[2]FA_Tous!FG14</f>
        <v>NA</v>
      </c>
      <c r="AJ55" s="42"/>
      <c r="AK55" s="42"/>
      <c r="AL55" s="42"/>
      <c r="AM55" s="42"/>
      <c r="AN55" s="42"/>
      <c r="AO55" s="42"/>
      <c r="AP55" s="50"/>
      <c r="AQ55" s="55" t="s">
        <v>59</v>
      </c>
      <c r="AR55" s="42"/>
      <c r="AS55" s="42"/>
    </row>
    <row r="56" spans="1:45" s="1" customFormat="1" ht="27.6" hidden="1" x14ac:dyDescent="0.3">
      <c r="A56" s="1" t="str">
        <f>[2]FA_Tous!A15</f>
        <v>FA-2019-13</v>
      </c>
      <c r="B56" s="1">
        <f>[2]FA_Tous!B15</f>
        <v>0</v>
      </c>
      <c r="C56" s="1" t="str">
        <f>[2]FA_Tous!C15</f>
        <v>x</v>
      </c>
      <c r="D56" s="1" t="str">
        <f>[2]FA_Tous!D15</f>
        <v>SFP</v>
      </c>
      <c r="E56" s="1" t="str">
        <f>[2]FA_Tous!E15</f>
        <v>Faune aquatique</v>
      </c>
      <c r="F56" s="1" t="str">
        <f>[2]FA_Tous!F15</f>
        <v>DGGFH</v>
      </c>
      <c r="G56" s="1" t="str">
        <f>[2]FA_Tous!G15</f>
        <v>DEFA</v>
      </c>
      <c r="H56" s="1" t="str">
        <f>[2]FA_Tous!H15</f>
        <v>non</v>
      </c>
      <c r="I56" s="1" t="str">
        <f>[2]FA_Tous!I15</f>
        <v>3 ans</v>
      </c>
      <c r="J56" s="1" t="str">
        <f>[2]FA_Tous!J15</f>
        <v>2 ans sur 3</v>
      </c>
      <c r="K56" s="1" t="str">
        <f>[2]FA_Tous!K15</f>
        <v>En continu</v>
      </c>
      <c r="L56" s="1" t="str">
        <f>[2]FA_Tous!L15</f>
        <v>Suivi récurrent (travaux de terrain, acquisition de données, rapport d'activité, etc.)</v>
      </c>
      <c r="M56" s="32" t="str">
        <f>[2]FA_Tous!M15</f>
        <v>Programme québécois de lutte contre les espèces aquatiques envahissantes</v>
      </c>
      <c r="N56" s="1" t="str">
        <f>[2]FA_Tous!N15</f>
        <v xml:space="preserve">Conformément à sa mission, le MFFP doit assurer la conservation de la faune aquatique ainsi que l’apport économique de la pêche sportive. Malheureusement, l’invasion des plans d’eau du Québec par les espèces aquatiques envahissantes (EAE), notamment les carpes asiatiques, constitue une menace importante pour la faune et les habitats aquatiques. Leur introduction peut causer des impacts majeurs aux écosystèmes aquatiques et affecter les pêcheries commerciales, sportives et de subsistances. Des impacts importants peuvent également survenir pour les secteurs de la navigation de plaisance, le récréotourisme et l’utilisation des berges. La prolifération d'EAE au sein d’un nouvel écosystème peut donc causer de sévères pertes d’ordre socio-économiques. Plusieurs EAE sont déjà présentes au Québec, selon différents degrés d’envahissement, notamment la moule zébrée, le cladocère épineux, l’écrevisse à taches rouges, la tanche et la carpe de roseau, pour lesquels le MFFP doit d’agir. Pour faire face à la menace croissante de ces espèces, la programmation 2019-2020 du MFFP prévoit donc des actions de prévention, de surveillance et de contrôle afin de limiter l’introduction, la propagation et les impacts néfastes d’EAE au Québec. Ses actions permettront, entres autres, la mise en œuvre d’un plan d’intervention adéquat contre les carpes asiatiques qui figure aux objectifs de la Stratégie maritime 2015-2020 et dont le manque a été souligné dans le rapport 2016-2017 du Vérificateur général du Québec. De plus, la lutte contre les EAE répond à l’un des enjeux prioritaires du Plan d’action Saint-Laurent 2011-2026, soit d’agir pour la conservation de la biodiversité du fleuve Saint-Laurent. </v>
      </c>
      <c r="O56" s="1" t="str">
        <f>[2]FA_Tous!O15</f>
        <v xml:space="preserve">1 : Prévention de l’introduction et de la propagation des EAE : développer un plan de lutte national contre les principales EAE, développer un plan de sensibilisation du public pour favoriser le nettoyage des embarcations, éviter le relâchement de poissons en nature et poursuivre l’analyse du franchissement des obstacles par les carpes asiatiques, incluant une stratégie contre le libre passage des barrages par les EAE. 
2 : Surveillance de l’arrivée de nouvelles EAE et suivi de l’évolution d’espèces présentes : suivi des mentions du public et des pêcheurs commerciaux, détection hâtive des carpes asiatiques par ADN environnemental dans le fleuve et dans des étangs urbains, développement d’un protocole de pêche aux carpes asiatiques en période de fraie et évaluation de la distribution de la tanche, du cladocère épineux et de la moule zébrée.
3 : Contrôle des EAE introduites afin de minimiser leur impact: suivi de la dispersion de la tanche dans le fleuve Saint-Laurent au front de colonisation de l'espèce, soit le lac Saint-Louis et la rivière des Outaouais.
4 : Acquisition de connaissances pour la gestion de populations envahissantes ou d’impacts : cartographie d’éléments chimiques et isotopiques des masses d’eau servant à l’étude de la dynamique de population de carpes asiatiques et collaboration à deux études sur les impacts de la tanche dans le Saint-Laurent initiées par des partenaires externes.
5 : Maintenir et consolider l’expertise sur les EAE au sein du MFFP : Concertation régulière des professionnels impliqués et diffusion des résultats à l'ensemble du MFFP et des partenaires de lutte contre les EAE.
Résultats et livrables :
Les livrables suivants sont associés aux objectifs décrits: O1) Plan de lutte contre les EAE, divers outils (dépliants, capsules web) en lien avec la sensibilisation du public aux EAE et rapport sur le franchissement d’obstacles par les carpes asiatiques. O2) Résultats de détections hâtives de carpes asiatiques, de la distribution d’autres EAE et plan d’intervention pour les carpes asiatiques au Québec. O3) Bilan des actions de contrôle et recommandations. O4) Articles scientifiques avec revue par les pairs. O5) Consultation régulière des membres du comité scientifique sur l'avancement des actions et la diffusion des divers résultats obtenus.
</v>
      </c>
      <c r="P56" s="1" t="str">
        <f>[2]FA_Tous!P15</f>
        <v>Les livrables suivants sont associés aux objectifs décrits et attendus pour le 31 mars 2020 : 1) Plan de lutte contre les EAE, divers outils (dépliants, capsules web, etc.) en lien avec la sensibilisation du public aux EAE et rapport sur le franchissement d’obstacles par les carpes asiatiques; 2) Résultats de détections hâtives de carpes asiatiques ainsi que de la distribution d’autres EAE et plan d’intervention pour les carpes asiatiques au Québec; 3) Bilan des actions de contrôle et recommandations; 4) Articles scientifiques avec revue par les pairs;  5) Consultation régulière des membres du comité scientifique sur l'avancement des actions et la diffusion des divers résultats obtenus.</v>
      </c>
      <c r="Q56" s="1" t="str">
        <f>[2]FA_Tous!Q15</f>
        <v>(À compléter ultérieurement, lors de la reddition de comptes)</v>
      </c>
      <c r="R56" s="1" t="str">
        <f>[2]FA_Tous!R15</f>
        <v>Annick Drouin</v>
      </c>
      <c r="S56" s="1" t="str">
        <f>[2]FA_Tous!S15</f>
        <v>DEFA</v>
      </c>
      <c r="T56" s="1" t="str">
        <f>[2]FA_Tous!ER15</f>
        <v>NA</v>
      </c>
      <c r="U56" s="1" t="str">
        <f>[2]FA_Tous!ES15</f>
        <v>NA</v>
      </c>
      <c r="V56" s="1">
        <f>[2]FA_Tous!ET15</f>
        <v>0</v>
      </c>
      <c r="W56" s="1">
        <f>[2]FA_Tous!EU15</f>
        <v>0</v>
      </c>
      <c r="X56" s="1">
        <f>[2]FA_Tous!EV15</f>
        <v>0</v>
      </c>
      <c r="Y56" s="1">
        <f>[2]FA_Tous!EW15</f>
        <v>0</v>
      </c>
      <c r="Z56" s="1">
        <f>[2]FA_Tous!EX15</f>
        <v>0</v>
      </c>
      <c r="AA56" s="1">
        <f>[2]FA_Tous!EY15</f>
        <v>0</v>
      </c>
      <c r="AB56" s="1">
        <f>[2]FA_Tous!EZ15</f>
        <v>0</v>
      </c>
      <c r="AC56" s="1">
        <f>[2]FA_Tous!FA15</f>
        <v>0</v>
      </c>
      <c r="AD56" s="1">
        <f>[2]FA_Tous!FB15</f>
        <v>0</v>
      </c>
      <c r="AE56" s="1">
        <f>[2]FA_Tous!FC15</f>
        <v>0</v>
      </c>
      <c r="AF56" s="1">
        <f>[2]FA_Tous!FD15</f>
        <v>0</v>
      </c>
      <c r="AG56" s="1">
        <f>[2]FA_Tous!FE15</f>
        <v>0</v>
      </c>
      <c r="AH56" s="1">
        <f>[2]FA_Tous!FF15</f>
        <v>0</v>
      </c>
      <c r="AI56" s="1" t="str">
        <f>[2]FA_Tous!FG15</f>
        <v>NA</v>
      </c>
      <c r="AJ56" s="42"/>
      <c r="AK56" s="42"/>
      <c r="AL56" s="42"/>
      <c r="AM56" s="42"/>
      <c r="AN56" s="42"/>
      <c r="AO56" s="42"/>
      <c r="AP56" s="50"/>
      <c r="AQ56" s="54" t="s">
        <v>61</v>
      </c>
      <c r="AR56" s="42"/>
      <c r="AS56" s="50"/>
    </row>
    <row r="57" spans="1:45" s="1" customFormat="1" ht="27.6" hidden="1" x14ac:dyDescent="0.3">
      <c r="A57" s="1" t="str">
        <f>[2]FA_Tous!A16</f>
        <v>FA-2019-14</v>
      </c>
      <c r="B57" s="1" t="str">
        <f>[2]FA_Tous!B16</f>
        <v>X</v>
      </c>
      <c r="C57" s="1">
        <f>[2]FA_Tous!C16</f>
        <v>0</v>
      </c>
      <c r="D57" s="1" t="str">
        <f>[2]FA_Tous!D16</f>
        <v>SFP</v>
      </c>
      <c r="E57" s="1" t="str">
        <f>[2]FA_Tous!E16</f>
        <v>Faune aquatique</v>
      </c>
      <c r="F57" s="1" t="str">
        <f>[2]FA_Tous!F16</f>
        <v>DGGFH</v>
      </c>
      <c r="G57" s="1" t="str">
        <f>[2]FA_Tous!G16</f>
        <v>DEFA</v>
      </c>
      <c r="H57" s="1" t="str">
        <f>[2]FA_Tous!H16</f>
        <v>oui</v>
      </c>
      <c r="I57" s="1" t="str">
        <f>[2]FA_Tous!I16</f>
        <v>1 an</v>
      </c>
      <c r="J57" s="1" t="str">
        <f>[2]FA_Tous!J16</f>
        <v>Dernière année</v>
      </c>
      <c r="K57" s="1" t="str">
        <f>[2]FA_Tous!K16</f>
        <v>Avril</v>
      </c>
      <c r="L57" s="1">
        <f>[2]FA_Tous!L16</f>
        <v>0</v>
      </c>
      <c r="M57" s="32" t="str">
        <f>[2]FA_Tous!M16</f>
        <v>Mise à jour de Dynapop</v>
      </c>
      <c r="N57" s="1" t="str">
        <f>[2]FA_Tous!N16</f>
        <v>Depuis une dizaine d'années, le MFFP met en place des plans de gestion afin de mieux encadrer la pêche sportive sur les principales espèces d'intérêt en eaux intérieures (doré, touladi, omble de fontaine, etc.). Les données à la base des orientations de gestion proviennent d’inventaires ichtyologiques normalisés réalisés dans le cadre d'un réseau structuré à l'échelle provinciale. Bien que ce réseau soit coordonné par la DEFA, les directions régionales sont responsables de la collecte et de l'analyse des données à l'échelle locale ou régionale. Afin de les supporter dans cette tâche et d'assurer une cohérence et une expertise scientifique commune et partagée, Dynapop, un logiciel sur la base d'Excel a été développé en 2013. Cet outil permet d'estimer rapidement, et selon des méthodes standardisées, les principaux paramètres de population (abondance, maturité, mortalité, etc.). Il permet également de poser un diagnostic sur l'état des populations de doré et de touladi basé sur les points de référence développés pour les plans de gestion de ces deux espèces. Toutefois, ce logiciel nécessite certaines corrections et mises à jour afin d'intégrer les dernières connaissances en gestion des populations de poissons, de même que pour intégrer l'outil diagnostic pour l'omble de fontaine développé au cours de la dernière année dans le cadre de l'élaboration du plan de gestion de cette espèce.</v>
      </c>
      <c r="O57" s="1" t="str">
        <f>[2]FA_Tous!O16</f>
        <v>Donner un contrat de services pour mettre à jour, corriger et optimiser Dynapop :
1) Corriger certaines problématiques identifiées dans l'estimation des paramètres des bases (formules et macros Excel);
2) mettre à jour les données en intégrant les nouveaux inventaires normalisés disponibles dans IFA (doré, touladi et omble de fontaine);
3) optimiser les fonctionnalités, par exemple en permettant de traiter plusieurs plans d'eau en même temps;
4) Ajouter l'outil diagnostic pour l'omble de fontaine;
5) Rédiger un guide d'utilisateur pour un éventuel pilote du système au sein de la DEFA.</v>
      </c>
      <c r="P57" s="1" t="str">
        <f>[2]FA_Tous!P16</f>
        <v>Logiciel Dynapop corrigé, mis à jour et amélioré ainsi qu'un guide d'utilisateur pour pilote du système.</v>
      </c>
      <c r="Q57" s="1" t="str">
        <f>[2]FA_Tous!Q16</f>
        <v>(À compléter ultérieurement, lors de la reddition de comptes)</v>
      </c>
      <c r="R57" s="1" t="str">
        <f>[2]FA_Tous!R16</f>
        <v>Stéphanie Gagné</v>
      </c>
      <c r="S57" s="1" t="str">
        <f>[2]FA_Tous!S16</f>
        <v>DEFA</v>
      </c>
      <c r="T57" s="1" t="str">
        <f>[2]FA_Tous!ER16</f>
        <v>NA</v>
      </c>
      <c r="U57" s="1" t="str">
        <f>[2]FA_Tous!ES16</f>
        <v>NA</v>
      </c>
      <c r="V57" s="1">
        <f>[2]FA_Tous!ET16</f>
        <v>0</v>
      </c>
      <c r="W57" s="1">
        <f>[2]FA_Tous!EU16</f>
        <v>0</v>
      </c>
      <c r="X57" s="1">
        <f>[2]FA_Tous!EV16</f>
        <v>0</v>
      </c>
      <c r="Y57" s="1">
        <f>[2]FA_Tous!EW16</f>
        <v>0</v>
      </c>
      <c r="Z57" s="1">
        <f>[2]FA_Tous!EX16</f>
        <v>0</v>
      </c>
      <c r="AA57" s="1">
        <f>[2]FA_Tous!EY16</f>
        <v>0</v>
      </c>
      <c r="AB57" s="1">
        <f>[2]FA_Tous!EZ16</f>
        <v>0</v>
      </c>
      <c r="AC57" s="1">
        <f>[2]FA_Tous!FA16</f>
        <v>0</v>
      </c>
      <c r="AD57" s="1">
        <f>[2]FA_Tous!FB16</f>
        <v>0</v>
      </c>
      <c r="AE57" s="1">
        <f>[2]FA_Tous!FC16</f>
        <v>0</v>
      </c>
      <c r="AF57" s="1">
        <f>[2]FA_Tous!FD16</f>
        <v>0</v>
      </c>
      <c r="AG57" s="1">
        <f>[2]FA_Tous!FE16</f>
        <v>0</v>
      </c>
      <c r="AH57" s="1">
        <f>[2]FA_Tous!FF16</f>
        <v>0</v>
      </c>
      <c r="AI57" s="1" t="str">
        <f>[2]FA_Tous!FG16</f>
        <v>NA</v>
      </c>
      <c r="AJ57" s="42"/>
      <c r="AK57" s="42"/>
      <c r="AL57" s="42"/>
      <c r="AM57" s="42"/>
      <c r="AN57" s="42"/>
      <c r="AO57" s="42"/>
      <c r="AP57" s="50"/>
      <c r="AQ57" s="55" t="s">
        <v>59</v>
      </c>
      <c r="AR57" s="42"/>
      <c r="AS57" s="42"/>
    </row>
    <row r="58" spans="1:45" s="1" customFormat="1" ht="27.6" hidden="1" x14ac:dyDescent="0.3">
      <c r="A58" s="1" t="str">
        <f>[2]FA_Tous!A17</f>
        <v>FA-2019-15</v>
      </c>
      <c r="B58" s="1" t="str">
        <f>[2]FA_Tous!B17</f>
        <v>X</v>
      </c>
      <c r="C58" s="1" t="str">
        <f>[2]FA_Tous!C17</f>
        <v>X</v>
      </c>
      <c r="D58" s="1" t="str">
        <f>[2]FA_Tous!D17</f>
        <v>SFP</v>
      </c>
      <c r="E58" s="1" t="str">
        <f>[2]FA_Tous!E17</f>
        <v>Faune aquatique</v>
      </c>
      <c r="F58" s="1" t="str">
        <f>[2]FA_Tous!F17</f>
        <v>DGGFH</v>
      </c>
      <c r="G58" s="1" t="str">
        <f>[2]FA_Tous!G17</f>
        <v>DEFA</v>
      </c>
      <c r="H58" s="1" t="str">
        <f>[2]FA_Tous!H17</f>
        <v>non</v>
      </c>
      <c r="I58" s="1" t="str">
        <f>[2]FA_Tous!I17</f>
        <v>Projet récurrent</v>
      </c>
      <c r="J58" s="1" t="str">
        <f>[2]FA_Tous!J17</f>
        <v>Projet récurrent</v>
      </c>
      <c r="K58" s="1" t="str">
        <f>[2]FA_Tous!K17</f>
        <v>En continu</v>
      </c>
      <c r="L58" s="1" t="str">
        <f>[2]FA_Tous!L17</f>
        <v>Suivi récurrent (travaux de terrain, acquisition de données, rapport d'activité, etc.)</v>
      </c>
      <c r="M58" s="32" t="str">
        <f>[2]FA_Tous!M17</f>
        <v>Gestion et suivi des poissons du fleuve Saint-Laurent (RSI, RSE, esturgeon jaune et noir)</v>
      </c>
      <c r="N58" s="1" t="str">
        <f>[2]FA_Tous!N17</f>
        <v>Les inventaires ichtyologiques sur le fleuve Saint-Laurent sont effectués par l'intermédiaire de différents réseaux de suivi, dont principalement le Réseau de suivi ichtyologique (RSI) et le Réseau de suivi des poissons de l'estuaire (RSE). Ces réseaux prélèvent, de façon standardisée, des données sur les communautés de poissons pour suivre l'évolution des stocks de poissons exploités, l'évolution des espèces menacées et vulnérables, la présence et l'abondance des espèces aquatiques envahissantes, mesurer l'efficacité des plans de gestion, suivre l'état des habitats et évaluer l'état de santé des poissons. Afin d'alléger les efforts terrain, les secteurs sont échantillonnés en alternance avec une récurrence d'échantillonnage variable en fonction des problématiques spécifiques de gestion de chacun des secteurs (récurrence variable entre 3 et 10 ans). À ces suivis multispécifiques s'ajoutent d'autres suivis plus spécifiques à la gestion des pêches commerciale des esturgeons jaune et noir. Cette fiche regroupe l'ensemble de ces travaux d'acquisition de connaissances sur les poissons du Saint-Laurent et les enjeux de gestion des pêches sportives et commerciales.</v>
      </c>
      <c r="O58" s="1" t="str">
        <f>[2]FA_Tous!O17</f>
        <v xml:space="preserve">Les objectifs spécifiques pour 2019-2020 sont les suivants :
- Réalisation d'une version allégée du RSI au lac Saint-Pierre et au lac Saint-Louis; 
- Réalisation du RSE (en partenariat avec des pêcheurs commerciaux et l'Aquarium du Québec);
- Suivi du recrutement de l'esturgeon jaune (suivi-biannuel);
- Caractérisation de la récolte commerciale d'esturgeon noir (en partenariat avec des pêcheurs repères);
- Travaux de laboratoire, saisie et traitement des données.
</v>
      </c>
      <c r="P58" s="1" t="str">
        <f>[2]FA_Tous!P17</f>
        <v xml:space="preserve">  -Publication d'un rapport sur l'état de la perchaude au lac Saint-Pierre (janvier 2020);
  -Publication du bilan annuel de l'exploitation commerciale à l'esturgeon noir (février 2020);
  -Compilation graphique de l'état des stocks des principales espèces exploitées sportivement et commercialement (mars 2020);
  -Mise à jour de l'indice de recrutement de l'esturgeon jaune (mars 2020).</v>
      </c>
      <c r="Q58" s="1" t="str">
        <f>[2]FA_Tous!Q17</f>
        <v>(À compléter ultérieurement, lors de la reddition de comptes)</v>
      </c>
      <c r="R58" s="1" t="str">
        <f>[2]FA_Tous!R17</f>
        <v xml:space="preserve">Yves Paradis </v>
      </c>
      <c r="S58" s="1" t="str">
        <f>[2]FA_Tous!S17</f>
        <v>DEFA</v>
      </c>
      <c r="T58" s="1" t="str">
        <f>[2]FA_Tous!ER17</f>
        <v>NA</v>
      </c>
      <c r="U58" s="1" t="str">
        <f>[2]FA_Tous!ES17</f>
        <v>NA</v>
      </c>
      <c r="V58" s="1">
        <f>[2]FA_Tous!ET17</f>
        <v>0</v>
      </c>
      <c r="W58" s="1">
        <f>[2]FA_Tous!EU17</f>
        <v>0</v>
      </c>
      <c r="X58" s="1">
        <f>[2]FA_Tous!EV17</f>
        <v>0</v>
      </c>
      <c r="Y58" s="1">
        <f>[2]FA_Tous!EW17</f>
        <v>0</v>
      </c>
      <c r="Z58" s="1">
        <f>[2]FA_Tous!EX17</f>
        <v>0</v>
      </c>
      <c r="AA58" s="1">
        <f>[2]FA_Tous!EY17</f>
        <v>0</v>
      </c>
      <c r="AB58" s="1">
        <f>[2]FA_Tous!EZ17</f>
        <v>0</v>
      </c>
      <c r="AC58" s="1">
        <f>[2]FA_Tous!FA17</f>
        <v>0</v>
      </c>
      <c r="AD58" s="1">
        <f>[2]FA_Tous!FB17</f>
        <v>0</v>
      </c>
      <c r="AE58" s="1">
        <f>[2]FA_Tous!FC17</f>
        <v>0</v>
      </c>
      <c r="AF58" s="1">
        <f>[2]FA_Tous!FD17</f>
        <v>0</v>
      </c>
      <c r="AG58" s="1">
        <f>[2]FA_Tous!FE17</f>
        <v>0</v>
      </c>
      <c r="AH58" s="1">
        <f>[2]FA_Tous!FF17</f>
        <v>0</v>
      </c>
      <c r="AI58" s="1" t="str">
        <f>[2]FA_Tous!FG17</f>
        <v>NA</v>
      </c>
      <c r="AJ58" s="42"/>
      <c r="AK58" s="42"/>
      <c r="AL58" s="42"/>
      <c r="AM58" s="42"/>
      <c r="AN58" s="42"/>
      <c r="AO58" s="42"/>
      <c r="AP58" s="50"/>
      <c r="AQ58" s="54" t="s">
        <v>61</v>
      </c>
      <c r="AR58" s="42"/>
      <c r="AS58" s="50"/>
    </row>
    <row r="59" spans="1:45" s="1" customFormat="1" ht="27.6" hidden="1" x14ac:dyDescent="0.3">
      <c r="A59" s="1" t="str">
        <f>[2]FA_Tous!A18</f>
        <v>FA-2019-16</v>
      </c>
      <c r="B59" s="1" t="str">
        <f>[2]FA_Tous!B18</f>
        <v>X</v>
      </c>
      <c r="C59" s="1" t="str">
        <f>[2]FA_Tous!C18</f>
        <v>X</v>
      </c>
      <c r="D59" s="1" t="str">
        <f>[2]FA_Tous!D18</f>
        <v>SFP</v>
      </c>
      <c r="E59" s="1" t="str">
        <f>[2]FA_Tous!E18</f>
        <v>Faune aquatique</v>
      </c>
      <c r="F59" s="1" t="str">
        <f>[2]FA_Tous!F18</f>
        <v>DGGFH</v>
      </c>
      <c r="G59" s="1" t="str">
        <f>[2]FA_Tous!G18</f>
        <v>DEFA</v>
      </c>
      <c r="H59" s="1" t="str">
        <f>[2]FA_Tous!H18</f>
        <v>oui</v>
      </c>
      <c r="I59" s="1" t="str">
        <f>[2]FA_Tous!I18</f>
        <v>2 ans</v>
      </c>
      <c r="J59" s="1" t="str">
        <f>[2]FA_Tous!J18</f>
        <v>1 an sur 2</v>
      </c>
      <c r="K59" s="1" t="str">
        <f>[2]FA_Tous!K18</f>
        <v>Mai</v>
      </c>
      <c r="L59" s="1" t="str">
        <f>[2]FA_Tous!L18</f>
        <v>Projet ponctuel (durée déterminée, réalisé une seule fois, production de livrables, etc.)</v>
      </c>
      <c r="M59" s="32" t="str">
        <f>[2]FA_Tous!M18</f>
        <v>Projet pilote pour la gestion des permis d'ensemencement</v>
      </c>
      <c r="N59" s="1" t="str">
        <f>[2]FA_Tous!N18</f>
        <v xml:space="preserve">La production piscicole est une industrie très importante au Québec. Des ensemencements de poissons sont régulièrement utilisés par la clientèle privée ou les gestionnaires des TFS pour soutenir ou améliorer l’offre de pêche. Toutefois, la gestion des permis d'ensemencements d'omble de fontaine, l'espèce la plus ensemencée au Québec, repose entièrement sur les aquaculteurs. Ceux-ci s'auto-délivrent les permis en remplissant à la main des formulaire « en blanc » fournis par le MFFP. Cette façon de faire, en plus d'être illégale, pose des problèmes à plusieurs égards : les permis sont souvent incomplets, illisibles ou les plans d'eau sont mal identifiés. De plus, il est impossible de faire le portrait des ensemencements d'omble de fontaine ou des autres espèces ensemencées, car ces informations ne sont pas colligées dans une base de données provinciale. Ces informations sont pourtant essentielles à la gestion des populations naturelles et à l'évaluation des impacts des ensemencements. La régularisation du processus d'émission des permis d'ensemencement a d'ailleurs été identifiée comme un objectif du Plan de gestion de l'omble de fontaine 2020-2028 pour assurer le respect de l'encadrement législatif et la protection de la biodiversité. Toutefois, le nombre important d'ensemencements d'omble de fontaine réalisés annuellement requiert une procédure automatisée qui n'augmentera pas la charge de travail des DGFa, ni les délais d'obtention des permis auprès de la clientèle. </v>
      </c>
      <c r="O59" s="1" t="str">
        <f>[2]FA_Tous!O18</f>
        <v>Un outil cartographique interactif a été testé de façon préliminaire et répond au besoin identifié par la DEFA et les biologistes des DGFa pour la saisie et la gestion des permis d'ensemencement (omble de fontaine et autres espèces). Cette application web permet une gestion plus intégrée des ensemencements en assurant un traitement rapide et facile des demandes de permis par la clientèle, le respect des lois et des règlements entourant les ensemencements de poissons au Québec, et un meilleur suivi des ensemencements réalisés. Bien qu'avancé et pratiquement fonctionnel, l'application développée nécessite certaines améliorations en vue de simplifier l'expérience de l'utilisateur (aquaculteur ou demandeur du permis et biologistes des DGFa) et assurer leur adhésion à cette nouvelle façon de faire. Diverses fonctionnalités doivent également être développées telles qu'un rapport de vente personnalisé pour les aquaculteurs, l'émission automatique du permis d'ensemencement de l'omble de fontaine lorsqu'aucune contrainte n'a été identifiée sur le plan d'eau visé, et le module permettant aux aquaculteurs de compléter l'information relative à l'ensemencement lorsque celui-ci a été réalisé. Ces travaux seront réalisés en étroite collaboration avec l'industrie afin de s'assurer de répondre à leurs besoins et de leur adhésion à cette nouvelle façon de faire.</v>
      </c>
      <c r="P59" s="1" t="str">
        <f>[2]FA_Tous!P18</f>
        <v>Plateforme web « pilote » pour la saisie des demandes de permis d'ensemencement d'omble de fontaine et d'autres espèces;
Outil cartographique pour l'analyse des demandes de permis d'ensemencement;
Base de données provinciale des ensemencements.</v>
      </c>
      <c r="Q59" s="1" t="str">
        <f>[2]FA_Tous!Q18</f>
        <v>(À compléter ultérieurement, lors de la reddition de comptes)</v>
      </c>
      <c r="R59" s="1" t="str">
        <f>[2]FA_Tous!R18</f>
        <v>Stéphanie Gagné</v>
      </c>
      <c r="S59" s="1" t="str">
        <f>[2]FA_Tous!S18</f>
        <v>DEFA</v>
      </c>
      <c r="T59" s="1" t="str">
        <f>[2]FA_Tous!ER18</f>
        <v>NA</v>
      </c>
      <c r="U59" s="1" t="str">
        <f>[2]FA_Tous!ES18</f>
        <v>NA</v>
      </c>
      <c r="V59" s="1">
        <f>[2]FA_Tous!ET18</f>
        <v>0</v>
      </c>
      <c r="W59" s="1">
        <f>[2]FA_Tous!EU18</f>
        <v>0</v>
      </c>
      <c r="X59" s="1">
        <f>[2]FA_Tous!EV18</f>
        <v>0</v>
      </c>
      <c r="Y59" s="1">
        <f>[2]FA_Tous!EW18</f>
        <v>0</v>
      </c>
      <c r="Z59" s="1">
        <f>[2]FA_Tous!EX18</f>
        <v>0</v>
      </c>
      <c r="AA59" s="1">
        <f>[2]FA_Tous!EY18</f>
        <v>0</v>
      </c>
      <c r="AB59" s="1">
        <f>[2]FA_Tous!EZ18</f>
        <v>0</v>
      </c>
      <c r="AC59" s="1">
        <f>[2]FA_Tous!FA18</f>
        <v>0</v>
      </c>
      <c r="AD59" s="1">
        <f>[2]FA_Tous!FB18</f>
        <v>0</v>
      </c>
      <c r="AE59" s="1">
        <f>[2]FA_Tous!FC18</f>
        <v>0</v>
      </c>
      <c r="AF59" s="1">
        <f>[2]FA_Tous!FD18</f>
        <v>0</v>
      </c>
      <c r="AG59" s="1">
        <f>[2]FA_Tous!FE18</f>
        <v>0</v>
      </c>
      <c r="AH59" s="1">
        <f>[2]FA_Tous!FF18</f>
        <v>0</v>
      </c>
      <c r="AI59" s="1" t="str">
        <f>[2]FA_Tous!FG18</f>
        <v>NA</v>
      </c>
      <c r="AJ59" s="42"/>
      <c r="AK59" s="42"/>
      <c r="AL59" s="42"/>
      <c r="AM59" s="42"/>
      <c r="AN59" s="42"/>
      <c r="AO59" s="42"/>
      <c r="AP59" s="50"/>
      <c r="AQ59" s="55" t="s">
        <v>59</v>
      </c>
      <c r="AR59" s="42"/>
      <c r="AS59" s="42"/>
    </row>
    <row r="60" spans="1:45" s="1" customFormat="1" ht="27.6" hidden="1" x14ac:dyDescent="0.3">
      <c r="A60" s="1" t="str">
        <f>[2]FA_Tous!A19</f>
        <v>FA-2019-17</v>
      </c>
      <c r="B60" s="1" t="str">
        <f>[2]FA_Tous!B19</f>
        <v>x</v>
      </c>
      <c r="C60" s="1" t="str">
        <f>[2]FA_Tous!C19</f>
        <v>x</v>
      </c>
      <c r="D60" s="1" t="str">
        <f>[2]FA_Tous!D19</f>
        <v>SFP</v>
      </c>
      <c r="E60" s="1" t="str">
        <f>[2]FA_Tous!E19</f>
        <v>Faune aquatique</v>
      </c>
      <c r="F60" s="1" t="str">
        <f>[2]FA_Tous!F19</f>
        <v>DGGFH</v>
      </c>
      <c r="G60" s="1" t="str">
        <f>[2]FA_Tous!G19</f>
        <v>DEFA</v>
      </c>
      <c r="H60" s="1" t="str">
        <f>[2]FA_Tous!H19</f>
        <v>oui</v>
      </c>
      <c r="I60" s="1" t="str">
        <f>[2]FA_Tous!I19</f>
        <v>1 an</v>
      </c>
      <c r="J60" s="1" t="str">
        <f>[2]FA_Tous!J19</f>
        <v>Dernière année</v>
      </c>
      <c r="K60" s="1" t="str">
        <f>[2]FA_Tous!K19</f>
        <v>Mai</v>
      </c>
      <c r="L60" s="1" t="str">
        <f>[2]FA_Tous!L19</f>
        <v>Projet ponctuel (durée déterminée, réalisé une seule fois, production de livrables, etc.)</v>
      </c>
      <c r="M60" s="32" t="str">
        <f>[2]FA_Tous!M19</f>
        <v>Identification de nouveaux sites de fraie d'alose savoureuse (Alosa sapidissima)</v>
      </c>
      <c r="N60" s="1" t="str">
        <f>[2]FA_Tous!N19</f>
        <v>En 2003, le comité aviseur sur les espèces menacées et vulnérables a recommandé d’attribuer à l’alose savoureuse le statut d’espèce vulnérable puisque seulement deux frayères connues assurent la reproduction de cette espèce dans le fleuve Saint-Laurent. De plus, toute dégradation des frayères connues ou la construction d’ouvrages limitant l’accès à ces lieux de reproduction pourraient entraîner la disparition de l’espèce dans le fleuve Saint-Laurent. Cependant, la capture de larves à plusieurs endroits dans le fleuve Saint-Laurent et la capture d'aloses matures coulantes lors de projets menés sur la reproduction du bar rayé laissent croire que l’espèce se reproduirait dans d’autres frayères non répertoriées. L’acquisition de connaissances sur les habitats de fraie est la première étape à réaliser pour orienter les futures actions de rétablissement, pour assurer une gestion durable de l'alose savoureuse au Québec et pour être en mesure de réévaluer le statut de conservation qui lui a été attribué.  L'alose savoureuse étant une espèce pêchée sportivement, si une réévaluation de sa situation le permet, sa pêche pourrait faire l'objet d'une stratégie de mise en valeur, mission figurant dans la loi constitutive. La mise en œuvre d'actions favorisant le rétablissement de l'espèce permettra au MFFP de répondre à la recommandation #2 du rapport du Vérificateur général de 2016-2017.</v>
      </c>
      <c r="O60" s="1" t="str">
        <f>[2]FA_Tous!O19</f>
        <v xml:space="preserve">Le projet s'inscrit dans l'objectif global d'assurer le rétablissement et la gestion durable de l’alose savoureuse (Alosa sapidissima) au Québec. Les actions prévues pour l'année 2019-2020 sont :
1) colliger et analyser les données relatives à la reproduction de l'alose acquises dans le cadre de projets ciblés vers d'autres espèces (ex. : bars rayés, RSI, etc.);
2) capturer des adultes en fraie sur les frayères potentielles identifiées lors de projets récents;
3) capturer des oeufs et des larves d'alose sur ces mêmes frayères potentielles.
</v>
      </c>
      <c r="P60" s="1" t="str">
        <f>[2]FA_Tous!P19</f>
        <v>Capture et identification d'adultes reproducteurs, d'œufs et de larves d'alose sur trois sites (mars 2020)</v>
      </c>
      <c r="Q60" s="1" t="str">
        <f>[2]FA_Tous!Q19</f>
        <v>(À compléter ultérieurement, lors de la reddition de comptes)</v>
      </c>
      <c r="R60" s="1" t="str">
        <f>[2]FA_Tous!R19</f>
        <v>Dalie Côté-Vaillancourt</v>
      </c>
      <c r="S60" s="1" t="str">
        <f>[2]FA_Tous!S19</f>
        <v>DEFA</v>
      </c>
      <c r="T60" s="1" t="str">
        <f>[2]FA_Tous!ER19</f>
        <v>NA</v>
      </c>
      <c r="U60" s="1" t="str">
        <f>[2]FA_Tous!ES19</f>
        <v>NA</v>
      </c>
      <c r="V60" s="1">
        <f>[2]FA_Tous!ET19</f>
        <v>0</v>
      </c>
      <c r="W60" s="1">
        <f>[2]FA_Tous!EU19</f>
        <v>0</v>
      </c>
      <c r="X60" s="1">
        <f>[2]FA_Tous!EV19</f>
        <v>0</v>
      </c>
      <c r="Y60" s="1">
        <f>[2]FA_Tous!EW19</f>
        <v>0</v>
      </c>
      <c r="Z60" s="1">
        <f>[2]FA_Tous!EX19</f>
        <v>0</v>
      </c>
      <c r="AA60" s="1">
        <f>[2]FA_Tous!EY19</f>
        <v>0</v>
      </c>
      <c r="AB60" s="1">
        <f>[2]FA_Tous!EZ19</f>
        <v>0</v>
      </c>
      <c r="AC60" s="1">
        <f>[2]FA_Tous!FA19</f>
        <v>0</v>
      </c>
      <c r="AD60" s="1">
        <f>[2]FA_Tous!FB19</f>
        <v>0</v>
      </c>
      <c r="AE60" s="1">
        <f>[2]FA_Tous!FC19</f>
        <v>0</v>
      </c>
      <c r="AF60" s="1">
        <f>[2]FA_Tous!FD19</f>
        <v>0</v>
      </c>
      <c r="AG60" s="1">
        <f>[2]FA_Tous!FE19</f>
        <v>0</v>
      </c>
      <c r="AH60" s="1">
        <f>[2]FA_Tous!FF19</f>
        <v>0</v>
      </c>
      <c r="AI60" s="1" t="str">
        <f>[2]FA_Tous!FG19</f>
        <v>NA</v>
      </c>
      <c r="AJ60" s="42"/>
      <c r="AK60" s="42"/>
      <c r="AL60" s="42"/>
      <c r="AM60" s="42"/>
      <c r="AN60" s="42"/>
      <c r="AO60" s="42"/>
      <c r="AP60" s="50"/>
      <c r="AQ60" s="54" t="s">
        <v>61</v>
      </c>
      <c r="AR60" s="42"/>
      <c r="AS60" s="42"/>
    </row>
    <row r="61" spans="1:45" s="1" customFormat="1" ht="28.8" x14ac:dyDescent="0.3">
      <c r="A61" s="41" t="str">
        <f>[2]FA_Tous!A20</f>
        <v>FA-2019-18</v>
      </c>
      <c r="B61" s="1">
        <f>[2]FA_Tous!B20</f>
        <v>0</v>
      </c>
      <c r="C61" s="1" t="str">
        <f>[2]FA_Tous!C20</f>
        <v>x</v>
      </c>
      <c r="D61" s="1" t="str">
        <f>[2]FA_Tous!D20</f>
        <v>SFP</v>
      </c>
      <c r="E61" s="1" t="str">
        <f>[2]FA_Tous!E20</f>
        <v>Faune aquatique</v>
      </c>
      <c r="F61" s="1" t="str">
        <f>[2]FA_Tous!F20</f>
        <v>DGGFH</v>
      </c>
      <c r="G61" s="1" t="str">
        <f>[2]FA_Tous!G20</f>
        <v>DEFA</v>
      </c>
      <c r="H61" s="1" t="str">
        <f>[2]FA_Tous!H20</f>
        <v>non</v>
      </c>
      <c r="I61" s="1" t="str">
        <f>[2]FA_Tous!I20</f>
        <v>5 ans</v>
      </c>
      <c r="J61" s="1" t="str">
        <f>[2]FA_Tous!J20</f>
        <v>Dernière année</v>
      </c>
      <c r="K61" s="1" t="str">
        <f>[2]FA_Tous!K20</f>
        <v>En continu</v>
      </c>
      <c r="L61" s="1" t="str">
        <f>[2]FA_Tous!L20</f>
        <v>Suivi récurrent (travaux de terrain, acquisition de données, rapport d'activité, etc.)</v>
      </c>
      <c r="M61" s="32" t="str">
        <f>[2]FA_Tous!M20</f>
        <v>Plan Nord - Identification du potentiel et des enjeux fauniques par des activités de recherche appliquée - Volet aquatique</v>
      </c>
      <c r="N61" s="1" t="str">
        <f>[2]FA_Tous!N20</f>
        <v>Les milieux naturels nordiques sont très sensibles aux perturbations liées au développement anticipé dans le Nord québécois, notamment en raison de leur faible productivité. L’accessibilité croissante à de nouveaux territoires et l'intérêt manifesté par le gouvernement pour le développement économique des territoires nordiques risquent d’entraîner une baisse non négligeable des populations de poissons si les modalités de gestion sont mal adaptées au contexte nordique, faute de connaissances. Une surexploitation des ressources aquatiques par la pêche et la dégradation de leurs habitats associée au développement anticipé (ex. : mines) pourrait avoir des conséquences importantes pour les communautés autochtones, les pourvoiries et les activités récréotouristiques. Afin de répondre à ces enjeux, le MFFP réalisera, avec une aide financière de la Société du Plan Nord (SPN) et la collaboration de différents partenaires, dont les communautés autochtones, des activités d'acquisition de connaissances dans des secteurs prioritaires afin de dresser un portrait des populations de poissons nordiques et de leurs habitats, de développer des outils qui serviront à estimer la productivité des habitats et le potentiel de pêche des principales espèces exploitées, ainsi que de proposer des modalités de gestion des populations et de protection des habitats adaptées aux réalités nordiques. Ces connaissances serviront aussi à réaliser les avis fauniques pour les projets de développement et à évaluer les potentiels de mise en valeur du territoire nordique.</v>
      </c>
      <c r="O61" s="1" t="str">
        <f>[2]FA_Tous!O20</f>
        <v>La programmation quinquennale est articulée autour de quatre objectifs généraux :                                                  1) Rassembler, structurer et analyser les données ainsi que les connaissances existantes sur les populations de poissons et leurs habitats;                                                                                                                                                   2) Acquérir des connaissances sur les populations de poissons et leurs habitats en eaux intérieures dans les principaux secteurs de développement envisagé (eaux intérieures - communautés de poissons);                                                                                                                                                                                   3) Acquérir des connaissances spécifiques sur l'omble chevalier anadrome et ses habitats pour des systèmes hydrographiques d'importance;                                                                                                                                          4) Acquérir des connaissances spécifiques sur le saumon atlantique et son habitat pour un système hydrographique de la baie d'Ungava.</v>
      </c>
      <c r="P61" s="1" t="str">
        <f>[2]FA_Tous!P20</f>
        <v>Un état de référence sera réalisé pour deux secteurs de la région du Nord-du-Québec (Salluit et rivière Koksoak), répondant chacun aux objectifs 3 et 4 de la programmation quinquennale. L'objectif 2, qui a été adressé toutes les années de la programmation jusqu'à maintenant, ne sera pas couvert en 2019 en raison de la capacité organisationnelle et d'une priorisation des objectifs pour l'année 2019-2020. Concernant l'objectif 1, différentes tâches seront réalisées selon la capacité organisationnelle. D'ici la fin mars 2020, un rapport synthèse des activités réalisées durant l'ensemble de la programmation Plan Nord faune aquatique 2015-2020 sera publié. Une base de données géoréférencées de l'ensemble des connaissances acquises sera réalisée d'ici la fin de l'année 2020.</v>
      </c>
      <c r="Q61" s="1" t="str">
        <f>[2]FA_Tous!Q20</f>
        <v>(À compléter ultérieurement, lors de la reddition de comptes)</v>
      </c>
      <c r="R61" s="1" t="str">
        <f>[2]FA_Tous!R20</f>
        <v>Jean-Nicolas Bujold, coordonnateur &amp; Véronique Leclerc</v>
      </c>
      <c r="S61" s="1" t="str">
        <f>[2]FA_Tous!S20</f>
        <v>DEFA</v>
      </c>
      <c r="T61" s="1" t="str">
        <f>[2]FA_Tous!ER20</f>
        <v>R-10</v>
      </c>
      <c r="U61" s="1" t="str">
        <f>[2]FA_Tous!ES20</f>
        <v>Laurie Beaupré</v>
      </c>
      <c r="V61" s="1">
        <f>[2]FA_Tous!ET20</f>
        <v>638</v>
      </c>
      <c r="W61" s="1">
        <f>[2]FA_Tous!EU20</f>
        <v>146</v>
      </c>
      <c r="X61" s="1">
        <f>[2]FA_Tous!EV20</f>
        <v>175.5</v>
      </c>
      <c r="Y61" s="1">
        <f>[2]FA_Tous!EW20</f>
        <v>18.600000000000001</v>
      </c>
      <c r="Z61" s="1">
        <f>[2]FA_Tous!EX20</f>
        <v>61048.5</v>
      </c>
      <c r="AA61" s="1">
        <f>[2]FA_Tous!EY20</f>
        <v>240288.5</v>
      </c>
      <c r="AB61" s="1">
        <f>[2]FA_Tous!EZ20</f>
        <v>0</v>
      </c>
      <c r="AC61" s="1">
        <f>[2]FA_Tous!FA20</f>
        <v>0</v>
      </c>
      <c r="AD61" s="1">
        <f>[2]FA_Tous!FB20</f>
        <v>80861.5</v>
      </c>
      <c r="AE61" s="1">
        <f>[2]FA_Tous!FC20</f>
        <v>0</v>
      </c>
      <c r="AF61" s="1">
        <f>[2]FA_Tous!FD20</f>
        <v>159427</v>
      </c>
      <c r="AG61" s="1">
        <f>[2]FA_Tous!FE20</f>
        <v>0</v>
      </c>
      <c r="AH61" s="1">
        <f>[2]FA_Tous!FF20</f>
        <v>0</v>
      </c>
      <c r="AI61" s="1" t="str">
        <f>[2]FA_Tous!FG20</f>
        <v>C</v>
      </c>
      <c r="AJ61" s="48" t="s">
        <v>61</v>
      </c>
      <c r="AK61" s="42"/>
      <c r="AL61" s="42"/>
      <c r="AM61" s="42"/>
      <c r="AN61" s="42"/>
      <c r="AO61" s="42"/>
      <c r="AP61" s="50"/>
      <c r="AQ61" s="54" t="s">
        <v>61</v>
      </c>
      <c r="AR61" s="47" t="s">
        <v>60</v>
      </c>
      <c r="AS61" s="50"/>
    </row>
    <row r="62" spans="1:45" s="1" customFormat="1" hidden="1" x14ac:dyDescent="0.3">
      <c r="A62" s="1" t="str">
        <f>[2]FA_Tous!A21</f>
        <v>FA-2019-19</v>
      </c>
      <c r="B62" s="1">
        <f>[2]FA_Tous!B21</f>
        <v>0</v>
      </c>
      <c r="C62" s="1">
        <f>[2]FA_Tous!C21</f>
        <v>0</v>
      </c>
      <c r="D62" s="1">
        <f>[2]FA_Tous!D21</f>
        <v>0</v>
      </c>
      <c r="E62" s="1" t="str">
        <f>[2]FA_Tous!E21</f>
        <v>Faune aquatique</v>
      </c>
      <c r="F62" s="1">
        <f>[2]FA_Tous!F21</f>
        <v>0</v>
      </c>
      <c r="G62" s="1">
        <f>[2]FA_Tous!G21</f>
        <v>0</v>
      </c>
      <c r="H62" s="1">
        <f>[2]FA_Tous!H21</f>
        <v>0</v>
      </c>
      <c r="I62" s="1">
        <f>[2]FA_Tous!I21</f>
        <v>0</v>
      </c>
      <c r="J62" s="1">
        <f>[2]FA_Tous!J21</f>
        <v>0</v>
      </c>
      <c r="K62" s="1">
        <f>[2]FA_Tous!K21</f>
        <v>0</v>
      </c>
      <c r="L62" s="1">
        <f>[2]FA_Tous!L21</f>
        <v>0</v>
      </c>
      <c r="M62" s="32">
        <f>[2]FA_Tous!M21</f>
        <v>0</v>
      </c>
      <c r="N62" s="1">
        <f>[2]FA_Tous!N21</f>
        <v>0</v>
      </c>
      <c r="O62" s="1">
        <f>[2]FA_Tous!O21</f>
        <v>0</v>
      </c>
      <c r="P62" s="1">
        <f>[2]FA_Tous!P21</f>
        <v>0</v>
      </c>
      <c r="Q62" s="1" t="str">
        <f>[2]FA_Tous!Q21</f>
        <v>(À compléter ultérieurement, lors de la reddition de comptes)</v>
      </c>
      <c r="R62" s="1" t="str">
        <f>[2]FA_Tous!R21</f>
        <v>(nom du responsable)</v>
      </c>
      <c r="S62" s="1">
        <f>[2]FA_Tous!S21</f>
        <v>0</v>
      </c>
      <c r="T62" s="1" t="str">
        <f>[2]FA_Tous!ER21</f>
        <v>NA</v>
      </c>
      <c r="U62" s="1" t="str">
        <f>[2]FA_Tous!ES21</f>
        <v>NA</v>
      </c>
      <c r="V62" s="1">
        <f>[2]FA_Tous!ET21</f>
        <v>0</v>
      </c>
      <c r="W62" s="1">
        <f>[2]FA_Tous!EU21</f>
        <v>0</v>
      </c>
      <c r="X62" s="1">
        <f>[2]FA_Tous!EV21</f>
        <v>0</v>
      </c>
      <c r="Y62" s="1">
        <f>[2]FA_Tous!EW21</f>
        <v>0</v>
      </c>
      <c r="Z62" s="1">
        <f>[2]FA_Tous!EX21</f>
        <v>0</v>
      </c>
      <c r="AA62" s="1">
        <f>[2]FA_Tous!EY21</f>
        <v>0</v>
      </c>
      <c r="AB62" s="1">
        <f>[2]FA_Tous!EZ21</f>
        <v>0</v>
      </c>
      <c r="AC62" s="1">
        <f>[2]FA_Tous!FA21</f>
        <v>0</v>
      </c>
      <c r="AD62" s="1">
        <f>[2]FA_Tous!FB21</f>
        <v>0</v>
      </c>
      <c r="AE62" s="1">
        <f>[2]FA_Tous!FC21</f>
        <v>0</v>
      </c>
      <c r="AF62" s="1">
        <f>[2]FA_Tous!FD21</f>
        <v>0</v>
      </c>
      <c r="AG62" s="1">
        <f>[2]FA_Tous!FE21</f>
        <v>0</v>
      </c>
      <c r="AH62" s="1">
        <f>[2]FA_Tous!FF21</f>
        <v>0</v>
      </c>
      <c r="AI62" s="1" t="str">
        <f>[2]FA_Tous!FG21</f>
        <v>NA</v>
      </c>
      <c r="AJ62" s="42"/>
      <c r="AK62" s="42"/>
      <c r="AL62" s="42"/>
      <c r="AM62" s="42"/>
      <c r="AN62" s="42"/>
      <c r="AO62" s="42"/>
      <c r="AP62" s="50"/>
      <c r="AQ62" s="56" t="s">
        <v>152</v>
      </c>
      <c r="AR62" s="42"/>
      <c r="AS62" s="42"/>
    </row>
    <row r="63" spans="1:45" s="1" customFormat="1" ht="27.6" hidden="1" x14ac:dyDescent="0.3">
      <c r="A63" s="1" t="str">
        <f>[2]FA_Tous!A22</f>
        <v>FA-2019-20</v>
      </c>
      <c r="B63" s="1" t="str">
        <f>[2]FA_Tous!B22</f>
        <v>x</v>
      </c>
      <c r="C63" s="1" t="str">
        <f>[2]FA_Tous!C22</f>
        <v>x</v>
      </c>
      <c r="D63" s="1" t="str">
        <f>[2]FA_Tous!D22</f>
        <v>SFP</v>
      </c>
      <c r="E63" s="1" t="str">
        <f>[2]FA_Tous!E22</f>
        <v>Faune aquatique</v>
      </c>
      <c r="F63" s="1" t="str">
        <f>[2]FA_Tous!F22</f>
        <v>DGGFH</v>
      </c>
      <c r="G63" s="1" t="str">
        <f>[2]FA_Tous!G22</f>
        <v>DEFA</v>
      </c>
      <c r="H63" s="1" t="str">
        <f>[2]FA_Tous!H22</f>
        <v>non</v>
      </c>
      <c r="I63" s="1" t="str">
        <f>[2]FA_Tous!I22</f>
        <v>Projet récurrent</v>
      </c>
      <c r="J63" s="1" t="str">
        <f>[2]FA_Tous!J22</f>
        <v>Projet récurrent</v>
      </c>
      <c r="K63" s="1" t="str">
        <f>[2]FA_Tous!K22</f>
        <v>En continu</v>
      </c>
      <c r="L63" s="1" t="str">
        <f>[2]FA_Tous!L22</f>
        <v>Suivi récurrent (travaux de terrain, acquisition de données, rapport d'activité, etc.)</v>
      </c>
      <c r="M63" s="32" t="str">
        <f>[2]FA_Tous!M22</f>
        <v>Gestion des espèces par l'ADNe</v>
      </c>
      <c r="N63" s="1" t="str">
        <f>[2]FA_Tous!N22</f>
        <v xml:space="preserve">La connaissance des espèces de poissons et de mollusques d'eau douce présentes dans le milieu aquatique est  essentielle à la gestion, la conservation et la mise en valeur des populations. La technique de détection de l’ADN environnemental  (ADNe) permet de confirmer ou d'infirmer la présence des espèces dans un plan d'eau sans pêche expérimentale. Cette technique exige moins de ressources pour la récolte d'échantillons que les inventaires traditionnels aux filets et n'a pas d'impact sur les populations. Ainsi, l'ADNe est un outil à privilégier pour mettre à jour les occurrences historiques ou ajouter de nouvelles mentions pour des espèces en situation précaire (ex. : omble chevalier oquassa et esturgeon jaune) ou des espèces exploitées (ex. : omble de fontaine, touladi et anguille d'Amérique). La mise à jour des bases de données sur la faune aquatique (Centre de données sur pa patrimoine naturel du Québec, Information sur la faune aquantique  et Base de données des mulettes du Québec) est importante puisqu'elle sert de source d'information aux directions régionales du MFFP dans plusieurs dossiers, notamment les dossiers d'autorisation et d'infraction en vertu de la Loi sur la conservation et la mise en valeur de la faune, la protection des sites fauniques d'intérêt (SFI) lors de la planification forestière, l'encadrement des ensemencements et le développement du territoire. Certains de ces inventaires constituent une action priorisée dans un plan d'action, de gestion ou de rétablissement. </v>
      </c>
      <c r="O63" s="1" t="str">
        <f>[2]FA_Tous!O22</f>
        <v>Différents projets poursuivant des objectifs variés seront réalisés :
Mettre à jour les connaissances sur la distribution et l'état des populations d’omble de fontaine dans 40 cours d'eau (R-08 ); valider la présence de l'omble chevalier oquassa dans un plan d'eau (R-07, R-08, R-11, R-03-12, R-04-17 et R-14-15); vérifier la présence de l'esturgeon jaune en amont d'obstacles infranchissables (R-08); vérifier la présence d’anguille en amont d’obstacles infranchissables (R-01, R-09, R-03-12 et R-04-17); confirmer le statut allopatrique de lacs à omble de fontaine (R-03-12, R-04-17 et R-01); confirmer la distribution du touladi dans un secteur du territoire libre visé par le développement de la villégiature (R-09). Tous les échantillons seront prélevés par les DGFa selon un protocole établi par la DEFA, qui fournira le matériel. La DEFA sera également responsable des analyses d'ADNe en laboratoire.</v>
      </c>
      <c r="P63" s="1" t="str">
        <f>[2]FA_Tous!P22</f>
        <v>Les prélèvements d'échantillons d'eau pour les différents projets seront effectués au courant de l'été. L'analyse de l'ADNe sera réalisée avant le 31 mars 2020. Une fois les résultats disponibles, la mise à jour des occurrences dans CDPNQ, IFA et BDMQ sera effectuée.</v>
      </c>
      <c r="Q63" s="1" t="str">
        <f>[2]FA_Tous!Q22</f>
        <v>(À compléter ultérieurement, lors de la reddition de comptes)</v>
      </c>
      <c r="R63" s="1" t="str">
        <f>[2]FA_Tous!R22</f>
        <v xml:space="preserve"> Guillaume Côté</v>
      </c>
      <c r="S63" s="1" t="str">
        <f>[2]FA_Tous!S22</f>
        <v>DEFA</v>
      </c>
      <c r="T63" s="1" t="str">
        <f>[2]FA_Tous!ER22</f>
        <v>NA</v>
      </c>
      <c r="U63" s="1" t="str">
        <f>[2]FA_Tous!ES22</f>
        <v>NA</v>
      </c>
      <c r="V63" s="1">
        <f>[2]FA_Tous!ET22</f>
        <v>0</v>
      </c>
      <c r="W63" s="1">
        <f>[2]FA_Tous!EU22</f>
        <v>0</v>
      </c>
      <c r="X63" s="1">
        <f>[2]FA_Tous!EV22</f>
        <v>0</v>
      </c>
      <c r="Y63" s="1">
        <f>[2]FA_Tous!EW22</f>
        <v>0</v>
      </c>
      <c r="Z63" s="1">
        <f>[2]FA_Tous!EX22</f>
        <v>0</v>
      </c>
      <c r="AA63" s="1">
        <f>[2]FA_Tous!EY22</f>
        <v>0</v>
      </c>
      <c r="AB63" s="1">
        <f>[2]FA_Tous!EZ22</f>
        <v>0</v>
      </c>
      <c r="AC63" s="1">
        <f>[2]FA_Tous!FA22</f>
        <v>0</v>
      </c>
      <c r="AD63" s="1">
        <f>[2]FA_Tous!FB22</f>
        <v>0</v>
      </c>
      <c r="AE63" s="1">
        <f>[2]FA_Tous!FC22</f>
        <v>0</v>
      </c>
      <c r="AF63" s="1">
        <f>[2]FA_Tous!FD22</f>
        <v>0</v>
      </c>
      <c r="AG63" s="1">
        <f>[2]FA_Tous!FE22</f>
        <v>0</v>
      </c>
      <c r="AH63" s="1">
        <f>[2]FA_Tous!FF22</f>
        <v>0</v>
      </c>
      <c r="AI63" s="1" t="str">
        <f>[2]FA_Tous!FG22</f>
        <v>NA</v>
      </c>
      <c r="AJ63" s="42"/>
      <c r="AK63" s="42"/>
      <c r="AL63" s="42"/>
      <c r="AM63" s="42"/>
      <c r="AN63" s="42"/>
      <c r="AO63" s="42"/>
      <c r="AP63" s="50"/>
      <c r="AQ63" s="54" t="s">
        <v>61</v>
      </c>
      <c r="AR63" s="42"/>
      <c r="AS63" s="50"/>
    </row>
    <row r="64" spans="1:45" s="1" customFormat="1" ht="27.6" x14ac:dyDescent="0.3">
      <c r="A64" s="41" t="str">
        <f>[2]FA_Tous!A23</f>
        <v>FA-2019-21</v>
      </c>
      <c r="B64" s="1">
        <f>[2]FA_Tous!B23</f>
        <v>0</v>
      </c>
      <c r="C64" s="1" t="str">
        <f>[2]FA_Tous!C23</f>
        <v>X</v>
      </c>
      <c r="D64" s="1" t="str">
        <f>[2]FA_Tous!D23</f>
        <v>SFP</v>
      </c>
      <c r="E64" s="1" t="str">
        <f>[2]FA_Tous!E23</f>
        <v>Faune aquatique</v>
      </c>
      <c r="F64" s="1" t="str">
        <f>[2]FA_Tous!F23</f>
        <v>DGGFH</v>
      </c>
      <c r="G64" s="1" t="str">
        <f>[2]FA_Tous!G23</f>
        <v>DEFA</v>
      </c>
      <c r="H64" s="1" t="str">
        <f>[2]FA_Tous!H23</f>
        <v>non</v>
      </c>
      <c r="I64" s="1" t="str">
        <f>[2]FA_Tous!I23</f>
        <v>Projet récurrent</v>
      </c>
      <c r="J64" s="1" t="str">
        <f>[2]FA_Tous!J23</f>
        <v>Projet récurrent</v>
      </c>
      <c r="K64" s="1" t="str">
        <f>[2]FA_Tous!K23</f>
        <v>En continu</v>
      </c>
      <c r="L64" s="1" t="str">
        <f>[2]FA_Tous!L23</f>
        <v>Activité autre (comité, groupe de travail, etc.)</v>
      </c>
      <c r="M64" s="32" t="str">
        <f>[2]FA_Tous!M23</f>
        <v>Conservation et mise en valeur du saumon atlantique</v>
      </c>
      <c r="N64" s="1" t="str">
        <f>[2]FA_Tous!N23</f>
        <v>Le saumon atlantique est une espèce très prisée des pêcheurs sportifs et génère 50 M$ de retombées économique dans les régions suivantes :  Bas-Saint-Laurent, Saguenay-Lac-Saint-Jean, Capitale-Nationale, Côte-Nord, Gaspésie-Îles-de-la-Madeleine et Nord-du-Québec. Le saumon atlantique est également l'une des espèces aquatiques qui suscite le plus d'attention médiatique et politique au Québec. Alors que plusieurs populations de saumon ont connu un déclin au cours des années 1980 et 1990, un enjeu important pour le MFFP consiste à favoriser la conservation de populations en difficulté et de mettre en valeur celles qui sont saines.
La conservation et la mise en valeur optimale du saumon atlantique requièrent plusieurs travaux, dont certains ont été identifiés dans le Plan de gestion du saumon atlantique 2016-2026. Le comité scientifique sur le saumon atlantique et l'omble de fontaine anadrome, qui a le mandat de conseiller le ministre sur ces enjeux, a établi une liste prioritaire de tâches.</v>
      </c>
      <c r="O64" s="1" t="str">
        <f>[2]FA_Tous!O23</f>
        <v>Afin de favoriser la conservation et la mise en valeur du saumon atlantique et de l'omble de fontaine anadrome, les sous-objectifs suivants doivent être atteints : 1) Dresser le bilan annuel de l'exploitation du saumon au Québec; 2) Effectuer les changements réglementaires en fonction de l'état des populations; 3) Mettre en oeuvre le Plan d'ensemencement de saumon; 4) Réaliser les actions listées dans le tableau de suivi du Comité scientifique sur le saumon atlantique et l'omble de fontaine anadrome; 5) Tenir une réunion annuelle à Québec et des réunions statutaires (visioconférence); 6) Orienter les travaux du Programme de valorisation d'aménagement et de restauration des habitats du saumon atlantique; 7) Raffiner le calcul de la déposition d'oeufs avec des données de poids et de sexe ratio plus précis; 8) Évaluer l'impact de la présence du bar rayé dans les rivières à saumon; 9) Optimiser le réseau de suivi des montaisons de saumon; 10) Suivre la température des rivières à saumon et proposer des actions pour encadrer la pratique de la pêche au saumon lors d'épisodes d'eau chaude; 11) Localiser/dénombrer les nids de saumon.</v>
      </c>
      <c r="P64" s="1" t="str">
        <f>[2]FA_Tous!P23</f>
        <v>Bilan de l'exploitation du saumon 2018, changements réglementaires, patron de variation de la température de l'eau des rivières à saumon du Québec et propositions d'actions visant à encadrer la pratique de la pêche au saumon lors d'épisodes d'eau chaude, valeurs de sexe ratio des petits et grands saumons pour certaines populations représentatives, rapport sommaire du contenu des estomacs de bars rayés capturés en rivière.</v>
      </c>
      <c r="Q64" s="1" t="str">
        <f>[2]FA_Tous!Q23</f>
        <v>(À compléter ultérieurement, lors de la reddition de comptes)</v>
      </c>
      <c r="R64" s="1" t="str">
        <f>[2]FA_Tous!R23</f>
        <v>Julien April</v>
      </c>
      <c r="S64" s="1" t="str">
        <f>[2]FA_Tous!S23</f>
        <v>DEFA</v>
      </c>
      <c r="T64" s="1" t="str">
        <f>[2]FA_Tous!ER23</f>
        <v>R-10</v>
      </c>
      <c r="U64" s="1" t="str">
        <f>[2]FA_Tous!ES23</f>
        <v>Laurie Beaupré</v>
      </c>
      <c r="V64" s="1">
        <f>[2]FA_Tous!ET23</f>
        <v>5</v>
      </c>
      <c r="W64" s="1">
        <f>[2]FA_Tous!EU23</f>
        <v>6</v>
      </c>
      <c r="X64" s="1">
        <f>[2]FA_Tous!EV23</f>
        <v>0</v>
      </c>
      <c r="Y64" s="1">
        <f>[2]FA_Tous!EW23</f>
        <v>0</v>
      </c>
      <c r="Z64" s="1">
        <f>[2]FA_Tous!EX23</f>
        <v>0</v>
      </c>
      <c r="AA64" s="1">
        <f>[2]FA_Tous!EY23</f>
        <v>2910</v>
      </c>
      <c r="AB64" s="1">
        <f>[2]FA_Tous!EZ23</f>
        <v>0</v>
      </c>
      <c r="AC64" s="1">
        <f>[2]FA_Tous!FA23</f>
        <v>0</v>
      </c>
      <c r="AD64" s="1">
        <f>[2]FA_Tous!FB23</f>
        <v>2910</v>
      </c>
      <c r="AE64" s="1">
        <f>[2]FA_Tous!FC23</f>
        <v>700</v>
      </c>
      <c r="AF64" s="1">
        <f>[2]FA_Tous!FD23</f>
        <v>0</v>
      </c>
      <c r="AG64" s="1">
        <f>[2]FA_Tous!FE23</f>
        <v>1000</v>
      </c>
      <c r="AH64" s="1">
        <f>[2]FA_Tous!FF23</f>
        <v>1700</v>
      </c>
      <c r="AI64" s="1" t="str">
        <f>[2]FA_Tous!FG23</f>
        <v>C</v>
      </c>
      <c r="AJ64" s="47" t="s">
        <v>59</v>
      </c>
      <c r="AK64" s="42"/>
      <c r="AL64" s="42"/>
      <c r="AM64" s="42"/>
      <c r="AN64" s="42"/>
      <c r="AO64" s="42"/>
      <c r="AP64" s="50"/>
      <c r="AQ64" s="54" t="s">
        <v>61</v>
      </c>
      <c r="AR64" s="47" t="s">
        <v>60</v>
      </c>
      <c r="AS64" s="50"/>
    </row>
    <row r="65" spans="1:45" s="1" customFormat="1" ht="28.8" hidden="1" x14ac:dyDescent="0.3">
      <c r="A65" s="1" t="str">
        <f>[2]FA_Tous!A24</f>
        <v>FA-2019-22</v>
      </c>
      <c r="B65" s="1" t="str">
        <f>[2]FA_Tous!B24</f>
        <v>X</v>
      </c>
      <c r="C65" s="1" t="str">
        <f>[2]FA_Tous!C24</f>
        <v>X</v>
      </c>
      <c r="D65" s="1" t="str">
        <f>[2]FA_Tous!D24</f>
        <v>SOR</v>
      </c>
      <c r="E65" s="1" t="str">
        <f>[2]FA_Tous!E24</f>
        <v>Faune aquatique</v>
      </c>
      <c r="F65" s="1" t="str">
        <f>[2]FA_Tous!F24</f>
        <v>Secteur central</v>
      </c>
      <c r="G65" s="1" t="str">
        <f>[2]FA_Tous!G24</f>
        <v>R-04-17 Mauricie--Centre-du-Québec</v>
      </c>
      <c r="H65" s="1" t="str">
        <f>[2]FA_Tous!H24</f>
        <v>non</v>
      </c>
      <c r="I65" s="1" t="str">
        <f>[2]FA_Tous!I24</f>
        <v>4 ans</v>
      </c>
      <c r="J65" s="1" t="str">
        <f>[2]FA_Tous!J24</f>
        <v>Dernière année</v>
      </c>
      <c r="K65" s="1" t="str">
        <f>[2]FA_Tous!K24</f>
        <v>Avril</v>
      </c>
      <c r="L65" s="1" t="str">
        <f>[2]FA_Tous!L24</f>
        <v>Projet ponctuel (durée déterminée, réalisé une seule fois, production de livrables, etc.)</v>
      </c>
      <c r="M65" s="32" t="str">
        <f>[2]FA_Tous!M24</f>
        <v>Identification des habitats essentiels du maskinongé dans le fleuve Saint-Laurent : un outil visant la gestion optimale de la pêche et des habitats</v>
      </c>
      <c r="N65" s="1" t="str">
        <f>[2]FA_Tous!N24</f>
        <v xml:space="preserve">Les eaux du Saint-Laurent sont actuellement identifiées comme site de grand intérêt par la clientèle nord-américaine de pêcheurs sportifs de maskinongé et la popularité de cette espèce ne cesse de s'accroître. La faible abondance de poissons de petite taille dans la récolte sportive suggère une problématique de recrutement dans le tronçon Montréal-Sorel et lac Saint-Pierre. Des pressions anthropiques importantes agissent négativement sur l'écosystème du Saint-Laurent. Elles se sont récemment traduites par une détérioration des habitats aquatiques, particulièrement au lac Saint-Pierre. Cette situation suscite des intérrogations importantes par rapport aux effets potentiels de ces perturbations sur les populations de grands prédateurs comme le maskinongé et sur les modalités de gestion de l'un des joyaux halieutiques du Québec. Les habitats essentiels du maskinongé pour la reproduction et la croissance n'ont jamais été identifiés, ce qui limite notre capacité à bien orienter les efforts de protection et de restauration des habitats visant cette espèce. Les habitats identifiés dans le cadre du présent projet seront utilisés pour la cartographie des habitats sensibles à protéger dans le fleuve Saint-Laurent. Cette cartographie est attendue dans le cadre de la Stratégie maritime du Québec, la Stratégie pour l'avenir sur lac Saint-Pierre, ainsi que le Plan d'action Saint-Laurent. </v>
      </c>
      <c r="O65" s="1" t="str">
        <f>[2]FA_Tous!O24</f>
        <v>Les objectifs à long terme sont d'optimiser la gestion du maskinongé au Québec et d'assurer la pérénnité de la ressource. Pour ce faire, le projet cible l'acquisition des connaissances nécessaires à la mise en place de mesures de gestion, ainsi que de conservation et de restauration d'habitats, à une échelle spatiale adéquate. Pour y arriver, les objectifs spécifiques de la démarche amorcée au cours des dernières années sont l'acquisition de connaissances sur la structure génétique des populations de maskinongé du Québec ainsi que l'identification et la caractérisation des habitats de reproduction et de croissance dans le tronçon Montréal-Sorel et le lac Saint-Pierre par la pose d'émetteurs, le suivi télémétrique d'adultes et la recherche de jeunes de l'année.</v>
      </c>
      <c r="P65" s="1" t="str">
        <f>[2]FA_Tous!P24</f>
        <v>Rapport d'activités sur les habitats essentiels du maskinongé et leurs déplacements, incluant des recommandations de gestion et une cartographie des habitats essentiels (31 mars 2020).</v>
      </c>
      <c r="Q65" s="1" t="str">
        <f>[2]FA_Tous!Q24</f>
        <v>(À compléter ultérieurement, lors de la reddition de comptes)</v>
      </c>
      <c r="R65" s="1" t="str">
        <f>[2]FA_Tous!R24</f>
        <v>Philippe Brodeur</v>
      </c>
      <c r="S65" s="1" t="str">
        <f>[2]FA_Tous!S24</f>
        <v>R-04-17 Mauricie--Centre-du-Québec</v>
      </c>
      <c r="T65" s="1" t="str">
        <f>[2]FA_Tous!ER24</f>
        <v>NA</v>
      </c>
      <c r="U65" s="1" t="str">
        <f>[2]FA_Tous!ES24</f>
        <v>NA</v>
      </c>
      <c r="V65" s="1">
        <f>[2]FA_Tous!ET24</f>
        <v>0</v>
      </c>
      <c r="W65" s="1">
        <f>[2]FA_Tous!EU24</f>
        <v>0</v>
      </c>
      <c r="X65" s="1">
        <f>[2]FA_Tous!EV24</f>
        <v>0</v>
      </c>
      <c r="Y65" s="1">
        <f>[2]FA_Tous!EW24</f>
        <v>0</v>
      </c>
      <c r="Z65" s="1">
        <f>[2]FA_Tous!EX24</f>
        <v>0</v>
      </c>
      <c r="AA65" s="1">
        <f>[2]FA_Tous!EY24</f>
        <v>0</v>
      </c>
      <c r="AB65" s="1">
        <f>[2]FA_Tous!EZ24</f>
        <v>0</v>
      </c>
      <c r="AC65" s="1">
        <f>[2]FA_Tous!FA24</f>
        <v>0</v>
      </c>
      <c r="AD65" s="1">
        <f>[2]FA_Tous!FB24</f>
        <v>0</v>
      </c>
      <c r="AE65" s="1">
        <f>[2]FA_Tous!FC24</f>
        <v>0</v>
      </c>
      <c r="AF65" s="1">
        <f>[2]FA_Tous!FD24</f>
        <v>0</v>
      </c>
      <c r="AG65" s="1">
        <f>[2]FA_Tous!FE24</f>
        <v>0</v>
      </c>
      <c r="AH65" s="1">
        <f>[2]FA_Tous!FF24</f>
        <v>0</v>
      </c>
      <c r="AI65" s="1" t="str">
        <f>[2]FA_Tous!FG24</f>
        <v>NA</v>
      </c>
      <c r="AJ65" s="42"/>
      <c r="AK65" s="42"/>
      <c r="AL65" s="42"/>
      <c r="AM65" s="42"/>
      <c r="AN65" s="42"/>
      <c r="AO65" s="42"/>
      <c r="AP65" s="50"/>
      <c r="AQ65" s="54" t="s">
        <v>61</v>
      </c>
      <c r="AR65" s="42"/>
      <c r="AS65" s="42"/>
    </row>
    <row r="66" spans="1:45" s="1" customFormat="1" ht="27.6" hidden="1" x14ac:dyDescent="0.3">
      <c r="A66" s="1" t="str">
        <f>[2]FA_Tous!A25</f>
        <v>FA-2019-23</v>
      </c>
      <c r="B66" s="1">
        <f>[2]FA_Tous!B25</f>
        <v>0</v>
      </c>
      <c r="C66" s="1" t="str">
        <f>[2]FA_Tous!C25</f>
        <v>X</v>
      </c>
      <c r="D66" s="1" t="str">
        <f>[2]FA_Tous!D25</f>
        <v>SFP</v>
      </c>
      <c r="E66" s="1" t="str">
        <f>[2]FA_Tous!E25</f>
        <v>Faune aquatique</v>
      </c>
      <c r="F66" s="1" t="str">
        <f>[2]FA_Tous!F25</f>
        <v>DGGFH</v>
      </c>
      <c r="G66" s="1" t="str">
        <f>[2]FA_Tous!G25</f>
        <v>DEFA</v>
      </c>
      <c r="H66" s="1" t="str">
        <f>[2]FA_Tous!H25</f>
        <v>oui</v>
      </c>
      <c r="I66" s="1" t="str">
        <f>[2]FA_Tous!I25</f>
        <v>3 ans</v>
      </c>
      <c r="J66" s="1" t="str">
        <f>[2]FA_Tous!J25</f>
        <v>1 an sur 3</v>
      </c>
      <c r="K66" s="1" t="str">
        <f>[2]FA_Tous!K25</f>
        <v>Avril</v>
      </c>
      <c r="L66" s="1" t="str">
        <f>[2]FA_Tous!L25</f>
        <v>Projet ponctuel (durée déterminée, réalisé une seule fois, production de livrables, etc.)</v>
      </c>
      <c r="M66" s="32" t="str">
        <f>[2]FA_Tous!M25</f>
        <v>Dénombrement du saumon atlantique sur un grand système de la Côte-Nord</v>
      </c>
      <c r="N66" s="1" t="str">
        <f>[2]FA_Tous!N25</f>
        <v>La Côte-Nord compte trois systèmes d'envergures en exception au mode de gestion actuel prévu dans le Plan de gestion du saumon atlantique 2016-2026. Il s'agit des rivières Moisie, Saint-Jean et Natashquan, où le manque de connaissances sur l'abondance de l'espèce et sur la représentation des grands saumons par rapport aux madeleineaux (petits saumons) justifient d'autoriser une rétention de grands saumons dès le début de la saison de pêche. Il a été jugé prioritaire d'obtenir une estimation d'abondance du saumon sur au moins un de ces systèmes afin de , selon les résultats de l'étude, actualiser les modalités de gestion de manière conséquente avec l'abondance de l'espèce.
L'objectif de mener un projet de dénombrement en 2020 sur un des trois grands systèmes. Puisque le projet sera inévitablement mené en collaboration avec les communautés autochtones et les organismes délégataires exerçant des activités de pêche sur la rivière retenue, il est nécessaire d'entreprendre des actions dès 2019 afin de préparer le terrain, d'établir les partenariats et d'identifier les sources de financement. Sur ce sujet, une somme du plan de développement de la pêche au saumon a déjà été réservée afin de permettre la réalisation du projet de dénombrement sur au moins une année. Il est souhaité de mener ce projet sur au moins deux ans pour avoir une idée représentative de l'état de la population</v>
      </c>
      <c r="O66" s="1" t="str">
        <f>[2]FA_Tous!O25</f>
        <v xml:space="preserve">L'année 2019 servira à atteindre les objectifs et réaliser les actions ci-dessous :
1) Sélection de la rivière et de la méthode de dénombrement;
2) Identification terrain d'un site propice à la réalisation des travaux en fonction de la méthode retenue;
3) Amorce des discussions avec les partenaires potentiellement impliqués dans le projet;
4) Finalisation des sources de financement;
5) Établissement d'un protocole pour la réalisation du projet;
6) Achat et préparation du matériel.
</v>
      </c>
      <c r="P66" s="1" t="str">
        <f>[2]FA_Tous!P25</f>
        <v xml:space="preserve">Identifier les aspects suivants:
Rivière où un projet de dénombrement sera mené en 2020
Méthode utilisée
Liste de partenaires
Estimé des coûts
</v>
      </c>
      <c r="Q66" s="1" t="str">
        <f>[2]FA_Tous!Q25</f>
        <v>(À compléter ultérieurement, lors de la reddition de comptes)</v>
      </c>
      <c r="R66" s="1" t="str">
        <f>[2]FA_Tous!R25</f>
        <v>Julien April</v>
      </c>
      <c r="S66" s="1" t="str">
        <f>[2]FA_Tous!S25</f>
        <v>DEFA</v>
      </c>
      <c r="T66" s="1" t="str">
        <f>[2]FA_Tous!ER25</f>
        <v>NA</v>
      </c>
      <c r="U66" s="1" t="str">
        <f>[2]FA_Tous!ES25</f>
        <v>NA</v>
      </c>
      <c r="V66" s="1">
        <f>[2]FA_Tous!ET25</f>
        <v>0</v>
      </c>
      <c r="W66" s="1">
        <f>[2]FA_Tous!EU25</f>
        <v>0</v>
      </c>
      <c r="X66" s="1">
        <f>[2]FA_Tous!EV25</f>
        <v>0</v>
      </c>
      <c r="Y66" s="1">
        <f>[2]FA_Tous!EW25</f>
        <v>0</v>
      </c>
      <c r="Z66" s="1">
        <f>[2]FA_Tous!EX25</f>
        <v>0</v>
      </c>
      <c r="AA66" s="1">
        <f>[2]FA_Tous!EY25</f>
        <v>0</v>
      </c>
      <c r="AB66" s="1">
        <f>[2]FA_Tous!EZ25</f>
        <v>0</v>
      </c>
      <c r="AC66" s="1">
        <f>[2]FA_Tous!FA25</f>
        <v>0</v>
      </c>
      <c r="AD66" s="1">
        <f>[2]FA_Tous!FB25</f>
        <v>0</v>
      </c>
      <c r="AE66" s="1">
        <f>[2]FA_Tous!FC25</f>
        <v>0</v>
      </c>
      <c r="AF66" s="1">
        <f>[2]FA_Tous!FD25</f>
        <v>0</v>
      </c>
      <c r="AG66" s="1">
        <f>[2]FA_Tous!FE25</f>
        <v>0</v>
      </c>
      <c r="AH66" s="1">
        <f>[2]FA_Tous!FF25</f>
        <v>0</v>
      </c>
      <c r="AI66" s="1" t="str">
        <f>[2]FA_Tous!FG25</f>
        <v>NA</v>
      </c>
      <c r="AJ66" s="42"/>
      <c r="AK66" s="42"/>
      <c r="AL66" s="42"/>
      <c r="AM66" s="42"/>
      <c r="AN66" s="42"/>
      <c r="AO66" s="42"/>
      <c r="AP66" s="50"/>
      <c r="AQ66" s="55" t="s">
        <v>59</v>
      </c>
      <c r="AR66" s="42"/>
      <c r="AS66" s="42"/>
    </row>
    <row r="67" spans="1:45" s="1" customFormat="1" ht="27.6" hidden="1" x14ac:dyDescent="0.3">
      <c r="A67" s="1" t="str">
        <f>[2]FA_Tous!A26</f>
        <v>FA-2019-24</v>
      </c>
      <c r="B67" s="1">
        <f>[2]FA_Tous!B26</f>
        <v>0</v>
      </c>
      <c r="C67" s="1" t="str">
        <f>[2]FA_Tous!C26</f>
        <v>X</v>
      </c>
      <c r="D67" s="1" t="str">
        <f>[2]FA_Tous!D26</f>
        <v>SFP</v>
      </c>
      <c r="E67" s="1" t="str">
        <f>[2]FA_Tous!E26</f>
        <v>Faune aquatique</v>
      </c>
      <c r="F67" s="1" t="str">
        <f>[2]FA_Tous!F26</f>
        <v>DGGFH</v>
      </c>
      <c r="G67" s="1" t="str">
        <f>[2]FA_Tous!G26</f>
        <v>DEFA</v>
      </c>
      <c r="H67" s="1" t="str">
        <f>[2]FA_Tous!H26</f>
        <v>non</v>
      </c>
      <c r="I67" s="1" t="str">
        <f>[2]FA_Tous!I26</f>
        <v>2 ans</v>
      </c>
      <c r="J67" s="1" t="str">
        <f>[2]FA_Tous!J26</f>
        <v>Dernière année</v>
      </c>
      <c r="K67" s="1" t="str">
        <f>[2]FA_Tous!K26</f>
        <v>Avril</v>
      </c>
      <c r="L67" s="1" t="str">
        <f>[2]FA_Tous!L26</f>
        <v>Projet ponctuel (durée déterminée, réalisé une seule fois, production de livrables, etc.)</v>
      </c>
      <c r="M67" s="32" t="str">
        <f>[2]FA_Tous!M26</f>
        <v>Impact de la remise à l'eau du saumon en période de température élevée</v>
      </c>
      <c r="N67" s="1" t="str">
        <f>[2]FA_Tous!N26</f>
        <v>La remise à l’eau des poissons pêchés constitue une mesure de gestion largement utilisée afin de favoriser la conservation de la faune aquatique, tout en maintenant des retombés socio-économiques. Alors que le taux de survie des saumons atlantiques soumis à ce traitement est généralement très élevé, la littérature scientifique suggère que la mortalité des saumons pêchés et remis à l’eau augmente significativement lorsque la température de l’eau des rivières dépasse 20 °C. Pour cette raison, Pêches et Océans Canada s'est également penché sur la question et prévoit des mesures de gestion adaptées aux températures d'eau.
Au Québec, les spécialistes du MFFP, ainsi que les partenaires fauniques consultés, jugent que davantage de connaissances sur le sujet sont nécessaires pour établir des modalités de gestion optimales. En effet, la littérature scientifique est en partie basée sur des expériences réalisées en laboratoire. De plus, aucune étude n’a permis d’évaluer si les saumons remis à l’eau en situation de stress thermique sont en mesure de se reproduire de façon tout aussi efficace que les poissons qui n’ont pas été soumis à ce stress. Le projet de recherche en cours vise à orienter efficacement les choix de gestion liés à la pêche au saumon. L'implication du MFFP vise à codiriger un projet de maîtrise d'un étudiant du laboratoire de M. Louis Bernatchez de l'Université Laval et de contribuer aux travaux réalisés sur le terrain.</v>
      </c>
      <c r="O67" s="1" t="str">
        <f>[2]FA_Tous!O26</f>
        <v>L'objectif général du projet consiste à vérifier si les saumons remis à l’eau en situation de stress thermique sont en mesure de survivre et de se reproduire de façon aussi efficace que les poissons qui n’ont pas été soumis à ce stress et, le cas échéant, de quantifier l'ampleur des différences. Trois sous-objectifs doivent être atteints : génotyper chacun des saumons en montaison (réalisé en 2018), génoytper les saumons pêchés et remis à l'eau (réalisé en 2018) ainsi que les saumons juvéniles au stade 0+ afin d'évaluer si ceux-ci proviennent proportionnellement autant de parents pêchés et remis à l'eau en période d'eau chaude que de parents n'ayant pas été capturés à la pêche sportive (à venir en 2019).</v>
      </c>
      <c r="P67" s="1" t="str">
        <f>[2]FA_Tous!P26</f>
        <v xml:space="preserve">- Résultats préliminaires (2019-2020);
- Articles scientifiques (2020-2021);
- Thèse de maîtrise (2020-2021).
</v>
      </c>
      <c r="Q67" s="1" t="str">
        <f>[2]FA_Tous!Q26</f>
        <v>(À compléter ultérieurement, lors de la reddition de comptes)</v>
      </c>
      <c r="R67" s="1" t="str">
        <f>[2]FA_Tous!R26</f>
        <v>Julien April</v>
      </c>
      <c r="S67" s="1" t="str">
        <f>[2]FA_Tous!S26</f>
        <v>DEFA</v>
      </c>
      <c r="T67" s="1" t="str">
        <f>[2]FA_Tous!ER26</f>
        <v>NA</v>
      </c>
      <c r="U67" s="1" t="str">
        <f>[2]FA_Tous!ES26</f>
        <v>NA</v>
      </c>
      <c r="V67" s="1">
        <f>[2]FA_Tous!ET26</f>
        <v>0</v>
      </c>
      <c r="W67" s="1">
        <f>[2]FA_Tous!EU26</f>
        <v>0</v>
      </c>
      <c r="X67" s="1">
        <f>[2]FA_Tous!EV26</f>
        <v>0</v>
      </c>
      <c r="Y67" s="1">
        <f>[2]FA_Tous!EW26</f>
        <v>0</v>
      </c>
      <c r="Z67" s="1">
        <f>[2]FA_Tous!EX26</f>
        <v>0</v>
      </c>
      <c r="AA67" s="1">
        <f>[2]FA_Tous!EY26</f>
        <v>0</v>
      </c>
      <c r="AB67" s="1">
        <f>[2]FA_Tous!EZ26</f>
        <v>0</v>
      </c>
      <c r="AC67" s="1">
        <f>[2]FA_Tous!FA26</f>
        <v>0</v>
      </c>
      <c r="AD67" s="1">
        <f>[2]FA_Tous!FB26</f>
        <v>0</v>
      </c>
      <c r="AE67" s="1">
        <f>[2]FA_Tous!FC26</f>
        <v>0</v>
      </c>
      <c r="AF67" s="1">
        <f>[2]FA_Tous!FD26</f>
        <v>0</v>
      </c>
      <c r="AG67" s="1">
        <f>[2]FA_Tous!FE26</f>
        <v>0</v>
      </c>
      <c r="AH67" s="1">
        <f>[2]FA_Tous!FF26</f>
        <v>0</v>
      </c>
      <c r="AI67" s="1" t="str">
        <f>[2]FA_Tous!FG26</f>
        <v>NA</v>
      </c>
      <c r="AJ67" s="42"/>
      <c r="AK67" s="42"/>
      <c r="AL67" s="42"/>
      <c r="AM67" s="42"/>
      <c r="AN67" s="42"/>
      <c r="AO67" s="42"/>
      <c r="AP67" s="50"/>
      <c r="AQ67" s="55" t="s">
        <v>59</v>
      </c>
      <c r="AR67" s="42"/>
      <c r="AS67" s="42"/>
    </row>
    <row r="68" spans="1:45" s="1" customFormat="1" ht="28.8" x14ac:dyDescent="0.3">
      <c r="A68" s="41" t="str">
        <f>[2]FA_Tous!A27</f>
        <v>FA-2019-25</v>
      </c>
      <c r="B68" s="1" t="str">
        <f>[2]FA_Tous!B27</f>
        <v>X</v>
      </c>
      <c r="C68" s="1">
        <f>[2]FA_Tous!C27</f>
        <v>0</v>
      </c>
      <c r="D68" s="1" t="str">
        <f>[2]FA_Tous!D27</f>
        <v>SFP</v>
      </c>
      <c r="E68" s="1" t="str">
        <f>[2]FA_Tous!E27</f>
        <v>Faune aquatique</v>
      </c>
      <c r="F68" s="1" t="str">
        <f>[2]FA_Tous!F27</f>
        <v>DGGFH</v>
      </c>
      <c r="G68" s="1" t="str">
        <f>[2]FA_Tous!G27</f>
        <v>DEFA</v>
      </c>
      <c r="H68" s="1" t="str">
        <f>[2]FA_Tous!H27</f>
        <v>non</v>
      </c>
      <c r="I68" s="1" t="str">
        <f>[2]FA_Tous!I27</f>
        <v>Projet récurrent</v>
      </c>
      <c r="J68" s="1" t="str">
        <f>[2]FA_Tous!J27</f>
        <v>Projet récurrent</v>
      </c>
      <c r="K68" s="1" t="str">
        <f>[2]FA_Tous!K27</f>
        <v>Avril</v>
      </c>
      <c r="L68" s="1">
        <f>[2]FA_Tous!L27</f>
        <v>0</v>
      </c>
      <c r="M68" s="32" t="str">
        <f>[2]FA_Tous!M27</f>
        <v>Inventaires ichtyologiques provinciaux en eaux intérieures - Doré, touladi et omble de fontaine</v>
      </c>
      <c r="N68" s="1" t="str">
        <f>[2]FA_Tous!N27</f>
        <v>Au cours de la dernière décennie, le MFFP a mis en place des plans de gestion afin de mieux encadrer la pêche sportive sur les principales espèces d'intérêt. Les données à la base des orientations de gestion proviennent d’inventaires ichtyologiques normalisés ciblant une espèce en particulier (ex. : touladi, doré, etc.). La récurrence et la stabilité des réseaux d’inventaires permettent aux spécialistes de poser un diagnostic sur l’état des populations, de mettre en place des modalités de gestion adaptées et d’en suivre l’efficacité. En l’absence de données récurrentes, fiables et bien réparties sur le suivi des populations, les spécialistes ne sont pas en mesure de gérer adéquatement la pêche sportive, ce qui est susceptible d’engendrer des situations de crise. 
Les réseaux d'inventaires ichtyologiques de doré et de touladi en eaux intérieures existent depuis 2010. Les prochains travaux prévus permettront de poursuivre la cueillette de données sur ces populations de poissons, lesquelles sont indispensables à l'élaboration et la mise à jour des plans de gestion.
De plus, en marge de l'élaboration du premier plan de gestion de l'omble de fontaine, le MFFP souhaite mettre en place un réseau structuré à l'instar de ceux existant pour le doré et le touladi.</v>
      </c>
      <c r="O68" s="1" t="str">
        <f>[2]FA_Tous!O27</f>
        <v>Établir l’état des populations et le développement d’une saine gestion prédictive. Comme la faune ichthyenne génère des retombées socioéconomiques très importantes, les inventaires de base, qui permettent de gérer adéquatement cette ressource, doivent être financés de façon stable et récurrente. De plus, ces travaux offrent l'opportunité de réaliser, de façon ciblée et sur une base volontaire, des échantillonnages supplémentaires de façon à répondre à d'autres besoins de l'organisation (ex. : suivi de la biodiversité, productivité vs biomasse zooplanctonique, détection d'espèces aquatiques envahissantes et collaboration à des projets universitaires).
La mise sur pied d'un réseau structuré d'inventaire d'omble de fontaine vise à fournir des données de qualité permettant de statuer sur l'efficacité des mesures de gestion qui seront développées dans le cadre du premier plan de gestion de l'espèce.</v>
      </c>
      <c r="P68" s="1" t="str">
        <f>[2]FA_Tous!P27</f>
        <v>Pêches normalisées (incluant mesures d'habitat), prélèvements (ADN, otolithes et chair pour les contaminants), analyses de laboratoire (mesures morphométriques, sexe, contenu stomacal et lecture d'âge) et saisie des données dans le système IFA pour 23 lacs à doré, 14 lacs à touladi et 25 lacs à omble de fontaine. Des ajustements à la liste des inventaires pourront être faits selon les besoins et les contraintes, ainsi que d'un commun accord entre la DGFa concernée et la DEFA.</v>
      </c>
      <c r="Q68" s="1" t="str">
        <f>[2]FA_Tous!Q27</f>
        <v>(À compléter ultérieurement, lors de la reddition de comptes)</v>
      </c>
      <c r="R68" s="1" t="str">
        <f>[2]FA_Tous!R27</f>
        <v>Maxime Guérard &amp; Stéphanie Gagné</v>
      </c>
      <c r="S68" s="1" t="str">
        <f>[2]FA_Tous!S27</f>
        <v>DEFA</v>
      </c>
      <c r="T68" s="1" t="str">
        <f>[2]FA_Tous!ER27</f>
        <v>R-10</v>
      </c>
      <c r="U68" s="1" t="str">
        <f>[2]FA_Tous!ES27</f>
        <v>Anne-Marie Bouchard</v>
      </c>
      <c r="V68" s="1">
        <f>[2]FA_Tous!ET27</f>
        <v>178</v>
      </c>
      <c r="W68" s="1">
        <f>[2]FA_Tous!EU27</f>
        <v>24</v>
      </c>
      <c r="X68" s="1">
        <f>[2]FA_Tous!EV27</f>
        <v>40</v>
      </c>
      <c r="Y68" s="1">
        <f>[2]FA_Tous!EW27</f>
        <v>0</v>
      </c>
      <c r="Z68" s="1">
        <f>[2]FA_Tous!EX27</f>
        <v>12600</v>
      </c>
      <c r="AA68" s="1">
        <f>[2]FA_Tous!EY27</f>
        <v>57420</v>
      </c>
      <c r="AB68" s="1">
        <f>[2]FA_Tous!EZ27</f>
        <v>12600</v>
      </c>
      <c r="AC68" s="1">
        <f>[2]FA_Tous!FA27</f>
        <v>106018</v>
      </c>
      <c r="AD68" s="1">
        <f>[2]FA_Tous!FB27</f>
        <v>44820</v>
      </c>
      <c r="AE68" s="1">
        <f>[2]FA_Tous!FC27</f>
        <v>0</v>
      </c>
      <c r="AF68" s="1">
        <f>[2]FA_Tous!FD27</f>
        <v>0</v>
      </c>
      <c r="AG68" s="1">
        <f>[2]FA_Tous!FE27</f>
        <v>0</v>
      </c>
      <c r="AH68" s="1">
        <f>[2]FA_Tous!FF27</f>
        <v>106018</v>
      </c>
      <c r="AI68" s="1" t="str">
        <f>[2]FA_Tous!FG27</f>
        <v>C</v>
      </c>
      <c r="AJ68" s="47" t="s">
        <v>59</v>
      </c>
      <c r="AK68" s="42"/>
      <c r="AL68" s="42"/>
      <c r="AM68" s="42"/>
      <c r="AN68" s="42"/>
      <c r="AO68" s="42"/>
      <c r="AP68" s="50"/>
      <c r="AQ68" s="54" t="s">
        <v>61</v>
      </c>
      <c r="AR68" s="47" t="s">
        <v>60</v>
      </c>
      <c r="AS68" s="50"/>
    </row>
    <row r="69" spans="1:45" s="1" customFormat="1" ht="27.6" hidden="1" x14ac:dyDescent="0.3">
      <c r="A69" s="1" t="str">
        <f>[2]FA_Tous!A28</f>
        <v>FA-2019-26</v>
      </c>
      <c r="B69" s="1" t="str">
        <f>[2]FA_Tous!B28</f>
        <v>X</v>
      </c>
      <c r="C69" s="1">
        <f>[2]FA_Tous!C28</f>
        <v>0</v>
      </c>
      <c r="D69" s="1" t="str">
        <f>[2]FA_Tous!D28</f>
        <v>SOR</v>
      </c>
      <c r="E69" s="1" t="str">
        <f>[2]FA_Tous!E28</f>
        <v>Faune aquatique</v>
      </c>
      <c r="F69" s="1">
        <f>[2]FA_Tous!F28</f>
        <v>0</v>
      </c>
      <c r="G69" s="1" t="str">
        <f>[2]FA_Tous!G28</f>
        <v>R-08 Abitibi-Témiscamingue</v>
      </c>
      <c r="H69" s="1" t="str">
        <f>[2]FA_Tous!H28</f>
        <v>oui</v>
      </c>
      <c r="I69" s="1" t="str">
        <f>[2]FA_Tous!I28</f>
        <v>1 an</v>
      </c>
      <c r="J69" s="1" t="str">
        <f>[2]FA_Tous!J28</f>
        <v>Dernière année</v>
      </c>
      <c r="K69" s="1" t="str">
        <f>[2]FA_Tous!K28</f>
        <v>Mai</v>
      </c>
      <c r="L69" s="1" t="str">
        <f>[2]FA_Tous!L28</f>
        <v>Projet ponctuel (durée déterminée, réalisé une seule fois, production de livrables, etc.)</v>
      </c>
      <c r="M69" s="32" t="str">
        <f>[2]FA_Tous!M28</f>
        <v xml:space="preserve">Repeuplement de doré jaune aux lacs Pelletier et Des Bois </v>
      </c>
      <c r="N69" s="1" t="str">
        <f>[2]FA_Tous!N28</f>
        <v xml:space="preserve">Un programme d'ensemencement de conservation pour le doré jaune  a été initié aux lacs Pelletier et Des Bois en 2016. Ces travaux étaient nécessaires afin de rétablir des populations de dorés qui avaient disparues et permettre de retrouver une offre de pêche intéressante.  Afin de préserver l'intégrité génétique des populations, l'utilisation d'une lignée indigène est nécessaire. À cette fin  la direction régionale de l'aménagement de la faune effectue annuellement une fraie artificielle (récolte d'oeufs et de laitance sur des dorés jaunes sauvages) de dorés pour répondre au besoin de ces ensemencements.    </v>
      </c>
      <c r="O69" s="1" t="str">
        <f>[2]FA_Tous!O28</f>
        <v>Les déversements ont été initiés en 2016 pour une durée de 4 ans.  Les travaux de fraie artificielles auront lieu au printemps 2019  au lac Dufay  et permettront la récolte des produits sexuels nécessairesen vue d'un dernier déversement de fretin 1 an+  à l'automne 2019. Le programme d'ensemencement prévoit le déversement d'un total de 60000 dorés sur chacun des plan d'eau sur une période de quatre années consécutives. L'objectifs étant de rétablir des populations auto-perpétuatrice à l'équilibre et de rétablir une offre de pêche intéressante sur les plans d'eau visés.</v>
      </c>
      <c r="P69" s="1" t="str">
        <f>[2]FA_Tous!P28</f>
        <v>Récolte de produits sexuels au lac Dufay permettant la production de 30000 dorés pour répondre au besoin d'ensemencement des lacs Pelletier et Des Bois (15000 dorés par lac)</v>
      </c>
      <c r="Q69" s="1" t="str">
        <f>[2]FA_Tous!Q28</f>
        <v>(À compléter ultérieurement, lors de la reddition de comptes)</v>
      </c>
      <c r="R69" s="1" t="str">
        <f>[2]FA_Tous!R28</f>
        <v>Alain Fort    SOR-08</v>
      </c>
      <c r="S69" s="1">
        <f>[2]FA_Tous!S28</f>
        <v>0</v>
      </c>
      <c r="T69" s="1" t="str">
        <f>[2]FA_Tous!ER28</f>
        <v>NA</v>
      </c>
      <c r="U69" s="1" t="str">
        <f>[2]FA_Tous!ES28</f>
        <v>NA</v>
      </c>
      <c r="V69" s="1">
        <f>[2]FA_Tous!ET28</f>
        <v>0</v>
      </c>
      <c r="W69" s="1">
        <f>[2]FA_Tous!EU28</f>
        <v>0</v>
      </c>
      <c r="X69" s="1">
        <f>[2]FA_Tous!EV28</f>
        <v>0</v>
      </c>
      <c r="Y69" s="1">
        <f>[2]FA_Tous!EW28</f>
        <v>0</v>
      </c>
      <c r="Z69" s="1">
        <f>[2]FA_Tous!EX28</f>
        <v>0</v>
      </c>
      <c r="AA69" s="1">
        <f>[2]FA_Tous!EY28</f>
        <v>0</v>
      </c>
      <c r="AB69" s="1">
        <f>[2]FA_Tous!EZ28</f>
        <v>0</v>
      </c>
      <c r="AC69" s="1">
        <f>[2]FA_Tous!FA28</f>
        <v>0</v>
      </c>
      <c r="AD69" s="1">
        <f>[2]FA_Tous!FB28</f>
        <v>0</v>
      </c>
      <c r="AE69" s="1">
        <f>[2]FA_Tous!FC28</f>
        <v>0</v>
      </c>
      <c r="AF69" s="1">
        <f>[2]FA_Tous!FD28</f>
        <v>0</v>
      </c>
      <c r="AG69" s="1">
        <f>[2]FA_Tous!FE28</f>
        <v>0</v>
      </c>
      <c r="AH69" s="1">
        <f>[2]FA_Tous!FF28</f>
        <v>0</v>
      </c>
      <c r="AI69" s="1" t="str">
        <f>[2]FA_Tous!FG28</f>
        <v>NA</v>
      </c>
      <c r="AJ69" s="42"/>
      <c r="AK69" s="42"/>
      <c r="AL69" s="42"/>
      <c r="AM69" s="42"/>
      <c r="AN69" s="42"/>
      <c r="AO69" s="42"/>
      <c r="AP69" s="50"/>
      <c r="AQ69" s="55" t="s">
        <v>59</v>
      </c>
      <c r="AR69" s="42"/>
      <c r="AS69" s="42"/>
    </row>
    <row r="70" spans="1:45" s="1" customFormat="1" ht="27.6" hidden="1" x14ac:dyDescent="0.3">
      <c r="A70" s="1" t="str">
        <f>[2]FA_Tous!A29</f>
        <v>FA-2019-27</v>
      </c>
      <c r="B70" s="1">
        <f>[2]FA_Tous!B29</f>
        <v>0</v>
      </c>
      <c r="C70" s="1" t="str">
        <f>[2]FA_Tous!C29</f>
        <v>x</v>
      </c>
      <c r="D70" s="1" t="str">
        <f>[2]FA_Tous!D29</f>
        <v>SFP</v>
      </c>
      <c r="E70" s="1" t="str">
        <f>[2]FA_Tous!E29</f>
        <v>Faune aquatique</v>
      </c>
      <c r="F70" s="1" t="str">
        <f>[2]FA_Tous!F29</f>
        <v>DGGFH</v>
      </c>
      <c r="G70" s="1" t="str">
        <f>[2]FA_Tous!G29</f>
        <v>DEFA</v>
      </c>
      <c r="H70" s="1" t="str">
        <f>[2]FA_Tous!H29</f>
        <v>non</v>
      </c>
      <c r="I70" s="1" t="str">
        <f>[2]FA_Tous!I29</f>
        <v>Projet récurrent</v>
      </c>
      <c r="J70" s="1" t="str">
        <f>[2]FA_Tous!J29</f>
        <v>3 ans sur 5</v>
      </c>
      <c r="K70" s="1" t="str">
        <f>[2]FA_Tous!K29</f>
        <v>Avril</v>
      </c>
      <c r="L70" s="1" t="str">
        <f>[2]FA_Tous!L29</f>
        <v>Suivi récurrent (travaux de terrain, acquisition de données, rapport d'activité, etc.)</v>
      </c>
      <c r="M70" s="32" t="str">
        <f>[2]FA_Tous!M29</f>
        <v>Portrait des habitats aquatiques et de leur connectivité dans le système Saint-Laurent</v>
      </c>
      <c r="N70" s="1" t="str">
        <f>[2]FA_Tous!N29</f>
        <v xml:space="preserve">Le portrait des habitats aquatiques et de leur connectivité dans le système Saint-Laurent (SSL) est constitué par de nombreuses sources d’informations obtenues en collaboration avec les directions régionales. On y retrouve des observations historiques qui remontent à 1928, des inventaires récurrents (1995-2018) ou, plus récemment, des simulations d’habitats dans diverses conditions hydro-climatiques. Ces informations sont utiles à l'échelle du MFFP afin de cibler les habitats prioritaires, produire divers diagnostics sur l’état des populations de poissons et de leurs habitats, des analyses de risques, etc., ultimement pour favoriser la pérennité des pêcheries et soutenir la biodiversité aquatique. Ces données ont d'ailleurs servi en 2018 à alimenter le Plan de conservation des Basses Terres du Saint-Laurent (projet du Plan d'action Saint-Laurent).
Ce projet, qui concerne les habitats des espèces de poissons résidentes et migratrices, vise à :
- Préparer un portrait le plus complet possible sur les habitats aquatiques sensibles dans le SSL;
- Intégrer les informations existantes dans une base de données géomatique commune avec des références géographiques identiques, afin d'en faciliter la consultation et l'analyse;
- Acquérir de nouvelles connaissances afin de mettre à jour le portrait des habitats et de certaines pressions;
- Renforcer la protection et la restauration des habitats aquatiques importants dans le système Saint-Laurent ainsi que souligner la nécessité de maintenir et restaurer la connectivité entre ces habitats. </v>
      </c>
      <c r="O70" s="1" t="str">
        <f>[2]FA_Tous!O29</f>
        <v xml:space="preserve">L'objectif général du projet est le développement d'une base de données commune sur les habitats aquatiques dans le système Saint-Laurent (BDHSL) en compilant dans un système d'informations géographiques les données pertinentes provenant de la DEFA et des DGFa impliquées. 
Comme les sources sont diverses et les données éparses, il sera nécessaire d'organiser une rencontre de travail pour préciser la méthodologie pour l'intégration des données et sélectionner le contenu à retenir pour le portrait. La BDHSL permettra de présenter un portrait contemporain des habitats aquatiques dans le système Saint-Laurent pour prioriser les secteurs présentant le meilleur potentiel de conservation, de protection et de restauration ainsi que de faire le choix d’un état de référence des habitats aquatiques avant tout changement du milieu occasionné par les changements climatiques, les incidents maritimes ou d'autres pressions anthropiques.
Le projet vise à analyser des données existantes (ex. : masses d’eau, pêches historiques et trafic maritime) et à acquérir de nouvelles connaissances pour alimenter le portrait (marquage télémétrique esturgeon noir, caractérisation des zones portuaires et des habitats profonds). Un volet du projet vise aussi à développer des indicateurs de suivi des habitats du système Saint-Laurent, tels que les herbiers.
</v>
      </c>
      <c r="P70" s="1" t="str">
        <f>[2]FA_Tous!P29</f>
        <v>(1) Organiser une rencontre de travail DEFA-DGFa sur les bases de données sur les habitats : structure, accès et indicateurs de suivi. (2) Intégrer les sources d’information disponibles et pertinentes (DEFA et DGFa) dans une base de données géoréférencées. (3) Acquérir de nouvelles connaissances (ex. marquage télémétrique esturgeon noir, caractérisation zones portuaires et habitats profonds). (4) Analyser les données existantes (ex. : masses d’eau, pêches historiques et trafic maritime). (5) Développer des indicateurs de suivi (ex. : herbiers aquatiques; revue de littérature). (6) Rédiger un rapport présentant un premier portrait sur les habitats aquatiques du SSL. (7) Rédiger des encarts pour l'Atlas des Basses-Terres du Saint-Laurent.</v>
      </c>
      <c r="Q70" s="1" t="str">
        <f>[2]FA_Tous!Q29</f>
        <v>(À compléter ultérieurement, lors de la reddition de comptes)</v>
      </c>
      <c r="R70" s="1" t="str">
        <f>[2]FA_Tous!R29</f>
        <v>Marc Mingelbier et Tiphanie Rivière</v>
      </c>
      <c r="S70" s="1" t="str">
        <f>[2]FA_Tous!S29</f>
        <v>DEFA</v>
      </c>
      <c r="T70" s="1" t="str">
        <f>[2]FA_Tous!ER29</f>
        <v>NA</v>
      </c>
      <c r="U70" s="1" t="str">
        <f>[2]FA_Tous!ES29</f>
        <v>NA</v>
      </c>
      <c r="V70" s="1">
        <f>[2]FA_Tous!ET29</f>
        <v>0</v>
      </c>
      <c r="W70" s="1">
        <f>[2]FA_Tous!EU29</f>
        <v>0</v>
      </c>
      <c r="X70" s="1">
        <f>[2]FA_Tous!EV29</f>
        <v>0</v>
      </c>
      <c r="Y70" s="1">
        <f>[2]FA_Tous!EW29</f>
        <v>0</v>
      </c>
      <c r="Z70" s="1">
        <f>[2]FA_Tous!EX29</f>
        <v>0</v>
      </c>
      <c r="AA70" s="1">
        <f>[2]FA_Tous!EY29</f>
        <v>0</v>
      </c>
      <c r="AB70" s="1">
        <f>[2]FA_Tous!EZ29</f>
        <v>0</v>
      </c>
      <c r="AC70" s="1">
        <f>[2]FA_Tous!FA29</f>
        <v>0</v>
      </c>
      <c r="AD70" s="1">
        <f>[2]FA_Tous!FB29</f>
        <v>0</v>
      </c>
      <c r="AE70" s="1">
        <f>[2]FA_Tous!FC29</f>
        <v>0</v>
      </c>
      <c r="AF70" s="1">
        <f>[2]FA_Tous!FD29</f>
        <v>0</v>
      </c>
      <c r="AG70" s="1">
        <f>[2]FA_Tous!FE29</f>
        <v>0</v>
      </c>
      <c r="AH70" s="1">
        <f>[2]FA_Tous!FF29</f>
        <v>0</v>
      </c>
      <c r="AI70" s="1" t="str">
        <f>[2]FA_Tous!FG29</f>
        <v>NA</v>
      </c>
      <c r="AJ70" s="42"/>
      <c r="AK70" s="42"/>
      <c r="AL70" s="42"/>
      <c r="AM70" s="42"/>
      <c r="AN70" s="42"/>
      <c r="AO70" s="42"/>
      <c r="AP70" s="50"/>
      <c r="AQ70" s="54" t="s">
        <v>61</v>
      </c>
      <c r="AR70" s="42"/>
      <c r="AS70" s="50"/>
    </row>
    <row r="71" spans="1:45" s="1" customFormat="1" hidden="1" x14ac:dyDescent="0.3">
      <c r="A71" s="1" t="str">
        <f>[2]FA_Tous!A30</f>
        <v>FA-2019-28</v>
      </c>
      <c r="B71" s="1">
        <f>[2]FA_Tous!B30</f>
        <v>0</v>
      </c>
      <c r="C71" s="1">
        <f>[2]FA_Tous!C30</f>
        <v>0</v>
      </c>
      <c r="D71" s="1">
        <f>[2]FA_Tous!D30</f>
        <v>0</v>
      </c>
      <c r="E71" s="1" t="str">
        <f>[2]FA_Tous!E30</f>
        <v>Faune aquatique</v>
      </c>
      <c r="F71" s="1">
        <f>[2]FA_Tous!F30</f>
        <v>0</v>
      </c>
      <c r="G71" s="1">
        <f>[2]FA_Tous!G30</f>
        <v>0</v>
      </c>
      <c r="H71" s="1">
        <f>[2]FA_Tous!H30</f>
        <v>0</v>
      </c>
      <c r="I71" s="1">
        <f>[2]FA_Tous!I30</f>
        <v>0</v>
      </c>
      <c r="J71" s="1">
        <f>[2]FA_Tous!J30</f>
        <v>0</v>
      </c>
      <c r="K71" s="1">
        <f>[2]FA_Tous!K30</f>
        <v>0</v>
      </c>
      <c r="L71" s="1">
        <f>[2]FA_Tous!L30</f>
        <v>0</v>
      </c>
      <c r="M71" s="32">
        <f>[2]FA_Tous!M30</f>
        <v>0</v>
      </c>
      <c r="N71" s="1">
        <f>[2]FA_Tous!N30</f>
        <v>0</v>
      </c>
      <c r="O71" s="1">
        <f>[2]FA_Tous!O30</f>
        <v>0</v>
      </c>
      <c r="P71" s="1">
        <f>[2]FA_Tous!P30</f>
        <v>0</v>
      </c>
      <c r="Q71" s="1" t="str">
        <f>[2]FA_Tous!Q30</f>
        <v>(À compléter ultérieurement, lors de la reddition de comptes)</v>
      </c>
      <c r="R71" s="1" t="str">
        <f>[2]FA_Tous!R30</f>
        <v>(nom du responsable)</v>
      </c>
      <c r="S71" s="1">
        <f>[2]FA_Tous!S30</f>
        <v>0</v>
      </c>
      <c r="T71" s="1" t="str">
        <f>[2]FA_Tous!ER30</f>
        <v>NA</v>
      </c>
      <c r="U71" s="1" t="str">
        <f>[2]FA_Tous!ES30</f>
        <v>NA</v>
      </c>
      <c r="V71" s="1">
        <f>[2]FA_Tous!ET30</f>
        <v>0</v>
      </c>
      <c r="W71" s="1">
        <f>[2]FA_Tous!EU30</f>
        <v>0</v>
      </c>
      <c r="X71" s="1">
        <f>[2]FA_Tous!EV30</f>
        <v>0</v>
      </c>
      <c r="Y71" s="1">
        <f>[2]FA_Tous!EW30</f>
        <v>0</v>
      </c>
      <c r="Z71" s="1">
        <f>[2]FA_Tous!EX30</f>
        <v>0</v>
      </c>
      <c r="AA71" s="1">
        <f>[2]FA_Tous!EY30</f>
        <v>0</v>
      </c>
      <c r="AB71" s="1">
        <f>[2]FA_Tous!EZ30</f>
        <v>0</v>
      </c>
      <c r="AC71" s="1">
        <f>[2]FA_Tous!FA30</f>
        <v>0</v>
      </c>
      <c r="AD71" s="1">
        <f>[2]FA_Tous!FB30</f>
        <v>0</v>
      </c>
      <c r="AE71" s="1">
        <f>[2]FA_Tous!FC30</f>
        <v>0</v>
      </c>
      <c r="AF71" s="1">
        <f>[2]FA_Tous!FD30</f>
        <v>0</v>
      </c>
      <c r="AG71" s="1">
        <f>[2]FA_Tous!FE30</f>
        <v>0</v>
      </c>
      <c r="AH71" s="1">
        <f>[2]FA_Tous!FF30</f>
        <v>0</v>
      </c>
      <c r="AI71" s="1" t="str">
        <f>[2]FA_Tous!FG30</f>
        <v>NA</v>
      </c>
      <c r="AJ71" s="42"/>
      <c r="AK71" s="42"/>
      <c r="AL71" s="42"/>
      <c r="AM71" s="42"/>
      <c r="AN71" s="42"/>
      <c r="AO71" s="42"/>
      <c r="AP71" s="50"/>
      <c r="AQ71" s="56" t="s">
        <v>152</v>
      </c>
      <c r="AR71" s="42"/>
      <c r="AS71" s="42"/>
    </row>
    <row r="72" spans="1:45" s="1" customFormat="1" hidden="1" x14ac:dyDescent="0.3">
      <c r="A72" s="1" t="str">
        <f>[2]FA_Tous!A31</f>
        <v>FA-2019-29</v>
      </c>
      <c r="B72" s="1">
        <f>[2]FA_Tous!B31</f>
        <v>0</v>
      </c>
      <c r="C72" s="1">
        <f>[2]FA_Tous!C31</f>
        <v>0</v>
      </c>
      <c r="D72" s="1">
        <f>[2]FA_Tous!D31</f>
        <v>0</v>
      </c>
      <c r="E72" s="1" t="str">
        <f>[2]FA_Tous!E31</f>
        <v>Faune aquatique</v>
      </c>
      <c r="F72" s="1">
        <f>[2]FA_Tous!F31</f>
        <v>0</v>
      </c>
      <c r="G72" s="1">
        <f>[2]FA_Tous!G31</f>
        <v>0</v>
      </c>
      <c r="H72" s="1">
        <f>[2]FA_Tous!H31</f>
        <v>0</v>
      </c>
      <c r="I72" s="1">
        <f>[2]FA_Tous!I31</f>
        <v>0</v>
      </c>
      <c r="J72" s="1">
        <f>[2]FA_Tous!J31</f>
        <v>0</v>
      </c>
      <c r="K72" s="1">
        <f>[2]FA_Tous!K31</f>
        <v>0</v>
      </c>
      <c r="L72" s="1">
        <f>[2]FA_Tous!L31</f>
        <v>0</v>
      </c>
      <c r="M72" s="32">
        <f>[2]FA_Tous!M31</f>
        <v>0</v>
      </c>
      <c r="N72" s="1">
        <f>[2]FA_Tous!N31</f>
        <v>0</v>
      </c>
      <c r="O72" s="1">
        <f>[2]FA_Tous!O31</f>
        <v>0</v>
      </c>
      <c r="P72" s="1">
        <f>[2]FA_Tous!P31</f>
        <v>0</v>
      </c>
      <c r="Q72" s="1" t="str">
        <f>[2]FA_Tous!Q31</f>
        <v>(À compléter ultérieurement, lors de la reddition de comptes)</v>
      </c>
      <c r="R72" s="1" t="str">
        <f>[2]FA_Tous!R31</f>
        <v>(nom du responsable)</v>
      </c>
      <c r="S72" s="1">
        <f>[2]FA_Tous!S31</f>
        <v>0</v>
      </c>
      <c r="T72" s="1" t="str">
        <f>[2]FA_Tous!ER31</f>
        <v>NA</v>
      </c>
      <c r="U72" s="1" t="str">
        <f>[2]FA_Tous!ES31</f>
        <v>NA</v>
      </c>
      <c r="V72" s="1">
        <f>[2]FA_Tous!ET31</f>
        <v>0</v>
      </c>
      <c r="W72" s="1">
        <f>[2]FA_Tous!EU31</f>
        <v>0</v>
      </c>
      <c r="X72" s="1">
        <f>[2]FA_Tous!EV31</f>
        <v>0</v>
      </c>
      <c r="Y72" s="1">
        <f>[2]FA_Tous!EW31</f>
        <v>0</v>
      </c>
      <c r="Z72" s="1">
        <f>[2]FA_Tous!EX31</f>
        <v>0</v>
      </c>
      <c r="AA72" s="1">
        <f>[2]FA_Tous!EY31</f>
        <v>0</v>
      </c>
      <c r="AB72" s="1">
        <f>[2]FA_Tous!EZ31</f>
        <v>0</v>
      </c>
      <c r="AC72" s="1">
        <f>[2]FA_Tous!FA31</f>
        <v>0</v>
      </c>
      <c r="AD72" s="1">
        <f>[2]FA_Tous!FB31</f>
        <v>0</v>
      </c>
      <c r="AE72" s="1">
        <f>[2]FA_Tous!FC31</f>
        <v>0</v>
      </c>
      <c r="AF72" s="1">
        <f>[2]FA_Tous!FD31</f>
        <v>0</v>
      </c>
      <c r="AG72" s="1">
        <f>[2]FA_Tous!FE31</f>
        <v>0</v>
      </c>
      <c r="AH72" s="1">
        <f>[2]FA_Tous!FF31</f>
        <v>0</v>
      </c>
      <c r="AI72" s="1" t="str">
        <f>[2]FA_Tous!FG31</f>
        <v>NA</v>
      </c>
      <c r="AJ72" s="42"/>
      <c r="AK72" s="42"/>
      <c r="AL72" s="42"/>
      <c r="AM72" s="42"/>
      <c r="AN72" s="42"/>
      <c r="AO72" s="42"/>
      <c r="AP72" s="50"/>
      <c r="AQ72" s="56" t="s">
        <v>152</v>
      </c>
      <c r="AR72" s="42"/>
      <c r="AS72" s="42"/>
    </row>
    <row r="73" spans="1:45" s="1" customFormat="1" hidden="1" x14ac:dyDescent="0.3">
      <c r="A73" s="1" t="str">
        <f>[2]FA_Tous!A32</f>
        <v>FA-2019-30</v>
      </c>
      <c r="B73" s="1">
        <f>[2]FA_Tous!B32</f>
        <v>0</v>
      </c>
      <c r="C73" s="1">
        <f>[2]FA_Tous!C32</f>
        <v>0</v>
      </c>
      <c r="D73" s="1">
        <f>[2]FA_Tous!D32</f>
        <v>0</v>
      </c>
      <c r="E73" s="1" t="str">
        <f>[2]FA_Tous!E32</f>
        <v>Faune aquatique</v>
      </c>
      <c r="F73" s="1">
        <f>[2]FA_Tous!F32</f>
        <v>0</v>
      </c>
      <c r="G73" s="1">
        <f>[2]FA_Tous!G32</f>
        <v>0</v>
      </c>
      <c r="H73" s="1">
        <f>[2]FA_Tous!H32</f>
        <v>0</v>
      </c>
      <c r="I73" s="1">
        <f>[2]FA_Tous!I32</f>
        <v>0</v>
      </c>
      <c r="J73" s="1">
        <f>[2]FA_Tous!J32</f>
        <v>0</v>
      </c>
      <c r="K73" s="1">
        <f>[2]FA_Tous!K32</f>
        <v>0</v>
      </c>
      <c r="L73" s="1">
        <f>[2]FA_Tous!L32</f>
        <v>0</v>
      </c>
      <c r="M73" s="32">
        <f>[2]FA_Tous!M32</f>
        <v>0</v>
      </c>
      <c r="N73" s="1">
        <f>[2]FA_Tous!N32</f>
        <v>0</v>
      </c>
      <c r="O73" s="1">
        <f>[2]FA_Tous!O32</f>
        <v>0</v>
      </c>
      <c r="P73" s="1">
        <f>[2]FA_Tous!P32</f>
        <v>0</v>
      </c>
      <c r="Q73" s="1" t="str">
        <f>[2]FA_Tous!Q32</f>
        <v>(À compléter ultérieurement, lors de la reddition de comptes)</v>
      </c>
      <c r="R73" s="1" t="str">
        <f>[2]FA_Tous!R32</f>
        <v>(nom du responsable)</v>
      </c>
      <c r="S73" s="1">
        <f>[2]FA_Tous!S32</f>
        <v>0</v>
      </c>
      <c r="T73" s="1" t="str">
        <f>[2]FA_Tous!ER32</f>
        <v>NA</v>
      </c>
      <c r="U73" s="1" t="str">
        <f>[2]FA_Tous!ES32</f>
        <v>NA</v>
      </c>
      <c r="V73" s="1">
        <f>[2]FA_Tous!ET32</f>
        <v>0</v>
      </c>
      <c r="W73" s="1">
        <f>[2]FA_Tous!EU32</f>
        <v>0</v>
      </c>
      <c r="X73" s="1">
        <f>[2]FA_Tous!EV32</f>
        <v>0</v>
      </c>
      <c r="Y73" s="1">
        <f>[2]FA_Tous!EW32</f>
        <v>0</v>
      </c>
      <c r="Z73" s="1">
        <f>[2]FA_Tous!EX32</f>
        <v>0</v>
      </c>
      <c r="AA73" s="1">
        <f>[2]FA_Tous!EY32</f>
        <v>0</v>
      </c>
      <c r="AB73" s="1">
        <f>[2]FA_Tous!EZ32</f>
        <v>0</v>
      </c>
      <c r="AC73" s="1">
        <f>[2]FA_Tous!FA32</f>
        <v>0</v>
      </c>
      <c r="AD73" s="1">
        <f>[2]FA_Tous!FB32</f>
        <v>0</v>
      </c>
      <c r="AE73" s="1">
        <f>[2]FA_Tous!FC32</f>
        <v>0</v>
      </c>
      <c r="AF73" s="1">
        <f>[2]FA_Tous!FD32</f>
        <v>0</v>
      </c>
      <c r="AG73" s="1">
        <f>[2]FA_Tous!FE32</f>
        <v>0</v>
      </c>
      <c r="AH73" s="1">
        <f>[2]FA_Tous!FF32</f>
        <v>0</v>
      </c>
      <c r="AI73" s="1" t="str">
        <f>[2]FA_Tous!FG32</f>
        <v>NA</v>
      </c>
      <c r="AJ73" s="42"/>
      <c r="AK73" s="42"/>
      <c r="AL73" s="42"/>
      <c r="AM73" s="42"/>
      <c r="AN73" s="42"/>
      <c r="AO73" s="42"/>
      <c r="AP73" s="50"/>
      <c r="AQ73" s="56" t="s">
        <v>152</v>
      </c>
      <c r="AR73" s="42"/>
      <c r="AS73" s="42"/>
    </row>
    <row r="74" spans="1:45" s="1" customFormat="1" hidden="1" x14ac:dyDescent="0.3">
      <c r="A74" s="1" t="str">
        <f>[2]FA_Tous!A33</f>
        <v>FA-2019-31</v>
      </c>
      <c r="B74" s="1">
        <f>[2]FA_Tous!B33</f>
        <v>0</v>
      </c>
      <c r="C74" s="1">
        <f>[2]FA_Tous!C33</f>
        <v>0</v>
      </c>
      <c r="D74" s="1">
        <f>[2]FA_Tous!D33</f>
        <v>0</v>
      </c>
      <c r="E74" s="1" t="str">
        <f>[2]FA_Tous!E33</f>
        <v>Faune aquatique</v>
      </c>
      <c r="F74" s="1">
        <f>[2]FA_Tous!F33</f>
        <v>0</v>
      </c>
      <c r="G74" s="1">
        <f>[2]FA_Tous!G33</f>
        <v>0</v>
      </c>
      <c r="H74" s="1">
        <f>[2]FA_Tous!H33</f>
        <v>0</v>
      </c>
      <c r="I74" s="1">
        <f>[2]FA_Tous!I33</f>
        <v>0</v>
      </c>
      <c r="J74" s="1">
        <f>[2]FA_Tous!J33</f>
        <v>0</v>
      </c>
      <c r="K74" s="1">
        <f>[2]FA_Tous!K33</f>
        <v>0</v>
      </c>
      <c r="L74" s="1">
        <f>[2]FA_Tous!L33</f>
        <v>0</v>
      </c>
      <c r="M74" s="32">
        <f>[2]FA_Tous!M33</f>
        <v>0</v>
      </c>
      <c r="N74" s="1">
        <f>[2]FA_Tous!N33</f>
        <v>0</v>
      </c>
      <c r="O74" s="1">
        <f>[2]FA_Tous!O33</f>
        <v>0</v>
      </c>
      <c r="P74" s="1">
        <f>[2]FA_Tous!P33</f>
        <v>0</v>
      </c>
      <c r="Q74" s="1" t="str">
        <f>[2]FA_Tous!Q33</f>
        <v>(À compléter ultérieurement, lors de la reddition de comptes)</v>
      </c>
      <c r="R74" s="1" t="str">
        <f>[2]FA_Tous!R33</f>
        <v>(nom du responsable)</v>
      </c>
      <c r="S74" s="1">
        <f>[2]FA_Tous!S33</f>
        <v>0</v>
      </c>
      <c r="T74" s="1" t="str">
        <f>[2]FA_Tous!ER33</f>
        <v>NA</v>
      </c>
      <c r="U74" s="1" t="str">
        <f>[2]FA_Tous!ES33</f>
        <v>NA</v>
      </c>
      <c r="V74" s="1">
        <f>[2]FA_Tous!ET33</f>
        <v>0</v>
      </c>
      <c r="W74" s="1">
        <f>[2]FA_Tous!EU33</f>
        <v>0</v>
      </c>
      <c r="X74" s="1">
        <f>[2]FA_Tous!EV33</f>
        <v>0</v>
      </c>
      <c r="Y74" s="1">
        <f>[2]FA_Tous!EW33</f>
        <v>0</v>
      </c>
      <c r="Z74" s="1">
        <f>[2]FA_Tous!EX33</f>
        <v>0</v>
      </c>
      <c r="AA74" s="1">
        <f>[2]FA_Tous!EY33</f>
        <v>0</v>
      </c>
      <c r="AB74" s="1">
        <f>[2]FA_Tous!EZ33</f>
        <v>0</v>
      </c>
      <c r="AC74" s="1">
        <f>[2]FA_Tous!FA33</f>
        <v>0</v>
      </c>
      <c r="AD74" s="1">
        <f>[2]FA_Tous!FB33</f>
        <v>0</v>
      </c>
      <c r="AE74" s="1">
        <f>[2]FA_Tous!FC33</f>
        <v>0</v>
      </c>
      <c r="AF74" s="1">
        <f>[2]FA_Tous!FD33</f>
        <v>0</v>
      </c>
      <c r="AG74" s="1">
        <f>[2]FA_Tous!FE33</f>
        <v>0</v>
      </c>
      <c r="AH74" s="1">
        <f>[2]FA_Tous!FF33</f>
        <v>0</v>
      </c>
      <c r="AI74" s="1" t="str">
        <f>[2]FA_Tous!FG33</f>
        <v>NA</v>
      </c>
      <c r="AJ74" s="42"/>
      <c r="AK74" s="42"/>
      <c r="AL74" s="42"/>
      <c r="AM74" s="42"/>
      <c r="AN74" s="42"/>
      <c r="AO74" s="42"/>
      <c r="AP74" s="50"/>
      <c r="AQ74" s="56" t="s">
        <v>152</v>
      </c>
      <c r="AR74" s="42"/>
      <c r="AS74" s="42"/>
    </row>
    <row r="75" spans="1:45" s="1" customFormat="1" hidden="1" x14ac:dyDescent="0.3">
      <c r="A75" s="1" t="str">
        <f>[2]FA_Tous!A34</f>
        <v>FA-2019-32</v>
      </c>
      <c r="B75" s="1">
        <f>[2]FA_Tous!B34</f>
        <v>0</v>
      </c>
      <c r="C75" s="1">
        <f>[2]FA_Tous!C34</f>
        <v>0</v>
      </c>
      <c r="D75" s="1">
        <f>[2]FA_Tous!D34</f>
        <v>0</v>
      </c>
      <c r="E75" s="1" t="str">
        <f>[2]FA_Tous!E34</f>
        <v>Faune aquatique</v>
      </c>
      <c r="F75" s="1">
        <f>[2]FA_Tous!F34</f>
        <v>0</v>
      </c>
      <c r="G75" s="1">
        <f>[2]FA_Tous!G34</f>
        <v>0</v>
      </c>
      <c r="H75" s="1">
        <f>[2]FA_Tous!H34</f>
        <v>0</v>
      </c>
      <c r="I75" s="1">
        <f>[2]FA_Tous!I34</f>
        <v>0</v>
      </c>
      <c r="J75" s="1">
        <f>[2]FA_Tous!J34</f>
        <v>0</v>
      </c>
      <c r="K75" s="1">
        <f>[2]FA_Tous!K34</f>
        <v>0</v>
      </c>
      <c r="L75" s="1">
        <f>[2]FA_Tous!L34</f>
        <v>0</v>
      </c>
      <c r="M75" s="32">
        <f>[2]FA_Tous!M34</f>
        <v>0</v>
      </c>
      <c r="N75" s="1">
        <f>[2]FA_Tous!N34</f>
        <v>0</v>
      </c>
      <c r="O75" s="1">
        <f>[2]FA_Tous!O34</f>
        <v>0</v>
      </c>
      <c r="P75" s="1">
        <f>[2]FA_Tous!P34</f>
        <v>0</v>
      </c>
      <c r="Q75" s="1" t="str">
        <f>[2]FA_Tous!Q34</f>
        <v>(À compléter ultérieurement, lors de la reddition de comptes)</v>
      </c>
      <c r="R75" s="1" t="str">
        <f>[2]FA_Tous!R34</f>
        <v>(nom du responsable)</v>
      </c>
      <c r="S75" s="1">
        <f>[2]FA_Tous!S34</f>
        <v>0</v>
      </c>
      <c r="T75" s="1" t="str">
        <f>[2]FA_Tous!ER34</f>
        <v>NA</v>
      </c>
      <c r="U75" s="1" t="str">
        <f>[2]FA_Tous!ES34</f>
        <v>NA</v>
      </c>
      <c r="V75" s="1">
        <f>[2]FA_Tous!ET34</f>
        <v>0</v>
      </c>
      <c r="W75" s="1">
        <f>[2]FA_Tous!EU34</f>
        <v>0</v>
      </c>
      <c r="X75" s="1">
        <f>[2]FA_Tous!EV34</f>
        <v>0</v>
      </c>
      <c r="Y75" s="1">
        <f>[2]FA_Tous!EW34</f>
        <v>0</v>
      </c>
      <c r="Z75" s="1">
        <f>[2]FA_Tous!EX34</f>
        <v>0</v>
      </c>
      <c r="AA75" s="1">
        <f>[2]FA_Tous!EY34</f>
        <v>0</v>
      </c>
      <c r="AB75" s="1">
        <f>[2]FA_Tous!EZ34</f>
        <v>0</v>
      </c>
      <c r="AC75" s="1">
        <f>[2]FA_Tous!FA34</f>
        <v>0</v>
      </c>
      <c r="AD75" s="1">
        <f>[2]FA_Tous!FB34</f>
        <v>0</v>
      </c>
      <c r="AE75" s="1">
        <f>[2]FA_Tous!FC34</f>
        <v>0</v>
      </c>
      <c r="AF75" s="1">
        <f>[2]FA_Tous!FD34</f>
        <v>0</v>
      </c>
      <c r="AG75" s="1">
        <f>[2]FA_Tous!FE34</f>
        <v>0</v>
      </c>
      <c r="AH75" s="1">
        <f>[2]FA_Tous!FF34</f>
        <v>0</v>
      </c>
      <c r="AI75" s="1" t="str">
        <f>[2]FA_Tous!FG34</f>
        <v>NA</v>
      </c>
      <c r="AJ75" s="42"/>
      <c r="AK75" s="42"/>
      <c r="AL75" s="42"/>
      <c r="AM75" s="42"/>
      <c r="AN75" s="42"/>
      <c r="AO75" s="42"/>
      <c r="AP75" s="50"/>
      <c r="AQ75" s="56" t="s">
        <v>152</v>
      </c>
      <c r="AR75" s="42"/>
      <c r="AS75" s="42"/>
    </row>
    <row r="76" spans="1:45" s="1" customFormat="1" hidden="1" x14ac:dyDescent="0.3">
      <c r="A76" s="1" t="str">
        <f>[2]FA_Tous!A35</f>
        <v>FA-2019-33</v>
      </c>
      <c r="B76" s="1">
        <f>[2]FA_Tous!B35</f>
        <v>0</v>
      </c>
      <c r="C76" s="1">
        <f>[2]FA_Tous!C35</f>
        <v>0</v>
      </c>
      <c r="D76" s="1">
        <f>[2]FA_Tous!D35</f>
        <v>0</v>
      </c>
      <c r="E76" s="1" t="str">
        <f>[2]FA_Tous!E35</f>
        <v>Faune aquatique</v>
      </c>
      <c r="F76" s="1">
        <f>[2]FA_Tous!F35</f>
        <v>0</v>
      </c>
      <c r="G76" s="1">
        <f>[2]FA_Tous!G35</f>
        <v>0</v>
      </c>
      <c r="H76" s="1">
        <f>[2]FA_Tous!H35</f>
        <v>0</v>
      </c>
      <c r="I76" s="1">
        <f>[2]FA_Tous!I35</f>
        <v>0</v>
      </c>
      <c r="J76" s="1">
        <f>[2]FA_Tous!J35</f>
        <v>0</v>
      </c>
      <c r="K76" s="1">
        <f>[2]FA_Tous!K35</f>
        <v>0</v>
      </c>
      <c r="L76" s="1">
        <f>[2]FA_Tous!L35</f>
        <v>0</v>
      </c>
      <c r="M76" s="32">
        <f>[2]FA_Tous!M35</f>
        <v>0</v>
      </c>
      <c r="N76" s="1">
        <f>[2]FA_Tous!N35</f>
        <v>0</v>
      </c>
      <c r="O76" s="1">
        <f>[2]FA_Tous!O35</f>
        <v>0</v>
      </c>
      <c r="P76" s="1">
        <f>[2]FA_Tous!P35</f>
        <v>0</v>
      </c>
      <c r="Q76" s="1" t="str">
        <f>[2]FA_Tous!Q35</f>
        <v>(À compléter ultérieurement, lors de la reddition de comptes)</v>
      </c>
      <c r="R76" s="1" t="str">
        <f>[2]FA_Tous!R35</f>
        <v>(nom du responsable)</v>
      </c>
      <c r="S76" s="1">
        <f>[2]FA_Tous!S35</f>
        <v>0</v>
      </c>
      <c r="T76" s="1" t="str">
        <f>[2]FA_Tous!ER35</f>
        <v>NA</v>
      </c>
      <c r="U76" s="1" t="str">
        <f>[2]FA_Tous!ES35</f>
        <v>NA</v>
      </c>
      <c r="V76" s="1">
        <f>[2]FA_Tous!ET35</f>
        <v>0</v>
      </c>
      <c r="W76" s="1">
        <f>[2]FA_Tous!EU35</f>
        <v>0</v>
      </c>
      <c r="X76" s="1">
        <f>[2]FA_Tous!EV35</f>
        <v>0</v>
      </c>
      <c r="Y76" s="1">
        <f>[2]FA_Tous!EW35</f>
        <v>0</v>
      </c>
      <c r="Z76" s="1">
        <f>[2]FA_Tous!EX35</f>
        <v>0</v>
      </c>
      <c r="AA76" s="1">
        <f>[2]FA_Tous!EY35</f>
        <v>0</v>
      </c>
      <c r="AB76" s="1">
        <f>[2]FA_Tous!EZ35</f>
        <v>0</v>
      </c>
      <c r="AC76" s="1">
        <f>[2]FA_Tous!FA35</f>
        <v>0</v>
      </c>
      <c r="AD76" s="1">
        <f>[2]FA_Tous!FB35</f>
        <v>0</v>
      </c>
      <c r="AE76" s="1">
        <f>[2]FA_Tous!FC35</f>
        <v>0</v>
      </c>
      <c r="AF76" s="1">
        <f>[2]FA_Tous!FD35</f>
        <v>0</v>
      </c>
      <c r="AG76" s="1">
        <f>[2]FA_Tous!FE35</f>
        <v>0</v>
      </c>
      <c r="AH76" s="1">
        <f>[2]FA_Tous!FF35</f>
        <v>0</v>
      </c>
      <c r="AI76" s="1" t="str">
        <f>[2]FA_Tous!FG35</f>
        <v>NA</v>
      </c>
      <c r="AJ76" s="42"/>
      <c r="AK76" s="42"/>
      <c r="AL76" s="42"/>
      <c r="AM76" s="42"/>
      <c r="AN76" s="42"/>
      <c r="AO76" s="42"/>
      <c r="AP76" s="50"/>
      <c r="AQ76" s="56" t="s">
        <v>152</v>
      </c>
      <c r="AR76" s="42"/>
      <c r="AS76" s="42"/>
    </row>
    <row r="77" spans="1:45" s="1" customFormat="1" hidden="1" x14ac:dyDescent="0.3">
      <c r="A77" s="1" t="str">
        <f>[2]FA_Tous!A36</f>
        <v>FA-2019-34</v>
      </c>
      <c r="B77" s="1">
        <f>[2]FA_Tous!B36</f>
        <v>0</v>
      </c>
      <c r="C77" s="1">
        <f>[2]FA_Tous!C36</f>
        <v>0</v>
      </c>
      <c r="D77" s="1">
        <f>[2]FA_Tous!D36</f>
        <v>0</v>
      </c>
      <c r="E77" s="1" t="str">
        <f>[2]FA_Tous!E36</f>
        <v>Faune aquatique</v>
      </c>
      <c r="F77" s="1">
        <f>[2]FA_Tous!F36</f>
        <v>0</v>
      </c>
      <c r="G77" s="1">
        <f>[2]FA_Tous!G36</f>
        <v>0</v>
      </c>
      <c r="H77" s="1">
        <f>[2]FA_Tous!H36</f>
        <v>0</v>
      </c>
      <c r="I77" s="1">
        <f>[2]FA_Tous!I36</f>
        <v>0</v>
      </c>
      <c r="J77" s="1">
        <f>[2]FA_Tous!J36</f>
        <v>0</v>
      </c>
      <c r="K77" s="1">
        <f>[2]FA_Tous!K36</f>
        <v>0</v>
      </c>
      <c r="L77" s="1">
        <f>[2]FA_Tous!L36</f>
        <v>0</v>
      </c>
      <c r="M77" s="32">
        <f>[2]FA_Tous!M36</f>
        <v>0</v>
      </c>
      <c r="N77" s="1">
        <f>[2]FA_Tous!N36</f>
        <v>0</v>
      </c>
      <c r="O77" s="1">
        <f>[2]FA_Tous!O36</f>
        <v>0</v>
      </c>
      <c r="P77" s="1">
        <f>[2]FA_Tous!P36</f>
        <v>0</v>
      </c>
      <c r="Q77" s="1" t="str">
        <f>[2]FA_Tous!Q36</f>
        <v>(À compléter ultérieurement, lors de la reddition de comptes)</v>
      </c>
      <c r="R77" s="1" t="str">
        <f>[2]FA_Tous!R36</f>
        <v>(nom du responsable)</v>
      </c>
      <c r="S77" s="1">
        <f>[2]FA_Tous!S36</f>
        <v>0</v>
      </c>
      <c r="T77" s="1" t="str">
        <f>[2]FA_Tous!ER36</f>
        <v>NA</v>
      </c>
      <c r="U77" s="1" t="str">
        <f>[2]FA_Tous!ES36</f>
        <v>NA</v>
      </c>
      <c r="V77" s="1">
        <f>[2]FA_Tous!ET36</f>
        <v>0</v>
      </c>
      <c r="W77" s="1">
        <f>[2]FA_Tous!EU36</f>
        <v>0</v>
      </c>
      <c r="X77" s="1">
        <f>[2]FA_Tous!EV36</f>
        <v>0</v>
      </c>
      <c r="Y77" s="1">
        <f>[2]FA_Tous!EW36</f>
        <v>0</v>
      </c>
      <c r="Z77" s="1">
        <f>[2]FA_Tous!EX36</f>
        <v>0</v>
      </c>
      <c r="AA77" s="1">
        <f>[2]FA_Tous!EY36</f>
        <v>0</v>
      </c>
      <c r="AB77" s="1">
        <f>[2]FA_Tous!EZ36</f>
        <v>0</v>
      </c>
      <c r="AC77" s="1">
        <f>[2]FA_Tous!FA36</f>
        <v>0</v>
      </c>
      <c r="AD77" s="1">
        <f>[2]FA_Tous!FB36</f>
        <v>0</v>
      </c>
      <c r="AE77" s="1">
        <f>[2]FA_Tous!FC36</f>
        <v>0</v>
      </c>
      <c r="AF77" s="1">
        <f>[2]FA_Tous!FD36</f>
        <v>0</v>
      </c>
      <c r="AG77" s="1">
        <f>[2]FA_Tous!FE36</f>
        <v>0</v>
      </c>
      <c r="AH77" s="1">
        <f>[2]FA_Tous!FF36</f>
        <v>0</v>
      </c>
      <c r="AI77" s="1" t="str">
        <f>[2]FA_Tous!FG36</f>
        <v>NA</v>
      </c>
      <c r="AJ77" s="42"/>
      <c r="AK77" s="42"/>
      <c r="AL77" s="42"/>
      <c r="AM77" s="42"/>
      <c r="AN77" s="42"/>
      <c r="AO77" s="42"/>
      <c r="AP77" s="50"/>
      <c r="AQ77" s="56" t="s">
        <v>152</v>
      </c>
      <c r="AR77" s="42"/>
      <c r="AS77" s="42"/>
    </row>
    <row r="78" spans="1:45" s="1" customFormat="1" hidden="1" x14ac:dyDescent="0.3">
      <c r="A78" s="1" t="str">
        <f>[2]FA_Tous!A37</f>
        <v>FA-2019-35</v>
      </c>
      <c r="B78" s="1">
        <f>[2]FA_Tous!B37</f>
        <v>0</v>
      </c>
      <c r="C78" s="1">
        <f>[2]FA_Tous!C37</f>
        <v>0</v>
      </c>
      <c r="D78" s="1">
        <f>[2]FA_Tous!D37</f>
        <v>0</v>
      </c>
      <c r="E78" s="1" t="str">
        <f>[2]FA_Tous!E37</f>
        <v>Faune aquatique</v>
      </c>
      <c r="F78" s="1">
        <f>[2]FA_Tous!F37</f>
        <v>0</v>
      </c>
      <c r="G78" s="1">
        <f>[2]FA_Tous!G37</f>
        <v>0</v>
      </c>
      <c r="H78" s="1">
        <f>[2]FA_Tous!H37</f>
        <v>0</v>
      </c>
      <c r="I78" s="1">
        <f>[2]FA_Tous!I37</f>
        <v>0</v>
      </c>
      <c r="J78" s="1">
        <f>[2]FA_Tous!J37</f>
        <v>0</v>
      </c>
      <c r="K78" s="1">
        <f>[2]FA_Tous!K37</f>
        <v>0</v>
      </c>
      <c r="L78" s="1">
        <f>[2]FA_Tous!L37</f>
        <v>0</v>
      </c>
      <c r="M78" s="32">
        <f>[2]FA_Tous!M37</f>
        <v>0</v>
      </c>
      <c r="N78" s="1">
        <f>[2]FA_Tous!N37</f>
        <v>0</v>
      </c>
      <c r="O78" s="1">
        <f>[2]FA_Tous!O37</f>
        <v>0</v>
      </c>
      <c r="P78" s="1">
        <f>[2]FA_Tous!P37</f>
        <v>0</v>
      </c>
      <c r="Q78" s="1" t="str">
        <f>[2]FA_Tous!Q37</f>
        <v>(À compléter ultérieurement, lors de la reddition de comptes)</v>
      </c>
      <c r="R78" s="1" t="str">
        <f>[2]FA_Tous!R37</f>
        <v>(nom du responsable)</v>
      </c>
      <c r="S78" s="1">
        <f>[2]FA_Tous!S37</f>
        <v>0</v>
      </c>
      <c r="T78" s="1" t="str">
        <f>[2]FA_Tous!ER37</f>
        <v>NA</v>
      </c>
      <c r="U78" s="1" t="str">
        <f>[2]FA_Tous!ES37</f>
        <v>NA</v>
      </c>
      <c r="V78" s="1">
        <f>[2]FA_Tous!ET37</f>
        <v>0</v>
      </c>
      <c r="W78" s="1">
        <f>[2]FA_Tous!EU37</f>
        <v>0</v>
      </c>
      <c r="X78" s="1">
        <f>[2]FA_Tous!EV37</f>
        <v>0</v>
      </c>
      <c r="Y78" s="1">
        <f>[2]FA_Tous!EW37</f>
        <v>0</v>
      </c>
      <c r="Z78" s="1">
        <f>[2]FA_Tous!EX37</f>
        <v>0</v>
      </c>
      <c r="AA78" s="1">
        <f>[2]FA_Tous!EY37</f>
        <v>0</v>
      </c>
      <c r="AB78" s="1">
        <f>[2]FA_Tous!EZ37</f>
        <v>0</v>
      </c>
      <c r="AC78" s="1">
        <f>[2]FA_Tous!FA37</f>
        <v>0</v>
      </c>
      <c r="AD78" s="1">
        <f>[2]FA_Tous!FB37</f>
        <v>0</v>
      </c>
      <c r="AE78" s="1">
        <f>[2]FA_Tous!FC37</f>
        <v>0</v>
      </c>
      <c r="AF78" s="1">
        <f>[2]FA_Tous!FD37</f>
        <v>0</v>
      </c>
      <c r="AG78" s="1">
        <f>[2]FA_Tous!FE37</f>
        <v>0</v>
      </c>
      <c r="AH78" s="1">
        <f>[2]FA_Tous!FF37</f>
        <v>0</v>
      </c>
      <c r="AI78" s="1" t="str">
        <f>[2]FA_Tous!FG37</f>
        <v>NA</v>
      </c>
      <c r="AJ78" s="42"/>
      <c r="AK78" s="42"/>
      <c r="AL78" s="42"/>
      <c r="AM78" s="42"/>
      <c r="AN78" s="42"/>
      <c r="AO78" s="42"/>
      <c r="AP78" s="50"/>
      <c r="AQ78" s="56" t="s">
        <v>152</v>
      </c>
      <c r="AR78" s="42"/>
      <c r="AS78" s="42"/>
    </row>
    <row r="79" spans="1:45" s="1" customFormat="1" hidden="1" x14ac:dyDescent="0.3">
      <c r="A79" s="1" t="str">
        <f>[2]FA_Tous!A38</f>
        <v>FA-2019-36</v>
      </c>
      <c r="B79" s="1">
        <f>[2]FA_Tous!B38</f>
        <v>0</v>
      </c>
      <c r="C79" s="1">
        <f>[2]FA_Tous!C38</f>
        <v>0</v>
      </c>
      <c r="D79" s="1">
        <f>[2]FA_Tous!D38</f>
        <v>0</v>
      </c>
      <c r="E79" s="1" t="str">
        <f>[2]FA_Tous!E38</f>
        <v>Faune aquatique</v>
      </c>
      <c r="F79" s="1">
        <f>[2]FA_Tous!F38</f>
        <v>0</v>
      </c>
      <c r="G79" s="1">
        <f>[2]FA_Tous!G38</f>
        <v>0</v>
      </c>
      <c r="H79" s="1">
        <f>[2]FA_Tous!H38</f>
        <v>0</v>
      </c>
      <c r="I79" s="1">
        <f>[2]FA_Tous!I38</f>
        <v>0</v>
      </c>
      <c r="J79" s="1">
        <f>[2]FA_Tous!J38</f>
        <v>0</v>
      </c>
      <c r="K79" s="1">
        <f>[2]FA_Tous!K38</f>
        <v>0</v>
      </c>
      <c r="L79" s="1">
        <f>[2]FA_Tous!L38</f>
        <v>0</v>
      </c>
      <c r="M79" s="32">
        <f>[2]FA_Tous!M38</f>
        <v>0</v>
      </c>
      <c r="N79" s="1">
        <f>[2]FA_Tous!N38</f>
        <v>0</v>
      </c>
      <c r="O79" s="1">
        <f>[2]FA_Tous!O38</f>
        <v>0</v>
      </c>
      <c r="P79" s="1">
        <f>[2]FA_Tous!P38</f>
        <v>0</v>
      </c>
      <c r="Q79" s="1" t="str">
        <f>[2]FA_Tous!Q38</f>
        <v>(À compléter ultérieurement, lors de la reddition de comptes)</v>
      </c>
      <c r="R79" s="1" t="str">
        <f>[2]FA_Tous!R38</f>
        <v>(nom du responsable)</v>
      </c>
      <c r="S79" s="1">
        <f>[2]FA_Tous!S38</f>
        <v>0</v>
      </c>
      <c r="T79" s="1" t="str">
        <f>[2]FA_Tous!ER38</f>
        <v>NA</v>
      </c>
      <c r="U79" s="1" t="str">
        <f>[2]FA_Tous!ES38</f>
        <v>NA</v>
      </c>
      <c r="V79" s="1">
        <f>[2]FA_Tous!ET38</f>
        <v>0</v>
      </c>
      <c r="W79" s="1">
        <f>[2]FA_Tous!EU38</f>
        <v>0</v>
      </c>
      <c r="X79" s="1">
        <f>[2]FA_Tous!EV38</f>
        <v>0</v>
      </c>
      <c r="Y79" s="1">
        <f>[2]FA_Tous!EW38</f>
        <v>0</v>
      </c>
      <c r="Z79" s="1">
        <f>[2]FA_Tous!EX38</f>
        <v>0</v>
      </c>
      <c r="AA79" s="1">
        <f>[2]FA_Tous!EY38</f>
        <v>0</v>
      </c>
      <c r="AB79" s="1">
        <f>[2]FA_Tous!EZ38</f>
        <v>0</v>
      </c>
      <c r="AC79" s="1">
        <f>[2]FA_Tous!FA38</f>
        <v>0</v>
      </c>
      <c r="AD79" s="1">
        <f>[2]FA_Tous!FB38</f>
        <v>0</v>
      </c>
      <c r="AE79" s="1">
        <f>[2]FA_Tous!FC38</f>
        <v>0</v>
      </c>
      <c r="AF79" s="1">
        <f>[2]FA_Tous!FD38</f>
        <v>0</v>
      </c>
      <c r="AG79" s="1">
        <f>[2]FA_Tous!FE38</f>
        <v>0</v>
      </c>
      <c r="AH79" s="1">
        <f>[2]FA_Tous!FF38</f>
        <v>0</v>
      </c>
      <c r="AI79" s="1" t="str">
        <f>[2]FA_Tous!FG38</f>
        <v>NA</v>
      </c>
      <c r="AJ79" s="42"/>
      <c r="AK79" s="42"/>
      <c r="AL79" s="42"/>
      <c r="AM79" s="42"/>
      <c r="AN79" s="42"/>
      <c r="AO79" s="42"/>
      <c r="AP79" s="50"/>
      <c r="AQ79" s="56" t="s">
        <v>152</v>
      </c>
      <c r="AR79" s="42"/>
      <c r="AS79" s="42"/>
    </row>
    <row r="80" spans="1:45" s="1" customFormat="1" hidden="1" x14ac:dyDescent="0.3">
      <c r="A80" s="1" t="str">
        <f>[2]FA_Tous!A39</f>
        <v>FA-2019-37</v>
      </c>
      <c r="B80" s="1">
        <f>[2]FA_Tous!B39</f>
        <v>0</v>
      </c>
      <c r="C80" s="1">
        <f>[2]FA_Tous!C39</f>
        <v>0</v>
      </c>
      <c r="D80" s="1">
        <f>[2]FA_Tous!D39</f>
        <v>0</v>
      </c>
      <c r="E80" s="1" t="str">
        <f>[2]FA_Tous!E39</f>
        <v>Faune aquatique</v>
      </c>
      <c r="F80" s="1">
        <f>[2]FA_Tous!F39</f>
        <v>0</v>
      </c>
      <c r="G80" s="1">
        <f>[2]FA_Tous!G39</f>
        <v>0</v>
      </c>
      <c r="H80" s="1">
        <f>[2]FA_Tous!H39</f>
        <v>0</v>
      </c>
      <c r="I80" s="1">
        <f>[2]FA_Tous!I39</f>
        <v>0</v>
      </c>
      <c r="J80" s="1">
        <f>[2]FA_Tous!J39</f>
        <v>0</v>
      </c>
      <c r="K80" s="1">
        <f>[2]FA_Tous!K39</f>
        <v>0</v>
      </c>
      <c r="L80" s="1">
        <f>[2]FA_Tous!L39</f>
        <v>0</v>
      </c>
      <c r="M80" s="32">
        <f>[2]FA_Tous!M39</f>
        <v>0</v>
      </c>
      <c r="N80" s="1">
        <f>[2]FA_Tous!N39</f>
        <v>0</v>
      </c>
      <c r="O80" s="1">
        <f>[2]FA_Tous!O39</f>
        <v>0</v>
      </c>
      <c r="P80" s="1">
        <f>[2]FA_Tous!P39</f>
        <v>0</v>
      </c>
      <c r="Q80" s="1" t="str">
        <f>[2]FA_Tous!Q39</f>
        <v>(À compléter ultérieurement, lors de la reddition de comptes)</v>
      </c>
      <c r="R80" s="1" t="str">
        <f>[2]FA_Tous!R39</f>
        <v>(nom du responsable)</v>
      </c>
      <c r="S80" s="1">
        <f>[2]FA_Tous!S39</f>
        <v>0</v>
      </c>
      <c r="T80" s="1" t="str">
        <f>[2]FA_Tous!ER39</f>
        <v>NA</v>
      </c>
      <c r="U80" s="1" t="str">
        <f>[2]FA_Tous!ES39</f>
        <v>NA</v>
      </c>
      <c r="V80" s="1">
        <f>[2]FA_Tous!ET39</f>
        <v>0</v>
      </c>
      <c r="W80" s="1">
        <f>[2]FA_Tous!EU39</f>
        <v>0</v>
      </c>
      <c r="X80" s="1">
        <f>[2]FA_Tous!EV39</f>
        <v>0</v>
      </c>
      <c r="Y80" s="1">
        <f>[2]FA_Tous!EW39</f>
        <v>0</v>
      </c>
      <c r="Z80" s="1">
        <f>[2]FA_Tous!EX39</f>
        <v>0</v>
      </c>
      <c r="AA80" s="1">
        <f>[2]FA_Tous!EY39</f>
        <v>0</v>
      </c>
      <c r="AB80" s="1">
        <f>[2]FA_Tous!EZ39</f>
        <v>0</v>
      </c>
      <c r="AC80" s="1">
        <f>[2]FA_Tous!FA39</f>
        <v>0</v>
      </c>
      <c r="AD80" s="1">
        <f>[2]FA_Tous!FB39</f>
        <v>0</v>
      </c>
      <c r="AE80" s="1">
        <f>[2]FA_Tous!FC39</f>
        <v>0</v>
      </c>
      <c r="AF80" s="1">
        <f>[2]FA_Tous!FD39</f>
        <v>0</v>
      </c>
      <c r="AG80" s="1">
        <f>[2]FA_Tous!FE39</f>
        <v>0</v>
      </c>
      <c r="AH80" s="1">
        <f>[2]FA_Tous!FF39</f>
        <v>0</v>
      </c>
      <c r="AI80" s="1" t="str">
        <f>[2]FA_Tous!FG39</f>
        <v>NA</v>
      </c>
      <c r="AJ80" s="42"/>
      <c r="AK80" s="42"/>
      <c r="AL80" s="42"/>
      <c r="AM80" s="42"/>
      <c r="AN80" s="42"/>
      <c r="AO80" s="42"/>
      <c r="AP80" s="50"/>
      <c r="AQ80" s="56" t="s">
        <v>152</v>
      </c>
      <c r="AR80" s="42"/>
      <c r="AS80" s="42"/>
    </row>
    <row r="81" spans="1:45" s="1" customFormat="1" hidden="1" x14ac:dyDescent="0.3">
      <c r="A81" s="1" t="str">
        <f>[2]FA_Tous!A40</f>
        <v>FA-2019-38</v>
      </c>
      <c r="B81" s="1">
        <f>[2]FA_Tous!B40</f>
        <v>0</v>
      </c>
      <c r="C81" s="1">
        <f>[2]FA_Tous!C40</f>
        <v>0</v>
      </c>
      <c r="D81" s="1">
        <f>[2]FA_Tous!D40</f>
        <v>0</v>
      </c>
      <c r="E81" s="1" t="str">
        <f>[2]FA_Tous!E40</f>
        <v>Faune aquatique</v>
      </c>
      <c r="F81" s="1">
        <f>[2]FA_Tous!F40</f>
        <v>0</v>
      </c>
      <c r="G81" s="1">
        <f>[2]FA_Tous!G40</f>
        <v>0</v>
      </c>
      <c r="H81" s="1">
        <f>[2]FA_Tous!H40</f>
        <v>0</v>
      </c>
      <c r="I81" s="1">
        <f>[2]FA_Tous!I40</f>
        <v>0</v>
      </c>
      <c r="J81" s="1">
        <f>[2]FA_Tous!J40</f>
        <v>0</v>
      </c>
      <c r="K81" s="1">
        <f>[2]FA_Tous!K40</f>
        <v>0</v>
      </c>
      <c r="L81" s="1">
        <f>[2]FA_Tous!L40</f>
        <v>0</v>
      </c>
      <c r="M81" s="32">
        <f>[2]FA_Tous!M40</f>
        <v>0</v>
      </c>
      <c r="N81" s="1">
        <f>[2]FA_Tous!N40</f>
        <v>0</v>
      </c>
      <c r="O81" s="1">
        <f>[2]FA_Tous!O40</f>
        <v>0</v>
      </c>
      <c r="P81" s="1">
        <f>[2]FA_Tous!P40</f>
        <v>0</v>
      </c>
      <c r="Q81" s="1" t="str">
        <f>[2]FA_Tous!Q40</f>
        <v>(À compléter ultérieurement, lors de la reddition de comptes)</v>
      </c>
      <c r="R81" s="1" t="str">
        <f>[2]FA_Tous!R40</f>
        <v>(nom du responsable)</v>
      </c>
      <c r="S81" s="1">
        <f>[2]FA_Tous!S40</f>
        <v>0</v>
      </c>
      <c r="T81" s="1" t="str">
        <f>[2]FA_Tous!ER40</f>
        <v>NA</v>
      </c>
      <c r="U81" s="1" t="str">
        <f>[2]FA_Tous!ES40</f>
        <v>NA</v>
      </c>
      <c r="V81" s="1">
        <f>[2]FA_Tous!ET40</f>
        <v>0</v>
      </c>
      <c r="W81" s="1">
        <f>[2]FA_Tous!EU40</f>
        <v>0</v>
      </c>
      <c r="X81" s="1">
        <f>[2]FA_Tous!EV40</f>
        <v>0</v>
      </c>
      <c r="Y81" s="1">
        <f>[2]FA_Tous!EW40</f>
        <v>0</v>
      </c>
      <c r="Z81" s="1">
        <f>[2]FA_Tous!EX40</f>
        <v>0</v>
      </c>
      <c r="AA81" s="1">
        <f>[2]FA_Tous!EY40</f>
        <v>0</v>
      </c>
      <c r="AB81" s="1">
        <f>[2]FA_Tous!EZ40</f>
        <v>0</v>
      </c>
      <c r="AC81" s="1">
        <f>[2]FA_Tous!FA40</f>
        <v>0</v>
      </c>
      <c r="AD81" s="1">
        <f>[2]FA_Tous!FB40</f>
        <v>0</v>
      </c>
      <c r="AE81" s="1">
        <f>[2]FA_Tous!FC40</f>
        <v>0</v>
      </c>
      <c r="AF81" s="1">
        <f>[2]FA_Tous!FD40</f>
        <v>0</v>
      </c>
      <c r="AG81" s="1">
        <f>[2]FA_Tous!FE40</f>
        <v>0</v>
      </c>
      <c r="AH81" s="1">
        <f>[2]FA_Tous!FF40</f>
        <v>0</v>
      </c>
      <c r="AI81" s="1" t="str">
        <f>[2]FA_Tous!FG40</f>
        <v>NA</v>
      </c>
      <c r="AJ81" s="42"/>
      <c r="AK81" s="42"/>
      <c r="AL81" s="42"/>
      <c r="AM81" s="42"/>
      <c r="AN81" s="42"/>
      <c r="AO81" s="42"/>
      <c r="AP81" s="50"/>
      <c r="AQ81" s="56" t="s">
        <v>152</v>
      </c>
      <c r="AR81" s="42"/>
      <c r="AS81" s="42"/>
    </row>
    <row r="82" spans="1:45" s="1" customFormat="1" hidden="1" x14ac:dyDescent="0.3">
      <c r="A82" s="1" t="str">
        <f>[2]FA_Tous!A41</f>
        <v>FA-2019-39</v>
      </c>
      <c r="B82" s="1">
        <f>[2]FA_Tous!B41</f>
        <v>0</v>
      </c>
      <c r="C82" s="1">
        <f>[2]FA_Tous!C41</f>
        <v>0</v>
      </c>
      <c r="D82" s="1">
        <f>[2]FA_Tous!D41</f>
        <v>0</v>
      </c>
      <c r="E82" s="1" t="str">
        <f>[2]FA_Tous!E41</f>
        <v>Faune aquatique</v>
      </c>
      <c r="F82" s="1">
        <f>[2]FA_Tous!F41</f>
        <v>0</v>
      </c>
      <c r="G82" s="1">
        <f>[2]FA_Tous!G41</f>
        <v>0</v>
      </c>
      <c r="H82" s="1">
        <f>[2]FA_Tous!H41</f>
        <v>0</v>
      </c>
      <c r="I82" s="1">
        <f>[2]FA_Tous!I41</f>
        <v>0</v>
      </c>
      <c r="J82" s="1">
        <f>[2]FA_Tous!J41</f>
        <v>0</v>
      </c>
      <c r="K82" s="1">
        <f>[2]FA_Tous!K41</f>
        <v>0</v>
      </c>
      <c r="L82" s="1">
        <f>[2]FA_Tous!L41</f>
        <v>0</v>
      </c>
      <c r="M82" s="32">
        <f>[2]FA_Tous!M41</f>
        <v>0</v>
      </c>
      <c r="N82" s="1">
        <f>[2]FA_Tous!N41</f>
        <v>0</v>
      </c>
      <c r="O82" s="1">
        <f>[2]FA_Tous!O41</f>
        <v>0</v>
      </c>
      <c r="P82" s="1">
        <f>[2]FA_Tous!P41</f>
        <v>0</v>
      </c>
      <c r="Q82" s="1" t="str">
        <f>[2]FA_Tous!Q41</f>
        <v>(À compléter ultérieurement, lors de la reddition de comptes)</v>
      </c>
      <c r="R82" s="1" t="str">
        <f>[2]FA_Tous!R41</f>
        <v>(nom du responsable)</v>
      </c>
      <c r="S82" s="1">
        <f>[2]FA_Tous!S41</f>
        <v>0</v>
      </c>
      <c r="T82" s="1" t="str">
        <f>[2]FA_Tous!ER41</f>
        <v>NA</v>
      </c>
      <c r="U82" s="1" t="str">
        <f>[2]FA_Tous!ES41</f>
        <v>NA</v>
      </c>
      <c r="V82" s="1">
        <f>[2]FA_Tous!ET41</f>
        <v>0</v>
      </c>
      <c r="W82" s="1">
        <f>[2]FA_Tous!EU41</f>
        <v>0</v>
      </c>
      <c r="X82" s="1">
        <f>[2]FA_Tous!EV41</f>
        <v>0</v>
      </c>
      <c r="Y82" s="1">
        <f>[2]FA_Tous!EW41</f>
        <v>0</v>
      </c>
      <c r="Z82" s="1">
        <f>[2]FA_Tous!EX41</f>
        <v>0</v>
      </c>
      <c r="AA82" s="1">
        <f>[2]FA_Tous!EY41</f>
        <v>0</v>
      </c>
      <c r="AB82" s="1">
        <f>[2]FA_Tous!EZ41</f>
        <v>0</v>
      </c>
      <c r="AC82" s="1">
        <f>[2]FA_Tous!FA41</f>
        <v>0</v>
      </c>
      <c r="AD82" s="1">
        <f>[2]FA_Tous!FB41</f>
        <v>0</v>
      </c>
      <c r="AE82" s="1">
        <f>[2]FA_Tous!FC41</f>
        <v>0</v>
      </c>
      <c r="AF82" s="1">
        <f>[2]FA_Tous!FD41</f>
        <v>0</v>
      </c>
      <c r="AG82" s="1">
        <f>[2]FA_Tous!FE41</f>
        <v>0</v>
      </c>
      <c r="AH82" s="1">
        <f>[2]FA_Tous!FF41</f>
        <v>0</v>
      </c>
      <c r="AI82" s="1" t="str">
        <f>[2]FA_Tous!FG41</f>
        <v>NA</v>
      </c>
      <c r="AJ82" s="42"/>
      <c r="AK82" s="42"/>
      <c r="AL82" s="42"/>
      <c r="AM82" s="42"/>
      <c r="AN82" s="42"/>
      <c r="AO82" s="42"/>
      <c r="AP82" s="50"/>
      <c r="AQ82" s="56" t="s">
        <v>152</v>
      </c>
      <c r="AR82" s="42"/>
      <c r="AS82" s="42"/>
    </row>
    <row r="83" spans="1:45" s="1" customFormat="1" hidden="1" x14ac:dyDescent="0.3">
      <c r="A83" s="1" t="str">
        <f>[2]FA_Tous!A42</f>
        <v>FA-2019-40</v>
      </c>
      <c r="B83" s="1">
        <f>[2]FA_Tous!B42</f>
        <v>0</v>
      </c>
      <c r="C83" s="1">
        <f>[2]FA_Tous!C42</f>
        <v>0</v>
      </c>
      <c r="D83" s="1">
        <f>[2]FA_Tous!D42</f>
        <v>0</v>
      </c>
      <c r="E83" s="1" t="str">
        <f>[2]FA_Tous!E42</f>
        <v>Faune aquatique</v>
      </c>
      <c r="F83" s="1">
        <f>[2]FA_Tous!F42</f>
        <v>0</v>
      </c>
      <c r="G83" s="1">
        <f>[2]FA_Tous!G42</f>
        <v>0</v>
      </c>
      <c r="H83" s="1">
        <f>[2]FA_Tous!H42</f>
        <v>0</v>
      </c>
      <c r="I83" s="1">
        <f>[2]FA_Tous!I42</f>
        <v>0</v>
      </c>
      <c r="J83" s="1">
        <f>[2]FA_Tous!J42</f>
        <v>0</v>
      </c>
      <c r="K83" s="1">
        <f>[2]FA_Tous!K42</f>
        <v>0</v>
      </c>
      <c r="L83" s="1">
        <f>[2]FA_Tous!L42</f>
        <v>0</v>
      </c>
      <c r="M83" s="32">
        <f>[2]FA_Tous!M42</f>
        <v>0</v>
      </c>
      <c r="N83" s="1">
        <f>[2]FA_Tous!N42</f>
        <v>0</v>
      </c>
      <c r="O83" s="1">
        <f>[2]FA_Tous!O42</f>
        <v>0</v>
      </c>
      <c r="P83" s="1">
        <f>[2]FA_Tous!P42</f>
        <v>0</v>
      </c>
      <c r="Q83" s="1" t="str">
        <f>[2]FA_Tous!Q42</f>
        <v>(À compléter ultérieurement, lors de la reddition de comptes)</v>
      </c>
      <c r="R83" s="1" t="str">
        <f>[2]FA_Tous!R42</f>
        <v>(nom du responsable)</v>
      </c>
      <c r="S83" s="1">
        <f>[2]FA_Tous!S42</f>
        <v>0</v>
      </c>
      <c r="T83" s="1" t="str">
        <f>[2]FA_Tous!ER42</f>
        <v>NA</v>
      </c>
      <c r="U83" s="1" t="str">
        <f>[2]FA_Tous!ES42</f>
        <v>NA</v>
      </c>
      <c r="V83" s="1">
        <f>[2]FA_Tous!ET42</f>
        <v>0</v>
      </c>
      <c r="W83" s="1">
        <f>[2]FA_Tous!EU42</f>
        <v>0</v>
      </c>
      <c r="X83" s="1">
        <f>[2]FA_Tous!EV42</f>
        <v>0</v>
      </c>
      <c r="Y83" s="1">
        <f>[2]FA_Tous!EW42</f>
        <v>0</v>
      </c>
      <c r="Z83" s="1">
        <f>[2]FA_Tous!EX42</f>
        <v>0</v>
      </c>
      <c r="AA83" s="1">
        <f>[2]FA_Tous!EY42</f>
        <v>0</v>
      </c>
      <c r="AB83" s="1">
        <f>[2]FA_Tous!EZ42</f>
        <v>0</v>
      </c>
      <c r="AC83" s="1">
        <f>[2]FA_Tous!FA42</f>
        <v>0</v>
      </c>
      <c r="AD83" s="1">
        <f>[2]FA_Tous!FB42</f>
        <v>0</v>
      </c>
      <c r="AE83" s="1">
        <f>[2]FA_Tous!FC42</f>
        <v>0</v>
      </c>
      <c r="AF83" s="1">
        <f>[2]FA_Tous!FD42</f>
        <v>0</v>
      </c>
      <c r="AG83" s="1">
        <f>[2]FA_Tous!FE42</f>
        <v>0</v>
      </c>
      <c r="AH83" s="1">
        <f>[2]FA_Tous!FF42</f>
        <v>0</v>
      </c>
      <c r="AI83" s="1" t="str">
        <f>[2]FA_Tous!FG42</f>
        <v>NA</v>
      </c>
      <c r="AJ83" s="42"/>
      <c r="AK83" s="42"/>
      <c r="AL83" s="42"/>
      <c r="AM83" s="42"/>
      <c r="AN83" s="42"/>
      <c r="AO83" s="42"/>
      <c r="AP83" s="50"/>
      <c r="AQ83" s="56" t="s">
        <v>152</v>
      </c>
      <c r="AR83" s="42"/>
      <c r="AS83" s="42"/>
    </row>
    <row r="84" spans="1:45" s="1" customFormat="1" ht="27.6" x14ac:dyDescent="0.3">
      <c r="A84" s="41" t="str">
        <f>[3]FT_Tous!A3</f>
        <v>FT-2019-01</v>
      </c>
      <c r="B84" s="1" t="str">
        <f>[3]FT_Tous!B3</f>
        <v>X</v>
      </c>
      <c r="C84" s="1" t="str">
        <f>[3]FT_Tous!C3</f>
        <v>X</v>
      </c>
      <c r="D84" s="1" t="str">
        <f>[3]FT_Tous!D3</f>
        <v>SFP</v>
      </c>
      <c r="E84" s="1" t="str">
        <f>[3]FT_Tous!E3</f>
        <v>Faune terrestre</v>
      </c>
      <c r="F84" s="1" t="str">
        <f>[3]FT_Tous!F3</f>
        <v>DGGFH</v>
      </c>
      <c r="G84" s="1" t="str">
        <f>[3]FT_Tous!G3</f>
        <v>DEFTHA</v>
      </c>
      <c r="H84" s="1">
        <f>[3]FT_Tous!H3</f>
        <v>0</v>
      </c>
      <c r="I84" s="1" t="str">
        <f>[3]FT_Tous!I3</f>
        <v>Projet récurrent</v>
      </c>
      <c r="J84" s="1" t="str">
        <f>[3]FT_Tous!J3</f>
        <v>Projet récurrent</v>
      </c>
      <c r="K84" s="1" t="str">
        <f>[3]FT_Tous!K3</f>
        <v>Août</v>
      </c>
      <c r="L84" s="1" t="str">
        <f>[3]FT_Tous!L3</f>
        <v>Suivi récurrent (travaux de terrain, acquisition de données, rapport d'activité, etc.)</v>
      </c>
      <c r="M84" s="32" t="str">
        <f>[3]FT_Tous!M3</f>
        <v>Suivi des populations d'ours blancs</v>
      </c>
      <c r="N84" s="1" t="str">
        <f>[3]FT_Tous!N3</f>
        <v>Chez l'ours blanc, la diminution de la couverture de glace de mer depuis les années 1980s laisse présager un accès plus difficile aux phoques, ce qui contribuerait potentiellement au déclin de la productivité et à la diminution de la taille des populations. Deux sous-populations d'ours blancs fréquentant le Québec sont actuellement à l'étude, soit celle du Détoit de Davis (DD) et celle du sud de la baie d'Hudson (SH).
Celle du DD est partagée par le Québec, le Nunavut et Terre-Neuve-et-Labrador. Le premier inventaire du DD remonte aux années 1970s (environ 900 ours). Au cours des années 1990s, de nouveaux inventaires effectués par le gouvernement du Nunavut, ainsi que les connaissances traditionnelles et indicateurs de populations indiquaient une densité d'ours plus élevée. Un nouvel inventaire a été effectué par le gouvernement du Nunavut de 2005 à 2007 (environ 2 158 ours) et les indicateurs pointaient alors vers une population en décroissance. Ces dernières années, les Inuits ont cependant indiqué que l'abondance élevée des ours crée des problèmes de sécurité publique. Considérant les incertitudes quant à l'état actuel de la population du DD, un nouvel inventaire a débuté à l'automne 2017. La technique d'inventaire utilisée basée sur le marquage/recapture génétique nécessite une 2e année d'échantillonage qui a été effectuée à l'automne 2018. En 2019, les analyses seront complétées et le rapport d'inventaire sera produit.</v>
      </c>
      <c r="O84" s="1" t="str">
        <f>[3]FT_Tous!O3</f>
        <v>Détroit de Davis:
1) Estimer la taille actuelle de la population et la composition de la sous-population de l'ours blanc DS
2) Comparer cette nouvelle estimation de l'abondance avec celle obtenue au cours de la dernière étude effectuée entre 2005 et 2007 afin d'avoir un aperçu de la tendance de la population et de son statut.
3) Estimer les paramètres de survie et de reproduction (dans la mesure du possible) afin de faciliter les analyses de viabilité des populations.
4) Déterminer la répartition des ours blancs du DS sur la terre ferme et les iles côtières.
Sud de la baie d'Hudson:
1) Contribuer financièrement au suivi du recrutement de la sous-population du sud de la baie d'Hudson (septembre 2019)</v>
      </c>
      <c r="P84" s="1" t="str">
        <f>[3]FT_Tous!P3</f>
        <v>DD: Obtention d'une estimation de la taille de la sous-population d'ours blanc du détroit de Davis. Mise-à-jour de la composition de la sous-population et des paramètres démographiques (taux de survie et de reproduction) dans la mesure du possible considérant la méthode d'inventaire utilisée. Un rapport d'inventaire sera rédigé au cours de l'année 2019, une fois l'ensemble des analyses génétiques en laboratoire et les analyses statistiques complétées.
SH: Un rapport intérimaire sera rédigé avant le 31 mars 2020 par le gouvernement de l'Ontario qui conduit l'inventaire.</v>
      </c>
      <c r="Q84" s="1" t="str">
        <f>[3]FT_Tous!Q3</f>
        <v>(À compléter ultérieurement, lors de la reddition de comptes)</v>
      </c>
      <c r="R84" s="1" t="str">
        <f>[3]FT_Tous!R3</f>
        <v>Marie-Claude Richer</v>
      </c>
      <c r="S84" s="1" t="str">
        <f>[3]FT_Tous!S3</f>
        <v>DEFTHA</v>
      </c>
      <c r="T84" s="1" t="str">
        <f>[3]FT_Tous!ER3</f>
        <v>R-10</v>
      </c>
      <c r="U84" s="1" t="str">
        <f>[3]FT_Tous!ES3</f>
        <v>Szor, Guillaume</v>
      </c>
      <c r="V84" s="1">
        <f>[3]FT_Tous!ET3</f>
        <v>0</v>
      </c>
      <c r="W84" s="1">
        <f>[3]FT_Tous!EU3</f>
        <v>15</v>
      </c>
      <c r="X84" s="1">
        <f>[3]FT_Tous!EV3</f>
        <v>0</v>
      </c>
      <c r="Y84" s="1">
        <f>[3]FT_Tous!EW3</f>
        <v>0</v>
      </c>
      <c r="Z84" s="1">
        <f>[3]FT_Tous!EX3</f>
        <v>0</v>
      </c>
      <c r="AA84" s="1">
        <f>[3]FT_Tous!EY3</f>
        <v>4650</v>
      </c>
      <c r="AB84" s="1">
        <f>[3]FT_Tous!EZ3</f>
        <v>0</v>
      </c>
      <c r="AC84" s="1">
        <f>[3]FT_Tous!FA3</f>
        <v>0</v>
      </c>
      <c r="AD84" s="1">
        <f>[3]FT_Tous!FB3</f>
        <v>3100</v>
      </c>
      <c r="AE84" s="1">
        <f>[3]FT_Tous!FC3</f>
        <v>0</v>
      </c>
      <c r="AF84" s="1">
        <f>[3]FT_Tous!FD3</f>
        <v>1550</v>
      </c>
      <c r="AG84" s="1">
        <f>[3]FT_Tous!FE3</f>
        <v>0</v>
      </c>
      <c r="AH84" s="1">
        <f>[3]FT_Tous!FF3</f>
        <v>0</v>
      </c>
      <c r="AI84" s="1" t="str">
        <f>[3]FT_Tous!FG3</f>
        <v>C</v>
      </c>
      <c r="AJ84" s="47" t="s">
        <v>59</v>
      </c>
      <c r="AK84" s="42"/>
      <c r="AL84" s="42"/>
      <c r="AM84" s="42"/>
      <c r="AN84" s="42"/>
      <c r="AO84" s="42"/>
      <c r="AP84" s="50"/>
      <c r="AQ84" s="54" t="s">
        <v>61</v>
      </c>
      <c r="AR84" s="47" t="s">
        <v>60</v>
      </c>
      <c r="AS84" s="50"/>
    </row>
    <row r="85" spans="1:45" s="1" customFormat="1" ht="28.8" x14ac:dyDescent="0.3">
      <c r="A85" s="41" t="str">
        <f>[3]FT_Tous!A4</f>
        <v>FT-2019-02</v>
      </c>
      <c r="B85" s="1" t="str">
        <f>[3]FT_Tous!B4</f>
        <v>X</v>
      </c>
      <c r="C85" s="1" t="str">
        <f>[3]FT_Tous!C4</f>
        <v>X</v>
      </c>
      <c r="D85" s="1" t="str">
        <f>[3]FT_Tous!D4</f>
        <v>SFP</v>
      </c>
      <c r="E85" s="1" t="str">
        <f>[3]FT_Tous!E4</f>
        <v>Faune terrestre</v>
      </c>
      <c r="F85" s="1" t="str">
        <f>[3]FT_Tous!F4</f>
        <v>DGGFH</v>
      </c>
      <c r="G85" s="1" t="str">
        <f>[3]FT_Tous!G4</f>
        <v>DEFTHA</v>
      </c>
      <c r="H85" s="1">
        <f>[3]FT_Tous!H4</f>
        <v>0</v>
      </c>
      <c r="I85" s="1" t="str">
        <f>[3]FT_Tous!I4</f>
        <v>5 ans</v>
      </c>
      <c r="J85" s="1" t="str">
        <f>[3]FT_Tous!J4</f>
        <v>Dernière année</v>
      </c>
      <c r="K85" s="1" t="str">
        <f>[3]FT_Tous!K4</f>
        <v>En continu</v>
      </c>
      <c r="L85" s="1" t="str">
        <f>[3]FT_Tous!L4</f>
        <v>Suivi récurrent (travaux de terrain, acquisition de données, rapport d'activité, etc.)</v>
      </c>
      <c r="M85" s="32" t="str">
        <f>[3]FT_Tous!M4</f>
        <v>Élaboration du plan de gestion de l'ours blanc pour le Québec, la région marine d'Eeyou et la région marine du Nunavik</v>
      </c>
      <c r="N85" s="1" t="str">
        <f>[3]FT_Tous!N4</f>
        <v>Au Québec, l'ours blanc fréquente les côtes du Nord-du-Québec et les zones marines adjacentes. Les changements climatiques affectent son habitat et sa capacité à s'alimenter. L'ours blanc, désignée espèce vulnérable au Québec et préoccupante au Canada, est très important dans la vie et la culture des Inuits et des Cris et sa chasse leur est réservée en vertu de la Convention de la Baie James et du Nord-du-Québec (CBJNQ). La gestion de l'ours blanc est complexe et laborieuse en raison des nombreuses juridictions et interlocuteurs gouvernementaux et utilisateurs de la ressource impliqués. Le gouvernement du Québec a la responsabilité de la gestion de cette espèce sur la terre ferme et octroit les droits de chasse aux bénéficiaires de la CBJNQ, alors que les ours sont principalement chassés dans les régions marines sous la juridiction des gouvernements fédéral et du Nunavut. En vertu de la CBJNQ, le gouvernement du Québec est dans l'obligation de consulter le Comité conjoint de chasse, de pêche et de piégeage (CCCPP) en ce qui concerne la gestion de l'ours blanc. Le plan de gestion est actuellement en court de rédaction par un groupe de travail regroupant des représentants du MFFP, du Service canadien de la faune, du ministère de l'Environnement du Nunavut, de la société Makivik, du gouvernement de la nation crie, du CCCPP, des conseils de gestion des ressources fauniques d'Eeyou et du Nunavik et des associations de chasseurs, pêcheurs et trappeurs.</v>
      </c>
      <c r="O85" s="1" t="str">
        <f>[3]FT_Tous!O4</f>
        <v>Objectif général:
Finaliser l'élaboration du plan de gestion de l'ours blanc pour le Québec, la région marine d'Eeyou et la région marine du Nunavik.
Objectifs spécifiques:
- Participer aux rencontres du groupe de travail chargé de l'élaboration du plan de gestion;
- Rédiger et réviser des sections du plan de gestion et du plan de mise en oeuvre du plan de gestion;
- Mettre en place un système de gestion basé sur la meilleure information disponible et l’adapter au besoin pour assurer le maintien à long terme de l’ours blanc dans l’aire d’application du plan de gestion;
- Effectuer la consultation auprès du CCCPP. Lorsque nécessaire, le SFP collaborera aux consultations auprès des associations de chasseurs et trappeurs et des communautés autochtones;
- Obtenir et intégrer, lorsque possible, le savoir traditionnel ainsi que les connaissances scientifiques pour guider les décisions de gestion;
- Mettre en place des stratégies afin de minimiser les effets des activités humaines sur l’ours blanc et son habitat, ainsi que de réduire les conflits entre les humains et les ours;
- Coordonner, communiquer et promouvoir les échanges de connaissances et d’informations reliées à l’ours blanc.</v>
      </c>
      <c r="P85" s="1" t="str">
        <f>[3]FT_Tous!P4</f>
        <v xml:space="preserve">Publication et mise en œuvre du plan de gestion de l'ours blanc pour le Québec, la région marine d'Eeyou et la région marine du Nunavik
Préparation de présentations pour les consultations.
</v>
      </c>
      <c r="Q85" s="1" t="str">
        <f>[3]FT_Tous!Q4</f>
        <v>(À compléter ultérieurement, lors de la reddition de comptes)</v>
      </c>
      <c r="R85" s="1" t="str">
        <f>[3]FT_Tous!R4</f>
        <v>Marie-Claude Richer</v>
      </c>
      <c r="S85" s="1" t="str">
        <f>[3]FT_Tous!S4</f>
        <v>DEFTHA</v>
      </c>
      <c r="T85" s="1" t="str">
        <f>[3]FT_Tous!ER4</f>
        <v>R-10</v>
      </c>
      <c r="U85" s="1" t="str">
        <f>[3]FT_Tous!ES4</f>
        <v>Szor, Guillaume</v>
      </c>
      <c r="V85" s="1">
        <f>[3]FT_Tous!ET4</f>
        <v>0</v>
      </c>
      <c r="W85" s="1">
        <f>[3]FT_Tous!EU4</f>
        <v>10</v>
      </c>
      <c r="X85" s="1">
        <f>[3]FT_Tous!EV4</f>
        <v>0</v>
      </c>
      <c r="Y85" s="1">
        <f>[3]FT_Tous!EW4</f>
        <v>2</v>
      </c>
      <c r="Z85" s="1">
        <f>[3]FT_Tous!EX4</f>
        <v>620</v>
      </c>
      <c r="AA85" s="1">
        <f>[3]FT_Tous!EY4</f>
        <v>3720</v>
      </c>
      <c r="AB85" s="1">
        <f>[3]FT_Tous!EZ4</f>
        <v>0</v>
      </c>
      <c r="AC85" s="1">
        <f>[3]FT_Tous!FA4</f>
        <v>0</v>
      </c>
      <c r="AD85" s="1">
        <f>[3]FT_Tous!FB4</f>
        <v>4650</v>
      </c>
      <c r="AE85" s="1">
        <f>[3]FT_Tous!FC4</f>
        <v>0</v>
      </c>
      <c r="AF85" s="1">
        <f>[3]FT_Tous!FD4</f>
        <v>-930</v>
      </c>
      <c r="AG85" s="1">
        <f>[3]FT_Tous!FE4</f>
        <v>8140</v>
      </c>
      <c r="AH85" s="1">
        <f>[3]FT_Tous!FF4</f>
        <v>8140</v>
      </c>
      <c r="AI85" s="1" t="str">
        <f>[3]FT_Tous!FG4</f>
        <v>C</v>
      </c>
      <c r="AJ85" s="47" t="s">
        <v>59</v>
      </c>
      <c r="AK85" s="42"/>
      <c r="AL85" s="42"/>
      <c r="AM85" s="42"/>
      <c r="AN85" s="42"/>
      <c r="AO85" s="42"/>
      <c r="AP85" s="50"/>
      <c r="AQ85" s="54" t="s">
        <v>61</v>
      </c>
      <c r="AR85" s="47" t="s">
        <v>60</v>
      </c>
      <c r="AS85" s="50"/>
    </row>
    <row r="86" spans="1:45" s="1" customFormat="1" ht="27.6" x14ac:dyDescent="0.3">
      <c r="A86" s="41" t="str">
        <f>[3]FT_Tous!A5</f>
        <v>FT-2019-03</v>
      </c>
      <c r="B86" s="1" t="str">
        <f>[3]FT_Tous!B5</f>
        <v>X</v>
      </c>
      <c r="C86" s="1" t="str">
        <f>[3]FT_Tous!C5</f>
        <v>X</v>
      </c>
      <c r="D86" s="1" t="str">
        <f>[3]FT_Tous!D5</f>
        <v>SFP</v>
      </c>
      <c r="E86" s="1" t="str">
        <f>[3]FT_Tous!E5</f>
        <v>Faune terrestre</v>
      </c>
      <c r="F86" s="1" t="str">
        <f>[3]FT_Tous!F5</f>
        <v>DGGFH</v>
      </c>
      <c r="G86" s="1" t="str">
        <f>[3]FT_Tous!G5</f>
        <v>DEFTHA</v>
      </c>
      <c r="H86" s="1">
        <f>[3]FT_Tous!H5</f>
        <v>0</v>
      </c>
      <c r="I86" s="1" t="str">
        <f>[3]FT_Tous!I5</f>
        <v>Projet récurrent</v>
      </c>
      <c r="J86" s="1" t="str">
        <f>[3]FT_Tous!J5</f>
        <v>Projet récurrent</v>
      </c>
      <c r="K86" s="1" t="str">
        <f>[3]FT_Tous!K5</f>
        <v>En continu</v>
      </c>
      <c r="L86" s="1" t="str">
        <f>[3]FT_Tous!L5</f>
        <v>Suivi récurrent (travaux de terrain, acquisition de données, rapport d'activité, etc.)</v>
      </c>
      <c r="M86" s="32" t="str">
        <f>[3]FT_Tous!M5</f>
        <v>Coordination nationale de l'ours blanc</v>
      </c>
      <c r="N86" s="1" t="str">
        <f>[3]FT_Tous!N5</f>
        <v xml:space="preserve">Cette activité correspond à la coordination qui est faite en continu sur les dossiers de gestion de l'ours blanc, tant au niveau provincial qu'au niveau national. Trois sous-populations d'ours blancs fréquentent les côtes nordiques du Québec, soit la population du Sud de la Baie d'Hudson (SH), celle du Bassin Foxe (FB; nord de la baie d'Hudson) et celle du Détroit de Davis (DD; côte du Labrador). En vertu de la Convention de la Baie James et du Nord-du-Québec (CBJNQ), le gouvernement du Québec est dans l'obligation de consulter le Comité conjoint de chasse, de pêche et de piégeage (CCCPP) en ce qui concerne la gestion de l'ours blanc. De plus, comme les trois sous-populations présentes au Québec fréquentent également les eaux fédérales et d'autres provinces et territoires, leur gestion est faite conjointement avec les juridictions correspondantes (gouvernements fédéral, de l'Ontario, de Terre-Neuve-et-Labrador et du Nunavut). Par ailleurs, dans les zones marines adjacentes au Québec, en vertu d'accords sur les revendications territoriales, les comités de gestion des ressources fauniques d'Eeyou et du Nunavik sont également responsables de la gestion de l'ours blanc. Finalement, le gouvernement de la nation crie, l'Association des trappeurs cris, la Société Makivik et l'Association des chasseurs, pêcheurs et piégeurs du Nunavik sont également consultés dans l'élaboration du plan de gestion de l'ours blanc. </v>
      </c>
      <c r="O86" s="1" t="str">
        <f>[3]FT_Tous!O5</f>
        <v>Participation à des rencontres de coordination au niveau provincial
Participation au Comité technique sur l'ours blanc (Polar Bear Technical Committee, PBTC)
Participer à l'élaboration de différents documents (rédaction ou révision) pour:
- le Comité directeur sur l'ours blanc (Polar Bear Administrative Committee, PBAC)
- le Comité technique sur l'ours blanc (Polar Bear Technical Committee, PBTC)
Participation au groupe technique de travail pour la gestion de la sous-population du sud de la baie d'Hudson
Réponse à différentes demandes concernant l'ours blanc (ex. avis fauniques, formations de sécurité, etc.)</v>
      </c>
      <c r="P86" s="1" t="str">
        <f>[3]FT_Tous!P5</f>
        <v>Compte-rendu de réunions. Selon les besoins, présentations PowerPoint et autres documents divers.</v>
      </c>
      <c r="Q86" s="1" t="str">
        <f>[3]FT_Tous!Q5</f>
        <v>(À compléter ultérieurement, lors de la reddition de comptes)</v>
      </c>
      <c r="R86" s="1" t="str">
        <f>[3]FT_Tous!R5</f>
        <v>Marie-Claude Richer</v>
      </c>
      <c r="S86" s="1" t="str">
        <f>[3]FT_Tous!S5</f>
        <v>DEFTHA</v>
      </c>
      <c r="T86" s="1" t="str">
        <f>[3]FT_Tous!ER5</f>
        <v>R-10</v>
      </c>
      <c r="U86" s="1" t="str">
        <f>[3]FT_Tous!ES5</f>
        <v>Szor, Guillaume</v>
      </c>
      <c r="V86" s="1">
        <f>[3]FT_Tous!ET5</f>
        <v>0</v>
      </c>
      <c r="W86" s="1">
        <f>[3]FT_Tous!EU5</f>
        <v>20</v>
      </c>
      <c r="X86" s="1">
        <f>[3]FT_Tous!EV5</f>
        <v>0</v>
      </c>
      <c r="Y86" s="1">
        <f>[3]FT_Tous!EW5</f>
        <v>1</v>
      </c>
      <c r="Z86" s="1">
        <f>[3]FT_Tous!EX5</f>
        <v>310</v>
      </c>
      <c r="AA86" s="1">
        <f>[3]FT_Tous!EY5</f>
        <v>6510</v>
      </c>
      <c r="AB86" s="1">
        <f>[3]FT_Tous!EZ5</f>
        <v>0</v>
      </c>
      <c r="AC86" s="1">
        <f>[3]FT_Tous!FA5</f>
        <v>0</v>
      </c>
      <c r="AD86" s="1">
        <f>[3]FT_Tous!FB5</f>
        <v>6200</v>
      </c>
      <c r="AE86" s="1">
        <f>[3]FT_Tous!FC5</f>
        <v>0</v>
      </c>
      <c r="AF86" s="1">
        <f>[3]FT_Tous!FD5</f>
        <v>310</v>
      </c>
      <c r="AG86" s="1">
        <f>[3]FT_Tous!FE5</f>
        <v>3670</v>
      </c>
      <c r="AH86" s="1">
        <f>[3]FT_Tous!FF5</f>
        <v>3670</v>
      </c>
      <c r="AI86" s="1" t="str">
        <f>[3]FT_Tous!FG5</f>
        <v>C</v>
      </c>
      <c r="AJ86" s="47" t="s">
        <v>59</v>
      </c>
      <c r="AK86" s="42"/>
      <c r="AL86" s="42"/>
      <c r="AM86" s="42"/>
      <c r="AN86" s="42"/>
      <c r="AO86" s="42"/>
      <c r="AP86" s="50"/>
      <c r="AQ86" s="54" t="s">
        <v>61</v>
      </c>
      <c r="AR86" s="47" t="s">
        <v>60</v>
      </c>
      <c r="AS86" s="50"/>
    </row>
    <row r="87" spans="1:45" s="1" customFormat="1" ht="27.6" x14ac:dyDescent="0.3">
      <c r="A87" s="41" t="str">
        <f>[3]FT_Tous!A6</f>
        <v>FT-2019-04</v>
      </c>
      <c r="B87" s="1" t="str">
        <f>[3]FT_Tous!B6</f>
        <v>x</v>
      </c>
      <c r="C87" s="1" t="str">
        <f>[3]FT_Tous!C6</f>
        <v>X</v>
      </c>
      <c r="D87" s="1" t="str">
        <f>[3]FT_Tous!D6</f>
        <v>SFP</v>
      </c>
      <c r="E87" s="1" t="str">
        <f>[3]FT_Tous!E6</f>
        <v>Faune terrestre</v>
      </c>
      <c r="F87" s="1" t="str">
        <f>[3]FT_Tous!F6</f>
        <v>DGGFH</v>
      </c>
      <c r="G87" s="1" t="str">
        <f>[3]FT_Tous!G6</f>
        <v>DEFTHA</v>
      </c>
      <c r="H87" s="1" t="str">
        <f>[3]FT_Tous!H6</f>
        <v>non</v>
      </c>
      <c r="I87" s="1" t="str">
        <f>[3]FT_Tous!I6</f>
        <v>Projet récurrent</v>
      </c>
      <c r="J87" s="1" t="str">
        <f>[3]FT_Tous!J6</f>
        <v>Projet récurrent</v>
      </c>
      <c r="K87" s="1" t="str">
        <f>[3]FT_Tous!K6</f>
        <v>En continu</v>
      </c>
      <c r="L87" s="1" t="str">
        <f>[3]FT_Tous!L6</f>
        <v>Suivi récurrent (travaux de terrain, acquisition de données, rapport d'activité, etc.)</v>
      </c>
      <c r="M87" s="32" t="str">
        <f>[3]FT_Tous!M6</f>
        <v>Plan de gestion du troupeau de la rivière aux Feuilles</v>
      </c>
      <c r="N87" s="1" t="str">
        <f>[3]FT_Tous!N6</f>
        <v xml:space="preserve">Le plan de gestion du caribou dans le Nord-du-Québec est arrivé à échéance en 2010. Ce précédent plan concernait les deux populations de caribous migrateurs présentes au Québec, soit le troupeau de la rivière aux Feuilles (TRAF) et le troupeau de la rivière George (TRG). La gestion de ces troupeaux est complexe, car leurs problématiques diffèrent et plusieurs interlocuteurs gouvernementaux, scientifiques et utilisateurs de la ressource sont impliqués. Dans le cadre de l'élaboration des plans de gestion du TRG et du TRAF, le gouvernement du Québec est dans l'obligation de consulter le Comité conjoint de chasse, de pêche et de piégeage (CCCPP) par l'entremise du Groupe de travail gros gibier (GTGG) formé de membres du gouvernement du Québec (biologistes et gestionnaires, DEFTHA et DGFa-10) et de représentants des nations autochtones du CCCPP, ce qui implique de produire les documents de travail et les plans de gestion en français et en anglais. L'inventaire aérien réalisé en 2016 sur le TRAF révèle que le déclin de la population est plus important qu'anticipé. Bien que la chasse sportive du TRAF soit fermée depuis février 2018, la publication d'un plan de gestion demeure une priorité afin d'encadrer la récolte autochtone et de permettre à l'ensemble des utilisateurs d'anticiper les balises de gestion advenant divers scénarios démographiques. De plus, il est important que le MFFP précise ses orientations de gestion du TRAF afin de démontrer son rôle en matière de conservation et de mise en valeur de la faune. </v>
      </c>
      <c r="O87" s="1" t="str">
        <f>[3]FT_Tous!O6</f>
        <v>Présenter les objectifs poursuivis par le Ministère et ses partenaires fauniques dans la gestion du troupeau de la rivière aux Feuilles et les moyens utilisés pour les atteindre. À cet effet, le plan de gestion identifiera les considérations biologiques (santé des populations, dynamique, habitats, etc.) et la stratégie de récolte à privilégier (taux de récolte, options de modalités, etc.) pour une utilisation optimale de cette ressource faunique. Un modèle de gestion adaptative conséquente de l'abondance et de la tendance de la population est envisagé afin de minimiser les risques associés au déclin potentiellement rapide de la population.</v>
      </c>
      <c r="P87" s="1" t="str">
        <f>[3]FT_Tous!P6</f>
        <v>Version préliminaire du plan de gestion du troupeau de la rivière aux Feuilles, en français et en anglais.</v>
      </c>
      <c r="Q87" s="1" t="str">
        <f>[3]FT_Tous!Q6</f>
        <v>(À compléter ultérieurement, lors de la reddition de comptes)</v>
      </c>
      <c r="R87" s="1" t="str">
        <f>[3]FT_Tous!R6</f>
        <v>Marie-Claude Richer</v>
      </c>
      <c r="S87" s="1" t="str">
        <f>[3]FT_Tous!S6</f>
        <v>DEFTHA</v>
      </c>
      <c r="T87" s="1" t="str">
        <f>[3]FT_Tous!ER6</f>
        <v>R-10</v>
      </c>
      <c r="U87" s="1" t="str">
        <f>[3]FT_Tous!ES6</f>
        <v>V. Brodeur</v>
      </c>
      <c r="V87" s="1">
        <f>[3]FT_Tous!ET6</f>
        <v>5</v>
      </c>
      <c r="W87" s="1">
        <f>[3]FT_Tous!EU6</f>
        <v>15</v>
      </c>
      <c r="X87" s="1">
        <f>[3]FT_Tous!EV6</f>
        <v>0</v>
      </c>
      <c r="Y87" s="1">
        <f>[3]FT_Tous!EW6</f>
        <v>0</v>
      </c>
      <c r="Z87" s="1">
        <f>[3]FT_Tous!EX6</f>
        <v>0</v>
      </c>
      <c r="AA87" s="1">
        <f>[3]FT_Tous!EY6</f>
        <v>5700</v>
      </c>
      <c r="AB87" s="1">
        <f>[3]FT_Tous!EZ6</f>
        <v>0</v>
      </c>
      <c r="AC87" s="1">
        <f>[3]FT_Tous!FA6</f>
        <v>0</v>
      </c>
      <c r="AD87" s="1">
        <f>[3]FT_Tous!FB6</f>
        <v>5700</v>
      </c>
      <c r="AE87" s="1">
        <f>[3]FT_Tous!FC6</f>
        <v>0</v>
      </c>
      <c r="AF87" s="1">
        <f>[3]FT_Tous!FD6</f>
        <v>0</v>
      </c>
      <c r="AG87" s="1">
        <f>[3]FT_Tous!FE6</f>
        <v>0</v>
      </c>
      <c r="AH87" s="1">
        <f>[3]FT_Tous!FF6</f>
        <v>0</v>
      </c>
      <c r="AI87" s="1" t="str">
        <f>[3]FT_Tous!FG6</f>
        <v>C</v>
      </c>
      <c r="AJ87" s="47" t="s">
        <v>59</v>
      </c>
      <c r="AK87" s="42"/>
      <c r="AL87" s="42"/>
      <c r="AM87" s="42"/>
      <c r="AN87" s="42"/>
      <c r="AO87" s="42"/>
      <c r="AP87" s="50"/>
      <c r="AQ87" s="54" t="s">
        <v>61</v>
      </c>
      <c r="AR87" s="47" t="s">
        <v>60</v>
      </c>
      <c r="AS87" s="50"/>
    </row>
    <row r="88" spans="1:45" s="1" customFormat="1" ht="27.6" x14ac:dyDescent="0.3">
      <c r="A88" s="41" t="str">
        <f>[3]FT_Tous!A7</f>
        <v>FT-2019-05</v>
      </c>
      <c r="B88" s="1">
        <f>[3]FT_Tous!B7</f>
        <v>0</v>
      </c>
      <c r="C88" s="1" t="str">
        <f>[3]FT_Tous!C7</f>
        <v>X</v>
      </c>
      <c r="D88" s="1" t="str">
        <f>[3]FT_Tous!D7</f>
        <v>SFP</v>
      </c>
      <c r="E88" s="1" t="str">
        <f>[3]FT_Tous!E7</f>
        <v>Faune terrestre</v>
      </c>
      <c r="F88" s="1" t="str">
        <f>[3]FT_Tous!F7</f>
        <v>DGGFH</v>
      </c>
      <c r="G88" s="1" t="str">
        <f>[3]FT_Tous!G7</f>
        <v>DEFTHA</v>
      </c>
      <c r="H88" s="1" t="str">
        <f>[3]FT_Tous!H7</f>
        <v>non</v>
      </c>
      <c r="I88" s="1" t="str">
        <f>[3]FT_Tous!I7</f>
        <v>Projet récurrent</v>
      </c>
      <c r="J88" s="1" t="str">
        <f>[3]FT_Tous!J7</f>
        <v>Projet récurrent</v>
      </c>
      <c r="K88" s="1" t="str">
        <f>[3]FT_Tous!K7</f>
        <v>En continu</v>
      </c>
      <c r="L88" s="1" t="str">
        <f>[3]FT_Tous!L7</f>
        <v>Suivi récurrent (travaux de terrain, acquisition de données, rapport d'activité, etc.)</v>
      </c>
      <c r="M88" s="32" t="str">
        <f>[3]FT_Tous!M7</f>
        <v>Programme de suivi des populations de caribous migrateurs</v>
      </c>
      <c r="N88" s="1" t="str">
        <f>[3]FT_Tous!N7</f>
        <v>La dynamique des populations de caribous migrateurs présente une forte variabilité annuelle. Le programme de suivi des populations est fondé sur la réalisation d'inventaires aériens à intervalle variables (2-5 ans) et sur l'analyse d'indicateurs démographiques colligés annuellement. Les indicateurs démographiques sont identifiés afin de permettre l'application des plans de gestion et de conservation des deux troupeaux de caribous migrateurs du nord-du-Québec, le troupeau de la rivière aux Feuilles et le troupeau de la rivière George. L'acquisition des connaissances est planifiée pour générer une mise à jour annuelle de la tendance démographique et ainsi estimer l'évolution de la taille des populations. L'analyse des indicateurs permet aussi d'identifier des problèmes démographiques particuliers, tels que la productivité des femelles, la survie des faons ou la condition physique du troupeau. Le suivi télémétrique de femelles et de mâles est à la base du programme de suivi car il permet de planifier la logistique de la collecte de données, de mesurer la survie annuelle des adultes et d'identifier les changements de patrons d'utilisation de l'espace. En ce qui concerne le troupeau de la rivière George, le programme de suivi est réalisé conjointement avec le gouvernement de Terre-Neuve-et-Labrador. Les données démographiques du programme de suivi sont à la base du processus décisionnel à l'égard de la gestion de la récolte et de la conservation des populations de caribous migrateurs.</v>
      </c>
      <c r="O88" s="1" t="str">
        <f>[3]FT_Tous!O7</f>
        <v xml:space="preserve">Le programme de suivi du caribou migrateur génère annuellement un portrait démographique représentatif de chacune des deux populations. Les principaux indicateurs démographiques sont les suivants : survie des mâles et des femelles adultes, structure démographique de la population (ratio des sexes et recrutement), suivi de la récolte, mesure du taux de gestation, identification des habitats saisonniers, suivi des principaux indices de condition physique et suivi des conditions météorologiques sur l'aire d'estivage. Ces données permettront de calculer la tendance de la population de la rivière aux Feuilles pour l'année biologique en cours (juin 2018- mai 2019) et pour l'année de gestion (novembre 2018- octobre 2019) et contribuera aux constats qui seront calculés pour 2019-2020. Aucun inventaire aérien n'est prévu en 2019. </v>
      </c>
      <c r="P88" s="1" t="str">
        <f>[3]FT_Tous!P7</f>
        <v>Mise à jour des indicateurs démographiques et des patrons d'utilisation de l'espace des populations de caribous migrateurs. Maintien d'un effectif de colliers émetteurs qui permettra le suivi de la survie des adultes, la délimitation des habitats saisonniers et la planification d'un inventaire aérien du troupeau de la rivière aux Feuilles dans 2 à 3 ans.</v>
      </c>
      <c r="Q88" s="1" t="str">
        <f>[3]FT_Tous!Q7</f>
        <v>(À compléter ultérieurement, lors de la reddition de comptes)</v>
      </c>
      <c r="R88" s="1" t="str">
        <f>[3]FT_Tous!R7</f>
        <v>Marie Claude Richer</v>
      </c>
      <c r="S88" s="1" t="str">
        <f>[3]FT_Tous!S7</f>
        <v>DEFTHA</v>
      </c>
      <c r="T88" s="1" t="str">
        <f>[3]FT_Tous!ER7</f>
        <v>R-10</v>
      </c>
      <c r="U88" s="1" t="str">
        <f>[3]FT_Tous!ES7</f>
        <v>V. Brodeur</v>
      </c>
      <c r="V88" s="1">
        <f>[3]FT_Tous!ET7</f>
        <v>84</v>
      </c>
      <c r="W88" s="1">
        <f>[3]FT_Tous!EU7</f>
        <v>54</v>
      </c>
      <c r="X88" s="1">
        <f>[3]FT_Tous!EV7</f>
        <v>29</v>
      </c>
      <c r="Y88" s="1">
        <f>[3]FT_Tous!EW7</f>
        <v>9</v>
      </c>
      <c r="Z88" s="1">
        <f>[3]FT_Tous!EX7</f>
        <v>11925</v>
      </c>
      <c r="AA88" s="1">
        <f>[3]FT_Tous!EY7</f>
        <v>46305</v>
      </c>
      <c r="AB88" s="1">
        <f>[3]FT_Tous!EZ7</f>
        <v>0</v>
      </c>
      <c r="AC88" s="1">
        <f>[3]FT_Tous!FA7</f>
        <v>0</v>
      </c>
      <c r="AD88" s="1">
        <f>[3]FT_Tous!FB7</f>
        <v>46305</v>
      </c>
      <c r="AE88" s="1">
        <f>[3]FT_Tous!FC7</f>
        <v>62000</v>
      </c>
      <c r="AF88" s="1">
        <f>[3]FT_Tous!FD7</f>
        <v>0</v>
      </c>
      <c r="AG88" s="1">
        <f>[3]FT_Tous!FE7</f>
        <v>0</v>
      </c>
      <c r="AH88" s="1">
        <f>[3]FT_Tous!FF7</f>
        <v>62000</v>
      </c>
      <c r="AI88" s="1" t="str">
        <f>[3]FT_Tous!FG7</f>
        <v>C</v>
      </c>
      <c r="AJ88" s="47" t="s">
        <v>59</v>
      </c>
      <c r="AK88" s="42"/>
      <c r="AL88" s="42"/>
      <c r="AM88" s="42"/>
      <c r="AN88" s="42"/>
      <c r="AO88" s="42"/>
      <c r="AP88" s="50"/>
      <c r="AQ88" s="54" t="s">
        <v>61</v>
      </c>
      <c r="AR88" s="47" t="s">
        <v>60</v>
      </c>
      <c r="AS88" s="50"/>
    </row>
    <row r="89" spans="1:45" s="1" customFormat="1" ht="28.8" x14ac:dyDescent="0.3">
      <c r="A89" s="41" t="str">
        <f>[3]FT_Tous!A8</f>
        <v>FT-2019-06</v>
      </c>
      <c r="B89" s="1" t="str">
        <f>[3]FT_Tous!B8</f>
        <v>X</v>
      </c>
      <c r="C89" s="1" t="str">
        <f>[3]FT_Tous!C8</f>
        <v>x</v>
      </c>
      <c r="D89" s="1" t="str">
        <f>[3]FT_Tous!D8</f>
        <v>SFP</v>
      </c>
      <c r="E89" s="1" t="str">
        <f>[3]FT_Tous!E8</f>
        <v>Faune terrestre</v>
      </c>
      <c r="F89" s="1" t="str">
        <f>[3]FT_Tous!F8</f>
        <v>DGGFH</v>
      </c>
      <c r="G89" s="1" t="str">
        <f>[3]FT_Tous!G8</f>
        <v>DEFTHA</v>
      </c>
      <c r="H89" s="1" t="str">
        <f>[3]FT_Tous!H8</f>
        <v>non</v>
      </c>
      <c r="I89" s="1" t="str">
        <f>[3]FT_Tous!I8</f>
        <v>5 ans</v>
      </c>
      <c r="J89" s="1" t="str">
        <f>[3]FT_Tous!J8</f>
        <v>Dernière année</v>
      </c>
      <c r="K89" s="1" t="str">
        <f>[3]FT_Tous!K8</f>
        <v>En continu</v>
      </c>
      <c r="L89" s="1" t="str">
        <f>[3]FT_Tous!L8</f>
        <v>Projet ponctuel (durée déterminée, réalisé une seule fois, production de livrables, etc.)</v>
      </c>
      <c r="M89" s="32" t="str">
        <f>[3]FT_Tous!M8</f>
        <v>Impact de la prédation par le loup et l’ours noir sur le caribou migrateur du nord du Québec / Labrador</v>
      </c>
      <c r="N89" s="1" t="str">
        <f>[3]FT_Tous!N8</f>
        <v>Ce projet de recherche sur 5 ans est issu d'un partenariat étroit avec le groupe de recherche Caribou Ungava, basé à l'Université Laval, et dont le MFFP fait partie. Il vise globalement à quantifier les facteurs qui déterminent la dynamique de population du caribou migrateur dans un contexte de changements climatiques et anthropiques. Il s'inscrit dans le contexte actuel de déclin de la plupart des populations de caribous migrateurs à l'échelle circumpolaire. De plus, au Québec, le caribou migrateur constitue un emblème faunique et un élément fondamental de l'écologie, de l'économie et de la culture des communautés nordiques. Ce projet de recherche a comme objectifs spécifiques 1) de déterminer les effets cumulés des activités anthropiques (p. ex. mines, structures linéaires) sur l'utilisation de l'espace et la survie des caribous, 2) d'analyser les interactions entre le caribou et ses prédateurs (loup gris, ours noir) et 3) de poursuivre les analyses sur la dynamique de population du caribou migrateur afin d'en assurer une saine gestion et d'encadrer adéquatement les activités socio-économiques et culturelles incluant la récolte à des fins alimentaires et la récolte sportive. Les connaissances acquises permettront également de comprendre les impacts des changements climatiques, des perturbations anthropiques, et le rôle que jouent les prédateurs sur l'écologie de cette espèce. L'année 2019-2020 représente la dernière année de cette phase du projet de recherche.</v>
      </c>
      <c r="O89" s="1" t="str">
        <f>[3]FT_Tous!O8</f>
        <v xml:space="preserve">L'année 2019-2020 représente la dernière année de cette phase du projet de recherche en partenariat avec le groupe de recherche Caribou Ungava. Les actions seront principalement concentrées sur 1)  la finalisation d'acquisition de connaissances et de données afin de nourrir les différents axes de recherche (ex. données issues du suivi télémétrique, récupération de colliers télémétriques sur le terrain et acquisition de données complémentaires); 2) la complétion de l'analyse des échantillons récoltés jusqu'à maintenant; 3) la poursuite et la finalisation des analyses statistiques des données amassées au cours des 4 dernières années; 4) la préparation d'outils de communication des résultats issus du projet de recherche (ex. rapports gouvernementaux, publications scientifiques, participations à des rencontres et congrès scientifiques); 5) la poursuite de l'encadrement des étudiants gradués (maîtrise et doctorat) du groupe de recherche Caribou Ungava qui sont co-dirigés par les chercheurs du MFFP.
Par ailleurs, les échantillons génétiques récoltés sur les loups dans le cadre de ce projet seront analysés afin d’améliorer le portrait génétique des grands canidés du Québec.
</v>
      </c>
      <c r="P89" s="1" t="str">
        <f>[3]FT_Tous!P8</f>
        <v>L'année 2019-2020 représente la dernière année de cette phase du projet de recherche. 1) Finalisation de l'amélioration de la méthode d'évaluation de la survie des caribous adultes et juvéniles; 2) Finalisation de l'acquisition de connaissances sur l'utilisation de l'habitat, le régime alimentaire et le rôle des prédateurs (loup gris et ours noir) dans la dynamique des troupeaux de caribous migrateurs; 3) Communication des résultats de recherche par l'entremise de rapports gouvernementaux et de publications scientifiques dans des revues internationales en écologie ; 4) Participation à des rencontres et des congrès scientifiques afin de divulguer les résultats issus du projet de recherche.</v>
      </c>
      <c r="Q89" s="1" t="str">
        <f>[3]FT_Tous!Q8</f>
        <v>(À compléter ultérieurement, lors de la reddition de comptes)</v>
      </c>
      <c r="R89" s="1" t="str">
        <f>[3]FT_Tous!R8</f>
        <v>Joëlle Taillon</v>
      </c>
      <c r="S89" s="1" t="str">
        <f>[3]FT_Tous!S8</f>
        <v>DEFTHA</v>
      </c>
      <c r="T89" s="1" t="str">
        <f>[3]FT_Tous!ER8</f>
        <v>R-10</v>
      </c>
      <c r="U89" s="1" t="str">
        <f>[3]FT_Tous!ES8</f>
        <v>S. Rivard</v>
      </c>
      <c r="V89" s="1">
        <f>[3]FT_Tous!ET8</f>
        <v>10</v>
      </c>
      <c r="W89" s="1">
        <f>[3]FT_Tous!EU8</f>
        <v>0</v>
      </c>
      <c r="X89" s="1">
        <f>[3]FT_Tous!EV8</f>
        <v>0</v>
      </c>
      <c r="Y89" s="1">
        <f>[3]FT_Tous!EW8</f>
        <v>0</v>
      </c>
      <c r="Z89" s="1">
        <f>[3]FT_Tous!EX8</f>
        <v>0</v>
      </c>
      <c r="AA89" s="1">
        <f>[3]FT_Tous!EY8</f>
        <v>2100</v>
      </c>
      <c r="AB89" s="1">
        <f>[3]FT_Tous!EZ8</f>
        <v>0</v>
      </c>
      <c r="AC89" s="1">
        <f>[3]FT_Tous!FA8</f>
        <v>0</v>
      </c>
      <c r="AD89" s="1">
        <f>[3]FT_Tous!FB8</f>
        <v>2100</v>
      </c>
      <c r="AE89" s="1">
        <f>[3]FT_Tous!FC8</f>
        <v>0</v>
      </c>
      <c r="AF89" s="1">
        <f>[3]FT_Tous!FD8</f>
        <v>0</v>
      </c>
      <c r="AG89" s="1">
        <f>[3]FT_Tous!FE8</f>
        <v>0</v>
      </c>
      <c r="AH89" s="1">
        <f>[3]FT_Tous!FF8</f>
        <v>0</v>
      </c>
      <c r="AI89" s="1" t="str">
        <f>[3]FT_Tous!FG8</f>
        <v>C</v>
      </c>
      <c r="AJ89" s="47" t="s">
        <v>59</v>
      </c>
      <c r="AK89" s="42"/>
      <c r="AL89" s="42"/>
      <c r="AM89" s="42"/>
      <c r="AN89" s="42"/>
      <c r="AO89" s="42"/>
      <c r="AP89" s="50"/>
      <c r="AQ89" s="54" t="s">
        <v>61</v>
      </c>
      <c r="AR89" s="47" t="s">
        <v>60</v>
      </c>
      <c r="AS89" s="50"/>
    </row>
    <row r="90" spans="1:45" s="1" customFormat="1" ht="27.6" x14ac:dyDescent="0.3">
      <c r="A90" s="41" t="str">
        <f>[3]FT_Tous!A9</f>
        <v>FT-2019-07</v>
      </c>
      <c r="B90" s="1">
        <f>[3]FT_Tous!B9</f>
        <v>0</v>
      </c>
      <c r="C90" s="1" t="str">
        <f>[3]FT_Tous!C9</f>
        <v>X</v>
      </c>
      <c r="D90" s="1" t="str">
        <f>[3]FT_Tous!D9</f>
        <v>SFP</v>
      </c>
      <c r="E90" s="1" t="str">
        <f>[3]FT_Tous!E9</f>
        <v>Faune terrestre</v>
      </c>
      <c r="F90" s="1" t="str">
        <f>[3]FT_Tous!F9</f>
        <v>DGGFH</v>
      </c>
      <c r="G90" s="1" t="str">
        <f>[3]FT_Tous!G9</f>
        <v>DEFTHA</v>
      </c>
      <c r="H90" s="1" t="str">
        <f>[3]FT_Tous!H9</f>
        <v>non</v>
      </c>
      <c r="I90" s="1" t="str">
        <f>[3]FT_Tous!I9</f>
        <v>3 ans</v>
      </c>
      <c r="J90" s="1" t="str">
        <f>[3]FT_Tous!J9</f>
        <v>Dernière année</v>
      </c>
      <c r="K90" s="1" t="str">
        <f>[3]FT_Tous!K9</f>
        <v>En continu</v>
      </c>
      <c r="L90" s="1" t="str">
        <f>[3]FT_Tous!L9</f>
        <v>Projet ponctuel (durée déterminée, réalisé une seule fois, production de livrables, etc.)</v>
      </c>
      <c r="M90" s="32" t="str">
        <f>[3]FT_Tous!M9</f>
        <v>État des populations du bœuf musqué au Nunavik</v>
      </c>
      <c r="N90" s="1" t="str">
        <f>[3]FT_Tous!N9</f>
        <v>Le bœuf musqué a été introduit en captivité au Nunavik en 1967, puis des individus ont graduellement été relâchés pour son introduction à l’état sauvage. Le gouvernement du Québec a ensuite effectué des inventaires partiels et recueilli les observations faites par des particuliers. Depuis 2003, aucun suivi faunique n'a été effectué sur cette espèce. La taille et l'aire de répartition actuelles de la population de bœuf musqué dans le nord du Québec sont donc inconnues. Il y a toutefois des évidences de l’expansion récente de l’aire de répartition du bœuf musqué au Nunavik et de l'augmentation du chevauchement avec les aires utilisées par le troupeau de caribous migrateurs de la rivière aux Feuilles qui est présentement en déclin. Cette situation suscite des questionnements tant chez les communautés autochtones que chez divers partenaires fauniques. De plus, l’intérêt de récolte pour cette ressource par les communautés inuites du Nunavik s’accroit dans le contexte de raréfaction du caribou migrateur. Afin d'identifier le potentiel de récolte et de mise en valeur et d'amorcer la réflexion sur la gestion provinciale de cette espèce, il est essentiel d’évaluer la taille, la structure,  la tendance et la répartition des populations locales de bœufs musqués. Le MFFP a donc planifié des inventaires et un suivi des secteurs utilisés par le boeuf musqué et s'est associé, depuis 2017, au groupe de recherche Caribou Ungava afin de mieux comprendre l'utilisation de l’habitat de cette espèce.</v>
      </c>
      <c r="O90" s="1" t="str">
        <f>[3]FT_Tous!O9</f>
        <v xml:space="preserve">En mars 2019, le MFFP a procédé à l'inventaire et à la classification de la population de la baie d'Ungava ainsi qu'au déploiement de nouveaux colliers télémétriques dans ce secteur. Les données issues de ces travaux seront analysées au début de l'année 2019-2020.                                                                                                                En 2019-2020, le MFFP planifie la réalisation d'un inventaire aérien et d'une classification dans le secteur de la baie d'Hudson. Ceci permettra de 1) documenter la taille, la structure et la tendance des populations de boeuf musqué de ce secteur et 2) déterminer le potentiel de récolte du boeuf musqué à l’échelle des communautés inuites. Le MFFP compte également procéder au déploiement de nouveaux colliers télémétriques dans le secteur de la baie d'Hudson afin de poursuivre le suivi populationnel. Tout au long de l'année, le MFFP poursuivra l'encadrement des étudiants gradués (maîtrise) du groupe de recherche Caribou Ungava qui sont co-dirigés par les chercheurs du MFFP. Ces travaux de recherche visent principalement à délimiter et à étudier l'utilisation de l'espace par les boeufs en relation avec le caribou migrateur. Le MFFP compte aussi collaborer à la mise en place d'un protocole de recherche visant à caractériser l'habitat estival et l'impact du boeuf sur cet habitat saisonnier du secteur de la baie d'Ungava. </v>
      </c>
      <c r="P90" s="1" t="str">
        <f>[3]FT_Tous!P9</f>
        <v>1) Rédaction du rapport de l'inventaire de mars 2019 de la population de la baie d'Ungava; 2) Réalisation de l'inventaire aérien de la population du secteur de la baie d'Hudson (mars 2020); 3) Déploiement de colliers télémétriques nécessaires au suivi populationnel (mars 2020); 4) Délimitation et caractérisation des habitats saisonniers des deux secteurs d'étude en collaboration avec Caribou Ungava (en continu); 5) Communication des résultats de suivi et de recherche (publications scientifiques, rencontres et congrès scientifiques); 6) poursuite des échanges avec le Groupe de travail gros gibier du Comité conjoint de chasse, de pêche et de piégeage au sujet d'un mode de gestion transitoire du boeuf musqué en attendant l'élaboration d'un éventuel plan de gestion du boeuf musqué. 7) Dépôt des données brutes et de rapports au SFP.</v>
      </c>
      <c r="Q90" s="1" t="str">
        <f>[3]FT_Tous!Q9</f>
        <v>(À compléter ultérieurement, lors de la reddition de comptes)</v>
      </c>
      <c r="R90" s="1" t="str">
        <f>[3]FT_Tous!R9</f>
        <v>Joëlle Taillon</v>
      </c>
      <c r="S90" s="1" t="str">
        <f>[3]FT_Tous!S9</f>
        <v>DEFTHA</v>
      </c>
      <c r="T90" s="1" t="str">
        <f>[3]FT_Tous!ER9</f>
        <v>R-10</v>
      </c>
      <c r="U90" s="1" t="str">
        <f>[3]FT_Tous!ES9</f>
        <v>V. Brodeur</v>
      </c>
      <c r="V90" s="1">
        <f>[3]FT_Tous!ET9</f>
        <v>15</v>
      </c>
      <c r="W90" s="1">
        <f>[3]FT_Tous!EU9</f>
        <v>22</v>
      </c>
      <c r="X90" s="1">
        <f>[3]FT_Tous!EV9</f>
        <v>4</v>
      </c>
      <c r="Y90" s="1">
        <f>[3]FT_Tous!EW9</f>
        <v>4</v>
      </c>
      <c r="Z90" s="1">
        <f>[3]FT_Tous!EX9</f>
        <v>2500</v>
      </c>
      <c r="AA90" s="1">
        <f>[3]FT_Tous!EY9</f>
        <v>12470</v>
      </c>
      <c r="AB90" s="1">
        <f>[3]FT_Tous!EZ9</f>
        <v>0</v>
      </c>
      <c r="AC90" s="1">
        <f>[3]FT_Tous!FA9</f>
        <v>0</v>
      </c>
      <c r="AD90" s="1">
        <f>[3]FT_Tous!FB9</f>
        <v>12470</v>
      </c>
      <c r="AE90" s="1">
        <f>[3]FT_Tous!FC9</f>
        <v>52000</v>
      </c>
      <c r="AF90" s="1">
        <f>[3]FT_Tous!FD9</f>
        <v>0</v>
      </c>
      <c r="AG90" s="1">
        <f>[3]FT_Tous!FE9</f>
        <v>0</v>
      </c>
      <c r="AH90" s="1">
        <f>[3]FT_Tous!FF9</f>
        <v>52000</v>
      </c>
      <c r="AI90" s="1" t="str">
        <f>[3]FT_Tous!FG9</f>
        <v>C</v>
      </c>
      <c r="AJ90" s="47" t="s">
        <v>59</v>
      </c>
      <c r="AK90" s="42"/>
      <c r="AL90" s="42"/>
      <c r="AM90" s="42"/>
      <c r="AN90" s="42"/>
      <c r="AO90" s="42"/>
      <c r="AP90" s="50"/>
      <c r="AQ90" s="54" t="s">
        <v>61</v>
      </c>
      <c r="AR90" s="47" t="s">
        <v>60</v>
      </c>
      <c r="AS90" s="50"/>
    </row>
    <row r="91" spans="1:45" s="1" customFormat="1" hidden="1" x14ac:dyDescent="0.3">
      <c r="A91" s="1" t="str">
        <f>[3]FT_Tous!A10</f>
        <v>FT-2019-08</v>
      </c>
      <c r="B91" s="1" t="str">
        <f>[3]FT_Tous!B10</f>
        <v>X</v>
      </c>
      <c r="C91" s="1">
        <f>[3]FT_Tous!C10</f>
        <v>0</v>
      </c>
      <c r="D91" s="1" t="str">
        <f>[3]FT_Tous!D10</f>
        <v>SFP</v>
      </c>
      <c r="E91" s="1" t="str">
        <f>[3]FT_Tous!E10</f>
        <v>Faune terrestre</v>
      </c>
      <c r="F91" s="1" t="str">
        <f>[3]FT_Tous!F10</f>
        <v>DGGFH</v>
      </c>
      <c r="G91" s="1" t="str">
        <f>[3]FT_Tous!G10</f>
        <v>DEFTHA</v>
      </c>
      <c r="H91" s="1">
        <f>[3]FT_Tous!H10</f>
        <v>0</v>
      </c>
      <c r="I91" s="1" t="str">
        <f>[3]FT_Tous!I10</f>
        <v>5 ans</v>
      </c>
      <c r="J91" s="1" t="str">
        <f>[3]FT_Tous!J10</f>
        <v>Dernière année</v>
      </c>
      <c r="K91" s="1" t="str">
        <f>[3]FT_Tous!K10</f>
        <v>En continu</v>
      </c>
      <c r="L91" s="1">
        <f>[3]FT_Tous!L10</f>
        <v>0</v>
      </c>
      <c r="M91" s="32" t="str">
        <f>[3]FT_Tous!M10</f>
        <v>Coordination du Plan Nord - Faune terrestre</v>
      </c>
      <c r="N91" s="1" t="str">
        <f>[3]FT_Tous!N10</f>
        <v>Coordination des projets d'acquisition de connaissances sur la faune terrestre financés par le CFD Plan Nord.</v>
      </c>
      <c r="O91" s="1" t="str">
        <f>[3]FT_Tous!O10</f>
        <v>Coordination financière des projets
Reddition de compte trimestrielle et annuelle
Participation au comité directeur en ce qui a trait aux projets d'acquisition de connaissances sur la faune terrestre</v>
      </c>
      <c r="P91" s="1" t="str">
        <f>[3]FT_Tous!P10</f>
        <v>Planification annuelle
Reddition de compte trimestrielle et annuelle
Présentations au rencontre du comité directeur</v>
      </c>
      <c r="Q91" s="1" t="str">
        <f>[3]FT_Tous!Q10</f>
        <v>(À compléter ultérieurement, lors de la reddition de comptes)</v>
      </c>
      <c r="R91" s="1" t="str">
        <f>[3]FT_Tous!R10</f>
        <v>Marie-Claude Richer</v>
      </c>
      <c r="S91" s="1" t="str">
        <f>[3]FT_Tous!S10</f>
        <v>DEFTHA</v>
      </c>
      <c r="T91" s="1" t="str">
        <f>[3]FT_Tous!ER10</f>
        <v>NA</v>
      </c>
      <c r="U91" s="1" t="str">
        <f>[3]FT_Tous!ES10</f>
        <v>NA</v>
      </c>
      <c r="V91" s="1">
        <f>[3]FT_Tous!ET10</f>
        <v>0</v>
      </c>
      <c r="W91" s="1">
        <f>[3]FT_Tous!EU10</f>
        <v>0</v>
      </c>
      <c r="X91" s="1">
        <f>[3]FT_Tous!EV10</f>
        <v>0</v>
      </c>
      <c r="Y91" s="1">
        <f>[3]FT_Tous!EW10</f>
        <v>0</v>
      </c>
      <c r="Z91" s="1">
        <f>[3]FT_Tous!EX10</f>
        <v>0</v>
      </c>
      <c r="AA91" s="1">
        <f>[3]FT_Tous!EY10</f>
        <v>0</v>
      </c>
      <c r="AB91" s="1">
        <f>[3]FT_Tous!EZ10</f>
        <v>0</v>
      </c>
      <c r="AC91" s="1">
        <f>[3]FT_Tous!FA10</f>
        <v>0</v>
      </c>
      <c r="AD91" s="1">
        <f>[3]FT_Tous!FB10</f>
        <v>0</v>
      </c>
      <c r="AE91" s="1">
        <f>[3]FT_Tous!FC10</f>
        <v>0</v>
      </c>
      <c r="AF91" s="1">
        <f>[3]FT_Tous!FD10</f>
        <v>0</v>
      </c>
      <c r="AG91" s="1">
        <f>[3]FT_Tous!FE10</f>
        <v>0</v>
      </c>
      <c r="AH91" s="1">
        <f>[3]FT_Tous!FF10</f>
        <v>0</v>
      </c>
      <c r="AI91" s="1" t="str">
        <f>[3]FT_Tous!FG10</f>
        <v>NA</v>
      </c>
      <c r="AJ91" s="42"/>
      <c r="AK91" s="42"/>
      <c r="AL91" s="42"/>
      <c r="AM91" s="42"/>
      <c r="AN91" s="42"/>
      <c r="AO91" s="42"/>
      <c r="AP91" s="50"/>
      <c r="AQ91" s="57" t="s">
        <v>62</v>
      </c>
      <c r="AR91" s="42"/>
      <c r="AS91" s="42"/>
    </row>
    <row r="92" spans="1:45" s="1" customFormat="1" ht="28.8" x14ac:dyDescent="0.3">
      <c r="A92" s="41" t="str">
        <f>[3]FT_Tous!A11</f>
        <v>FT-2019-09</v>
      </c>
      <c r="B92" s="1" t="str">
        <f>[3]FT_Tous!B11</f>
        <v>X</v>
      </c>
      <c r="C92" s="1" t="str">
        <f>[3]FT_Tous!C11</f>
        <v>X</v>
      </c>
      <c r="D92" s="1" t="str">
        <f>[3]FT_Tous!D11</f>
        <v>SFP</v>
      </c>
      <c r="E92" s="1" t="str">
        <f>[3]FT_Tous!E11</f>
        <v>Faune terrestre</v>
      </c>
      <c r="F92" s="1" t="str">
        <f>[3]FT_Tous!F11</f>
        <v>DGGFH</v>
      </c>
      <c r="G92" s="1" t="str">
        <f>[3]FT_Tous!G11</f>
        <v>DEFTHA</v>
      </c>
      <c r="H92" s="1" t="str">
        <f>[3]FT_Tous!H11</f>
        <v>non</v>
      </c>
      <c r="I92" s="1" t="str">
        <f>[3]FT_Tous!I11</f>
        <v>3 ans</v>
      </c>
      <c r="J92" s="1" t="str">
        <f>[3]FT_Tous!J11</f>
        <v>2 ans sur 3</v>
      </c>
      <c r="K92" s="1" t="str">
        <f>[3]FT_Tous!K11</f>
        <v>En continu</v>
      </c>
      <c r="L92" s="1" t="str">
        <f>[3]FT_Tous!L11</f>
        <v>Projet ponctuel (durée déterminée, réalisé une seule fois, production de livrables, etc.)</v>
      </c>
      <c r="M92" s="32" t="str">
        <f>[3]FT_Tous!M11</f>
        <v>Plan de gestion de l'ours noir (PGON) - poursuite des travaux pour mise en œuvre en 2020 (PGON 2020-2027)</v>
      </c>
      <c r="N92" s="1" t="str">
        <f>[3]FT_Tous!N11</f>
        <v>Arrivé à échéance depuis 2013, le plan de gestion de l'ours noir a été retardé pendant 4 ans sans ajustement réglementaire. Son élaboration était donc particulièrement attendue par les différents utilisateurs de cette ressource faunique. C'est ainsi que lors de l'année 2016-2017, les travaux d'élaboration ont démarrés, impliquant l'ensemble des directions de la gestion de la faune (DGFa) du Québec, plusieurs collaborateurs internes du Secteur (DGVPN et DGPF), les partenaires membres de la Table nationale de la faune, les partenaires membres des Tables régionales de la faune et les communautés autochtones.                                                                                                                                                                                      Suite aux consultations de la clientèle, la décision a été prise à l'effet qu'il n'y avait pas de consensus suffisant pour aller de l’avant avec les modifications proposées sur la limite de prise autorisée à la chasse. Les travaux ont été suspendus en 2017 et ont repris à l'été 2018. Le portrait a été ajusté selon les différentes zones de chasse et les modalités d'exploitation qui en découlent aussi. Des consultations auprès des partenaires et communautés autochtones auront lieu au printemps 2019 relativement aux modalités proposées, en vue de déposer des modifications réglementaires au 30 avril 2019, pour une mise en oeuvre du plan de gestion de 2020 à 2027.</v>
      </c>
      <c r="O92" s="1" t="str">
        <f>[3]FT_Tous!O11</f>
        <v xml:space="preserve">Intégrer les nouvelles connaissances liées aux travaux d'inventaire et ceux à venir de dynamique de population dans le but d'optimiser la gestion de l'ours noir.
Identifier : - considérations biologiques (état des population, dynamique, récolte, potentiel, habitat, etc.);                                                                                                                                                             - aspects socio-économiques (satisfaction/attentes usagers, vente permis chasse/piégeage, relève, etc.);                                                                                                                                                              - stratégies d'exploitation préconisées pour une utilisation optimale de la ressource (périodes de prélèvement, engins autorisés, segments à protéger, limite de prise, etc.);
Développer les modalités de gestion adaptées à l'ours noir;
Consulter les partenaires nationaux, régionaux et communautés autochtones;
Préparer les demandes de modifications réglementaires;
Développer un outil de communication pour la clientèle (synthèse PGON);
Rédaction du PGON
Amorcer: -Sous-comité: Développer deux plans de communication (mise en valeur et ours importuns)
-Sous-comité: Baliser l'activité de nourrissage
-Rédiger et mettre en oeuvre un système de suivi rigoureux des populations d'ours noir.                                                                                                   
</v>
      </c>
      <c r="P92" s="1" t="str">
        <f>[3]FT_Tous!P11</f>
        <v>Printemps 2019: consultations partenaires/communautés autochtones; 
Été-début automne 2019: dépôt DMR - retour auprès des clientèles
Automne 2019: Rédaction feuillet synthèse du PGON
Hiver 2020: diffusion nouvelle réglementation (doc. synthèse); Printemps 2020: mise en oeuvre PGON. 
En cours d'année 2020: révision linguistique et publication du document du PGON. Amorcer travaux sur plans de communication (mise en valeur de l'ours noir et ours importuns, ainsi que travaux sur activité de nourrissage
Amorcer la rédaction d'un système de suivi et des méthodes de travail.</v>
      </c>
      <c r="Q92" s="1" t="str">
        <f>[3]FT_Tous!Q11</f>
        <v>(À compléter ultérieurement, lors de la reddition de comptes)</v>
      </c>
      <c r="R92" s="1" t="str">
        <f>[3]FT_Tous!R11</f>
        <v>Kathleen Bédard</v>
      </c>
      <c r="S92" s="1" t="str">
        <f>[3]FT_Tous!S11</f>
        <v>DEFTHA</v>
      </c>
      <c r="T92" s="1" t="str">
        <f>[3]FT_Tous!ER11</f>
        <v>R-10</v>
      </c>
      <c r="U92" s="1" t="str">
        <f>[3]FT_Tous!ES11</f>
        <v>Guillaume Szor</v>
      </c>
      <c r="V92" s="1">
        <f>[3]FT_Tous!ET11</f>
        <v>0</v>
      </c>
      <c r="W92" s="1">
        <f>[3]FT_Tous!EU11</f>
        <v>8</v>
      </c>
      <c r="X92" s="1">
        <f>[3]FT_Tous!EV11</f>
        <v>0</v>
      </c>
      <c r="Y92" s="1">
        <f>[3]FT_Tous!EW11</f>
        <v>0</v>
      </c>
      <c r="Z92" s="1">
        <f>[3]FT_Tous!EX11</f>
        <v>0</v>
      </c>
      <c r="AA92" s="1">
        <f>[3]FT_Tous!EY11</f>
        <v>2480</v>
      </c>
      <c r="AB92" s="1">
        <f>[3]FT_Tous!EZ11</f>
        <v>0</v>
      </c>
      <c r="AC92" s="1">
        <f>[3]FT_Tous!FA11</f>
        <v>0</v>
      </c>
      <c r="AD92" s="1">
        <f>[3]FT_Tous!FB11</f>
        <v>2480</v>
      </c>
      <c r="AE92" s="1">
        <f>[3]FT_Tous!FC11</f>
        <v>0</v>
      </c>
      <c r="AF92" s="1">
        <f>[3]FT_Tous!FD11</f>
        <v>0</v>
      </c>
      <c r="AG92" s="1">
        <f>[3]FT_Tous!FE11</f>
        <v>0</v>
      </c>
      <c r="AH92" s="1">
        <f>[3]FT_Tous!FF11</f>
        <v>0</v>
      </c>
      <c r="AI92" s="1" t="str">
        <f>[3]FT_Tous!FG11</f>
        <v>C</v>
      </c>
      <c r="AJ92" s="47" t="s">
        <v>59</v>
      </c>
      <c r="AK92" s="42"/>
      <c r="AL92" s="42"/>
      <c r="AM92" s="42"/>
      <c r="AN92" s="42"/>
      <c r="AO92" s="42"/>
      <c r="AP92" s="50"/>
      <c r="AQ92" s="54" t="s">
        <v>61</v>
      </c>
      <c r="AR92" s="47" t="s">
        <v>60</v>
      </c>
      <c r="AS92" s="50"/>
    </row>
    <row r="93" spans="1:45" s="1" customFormat="1" ht="28.8" x14ac:dyDescent="0.3">
      <c r="A93" s="41" t="str">
        <f>[3]FT_Tous!A12</f>
        <v>FT-2019-10</v>
      </c>
      <c r="B93" s="1" t="str">
        <f>[3]FT_Tous!B12</f>
        <v>X</v>
      </c>
      <c r="C93" s="1" t="str">
        <f>[3]FT_Tous!C12</f>
        <v>X</v>
      </c>
      <c r="D93" s="1" t="str">
        <f>[3]FT_Tous!D12</f>
        <v>SFP</v>
      </c>
      <c r="E93" s="1" t="str">
        <f>[3]FT_Tous!E12</f>
        <v>Faune terrestre</v>
      </c>
      <c r="F93" s="1" t="str">
        <f>[3]FT_Tous!F12</f>
        <v>DGGFH</v>
      </c>
      <c r="G93" s="1" t="str">
        <f>[3]FT_Tous!G12</f>
        <v>DEFTHA</v>
      </c>
      <c r="H93" s="1" t="str">
        <f>[3]FT_Tous!H12</f>
        <v>non</v>
      </c>
      <c r="I93" s="1" t="str">
        <f>[3]FT_Tous!I12</f>
        <v>1 an</v>
      </c>
      <c r="J93" s="1" t="str">
        <f>[3]FT_Tous!J12</f>
        <v>Projet récurrent</v>
      </c>
      <c r="K93" s="1" t="str">
        <f>[3]FT_Tous!K12</f>
        <v>En continu</v>
      </c>
      <c r="L93" s="1" t="str">
        <f>[3]FT_Tous!L12</f>
        <v>Suivi récurrent (travaux de terrain, acquisition de données, rapport d'activité, etc.)</v>
      </c>
      <c r="M93" s="32" t="str">
        <f>[3]FT_Tous!M12</f>
        <v>Collecte de pièces anatomiques (Détermination de l'âge et de l'histoire reproductive d'ours noirs, de lynx roux et de pékans, par l'analyse de dents)</v>
      </c>
      <c r="N93" s="1" t="str">
        <f>[3]FT_Tous!N12</f>
        <v xml:space="preserve">Le ministère est responsable de la gestion et de la mise en valeur des espèces fauniques exploitées. Pour assurer une saine gestion, la collecte de pièces anatomiques provenant des animaux récoltés par la chasse et le piégeage permet de développer d'importants indicateurs de suivi. C'est particulièrement le cas pour l'ours noir, pour lequel il n'y a pas d'inventaire récurrent, ainsi que pour d'autres espèces d'animaux à fourrure tel que le lynx roux et le pékan. Cependant, il est sans cesse plus difficile d'obtenir une participation acceptable des délégataires à la collecte de pièces anatomiques, malgré les incitatifs financiers utilisés pour accroître leur collaboration.
Les informations issues de l'analyse des dents permettent de suivre les indicateurs d'exploitation et de productivité des populations d'ours noirs à l'échelle du Québec. Ces indicateurs sont à la base des prises de décisions de gestion. Ils permettent de percevoir les changements dans la dynamique de population et de valider l'interprétation des statistiques de récolte. Ces informations sont notamment utilisées dans l'élaboration des plans de gestion. 
</v>
      </c>
      <c r="O93" s="1" t="str">
        <f>[3]FT_Tous!O12</f>
        <v>1) Poursuivre la collecte d'indicateurs de gestion de la faune tel que les dents et augmenter le nombre d'échantillons pour assurer une bonne représentativité. Un comité composé de la DEFTHA et des DGFa-02, 03-12, 14-15 et 07 a été crée afin d'analyser la performance du système de collecte de pièces anatomiques (pour l'ours noir) et identifier des moyens permettant de l'améliorer. Les travaux devront se poursuivre en 2019-2020, dans le but de déposer des recommandations officielles aux autorités en cours d'année, pour une application en 2020.
2) D'ici le dépôt des recommandations et dans la continuité des dernières années, poursuivre la récolte de pièces anatomiques par les délégataires, avec un incitatif financier.
Pour l'année 2019-2020, les pièces anatomiques suivantes seront prélevées: 
-dents de lynx roux  (un comité travaille aussi à développer un système de suivi pour les lynx dans le cadre du plan de gestion des animaux à fourrure)
-dents de pékans 
-dents d'ours noirs 
-utérus d'ourses noires (collecte de pièces anatomiques bénificiant au projet de Dynamique de populations de l'ours noir dans un contexte de changements climatiques et d'aménagement forestier)</v>
      </c>
      <c r="P93" s="1" t="str">
        <f>[3]FT_Tous!P12</f>
        <v>Rapport des recommandations à l'automne 2019, pour une mise en application au printemps 2020
Collecte des pièces anatomiques visées (été 2019) et envoi au laboratoire spécialisé (automne 2019)</v>
      </c>
      <c r="Q93" s="1" t="str">
        <f>[3]FT_Tous!Q12</f>
        <v>(À compléter ultérieurement, lors de la reddition de comptes)</v>
      </c>
      <c r="R93" s="1" t="str">
        <f>[3]FT_Tous!R12</f>
        <v>Kathleen Bédard</v>
      </c>
      <c r="S93" s="1" t="str">
        <f>[3]FT_Tous!S12</f>
        <v>DEFTHA</v>
      </c>
      <c r="T93" s="1" t="str">
        <f>[3]FT_Tous!ER12</f>
        <v>R-10</v>
      </c>
      <c r="U93" s="1" t="str">
        <f>[3]FT_Tous!ES12</f>
        <v>Guillaume Szor</v>
      </c>
      <c r="V93" s="1">
        <f>[3]FT_Tous!ET12</f>
        <v>2</v>
      </c>
      <c r="W93" s="1">
        <f>[3]FT_Tous!EU12</f>
        <v>2</v>
      </c>
      <c r="X93" s="1">
        <f>[3]FT_Tous!EV12</f>
        <v>0</v>
      </c>
      <c r="Y93" s="1">
        <f>[3]FT_Tous!EW12</f>
        <v>0</v>
      </c>
      <c r="Z93" s="1">
        <f>[3]FT_Tous!EX12</f>
        <v>0</v>
      </c>
      <c r="AA93" s="1">
        <f>[3]FT_Tous!EY12</f>
        <v>1040</v>
      </c>
      <c r="AB93" s="1">
        <f>[3]FT_Tous!EZ12</f>
        <v>0</v>
      </c>
      <c r="AC93" s="1">
        <f>[3]FT_Tous!FA12</f>
        <v>951</v>
      </c>
      <c r="AD93" s="1">
        <f>[3]FT_Tous!FB12</f>
        <v>1040</v>
      </c>
      <c r="AE93" s="1">
        <f>[3]FT_Tous!FC12</f>
        <v>0</v>
      </c>
      <c r="AF93" s="1">
        <f>[3]FT_Tous!FD12</f>
        <v>0</v>
      </c>
      <c r="AG93" s="1">
        <f>[3]FT_Tous!FE12</f>
        <v>0</v>
      </c>
      <c r="AH93" s="1">
        <f>[3]FT_Tous!FF12</f>
        <v>951</v>
      </c>
      <c r="AI93" s="1" t="str">
        <f>[3]FT_Tous!FG12</f>
        <v>C</v>
      </c>
      <c r="AJ93" s="47" t="s">
        <v>59</v>
      </c>
      <c r="AK93" s="42"/>
      <c r="AL93" s="42"/>
      <c r="AM93" s="42"/>
      <c r="AN93" s="42"/>
      <c r="AO93" s="42"/>
      <c r="AP93" s="50"/>
      <c r="AQ93" s="54" t="s">
        <v>61</v>
      </c>
      <c r="AR93" s="47" t="s">
        <v>60</v>
      </c>
      <c r="AS93" s="50"/>
    </row>
    <row r="94" spans="1:45" s="1" customFormat="1" ht="27.6" x14ac:dyDescent="0.3">
      <c r="A94" s="41" t="str">
        <f>[3]FT_Tous!A13</f>
        <v>FT-2019-11</v>
      </c>
      <c r="B94" s="1">
        <f>[3]FT_Tous!B13</f>
        <v>0</v>
      </c>
      <c r="C94" s="1" t="str">
        <f>[3]FT_Tous!C13</f>
        <v>X</v>
      </c>
      <c r="D94" s="1" t="str">
        <f>[3]FT_Tous!D13</f>
        <v>SFP</v>
      </c>
      <c r="E94" s="1" t="str">
        <f>[3]FT_Tous!E13</f>
        <v>Faune terrestre</v>
      </c>
      <c r="F94" s="1" t="str">
        <f>[3]FT_Tous!F13</f>
        <v>DGGFH</v>
      </c>
      <c r="G94" s="1" t="str">
        <f>[3]FT_Tous!G13</f>
        <v>DEFTHA</v>
      </c>
      <c r="H94" s="1" t="str">
        <f>[3]FT_Tous!H13</f>
        <v>non</v>
      </c>
      <c r="I94" s="1" t="str">
        <f>[3]FT_Tous!I13</f>
        <v>3 ans</v>
      </c>
      <c r="J94" s="1" t="str">
        <f>[3]FT_Tous!J13</f>
        <v>Dernière année</v>
      </c>
      <c r="K94" s="1" t="str">
        <f>[3]FT_Tous!K13</f>
        <v>Avril</v>
      </c>
      <c r="L94" s="1" t="str">
        <f>[3]FT_Tous!L13</f>
        <v>Suivi récurrent (travaux de terrain, acquisition de données, rapport d'activité, etc.)</v>
      </c>
      <c r="M94" s="32" t="str">
        <f>[3]FT_Tous!M13</f>
        <v>Suivi des populations de caribou forestier</v>
      </c>
      <c r="N94" s="1" t="str">
        <f>[3]FT_Tous!N13</f>
        <v xml:space="preserve">En avril 2016, le Gouvernement rendait public son Plan d'action pour l'aménagement de l'habitat du caribou forestier. Le Gouvernement annonçait en mars 2017 l'adoption d'une mesure budgétaire liée au caribou qui vise, entre autres, la mise en oeuvre d'un programme de suivi des populations de caribou à l'échelle provinciale sur une période de 3 ans en accordant la priorité à l'écotype forestier. Ce programme qui vise principalement à contribuer aux connaissances sur la répartition, l'abondance et la tendance des populations consiste à poser des colliers émetteurs sur des caribous forestiers, prendre des mesures et des échantillons et à réaliser des inventaires. Le déploiement de ces travaux se fera de janvier à mars 2020 dans les secteurs non couverts en 2017-2018 et en 2018-2019 dans l'ensemble des régions du Québec concernées. De plus, des données recueillies lors des captures doivent faire l'objet d'analyses pour répondre aux objectifs identifiés. </v>
      </c>
      <c r="O94" s="1" t="str">
        <f>[3]FT_Tous!O13</f>
        <v>1) Déployer des colliers émetteurs dans les régions non couvertes par les travaux des hivers 2018 et 2019 et remplacer les colliers des caribous morts durant cette même période;
2) Planifier et réaliser des inventaires aériens de caribous forestiers sur l'ensemble du territoire;
3) Faire le suivi télémétrique des caribous forestiers munis de colliers-émetteurs;
4) Produire des analyses biologiques permettant de répondre aux objectifs fixés et donc au Plan d'action gouvernemental.</v>
      </c>
      <c r="P94" s="1" t="str">
        <f>[3]FT_Tous!P13</f>
        <v>Rapports d'inventaires aériens; rapports d'étape sur le suivi télémétrique du caribou amorcé en 2017-2018. Analyses de viabilité et autres analyses. La mise en œuvre et la programmation des livrables demandera la tenue de rencontres de travail régulières, principalement via téléconférence. Dépôt de données brutes et de rapports au SFP.</v>
      </c>
      <c r="Q94" s="1" t="str">
        <f>[3]FT_Tous!Q13</f>
        <v>(À compléter ultérieurement, lors de la reddition de comptes)</v>
      </c>
      <c r="R94" s="1" t="str">
        <f>[3]FT_Tous!R13</f>
        <v>Sébastien Lefort</v>
      </c>
      <c r="S94" s="1" t="str">
        <f>[3]FT_Tous!S13</f>
        <v>DEFTHA</v>
      </c>
      <c r="T94" s="1" t="str">
        <f>[3]FT_Tous!ER13</f>
        <v>R-10</v>
      </c>
      <c r="U94" s="1" t="str">
        <f>[3]FT_Tous!ES13</f>
        <v>G. Szor, C. Jutras, S. Rivard, G. Gingras</v>
      </c>
      <c r="V94" s="1">
        <f>[3]FT_Tous!ET13</f>
        <v>210</v>
      </c>
      <c r="W94" s="1">
        <f>[3]FT_Tous!EU13</f>
        <v>75</v>
      </c>
      <c r="X94" s="1">
        <f>[3]FT_Tous!EV13</f>
        <v>50</v>
      </c>
      <c r="Y94" s="1">
        <f>[3]FT_Tous!EW13</f>
        <v>10</v>
      </c>
      <c r="Z94" s="1">
        <f>[3]FT_Tous!EX13</f>
        <v>18850</v>
      </c>
      <c r="AA94" s="1">
        <f>[3]FT_Tous!EY13</f>
        <v>86200</v>
      </c>
      <c r="AB94" s="1">
        <f>[3]FT_Tous!EZ13</f>
        <v>0</v>
      </c>
      <c r="AC94" s="1">
        <f>[3]FT_Tous!FA13</f>
        <v>0</v>
      </c>
      <c r="AD94" s="1">
        <f>[3]FT_Tous!FB13</f>
        <v>9619</v>
      </c>
      <c r="AE94" s="1">
        <f>[3]FT_Tous!FC13</f>
        <v>0</v>
      </c>
      <c r="AF94" s="1">
        <f>[3]FT_Tous!FD13</f>
        <v>76581</v>
      </c>
      <c r="AG94" s="1">
        <f>[3]FT_Tous!FE13</f>
        <v>625000</v>
      </c>
      <c r="AH94" s="1">
        <f>[3]FT_Tous!FF13</f>
        <v>625000</v>
      </c>
      <c r="AI94" s="1" t="str">
        <f>[3]FT_Tous!FG13</f>
        <v>C</v>
      </c>
      <c r="AJ94" s="47" t="s">
        <v>59</v>
      </c>
      <c r="AK94" s="42"/>
      <c r="AL94" s="42"/>
      <c r="AM94" s="42"/>
      <c r="AN94" s="42"/>
      <c r="AO94" s="42"/>
      <c r="AP94" s="50"/>
      <c r="AQ94" s="54" t="s">
        <v>61</v>
      </c>
      <c r="AR94" s="47" t="s">
        <v>60</v>
      </c>
      <c r="AS94" s="50"/>
    </row>
    <row r="95" spans="1:45" s="1" customFormat="1" ht="28.8" x14ac:dyDescent="0.3">
      <c r="A95" s="41" t="str">
        <f>[3]FT_Tous!A14</f>
        <v>FT-2019-12</v>
      </c>
      <c r="B95" s="1" t="str">
        <f>[3]FT_Tous!B14</f>
        <v>x</v>
      </c>
      <c r="C95" s="1" t="str">
        <f>[3]FT_Tous!C14</f>
        <v>x</v>
      </c>
      <c r="D95" s="1" t="str">
        <f>[3]FT_Tous!D14</f>
        <v>SFP</v>
      </c>
      <c r="E95" s="1" t="str">
        <f>[3]FT_Tous!E14</f>
        <v>Faune terrestre</v>
      </c>
      <c r="F95" s="1" t="str">
        <f>[3]FT_Tous!F14</f>
        <v>DGGFH</v>
      </c>
      <c r="G95" s="1" t="str">
        <f>[3]FT_Tous!G14</f>
        <v>DEFTHA</v>
      </c>
      <c r="H95" s="1" t="str">
        <f>[3]FT_Tous!H14</f>
        <v>non</v>
      </c>
      <c r="I95" s="1" t="str">
        <f>[3]FT_Tous!I14</f>
        <v>10 ans</v>
      </c>
      <c r="J95" s="1" t="str">
        <f>[3]FT_Tous!J14</f>
        <v>6 ans sur 10</v>
      </c>
      <c r="K95" s="1" t="str">
        <f>[3]FT_Tous!K14</f>
        <v>Mai</v>
      </c>
      <c r="L95" s="1" t="str">
        <f>[3]FT_Tous!L14</f>
        <v>Projet ponctuel (durée déterminée, réalisé une seule fois, production de livrables, etc.)</v>
      </c>
      <c r="M95" s="32" t="str">
        <f>[3]FT_Tous!M14</f>
        <v>Dynamique de populations de l'ours noir dans un contexte de changements climatiques et d'aménagement forestier</v>
      </c>
      <c r="N95" s="1" t="str">
        <f>[3]FT_Tous!N14</f>
        <v>Au Québec, la gestion de l’ours noir se fait principalement à l’aide d’indicateurs du taux d’exploitation et de productivité dans la récolte ainsi qu’à partir de simulations démographiques de population. Ces simulations servent à projeter l’évolution probable de la population à partir d’une estimation de son abondance initiale et de paramètres fondamentaux de la dynamique de population (taux de reproduction et de mortalité). Les données qui sont utilisées pour prédire l’évolution des populations sont issues de recherches menées dans le sud-ouest du Québec au début des années 1990. Celles-ci méritent d’être mises à jour puisque l’environnement dans lequel évolue l’ours noir a subi d’importants changements au cours des dernières décennies (multiplications des parterres de coupe et changements climatiques). Nous avons besoin de connaître l'évolution des populations pour faire une gestion optimale de l'espèce et établir les cibles de récolte dans les plans de gestion. Les données recueillies par ce projet sont donc cruciales pour la gestion des populations et l'élaboration des plans de gestion.
Le projet est démarré depuis 2015.</v>
      </c>
      <c r="O95" s="1" t="str">
        <f>[3]FT_Tous!O14</f>
        <v>L'objectif principal est d'étudier la dynamique des populations d'ours pour fournir des intrants essentiels à la gestion de l'espèce. Les objectifs spécifiques sont :
1) Déterminer les taux de productivité et de survie de l’ours noir en fonction de la qualité d’habitat (échelle du domaine bioclimatique et échelle individuelle); 2) Décrire le régime alimentaire de l’ours noir dans chaque domaine bioclimatique et faire le lien entre la sélection d’habitats par l’ours et la phénologie des items du régime alimentaire; 3) Évaluer l’influence des conditions climatiques sur la production de petits fruits et la productivité des femelles, et étudier le lien entre les changements climatiques et la productivité des femelles en utilisant les bases de données historiques; 4) Évaluer l’influence des conditions climatiques sur la productivité des ressources alimentaires et, conséquemment, sur la date d’entrée en tanière; 5) fournir les intrants nécessaires pour la gestion.
Le travail de terrain comporte trois grandes étapes: les captures estivales pour munir les ours de colliers de télémétrie, les inventaires de végétation en fin d'été pour évaluer la disponibilité des ressources alimentaires, et les visites de tanières en hiver pour dénombrer les oursons et évaluer leur taux de survie.</v>
      </c>
      <c r="P95" s="1" t="str">
        <f>[3]FT_Tous!P14</f>
        <v>Les bases de données seront mises à jour annuellement et un rapport final en fin de projet. Des publications scientifiques seront publiées en cours de projet.</v>
      </c>
      <c r="Q95" s="1" t="str">
        <f>[3]FT_Tous!Q14</f>
        <v>(À compléter ultérieurement, lors de la reddition de comptes)</v>
      </c>
      <c r="R95" s="1" t="str">
        <f>[3]FT_Tous!R14</f>
        <v>Christian Dussault</v>
      </c>
      <c r="S95" s="1" t="str">
        <f>[3]FT_Tous!S14</f>
        <v>DEFTHA</v>
      </c>
      <c r="T95" s="1" t="str">
        <f>[3]FT_Tous!ER14</f>
        <v>R-10</v>
      </c>
      <c r="U95" s="1" t="str">
        <f>[3]FT_Tous!ES14</f>
        <v>Vincent Brodeur</v>
      </c>
      <c r="V95" s="1">
        <f>[3]FT_Tous!ET14</f>
        <v>2</v>
      </c>
      <c r="W95" s="1">
        <f>[3]FT_Tous!EU14</f>
        <v>1</v>
      </c>
      <c r="X95" s="1">
        <f>[3]FT_Tous!EV14</f>
        <v>0</v>
      </c>
      <c r="Y95" s="1">
        <f>[3]FT_Tous!EW14</f>
        <v>0</v>
      </c>
      <c r="Z95" s="1">
        <f>[3]FT_Tous!EX14</f>
        <v>0</v>
      </c>
      <c r="AA95" s="1">
        <f>[3]FT_Tous!EY14</f>
        <v>730</v>
      </c>
      <c r="AB95" s="1">
        <f>[3]FT_Tous!EZ14</f>
        <v>0</v>
      </c>
      <c r="AC95" s="1">
        <f>[3]FT_Tous!FA14</f>
        <v>250</v>
      </c>
      <c r="AD95" s="1">
        <f>[3]FT_Tous!FB14</f>
        <v>730</v>
      </c>
      <c r="AE95" s="1">
        <f>[3]FT_Tous!FC14</f>
        <v>0</v>
      </c>
      <c r="AF95" s="1">
        <f>[3]FT_Tous!FD14</f>
        <v>0</v>
      </c>
      <c r="AG95" s="1">
        <f>[3]FT_Tous!FE14</f>
        <v>0</v>
      </c>
      <c r="AH95" s="1">
        <f>[3]FT_Tous!FF14</f>
        <v>250</v>
      </c>
      <c r="AI95" s="1" t="str">
        <f>[3]FT_Tous!FG14</f>
        <v>C</v>
      </c>
      <c r="AJ95" s="47" t="s">
        <v>59</v>
      </c>
      <c r="AK95" s="42"/>
      <c r="AL95" s="42"/>
      <c r="AM95" s="42"/>
      <c r="AN95" s="42"/>
      <c r="AO95" s="42"/>
      <c r="AP95" s="50"/>
      <c r="AQ95" s="54" t="s">
        <v>61</v>
      </c>
      <c r="AR95" s="47" t="s">
        <v>60</v>
      </c>
      <c r="AS95" s="50"/>
    </row>
    <row r="96" spans="1:45" s="1" customFormat="1" ht="28.8" x14ac:dyDescent="0.3">
      <c r="A96" s="41" t="str">
        <f>[3]FT_Tous!A15</f>
        <v>FT-2019-13</v>
      </c>
      <c r="B96" s="1" t="str">
        <f>[3]FT_Tous!B15</f>
        <v>x</v>
      </c>
      <c r="C96" s="1" t="str">
        <f>[3]FT_Tous!C15</f>
        <v>x</v>
      </c>
      <c r="D96" s="1" t="str">
        <f>[3]FT_Tous!D15</f>
        <v>SFP</v>
      </c>
      <c r="E96" s="1" t="str">
        <f>[3]FT_Tous!E15</f>
        <v>Faune terrestre</v>
      </c>
      <c r="F96" s="1" t="str">
        <f>[3]FT_Tous!F15</f>
        <v>DGGFH</v>
      </c>
      <c r="G96" s="1" t="str">
        <f>[3]FT_Tous!G15</f>
        <v>DEFTHA</v>
      </c>
      <c r="H96" s="1" t="str">
        <f>[3]FT_Tous!H15</f>
        <v>oui</v>
      </c>
      <c r="I96" s="1" t="str">
        <f>[3]FT_Tous!I15</f>
        <v>5 ans</v>
      </c>
      <c r="J96" s="1" t="str">
        <f>[3]FT_Tous!J15</f>
        <v>2 ans sur 5</v>
      </c>
      <c r="K96" s="1" t="str">
        <f>[3]FT_Tous!K15</f>
        <v>En continu</v>
      </c>
      <c r="L96" s="1" t="str">
        <f>[3]FT_Tous!L15</f>
        <v>Projet ponctuel (durée déterminée, réalisé une seule fois, production de livrables, etc.)</v>
      </c>
      <c r="M96" s="32" t="str">
        <f>[3]FT_Tous!M15</f>
        <v>Influence de la tique d'hiver sur la dynamique des populations d'orignaux et suivi des variations annuelles (décomptes aux stations d'enregistrement)</v>
      </c>
      <c r="N96" s="1" t="str">
        <f>[3]FT_Tous!N15</f>
        <v>L’intensification des interactions entre l’orignal et la tique d’hiver est un phénomène récent dans l’est du Canada et nous ne connaissons pas son influence sur la dynamique des populations d’orignaux. En plus de prélever un volume important de sang et de causer une anémie chronique, la tique d’hiver est à l’origine d’une cascade d’effets indirects sur le comportement des individus infestés qui peuvent avoir des conséquences sur leur condition physique et, ultimement, leur reproduction et leur survie. Les individus infestés sont plus faibles et on observe une diminution de leur vigilance, de leur capacité à détecter les prédateurs en approche et à échapper à la poursuite d’un prédateur. Depuis quelques années, plusieurs populations d’orignaux en Amérique du Nord semblent en déclin. Au New Hampshire, la tique d’hiver est considérée comme la principale responsable de la chute des populations. Au Québec, des cas de mortalités d’orignaux associées à la tique d’hiver sont observés chaque année. Avec le réchauffement climatique, la tique d’hiver risque d’être de plus en plus abondante sous nos latitudes. Les impacts de la tique doivent être considérés dans les plans de gestion pour optimiser la gestion des populations puisqu'il pourrait s'agir d'une source de mortalité non négligeable dans certaines régions. Ce projet a été développé en partenariat avec l'Université Laval et il a obtenu un financement du CRSNG pour 5 ans. Le MFFP a déjà investi 230 k$ en immobilisations pour l'achat de colliers.</v>
      </c>
      <c r="O96" s="1" t="str">
        <f>[3]FT_Tous!O15</f>
        <v xml:space="preserve">L'objectif principal est d'obtenir les données nécessaires pour améliorer la gestion de l'espèce et bonifier les plans de gestion. Plus spécifiquement, nous souhaitons comprendre et prédire la dynamique des interactions entre la tique d’hiver et les populations d’orignaux au Québec en fonction de diverses variables: conditions climatiques présentes et anticipées, peuplements forestiers disponibles, présence d’autres parasites et de prédateurs, densités d’orignaux. Nous aborderons cet objectif selon trois axes de recherche:
1. l’évaluation de la santé, de la dynamique et de l’écologie des orignaux en réponse aux variations dans les charges de D. albipictus ; 2. l’étude épidémiologique de D. albipictus  et les interactions avec les autres parasites; 3. le développement d’une approche participative (science citoyenne) afin de faciliter le suivi des infestations et améliorer notre capacité d’adaptation aux changements écologiques. 
La principale action de ce projet sera le suivi par télémétrie de 24 faons orignaux dans 3 régions du Québec pour évaluer le taux de mortalité occasionné par la tique. Aussi, pour une septième année, la DEFTHA sollicite la participation des directions du SOR afin de poursuivre le suivi de la tique d'hiver en effectuant des décomptes de tiques aux stations d'enregistrement, sur des orignaux abattus à la chasse à l’automne. </v>
      </c>
      <c r="P96" s="1" t="str">
        <f>[3]FT_Tous!P15</f>
        <v>Protocoles standardisés d'échantillonnage. Rapport d'activité 2019-2020.</v>
      </c>
      <c r="Q96" s="1" t="str">
        <f>[3]FT_Tous!Q15</f>
        <v>(À compléter ultérieurement, lors de la reddition de comptes)</v>
      </c>
      <c r="R96" s="1" t="str">
        <f>[3]FT_Tous!R15</f>
        <v>Christian Dussault</v>
      </c>
      <c r="S96" s="1">
        <f>[3]FT_Tous!S15</f>
        <v>0</v>
      </c>
      <c r="T96" s="1" t="str">
        <f>[3]FT_Tous!ER15</f>
        <v>R-10</v>
      </c>
      <c r="U96" s="1" t="str">
        <f>[3]FT_Tous!ES15</f>
        <v>Vincent Brodeur</v>
      </c>
      <c r="V96" s="1">
        <f>[3]FT_Tous!ET15</f>
        <v>4</v>
      </c>
      <c r="W96" s="1">
        <f>[3]FT_Tous!EU15</f>
        <v>0</v>
      </c>
      <c r="X96" s="1">
        <f>[3]FT_Tous!EV15</f>
        <v>0</v>
      </c>
      <c r="Y96" s="1">
        <f>[3]FT_Tous!EW15</f>
        <v>0</v>
      </c>
      <c r="Z96" s="1">
        <f>[3]FT_Tous!EX15</f>
        <v>0</v>
      </c>
      <c r="AA96" s="1">
        <f>[3]FT_Tous!EY15</f>
        <v>840</v>
      </c>
      <c r="AB96" s="1">
        <f>[3]FT_Tous!EZ15</f>
        <v>0</v>
      </c>
      <c r="AC96" s="1">
        <f>[3]FT_Tous!FA15</f>
        <v>0</v>
      </c>
      <c r="AD96" s="1">
        <f>[3]FT_Tous!FB15</f>
        <v>840</v>
      </c>
      <c r="AE96" s="1">
        <f>[3]FT_Tous!FC15</f>
        <v>0</v>
      </c>
      <c r="AF96" s="1">
        <f>[3]FT_Tous!FD15</f>
        <v>0</v>
      </c>
      <c r="AG96" s="1">
        <f>[3]FT_Tous!FE15</f>
        <v>0</v>
      </c>
      <c r="AH96" s="1">
        <f>[3]FT_Tous!FF15</f>
        <v>0</v>
      </c>
      <c r="AI96" s="1" t="str">
        <f>[3]FT_Tous!FG15</f>
        <v>C</v>
      </c>
      <c r="AJ96" s="47" t="s">
        <v>59</v>
      </c>
      <c r="AK96" s="42"/>
      <c r="AL96" s="42"/>
      <c r="AM96" s="42"/>
      <c r="AN96" s="42"/>
      <c r="AO96" s="42"/>
      <c r="AP96" s="50"/>
      <c r="AQ96" s="54" t="s">
        <v>61</v>
      </c>
      <c r="AR96" s="47" t="s">
        <v>60</v>
      </c>
      <c r="AS96" s="50"/>
    </row>
    <row r="97" spans="1:45" s="1" customFormat="1" hidden="1" x14ac:dyDescent="0.3">
      <c r="A97" s="1" t="str">
        <f>[3]FT_Tous!A16</f>
        <v>FT-2019-14</v>
      </c>
      <c r="B97" s="1">
        <f>[3]FT_Tous!B16</f>
        <v>0</v>
      </c>
      <c r="C97" s="1" t="str">
        <f>[3]FT_Tous!C16</f>
        <v>x</v>
      </c>
      <c r="D97" s="1" t="str">
        <f>[3]FT_Tous!D16</f>
        <v>SFP</v>
      </c>
      <c r="E97" s="1" t="str">
        <f>[3]FT_Tous!E16</f>
        <v>Faune terrestre</v>
      </c>
      <c r="F97" s="1" t="str">
        <f>[3]FT_Tous!F16</f>
        <v>DGGFH</v>
      </c>
      <c r="G97" s="1" t="str">
        <f>[3]FT_Tous!G16</f>
        <v>DEFTHA</v>
      </c>
      <c r="H97" s="1" t="str">
        <f>[3]FT_Tous!H16</f>
        <v>non</v>
      </c>
      <c r="I97" s="1" t="str">
        <f>[3]FT_Tous!I16</f>
        <v>2 ans</v>
      </c>
      <c r="J97" s="1" t="str">
        <f>[3]FT_Tous!J16</f>
        <v>Dernière année</v>
      </c>
      <c r="K97" s="1" t="str">
        <f>[3]FT_Tous!K16</f>
        <v>En continu</v>
      </c>
      <c r="L97" s="1" t="str">
        <f>[3]FT_Tous!L16</f>
        <v>Activité autre (comité, groupe de travail, etc.)</v>
      </c>
      <c r="M97" s="32" t="str">
        <f>[3]FT_Tous!M16</f>
        <v>Comité technique sur les mesures de gestion des populations de caribou forestier</v>
      </c>
      <c r="N97" s="1" t="str">
        <f>[3]FT_Tous!N16</f>
        <v>En avril 2016, le gouvernement du Québec rendait public son plan d’action pour l’aménagement de l’habitat du caribou forestier.  En mars 2017, il annonçait l’adoption d’une nouvelle mesure budgétaire liée au caribou qui vise, entre autres, la mise en œuvre d’un programme de gestion et de suivi des populations de caribou à l’échelle provinciale. Plusieurs comités ont été mis sur pied afin de contribuer à l'atteinte des objectifs du plan. Le comité technique sur les mesures de gestion des populations de caribou forestier a été mis en place afin d'évaluer la faisabilité et l'acceptabilité sociale des mesures de gestion, autres que l'aménagement forestier, susceptibles de contribuer à la conservation du caribou.</v>
      </c>
      <c r="O97" s="1" t="str">
        <f>[3]FT_Tous!O16</f>
        <v>Le comité technique a pour mandat de :
• Identifier et dresser le portrait des principaux facteurs directs de mortalité des caribous forestiers;
• Dresser le portrait des mesures de gestion existantes, notamment en termes d’efficacité, d’applicabilité, et de coûts de mise en œuvre;
• Émettre des recommandations quant aux conditions d’application de ces mesures pour les populations de caribou forestier du Québec en vue d’obtenir un positionnement ministériel.
En 2019-2020, les principaux objectifs du comité seront de : 1) compléter le rapport synthèse sur les mesures de gestion et, selon les directives du comité de coordination, 2) préparer une grille décisionnelle et des fiches d'information pour les gestionnaires.</v>
      </c>
      <c r="P97" s="1" t="str">
        <f>[3]FT_Tous!P16</f>
        <v>Pour mars 2020: produire la version finale du rapport sur les modalités de gestion des populations du caribou forestier au Québec et, selon les directives du comité de coordination, produire une grille décisionnelle et de fiches synthèses pour les mesures de gestion identifiées pour faciliter un positionnement ministériel.</v>
      </c>
      <c r="Q97" s="1" t="str">
        <f>[3]FT_Tous!Q16</f>
        <v>(À compléter ultérieurement, lors de la reddition de comptes)</v>
      </c>
      <c r="R97" s="1" t="str">
        <f>[3]FT_Tous!R16</f>
        <v>Christian Dussault</v>
      </c>
      <c r="S97" s="1">
        <f>[3]FT_Tous!S16</f>
        <v>0</v>
      </c>
      <c r="T97" s="1" t="str">
        <f>[3]FT_Tous!ER16</f>
        <v>NA</v>
      </c>
      <c r="U97" s="1" t="str">
        <f>[3]FT_Tous!ES16</f>
        <v>NA</v>
      </c>
      <c r="V97" s="1">
        <f>[3]FT_Tous!ET16</f>
        <v>0</v>
      </c>
      <c r="W97" s="1">
        <f>[3]FT_Tous!EU16</f>
        <v>0</v>
      </c>
      <c r="X97" s="1">
        <f>[3]FT_Tous!EV16</f>
        <v>0</v>
      </c>
      <c r="Y97" s="1">
        <f>[3]FT_Tous!EW16</f>
        <v>0</v>
      </c>
      <c r="Z97" s="1">
        <f>[3]FT_Tous!EX16</f>
        <v>0</v>
      </c>
      <c r="AA97" s="1">
        <f>[3]FT_Tous!EY16</f>
        <v>0</v>
      </c>
      <c r="AB97" s="1">
        <f>[3]FT_Tous!EZ16</f>
        <v>0</v>
      </c>
      <c r="AC97" s="1">
        <f>[3]FT_Tous!FA16</f>
        <v>0</v>
      </c>
      <c r="AD97" s="1">
        <f>[3]FT_Tous!FB16</f>
        <v>0</v>
      </c>
      <c r="AE97" s="1">
        <f>[3]FT_Tous!FC16</f>
        <v>0</v>
      </c>
      <c r="AF97" s="1">
        <f>[3]FT_Tous!FD16</f>
        <v>0</v>
      </c>
      <c r="AG97" s="1">
        <f>[3]FT_Tous!FE16</f>
        <v>0</v>
      </c>
      <c r="AH97" s="1">
        <f>[3]FT_Tous!FF16</f>
        <v>0</v>
      </c>
      <c r="AI97" s="1" t="str">
        <f>[3]FT_Tous!FG16</f>
        <v>NA</v>
      </c>
      <c r="AJ97" s="42"/>
      <c r="AK97" s="42"/>
      <c r="AL97" s="42"/>
      <c r="AM97" s="42"/>
      <c r="AN97" s="42"/>
      <c r="AO97" s="42"/>
      <c r="AP97" s="50"/>
      <c r="AQ97" s="57" t="s">
        <v>62</v>
      </c>
      <c r="AR97" s="42"/>
      <c r="AS97" s="42"/>
    </row>
    <row r="98" spans="1:45" s="1" customFormat="1" ht="27.6" x14ac:dyDescent="0.3">
      <c r="A98" s="41" t="str">
        <f>[3]FT_Tous!A17</f>
        <v>FT-2019-04</v>
      </c>
      <c r="B98" s="1" t="str">
        <f>[3]FT_Tous!B17</f>
        <v>x</v>
      </c>
      <c r="C98" s="1" t="str">
        <f>[3]FT_Tous!C17</f>
        <v>X</v>
      </c>
      <c r="D98" s="1" t="str">
        <f>[3]FT_Tous!D17</f>
        <v>SFP</v>
      </c>
      <c r="E98" s="1" t="str">
        <f>[3]FT_Tous!E17</f>
        <v>Faune terrestre</v>
      </c>
      <c r="F98" s="1" t="str">
        <f>[3]FT_Tous!F17</f>
        <v>DGGFH</v>
      </c>
      <c r="G98" s="1" t="str">
        <f>[3]FT_Tous!G17</f>
        <v>DEFTHA</v>
      </c>
      <c r="H98" s="1" t="str">
        <f>[3]FT_Tous!H17</f>
        <v>non</v>
      </c>
      <c r="I98" s="1" t="str">
        <f>[3]FT_Tous!I17</f>
        <v>3 ans</v>
      </c>
      <c r="J98" s="1" t="str">
        <f>[3]FT_Tous!J17</f>
        <v>2 ans sur 3</v>
      </c>
      <c r="K98" s="1" t="str">
        <f>[3]FT_Tous!K17</f>
        <v>En continu</v>
      </c>
      <c r="L98" s="1" t="str">
        <f>[3]FT_Tous!L17</f>
        <v>Projet ponctuel (durée déterminée, réalisé une seule fois, production de livrables, etc.)</v>
      </c>
      <c r="M98" s="32" t="str">
        <f>[3]FT_Tous!M17</f>
        <v>Plan de gestion et de conservation du troupeau de la rivière George</v>
      </c>
      <c r="N98" s="1" t="str">
        <f>[3]FT_Tous!N17</f>
        <v>Le précédent plan de gestion du caribou migrateur dans le Nord-du-Québec est échu depuis 2010 et concernait le troupeau de la rivière aux Feuilles et le troupeau de la rivière George (TRG), sans égard aux juridictions voisines. L'aire de répartition du TRG couvre toutefois une partie du Labrador où aucun plan de gestion n'a été réalisé à ce jour. L'inventaire aérien réalisé en 2018 sur le TRG a confirmé la poursuite du déclin démographique à moins de 5 500 individus, indiquant que la pérennité de la population pourrait être compromise. La gestion du TRG est complexe, car le Ministère doit collaborer régulièrement avec les affaires juridiques et autochtones, le gouvernement de Terre-Neuve-et-Labrador (T.-N.-L.) et la Table ronde autochtone sur le caribou de la péninsule d'Ungava (TRACPU). Les gouvernements du Québec et de T.-N.-L. ont convenu d'élaborer conjointement un plan de gestion et de conservation du TRG. Le gouvernement du Québec demeure toutefois dans l'obligation de consulter le Comité conjoint de chasse, de pêche et de piégeage (CCCPP). Cette collaboration s'effectue d'abord par l'entremise du Groupe de travail gros gibier (GTGG) formé de membres du gouvernement du Québec et de représentants des nations autochtones du CCCPP. Le Ministère doit aussi réévaluer la pertinence de reprendre le processus de désignation du TRG en vertu de la Loi sur les espèces menacées et vulnérables (LEMV) du Québec et ce, dans le contexte où un processus de désignation est en cours au fédéral.</v>
      </c>
      <c r="O98" s="1" t="str">
        <f>[3]FT_Tous!O17</f>
        <v xml:space="preserve">Un plan de gestion et de conservation sera élaboré en partenariat avec la province de Terre-Neuve-et-Labrador dans une optique de partage de la ressource entre les utilisateurs des deux provinces. Statuer sur la pertinence du processus de désignation du TRG en vertu de la Loi sur les espèces menacées et vulnérables (LEMV) du Québec et évaluer l'implication d'une désignation sur le processus anticipé de gestion dans un contexte inter juridictionnel. </v>
      </c>
      <c r="P98" s="1" t="str">
        <f>[3]FT_Tous!P17</f>
        <v>Publier le portrait biologique de la population, qui est en phase avancée de rédaction. Définir la structure du plan de gestion et de conservation ainsi que les principes directeurs qui orienteront la prise de décision quant aux taux de récolte et à la protection des habitats critiques qui considérera, idéalement, les attentes communiquées par la stratégie de gestion de la TRACPU.</v>
      </c>
      <c r="Q98" s="1" t="str">
        <f>[3]FT_Tous!Q17</f>
        <v>(À compléter ultérieurement, lors de la reddition de comptes)</v>
      </c>
      <c r="R98" s="1" t="str">
        <f>[3]FT_Tous!R17</f>
        <v>Marie-Claude Richer</v>
      </c>
      <c r="S98" s="1" t="str">
        <f>[3]FT_Tous!S17</f>
        <v>DEFTHA</v>
      </c>
      <c r="T98" s="1" t="str">
        <f>[3]FT_Tous!ER17</f>
        <v>R-10</v>
      </c>
      <c r="U98" s="1" t="str">
        <f>[3]FT_Tous!ES17</f>
        <v>V. Brodeur</v>
      </c>
      <c r="V98" s="1">
        <f>[3]FT_Tous!ET17</f>
        <v>5</v>
      </c>
      <c r="W98" s="1">
        <f>[3]FT_Tous!EU17</f>
        <v>15</v>
      </c>
      <c r="X98" s="1">
        <f>[3]FT_Tous!EV17</f>
        <v>0</v>
      </c>
      <c r="Y98" s="1">
        <f>[3]FT_Tous!EW17</f>
        <v>0</v>
      </c>
      <c r="Z98" s="1">
        <f>[3]FT_Tous!EX17</f>
        <v>0</v>
      </c>
      <c r="AA98" s="1">
        <f>[3]FT_Tous!EY17</f>
        <v>5700</v>
      </c>
      <c r="AB98" s="1">
        <f>[3]FT_Tous!EZ17</f>
        <v>0</v>
      </c>
      <c r="AC98" s="1">
        <f>[3]FT_Tous!FA17</f>
        <v>0</v>
      </c>
      <c r="AD98" s="1">
        <f>[3]FT_Tous!FB17</f>
        <v>0</v>
      </c>
      <c r="AE98" s="1">
        <f>[3]FT_Tous!FC17</f>
        <v>0</v>
      </c>
      <c r="AF98" s="1">
        <f>[3]FT_Tous!FD17</f>
        <v>5700</v>
      </c>
      <c r="AG98" s="1">
        <f>[3]FT_Tous!FE17</f>
        <v>0</v>
      </c>
      <c r="AH98" s="1">
        <f>[3]FT_Tous!FF17</f>
        <v>0</v>
      </c>
      <c r="AI98" s="1" t="str">
        <f>[3]FT_Tous!FG17</f>
        <v>C</v>
      </c>
      <c r="AJ98" s="47" t="s">
        <v>59</v>
      </c>
      <c r="AK98" s="42"/>
      <c r="AL98" s="42"/>
      <c r="AM98" s="42"/>
      <c r="AN98" s="42"/>
      <c r="AO98" s="42"/>
      <c r="AP98" s="50"/>
      <c r="AQ98" s="54" t="s">
        <v>61</v>
      </c>
      <c r="AR98" s="47" t="s">
        <v>60</v>
      </c>
      <c r="AS98" s="50"/>
    </row>
    <row r="99" spans="1:45" s="1" customFormat="1" ht="27.6" hidden="1" x14ac:dyDescent="0.3">
      <c r="A99" s="1" t="str">
        <f>[3]FT_Tous!A18</f>
        <v>FT-2019-16</v>
      </c>
      <c r="B99" s="1" t="str">
        <f>[3]FT_Tous!B18</f>
        <v>X</v>
      </c>
      <c r="C99" s="1" t="str">
        <f>[3]FT_Tous!C18</f>
        <v>X</v>
      </c>
      <c r="D99" s="1" t="str">
        <f>[3]FT_Tous!D18</f>
        <v>SFP</v>
      </c>
      <c r="E99" s="1" t="str">
        <f>[3]FT_Tous!E18</f>
        <v>Faune terrestre</v>
      </c>
      <c r="F99" s="1" t="str">
        <f>[3]FT_Tous!F18</f>
        <v>DGGFH</v>
      </c>
      <c r="G99" s="1" t="str">
        <f>[3]FT_Tous!G18</f>
        <v>DEFTHA</v>
      </c>
      <c r="H99" s="1" t="str">
        <f>[3]FT_Tous!H18</f>
        <v>oui</v>
      </c>
      <c r="I99" s="1" t="str">
        <f>[3]FT_Tous!I18</f>
        <v>Projet récurrent</v>
      </c>
      <c r="J99" s="1" t="str">
        <f>[3]FT_Tous!J18</f>
        <v>Projet récurrent</v>
      </c>
      <c r="K99" s="1" t="str">
        <f>[3]FT_Tous!K18</f>
        <v>En continu</v>
      </c>
      <c r="L99" s="1" t="str">
        <f>[3]FT_Tous!L18</f>
        <v>Suivi récurrent (travaux de terrain, acquisition de données, rapport d'activité, etc.)</v>
      </c>
      <c r="M99" s="32" t="str">
        <f>[3]FT_Tous!M18</f>
        <v>Maladie débilitante chronique des cervidés (MDC)</v>
      </c>
      <c r="N99" s="1" t="str">
        <f>[3]FT_Tous!N18</f>
        <v>Un premier cas de maladie débilitante chronique des cervidés (MDC) a été confirmé en septembre 2018 dans un élevage de cerfs rouges des Laurentides. La MDC constitue une menace importante pour les cheptels de cervidés du Québec. Un plan d’intervention visant à éviter que la maladie ne s’établisse dans les populations de cervidés sauvages a été déployé en septembre 2018. Des actions additionnelles, certaines localisées, d'autres à l’échelle provinciales, devront être posées pour au moins les six prochaines années, afin de consolider les efforts d’éradication entreprises cet automne et de s'assurer que la maladie ne s'est pas propagée aux cervidés sauvages autour de la ferme touchée ou ailleurs au Québec. 
Les opérations de réduction de population (abattage) envisagées dans la ZIC à l'hiver/printemps 2019  ne sont pas traitées dans la présente fiche. Les dépenses notées pour l'année 2018-19 incluent uniquement les activités de surveillance régulière.</v>
      </c>
      <c r="O99" s="1" t="str">
        <f>[3]FT_Tous!O18</f>
        <v>Rehaussement de la surveillance sur le territoire québécois: Prélèvements d'échantillons sur des cerfs abattus et enregistrés dans les stations d’enregistrement dans la ZSR, collecte de têtes de cerfs dans des boucheries de 10 régions administratives (en plus des boucheries qui participent à la surveillance régulière en Estrie et en Montérégie) et sur les cerfs victimes d'un accident de la route dans le rayon de 45 km de la ferme touchée, et prélèvements des échantillons. Révision du programme de surveillance provincial.  /  Ajustement des modalités de chasse dans la ZIC pour y maintenir les densités de cerfs faibles pour les six prochaines années.  /  Prévention de l’introduction et de la propagation de la MDC au Québec: Révision (et modifications législatives et règlementaire) des normes de garde en captivité de cervidés et des pratiques en lien avec l’utilisation d’urine de cervidés, le nourrissage à des fins récréatives et l’appâtage en période de chasse. Modification du Règlement sur possession et la vente d'un animal.  Rédaction d'une directive pour la récupération des cervidés échappés d'élevage. Application de la règlementation et communications.  /  Mise à jour, avec le MAPAQ et l'ACIA, de la Stratégie d’intervention pour la maladie débilitante chronique des cervidés au Québec de 2011.  /  Bilan de la crise de l'automne 2018 et recommandations en prévision de la détection d'un autre cas de MDC. / Rachat possible de permis de chasse.</v>
      </c>
      <c r="P99" s="1" t="str">
        <f>[3]FT_Tous!P18</f>
        <v>- Mise à jour périodique du site Internet sur la MDC
- Publication (sur Internet) des résutlats des tests de détection de la MDC réalisés sur les animaux abattus à la chasse: automne (pour la ZIC et la ZSR) et hiver (pour le reste de la province) de chaque année
- Modifications règlementaires envisagées pour l'automne 2019
- Déploiement de la surveillance rehaussée pour l'automne 2019</v>
      </c>
      <c r="Q99" s="1" t="str">
        <f>[3]FT_Tous!Q18</f>
        <v>(À compléter ultérieurement, lors de la reddition de comptes)</v>
      </c>
      <c r="R99" s="1" t="str">
        <f>[3]FT_Tous!R18</f>
        <v xml:space="preserve">Isabelle Laurion (SGEHT) </v>
      </c>
      <c r="S99" s="1">
        <f>[3]FT_Tous!S18</f>
        <v>0</v>
      </c>
      <c r="T99" s="1" t="str">
        <f>[3]FT_Tous!ER18</f>
        <v>NA</v>
      </c>
      <c r="U99" s="1" t="str">
        <f>[3]FT_Tous!ES18</f>
        <v>NA</v>
      </c>
      <c r="V99" s="1">
        <f>[3]FT_Tous!ET18</f>
        <v>0</v>
      </c>
      <c r="W99" s="1">
        <f>[3]FT_Tous!EU18</f>
        <v>0</v>
      </c>
      <c r="X99" s="1">
        <f>[3]FT_Tous!EV18</f>
        <v>0</v>
      </c>
      <c r="Y99" s="1">
        <f>[3]FT_Tous!EW18</f>
        <v>0</v>
      </c>
      <c r="Z99" s="1">
        <f>[3]FT_Tous!EX18</f>
        <v>0</v>
      </c>
      <c r="AA99" s="1">
        <f>[3]FT_Tous!EY18</f>
        <v>0</v>
      </c>
      <c r="AB99" s="1">
        <f>[3]FT_Tous!EZ18</f>
        <v>0</v>
      </c>
      <c r="AC99" s="1">
        <f>[3]FT_Tous!FA18</f>
        <v>0</v>
      </c>
      <c r="AD99" s="1">
        <f>[3]FT_Tous!FB18</f>
        <v>0</v>
      </c>
      <c r="AE99" s="1">
        <f>[3]FT_Tous!FC18</f>
        <v>0</v>
      </c>
      <c r="AF99" s="1">
        <f>[3]FT_Tous!FD18</f>
        <v>0</v>
      </c>
      <c r="AG99" s="1">
        <f>[3]FT_Tous!FE18</f>
        <v>0</v>
      </c>
      <c r="AH99" s="1">
        <f>[3]FT_Tous!FF18</f>
        <v>0</v>
      </c>
      <c r="AI99" s="1" t="str">
        <f>[3]FT_Tous!FG18</f>
        <v>NA</v>
      </c>
      <c r="AJ99" s="42"/>
      <c r="AK99" s="42"/>
      <c r="AL99" s="42"/>
      <c r="AM99" s="42"/>
      <c r="AN99" s="42"/>
      <c r="AO99" s="42"/>
      <c r="AP99" s="50"/>
      <c r="AQ99" s="54" t="s">
        <v>61</v>
      </c>
      <c r="AR99" s="42"/>
      <c r="AS99" s="50"/>
    </row>
    <row r="100" spans="1:45" s="1" customFormat="1" hidden="1" x14ac:dyDescent="0.3">
      <c r="A100" s="1" t="str">
        <f>[3]FT_Tous!A19</f>
        <v>FT-2019-17</v>
      </c>
      <c r="B100" s="1">
        <f>[3]FT_Tous!B19</f>
        <v>0</v>
      </c>
      <c r="C100" s="1">
        <f>[3]FT_Tous!C19</f>
        <v>0</v>
      </c>
      <c r="D100" s="1" t="str">
        <f>[3]FT_Tous!D19</f>
        <v>SFP</v>
      </c>
      <c r="E100" s="1" t="str">
        <f>[3]FT_Tous!E19</f>
        <v>Faune terrestre</v>
      </c>
      <c r="F100" s="1" t="str">
        <f>[3]FT_Tous!F19</f>
        <v>DGGFH</v>
      </c>
      <c r="G100" s="1" t="str">
        <f>[3]FT_Tous!G19</f>
        <v>DEFTHA</v>
      </c>
      <c r="H100" s="1" t="str">
        <f>[3]FT_Tous!H19</f>
        <v>non</v>
      </c>
      <c r="I100" s="1" t="str">
        <f>[3]FT_Tous!I19</f>
        <v>Projet récurrent</v>
      </c>
      <c r="J100" s="1" t="str">
        <f>[3]FT_Tous!J19</f>
        <v>Projet récurrent</v>
      </c>
      <c r="K100" s="1" t="str">
        <f>[3]FT_Tous!K19</f>
        <v>En continu</v>
      </c>
      <c r="L100" s="1" t="str">
        <f>[3]FT_Tous!L19</f>
        <v>Suivi récurrent (travaux de terrain, acquisition de données, rapport d'activité, etc.)</v>
      </c>
      <c r="M100" s="32" t="str">
        <f>[3]FT_Tous!M19</f>
        <v>Éradication des sangliers en liberté au Québec</v>
      </c>
      <c r="N100" s="1" t="str">
        <f>[3]FT_Tous!N19</f>
        <v xml:space="preserve">Des sangliers issus de garde en captivité sont observés dans la nature chaque année, à différents endroits au Québec. L'expérience nous a confirmé que ces animaux peuvent survivre et se reproduire à l'état sauvage sur une bonne proportion du territoire québécois. Notamment, un groupe d'individus se reproduisait à l'état naturel au Centre-du-Québec en 2016.  
Le sanglier est considéré comme l'une des espèces exotiques envahissantes les plus néfastes au monde. Particulièrement prolifique, le sanglier peut notamment:
-  transmettre plusieurs maladies et parasites aux humains, aux animaux domestiques et à la faune sauvages;
- affecter négativement les écosystèmes (faune indigène, communautés végétales, sols, milieux humides, plans d'eau,  etc.)
- détruire les récoltes, se nourrir des animaux de ferme et causer des dégâts aux propriétés privées.
Une fois bien implantées, les populations de sangliers sont extrêmement difficiles à éliminer. </v>
      </c>
      <c r="O100" s="1" t="str">
        <f>[3]FT_Tous!O19</f>
        <v xml:space="preserve">Le MFFP doit intensifier ses interventions pour retirer du milieu naturel les sangliers qui s'y trouvent, et ce avant qu'une population ne s'implante et que l'éradication ne soit plus possible. Pour être en mesure d'intervenir rapidement, le MFFP envisage former des contractuels pour localiser les animaux, les appâter, les capturer et les abattre. Des démarches ont été entamées en ce sens en 2018, auprès de la Fédération des trappeurs gestionnaires du Québec (FTGQ). Des contractuels pourront d'abord engagés dans le cadre d'un projet pilote, dans les régions (autres que la 04-17) où le plus de sangliers en liberté ont été observés en 2017, soit les régions 05-06-13-16 et 14-15. Le projet pilote pourrait être étendu aux autres régions en 2020-2021 afin que chaque région puisse bénéficier du soutien de partenaires externes pour récupérer rapidement des sangliers observés dans la nature. /  Les régions auraient à intervenir uniquement si des signalements de sangliers en liberté sont rapportés sur leur territoire. Une visioconférence sera organisée pour expliquer le rôle de chaque intervenant dans la procédure pour la récupération des sangliers ainsi que le fonctionnement de la base de données (qui contient les informations relatives à chaque signalement, aux actions réalisées et aux résultats obtenus).  /  Les répondants des régions 05-06-13-16 et 14-15 superviseront les interventions des contractuels. </v>
      </c>
      <c r="P100" s="1" t="str">
        <f>[3]FT_Tous!P19</f>
        <v xml:space="preserve">• Formation des contractuels (et du personnel MFFP non formé) et début du projet pilote sur le terrain (été 2019)
• Récupération des sangliers échappés et mise à jour continue de la base de données par les répondants régionaux (avril 2019 - mars 2020)
• Bilan des opérations 2019-2020 par la DEFTHA (mars 2020)
</v>
      </c>
      <c r="Q100" s="1" t="str">
        <f>[3]FT_Tous!Q19</f>
        <v>(À compléter ultérieurement, lors de la reddition de comptes)</v>
      </c>
      <c r="R100" s="1" t="str">
        <f>[3]FT_Tous!R19</f>
        <v>Laurion, Isabelle (SGEHT, DEFTHA)</v>
      </c>
      <c r="S100" s="1">
        <f>[3]FT_Tous!S19</f>
        <v>0</v>
      </c>
      <c r="T100" s="1" t="str">
        <f>[3]FT_Tous!ER19</f>
        <v>NA</v>
      </c>
      <c r="U100" s="1" t="str">
        <f>[3]FT_Tous!ES19</f>
        <v>NA</v>
      </c>
      <c r="V100" s="1">
        <f>[3]FT_Tous!ET19</f>
        <v>0</v>
      </c>
      <c r="W100" s="1">
        <f>[3]FT_Tous!EU19</f>
        <v>0</v>
      </c>
      <c r="X100" s="1">
        <f>[3]FT_Tous!EV19</f>
        <v>0</v>
      </c>
      <c r="Y100" s="1">
        <f>[3]FT_Tous!EW19</f>
        <v>0</v>
      </c>
      <c r="Z100" s="1">
        <f>[3]FT_Tous!EX19</f>
        <v>0</v>
      </c>
      <c r="AA100" s="1">
        <f>[3]FT_Tous!EY19</f>
        <v>0</v>
      </c>
      <c r="AB100" s="1">
        <f>[3]FT_Tous!EZ19</f>
        <v>0</v>
      </c>
      <c r="AC100" s="1">
        <f>[3]FT_Tous!FA19</f>
        <v>0</v>
      </c>
      <c r="AD100" s="1">
        <f>[3]FT_Tous!FB19</f>
        <v>0</v>
      </c>
      <c r="AE100" s="1">
        <f>[3]FT_Tous!FC19</f>
        <v>0</v>
      </c>
      <c r="AF100" s="1">
        <f>[3]FT_Tous!FD19</f>
        <v>0</v>
      </c>
      <c r="AG100" s="1">
        <f>[3]FT_Tous!FE19</f>
        <v>0</v>
      </c>
      <c r="AH100" s="1">
        <f>[3]FT_Tous!FF19</f>
        <v>0</v>
      </c>
      <c r="AI100" s="1" t="str">
        <f>[3]FT_Tous!FG19</f>
        <v>NA</v>
      </c>
      <c r="AJ100" s="42"/>
      <c r="AK100" s="42"/>
      <c r="AL100" s="42"/>
      <c r="AM100" s="42"/>
      <c r="AN100" s="42"/>
      <c r="AO100" s="42"/>
      <c r="AP100" s="50"/>
      <c r="AQ100" s="57" t="s">
        <v>62</v>
      </c>
      <c r="AR100" s="42"/>
      <c r="AS100" s="50"/>
    </row>
    <row r="101" spans="1:45" s="1" customFormat="1" ht="27.6" hidden="1" x14ac:dyDescent="0.3">
      <c r="A101" s="1" t="str">
        <f>[3]FT_Tous!A20</f>
        <v>FT-2019-18</v>
      </c>
      <c r="B101" s="1" t="str">
        <f>[3]FT_Tous!B20</f>
        <v>x</v>
      </c>
      <c r="C101" s="1" t="str">
        <f>[3]FT_Tous!C20</f>
        <v>x</v>
      </c>
      <c r="D101" s="1" t="str">
        <f>[3]FT_Tous!D20</f>
        <v>SFP</v>
      </c>
      <c r="E101" s="1" t="str">
        <f>[3]FT_Tous!E20</f>
        <v>Faune terrestre</v>
      </c>
      <c r="F101" s="1" t="str">
        <f>[3]FT_Tous!F20</f>
        <v>DGGFH</v>
      </c>
      <c r="G101" s="1" t="str">
        <f>[3]FT_Tous!G20</f>
        <v>DEFTHA</v>
      </c>
      <c r="H101" s="1" t="str">
        <f>[3]FT_Tous!H20</f>
        <v>non</v>
      </c>
      <c r="I101" s="1" t="str">
        <f>[3]FT_Tous!I20</f>
        <v>3 ans</v>
      </c>
      <c r="J101" s="1" t="str">
        <f>[3]FT_Tous!J20</f>
        <v>2 ans sur 3</v>
      </c>
      <c r="K101" s="1" t="str">
        <f>[3]FT_Tous!K20</f>
        <v>Mai</v>
      </c>
      <c r="L101" s="1" t="str">
        <f>[3]FT_Tous!L20</f>
        <v>Projet ponctuel (durée déterminée, réalisé une seule fois, production de livrables, etc.)</v>
      </c>
      <c r="M101" s="32" t="str">
        <f>[3]FT_Tous!M20</f>
        <v>Effet de l’évolution de l’habitat sur les populations de rats musqués</v>
      </c>
      <c r="N101" s="1" t="str">
        <f>[3]FT_Tous!N20</f>
        <v>Malgré un prix de la fourrure faible (7$ de moyenne), le rat musqué est l’espèce la plus piégée au Québec avec en moyenne près de 65 000 rats musqués récoltés par année, dans les 10 dernières années. Cependant, le récent bilan de l’exploitation de cette espèce montre une tendance à la baisse de la récolte depuis 2006, et ce, malgré un soubresaut des prix en 2012 et 2013 (11-12$). Cette baisse est aussi plus marquée dans les UGAF le long du fleuve, qui représentent les habitats traditionnellement les plus productifs. Au-delà de la récolte, les piégeurs rapportent des déclins importants des populations. Certains commencent à demander la réduction de la saison de piégeage, notamment la fermeture de la récolte printanière. Cette tendance récente s’ajoute à une baisse marquée (de 76%) qui a déjà eu lieu à la fin des années 80. Plusieurs auteurs rapportent des baisses similaires observées partout en Amérique du Nord. Les causes de cette baisse marquée ne sont pas claires : perte et/ou dégradation de l’habitat, changements hydrologiques de causes naturelles ou anthropiques (variations des niveaux d’eau), changement des pratiques de piégeage, apparition de maladies (tularémie). Considérant les retombées économiques importantes associées à cette espèce et les préoccupations sur l’état des populations, et dans le contexte de la mise en place d’un 1er plan de gestion des animaux à fourrure,  il apparait pertinent de dresser un portrait adéquat de la situation du rat musqué au Québec.</v>
      </c>
      <c r="O101" s="1" t="str">
        <f>[3]FT_Tous!O20</f>
        <v>L’objectif de l’étude est d’investiguer les causes de la baisse des populations de rats musqués. Plus spécifiquement, il est prévu de : 1- documenter l’évolution de l’habitat du rat musqué dans des sites pour lesquels des données historiques sont disponibles, notamment au sujet des niveaux d’eau et des groupements végétaux (nourriture disponible), 2- documenter l’évolution des populations de rats musqués dans ces mêmes sites, notamment la densité des huttes et la dynamique des populations (productivité des femelles), et 3- établir un portrait de l’activité de piégeage de cette espèce à l’aide de questionnaires, notamment le succès de capture, la saison où l’effort est déployé (automne, hiver, printemps), les engins de piégeage utilisés.
Il est proposé d'avoir recours à un étudiant de maitrise en co-direction entre le MFFP et un chercheur universitaire spécialiste de l’habitat le long du fleuve St Laurent (possiblement de l’UQTR). Dans un premier temps, la problématique de l’habitat du rat musqué le long du fleuve (habitats productifs) sera investiguée. Pendant l'année 1 du projet, tout a été mis en place pour être opérationnel (marche à suivre pour la collecte de carcasses auprès des trappeurs, protocole et formation pour les nécropsies). Les inventaires de huttes n'ont pu être réalisés à l'automne en raison des conditions météo, mais tout est prêt pour reprendre l'exercice au printemps.</v>
      </c>
      <c r="P101" s="1" t="str">
        <f>[3]FT_Tous!P20</f>
        <v>Livrable 2019-20 : Portrait de la densité actuelle des rats musqués dans des sites ayant des données historiques le long du fleuve St Laurent via l’inventaire des huttes (1 inventaire par an (automne ou printemps, moyenne sur 2 années minimum)). 
Livrable 2020-21 : Collectes de carcasses de rats musqués auprès des piégeurs pour analyses de la productivité et de la survie hivernale (2 collectes par an (automne et printemps, moyenne sur 2 années minimum). Portrait de l’évolution de l’habitat le long du fleuve (été 2020). Analayses. Rapport final/mémoire de maitrise (hiver 2021).</v>
      </c>
      <c r="Q101" s="1" t="str">
        <f>[3]FT_Tous!Q20</f>
        <v>(À compléter ultérieurement, lors de la reddition de comptes)</v>
      </c>
      <c r="R101" s="1" t="str">
        <f>[3]FT_Tous!R20</f>
        <v>Pierre Blanchette</v>
      </c>
      <c r="S101" s="1" t="str">
        <f>[3]FT_Tous!S20</f>
        <v>DEFTHA</v>
      </c>
      <c r="T101" s="1" t="str">
        <f>[3]FT_Tous!ER20</f>
        <v>NA</v>
      </c>
      <c r="U101" s="1" t="str">
        <f>[3]FT_Tous!ES20</f>
        <v>NA</v>
      </c>
      <c r="V101" s="1">
        <f>[3]FT_Tous!ET20</f>
        <v>0</v>
      </c>
      <c r="W101" s="1">
        <f>[3]FT_Tous!EU20</f>
        <v>0</v>
      </c>
      <c r="X101" s="1">
        <f>[3]FT_Tous!EV20</f>
        <v>0</v>
      </c>
      <c r="Y101" s="1">
        <f>[3]FT_Tous!EW20</f>
        <v>0</v>
      </c>
      <c r="Z101" s="1">
        <f>[3]FT_Tous!EX20</f>
        <v>0</v>
      </c>
      <c r="AA101" s="1">
        <f>[3]FT_Tous!EY20</f>
        <v>0</v>
      </c>
      <c r="AB101" s="1">
        <f>[3]FT_Tous!EZ20</f>
        <v>0</v>
      </c>
      <c r="AC101" s="1">
        <f>[3]FT_Tous!FA20</f>
        <v>0</v>
      </c>
      <c r="AD101" s="1">
        <f>[3]FT_Tous!FB20</f>
        <v>0</v>
      </c>
      <c r="AE101" s="1">
        <f>[3]FT_Tous!FC20</f>
        <v>0</v>
      </c>
      <c r="AF101" s="1">
        <f>[3]FT_Tous!FD20</f>
        <v>0</v>
      </c>
      <c r="AG101" s="1">
        <f>[3]FT_Tous!FE20</f>
        <v>0</v>
      </c>
      <c r="AH101" s="1">
        <f>[3]FT_Tous!FF20</f>
        <v>0</v>
      </c>
      <c r="AI101" s="1" t="str">
        <f>[3]FT_Tous!FG20</f>
        <v>NA</v>
      </c>
      <c r="AJ101" s="42"/>
      <c r="AK101" s="42"/>
      <c r="AL101" s="42"/>
      <c r="AM101" s="42"/>
      <c r="AN101" s="42"/>
      <c r="AO101" s="42"/>
      <c r="AP101" s="50"/>
      <c r="AQ101" s="54" t="s">
        <v>61</v>
      </c>
      <c r="AR101" s="42"/>
      <c r="AS101" s="42"/>
    </row>
    <row r="102" spans="1:45" s="1" customFormat="1" ht="27.6" hidden="1" x14ac:dyDescent="0.3">
      <c r="A102" s="1" t="str">
        <f>[3]FT_Tous!A21</f>
        <v>FT-2019-19</v>
      </c>
      <c r="B102" s="1" t="str">
        <f>[3]FT_Tous!B21</f>
        <v>x</v>
      </c>
      <c r="C102" s="1" t="str">
        <f>[3]FT_Tous!C21</f>
        <v>x</v>
      </c>
      <c r="D102" s="1" t="str">
        <f>[3]FT_Tous!D21</f>
        <v>SFP</v>
      </c>
      <c r="E102" s="1" t="str">
        <f>[3]FT_Tous!E21</f>
        <v>Faune terrestre</v>
      </c>
      <c r="F102" s="1" t="str">
        <f>[3]FT_Tous!F21</f>
        <v>DGGFH</v>
      </c>
      <c r="G102" s="1" t="str">
        <f>[3]FT_Tous!G21</f>
        <v>DEFTHA</v>
      </c>
      <c r="H102" s="1" t="str">
        <f>[3]FT_Tous!H21</f>
        <v>non</v>
      </c>
      <c r="I102" s="1" t="str">
        <f>[3]FT_Tous!I21</f>
        <v>2 ans</v>
      </c>
      <c r="J102" s="1" t="str">
        <f>[3]FT_Tous!J21</f>
        <v>1 an sur 2</v>
      </c>
      <c r="K102" s="1" t="str">
        <f>[3]FT_Tous!K21</f>
        <v>Octobre</v>
      </c>
      <c r="L102" s="1" t="str">
        <f>[3]FT_Tous!L21</f>
        <v>Projet ponctuel (durée déterminée, réalisé une seule fois, production de livrables, etc.)</v>
      </c>
      <c r="M102" s="32" t="str">
        <f>[3]FT_Tous!M21</f>
        <v>Développement d'indicateurs de suivi des populations d'animaux à fourrure (lynx, pékan)</v>
      </c>
      <c r="N102" s="1" t="str">
        <f>[3]FT_Tous!N21</f>
        <v xml:space="preserve">Dans le cadre du premier plan de gestion des animaux à fourrure (PGAAF), le Ministère s’est engagé à assurer un suivi plus serré des 2 espèces de lynx suite à l’abandon des quotas. Il devient alors important d’établir un système de suivi de ces espèces qui regroupera plusieurs indicateurs, incluant certains indépendants de la récolte. Une revue de littérature des indicateurs de suivi potentiels a été réalisée. Il convient maintenant de tester l’efficacité des méthodes proposées. Nous voyons l’opportunité d’une synergie entre ces tests de méthodes d'inventaires non invasives (pistes, caméras, pièges à poils) pour la gestion des populations d’animaux à fourrure avec un autre projet dont l’objectif est de développer un modèle de qualité de l’habitat (MQH) pour le pékan dans le contexte de l’aménagement forestier. Ce second projet a connu plusieurs difficultés dans les années passées : nombre de captures insuffisantes et problèmes techniques avec les colliers émetteurs, ce qui nous a amené à réviser notre approche pour nous tourner vers des méthodes non invasives.  </v>
      </c>
      <c r="O102" s="1" t="str">
        <f>[3]FT_Tous!O21</f>
        <v xml:space="preserve">L'objectif du projet est double : 1- tester des méthodes non invasives d’inventaire de l’état des populations de lynx pour développer un système de suivi des populations dans le cadre du PGAAF et 2- acquérir des données de présence/absence du pékan afin de développer un MQH pour intégrer les besoins de cette espèce sensible dans le processus de planification forestière. Les 2 aspects seront investigués en utilisant les mêmes dispositifs : des sites avec caméras et pièges à poils afin d’évaluer le potentiel de détection de ces dispositifs et l’effort requis. Par ailleurs, pour le pékan, une connaissance plus fine de l’habitat utilisé est nécessaire. Il est donc prévu, en plus, 1- de munir quelques piégeurs repères de GPS afin de dresser un portrait préliminaire de l’occupation du territoire par les pékans (captures, pistes et autres signes de présence), et 2- d’effectuer des suivis de pistes à rebours dans les secteurs occupés pour identifier les habitats et attributs utilisés (sites de repos). Par ailleurs, deux régions ont été ciblées qui présentent dans le cas des lynx des situations différentes et complémentaires (R08: lynx du Canada abondant et R12: lynx du Canada plus rare mais présence aussi de lynx roux). Dans le cas du pékan, il s'agit de régions (les mêmes) dans lesquelles des tentatives de capture ont déjà eu lieu et pour lesquels des réseaux de contact existent déjà avec les piégeurs et la connaissance du terrain est assurément un atout. </v>
      </c>
      <c r="P102" s="1" t="str">
        <f>[3]FT_Tous!P21</f>
        <v>Livrable 2019-20: Installation et entretien des sites de caméras + Collecte de l’information provenant des piégeurs (automne 2019-hiver 2020), Pistage à rebours (hiver 2020)
Livrable 2020-21: Analyses génétiques / Analyse des données de présence de lynx et de pékans / Déploiement du dispositif dans d'autres régions afin de couvrir la variabilité de densité des populations des 2 espèces (si les tests sont concluants)
Livrable 2021-2022 : Mise en place d’un réseau permanent de suivi des lynx (établissement de partenariats avec des parcs par ex.) / Développement du MQH de pékan / Rédaction d'un guide d'aménagement de l'habitat du pékan, incluant le MQH.</v>
      </c>
      <c r="Q102" s="1" t="str">
        <f>[3]FT_Tous!Q21</f>
        <v>(À compléter ultérieurement, lors de la reddition de comptes)</v>
      </c>
      <c r="R102" s="1" t="str">
        <f>[3]FT_Tous!R21</f>
        <v>Marianne Cheveau</v>
      </c>
      <c r="S102" s="1" t="str">
        <f>[3]FT_Tous!S21</f>
        <v>DEFTHA</v>
      </c>
      <c r="T102" s="1" t="str">
        <f>[3]FT_Tous!ER21</f>
        <v>NA</v>
      </c>
      <c r="U102" s="1" t="str">
        <f>[3]FT_Tous!ES21</f>
        <v>NA</v>
      </c>
      <c r="V102" s="1">
        <f>[3]FT_Tous!ET21</f>
        <v>0</v>
      </c>
      <c r="W102" s="1">
        <f>[3]FT_Tous!EU21</f>
        <v>0</v>
      </c>
      <c r="X102" s="1">
        <f>[3]FT_Tous!EV21</f>
        <v>0</v>
      </c>
      <c r="Y102" s="1">
        <f>[3]FT_Tous!EW21</f>
        <v>0</v>
      </c>
      <c r="Z102" s="1">
        <f>[3]FT_Tous!EX21</f>
        <v>0</v>
      </c>
      <c r="AA102" s="1">
        <f>[3]FT_Tous!EY21</f>
        <v>0</v>
      </c>
      <c r="AB102" s="1">
        <f>[3]FT_Tous!EZ21</f>
        <v>0</v>
      </c>
      <c r="AC102" s="1">
        <f>[3]FT_Tous!FA21</f>
        <v>0</v>
      </c>
      <c r="AD102" s="1">
        <f>[3]FT_Tous!FB21</f>
        <v>0</v>
      </c>
      <c r="AE102" s="1">
        <f>[3]FT_Tous!FC21</f>
        <v>0</v>
      </c>
      <c r="AF102" s="1">
        <f>[3]FT_Tous!FD21</f>
        <v>0</v>
      </c>
      <c r="AG102" s="1">
        <f>[3]FT_Tous!FE21</f>
        <v>0</v>
      </c>
      <c r="AH102" s="1">
        <f>[3]FT_Tous!FF21</f>
        <v>0</v>
      </c>
      <c r="AI102" s="1" t="str">
        <f>[3]FT_Tous!FG21</f>
        <v>NA</v>
      </c>
      <c r="AJ102" s="42"/>
      <c r="AK102" s="42"/>
      <c r="AL102" s="42"/>
      <c r="AM102" s="42"/>
      <c r="AN102" s="42"/>
      <c r="AO102" s="42"/>
      <c r="AP102" s="50"/>
      <c r="AQ102" s="54" t="s">
        <v>61</v>
      </c>
      <c r="AR102" s="42"/>
      <c r="AS102" s="42"/>
    </row>
    <row r="103" spans="1:45" s="1" customFormat="1" ht="27.6" x14ac:dyDescent="0.3">
      <c r="A103" s="41" t="str">
        <f>[3]FT_Tous!A22</f>
        <v>FT-2019-20</v>
      </c>
      <c r="B103" s="1">
        <f>[3]FT_Tous!B22</f>
        <v>0</v>
      </c>
      <c r="C103" s="1" t="str">
        <f>[3]FT_Tous!C22</f>
        <v>x</v>
      </c>
      <c r="D103" s="1" t="str">
        <f>[3]FT_Tous!D22</f>
        <v>SFP</v>
      </c>
      <c r="E103" s="1" t="str">
        <f>[3]FT_Tous!E22</f>
        <v>Faune terrestre</v>
      </c>
      <c r="F103" s="1" t="str">
        <f>[3]FT_Tous!F22</f>
        <v>DGGFH</v>
      </c>
      <c r="G103" s="1" t="str">
        <f>[3]FT_Tous!G22</f>
        <v>DEFTHA</v>
      </c>
      <c r="H103" s="1" t="str">
        <f>[3]FT_Tous!H22</f>
        <v>non</v>
      </c>
      <c r="I103" s="1">
        <f>[3]FT_Tous!I22</f>
        <v>0</v>
      </c>
      <c r="J103" s="1">
        <f>[3]FT_Tous!J22</f>
        <v>0</v>
      </c>
      <c r="K103" s="1" t="str">
        <f>[3]FT_Tous!K22</f>
        <v>En continu</v>
      </c>
      <c r="L103" s="1" t="str">
        <f>[3]FT_Tous!L22</f>
        <v>Activité autre (comité, groupe de travail, etc.)</v>
      </c>
      <c r="M103" s="32" t="str">
        <f>[3]FT_Tous!M22</f>
        <v>Plan de gestion des animaux à fourrure (PGAAF) - suivi de la mise en œuvre et réseau AAF</v>
      </c>
      <c r="N103" s="1" t="str">
        <f>[3]FT_Tous!N22</f>
        <v xml:space="preserve">À l'automne 2018, le MFFP a adopté son premier plan de gestion provincial des animaux à fourrure prévu pour une durée de huit ans (2018-2025). Au cours de sa mise en œuvre, ce Plan prévoit une évaluation de l'efficacité des mesures adoptées à sa mi-plan, soit à la fin de la période culminant en 2021.  Pour bien mener ce processus à terme, il est prévu de réviser la production des 16 bilans provinciaux d'exploitation des animaux à fourrure. Toutefois, la mise en oeuvre du Plan prévoit la révision des bilans d'exploitation des lynx sur une base périodique plus rapprochée (i.e. aux deux ans) que ceux attendus à la mi-plan (2021) pour toutes les autres espèces exploitées.  De plus, il est prévu d'améliorer la stratégie d'échantillonnage applicable aux carnets du piégeur et la consultation des données biologiques dans le SIAF. </v>
      </c>
      <c r="O103" s="1" t="str">
        <f>[3]FT_Tous!O22</f>
        <v>Les objectifs de ce projet sont de : 1) assurer une collecte appropriée des données nécessaires au suivi biologique pour leur consultation dans SIAF (logiciel R, carnet du piégeur, etc.);  2) actualiser les bilans d'exploitation des lynx (tableaux et figures seulement).</v>
      </c>
      <c r="P103" s="1" t="str">
        <f>[3]FT_Tous!P22</f>
        <v xml:space="preserve">-Établir une stratégie d'échantillonnage et un plan de distribution des carnets du piégeur dans le cadre d'un comité de travail à cet effet (automne 2019);       -Assurer le transfert de la saisie et de l'enregistrement des formulaires 414 (récolte) et des carnets du piégeur dans le SIAF (mai-août 2019); -Actualiser les informations contenues (pas le texte) dans les bilans d'exploitation pour les lynx (Septembre 2019). </v>
      </c>
      <c r="Q103" s="1" t="str">
        <f>[3]FT_Tous!Q22</f>
        <v>(À compléter ultérieurement, lors de la reddition de comptes)</v>
      </c>
      <c r="R103" s="1" t="str">
        <f>[3]FT_Tous!R22</f>
        <v>Emmanuel Dalpé-Charron</v>
      </c>
      <c r="S103" s="1" t="str">
        <f>[3]FT_Tous!S22</f>
        <v>DEFTHA</v>
      </c>
      <c r="T103" s="1" t="str">
        <f>[3]FT_Tous!ER22</f>
        <v>R-10</v>
      </c>
      <c r="U103" s="1" t="str">
        <f>[3]FT_Tous!ES22</f>
        <v>Guillaume Szor</v>
      </c>
      <c r="V103" s="1">
        <f>[3]FT_Tous!ET22</f>
        <v>0</v>
      </c>
      <c r="W103" s="1">
        <f>[3]FT_Tous!EU22</f>
        <v>2</v>
      </c>
      <c r="X103" s="1">
        <f>[3]FT_Tous!EV22</f>
        <v>0</v>
      </c>
      <c r="Y103" s="1">
        <f>[3]FT_Tous!EW22</f>
        <v>0</v>
      </c>
      <c r="Z103" s="1">
        <f>[3]FT_Tous!EX22</f>
        <v>0</v>
      </c>
      <c r="AA103" s="1">
        <f>[3]FT_Tous!EY22</f>
        <v>620</v>
      </c>
      <c r="AB103" s="1">
        <f>[3]FT_Tous!EZ22</f>
        <v>0</v>
      </c>
      <c r="AC103" s="1">
        <f>[3]FT_Tous!FA22</f>
        <v>0</v>
      </c>
      <c r="AD103" s="1">
        <f>[3]FT_Tous!FB22</f>
        <v>620</v>
      </c>
      <c r="AE103" s="1">
        <f>[3]FT_Tous!FC22</f>
        <v>0</v>
      </c>
      <c r="AF103" s="1">
        <f>[3]FT_Tous!FD22</f>
        <v>0</v>
      </c>
      <c r="AG103" s="1">
        <f>[3]FT_Tous!FE22</f>
        <v>0</v>
      </c>
      <c r="AH103" s="1">
        <f>[3]FT_Tous!FF22</f>
        <v>0</v>
      </c>
      <c r="AI103" s="1" t="str">
        <f>[3]FT_Tous!FG22</f>
        <v>C</v>
      </c>
      <c r="AJ103" s="47" t="s">
        <v>59</v>
      </c>
      <c r="AK103" s="42"/>
      <c r="AL103" s="42"/>
      <c r="AM103" s="42"/>
      <c r="AN103" s="42"/>
      <c r="AO103" s="42"/>
      <c r="AP103" s="50"/>
      <c r="AQ103" s="54" t="s">
        <v>61</v>
      </c>
      <c r="AR103" s="47" t="s">
        <v>60</v>
      </c>
      <c r="AS103" s="50"/>
    </row>
    <row r="104" spans="1:45" s="1" customFormat="1" ht="27.6" hidden="1" x14ac:dyDescent="0.3">
      <c r="A104" s="1" t="str">
        <f>[3]FT_Tous!A23</f>
        <v>FT-2019-21</v>
      </c>
      <c r="B104" s="1">
        <f>[3]FT_Tous!B23</f>
        <v>0</v>
      </c>
      <c r="C104" s="1" t="str">
        <f>[3]FT_Tous!C23</f>
        <v>x</v>
      </c>
      <c r="D104" s="1" t="str">
        <f>[3]FT_Tous!D23</f>
        <v>SFP</v>
      </c>
      <c r="E104" s="1" t="str">
        <f>[3]FT_Tous!E23</f>
        <v>Faune terrestre</v>
      </c>
      <c r="F104" s="1" t="str">
        <f>[3]FT_Tous!F23</f>
        <v>DGGFH</v>
      </c>
      <c r="G104" s="1" t="str">
        <f>[3]FT_Tous!G23</f>
        <v>DEFTHA</v>
      </c>
      <c r="H104" s="1" t="str">
        <f>[3]FT_Tous!H23</f>
        <v>non</v>
      </c>
      <c r="I104" s="1" t="str">
        <f>[3]FT_Tous!I23</f>
        <v>Projet récurrent</v>
      </c>
      <c r="J104" s="1" t="str">
        <f>[3]FT_Tous!J23</f>
        <v>Projet récurrent</v>
      </c>
      <c r="K104" s="1" t="str">
        <f>[3]FT_Tous!K23</f>
        <v>Septembre</v>
      </c>
      <c r="L104" s="1" t="str">
        <f>[3]FT_Tous!L23</f>
        <v>Suivi récurrent (travaux de terrain, acquisition de données, rapport d'activité, etc.)</v>
      </c>
      <c r="M104" s="32" t="str">
        <f>[3]FT_Tous!M23</f>
        <v>Évaluation de l'état des populations et de l'habitat des espèces de petit gibier.</v>
      </c>
      <c r="N104" s="1" t="str">
        <f>[3]FT_Tous!N23</f>
        <v>La chasse au petit gibier constitue la seconde activité de chasse en importance avec près de 158 000 permis vendus en 2018 (= 3.86M$) et plus de 138 M$ en dépenses générées par les chasseurs. Elle est toujours considérée comme l’activité de chasse qui initie le plus grand nombre de nouveaux adeptes. Le plan de gestion du petit gibier a émis plusieurs constats dont celui d’un suivi de base des populations de ces espèces et de leur récolte pour le moins rudimentaire voire inexistant et une appréhension au niveau du maintien de la qualité des habitats à la suite des activités humaines. De plus, le Plan de gestion avait pour cible de dresser un portrait régional des populations des espèces de petit gibier pour lesquelles il existe peu ou pas de données (6.2). À cela s’ajoute les nouvelles menaces reliées aux effets des changements climatiques ou encore à l’apparition de parasites ou maladies pouvant affecter ces espèces et leurs habitats. Ce projet vise à répondre aux actions suivantes du Plan de gestion: 6.2.1 (projets de recherche sur les espèces dont l’état des populations est préoccupant ou qui sont méconnues), 6.2.2 (vérifier les tendances des populations de perdrix grises dans les zones où elles sont présentes), et mesurer les effets de l’aménagement forestier sur l’habitat de la gélinotte huppée et le lièvre d’Amérique. Il s’inscrit dans l’objectif 4 du but 1 du Plan de gestion soit d’améliorer l’offre de récolte du petit gibier car il permettra de bonifier nos connaissances sur les effets de nouvelles modalités d’aménagement forestier sur la qualité de l’habitat des espèces visées.</v>
      </c>
      <c r="O104" s="1" t="str">
        <f>[3]FT_Tous!O23</f>
        <v>Le premier volet de ce projet a pour objectif d'effectuer un inventaire acoustique de la population de perdrix grise dans la zone de chasse 8. À partir des résultats obtenus, statuer sur l'opportunité d'ouvrir une saison de chasse à cette espèce dans cette zone. Le second volet de ce projet comporte trois objectifs. Le premier objectif est de suivre les effets à long terme des aménagements de l'habitat de la gélinotte huppée à l'aide d'indicateurs liés à la récolte d'un groupe témoin de chasseurs dans la réserve faunique de Portneuf. Le second objectif est de mesurer les effets des coupes partielles sur l'utilisation de l'habitat par la gélinotte huppée en période de reproduction (tambourinage, nidification et élevage des couvées). Le troisième objectif est d'évaluer les effets des travaux d'aménagement forestier sur la qualité de l'habitat, la densité de la population des espèces de petit gibier et le succès de chasse dans un secteur fortement utilisé par les chasseurs de petit gibier de la Zec Batiscan-Neilson Les actions pour 2019-2020 consistent à poursuivre les activités du premier objectif, à planifier les travaux pour le second objectif et à mettre en place le dispositif visant à répondre au troisième objectif en collaboration avec la Zec. Le second volet de ce projet a pour objectif de mesurer les effets d'une nouvelle modalité d'éclaircie précommerciale sur le lièvre d'Amérique. Ce volet est réalisé dans le cadre d'une collaboration avec la direction de la recherche forestière.</v>
      </c>
      <c r="P104" s="1" t="str">
        <f>[3]FT_Tous!P23</f>
        <v>Rapport final sur la mise au point de la méthode d'inventaire des perdrix grises et la caractérisation des habitats utilisés durant la reproduction (été 2019). Rapport sur l'inventaire de la population de perdrix grise dans les zones de chasse 7 et 8 (hiver 2020). Rapport d'étape du suivi des indicateurs liés à la récolte dans la réserve faunique de portneuf à l'été 2019 . Production du dispositif expérimental pour l'évaluation des travaux d'aménagement dans la Zec. Production d'un rapport des activités pour le projet sur le lièvre à l'automne 2019.</v>
      </c>
      <c r="Q104" s="1" t="str">
        <f>[3]FT_Tous!Q23</f>
        <v>(À compléter ultérieurement, lors de la reddition de comptes)</v>
      </c>
      <c r="R104" s="1" t="str">
        <f>[3]FT_Tous!R23</f>
        <v>Pierre Blanchette</v>
      </c>
      <c r="S104" s="1" t="str">
        <f>[3]FT_Tous!S23</f>
        <v>DGGFH</v>
      </c>
      <c r="T104" s="1" t="str">
        <f>[3]FT_Tous!ER23</f>
        <v>NA</v>
      </c>
      <c r="U104" s="1" t="str">
        <f>[3]FT_Tous!ES23</f>
        <v>NA</v>
      </c>
      <c r="V104" s="1">
        <f>[3]FT_Tous!ET23</f>
        <v>0</v>
      </c>
      <c r="W104" s="1">
        <f>[3]FT_Tous!EU23</f>
        <v>0</v>
      </c>
      <c r="X104" s="1">
        <f>[3]FT_Tous!EV23</f>
        <v>0</v>
      </c>
      <c r="Y104" s="1">
        <f>[3]FT_Tous!EW23</f>
        <v>0</v>
      </c>
      <c r="Z104" s="1">
        <f>[3]FT_Tous!EX23</f>
        <v>0</v>
      </c>
      <c r="AA104" s="1">
        <f>[3]FT_Tous!EY23</f>
        <v>0</v>
      </c>
      <c r="AB104" s="1">
        <f>[3]FT_Tous!EZ23</f>
        <v>0</v>
      </c>
      <c r="AC104" s="1">
        <f>[3]FT_Tous!FA23</f>
        <v>0</v>
      </c>
      <c r="AD104" s="1">
        <f>[3]FT_Tous!FB23</f>
        <v>0</v>
      </c>
      <c r="AE104" s="1">
        <f>[3]FT_Tous!FC23</f>
        <v>0</v>
      </c>
      <c r="AF104" s="1">
        <f>[3]FT_Tous!FD23</f>
        <v>0</v>
      </c>
      <c r="AG104" s="1">
        <f>[3]FT_Tous!FE23</f>
        <v>0</v>
      </c>
      <c r="AH104" s="1">
        <f>[3]FT_Tous!FF23</f>
        <v>0</v>
      </c>
      <c r="AI104" s="1" t="str">
        <f>[3]FT_Tous!FG23</f>
        <v>NA</v>
      </c>
      <c r="AJ104" s="42"/>
      <c r="AK104" s="42"/>
      <c r="AL104" s="42"/>
      <c r="AM104" s="42"/>
      <c r="AN104" s="42"/>
      <c r="AO104" s="42"/>
      <c r="AP104" s="50"/>
      <c r="AQ104" s="54" t="s">
        <v>61</v>
      </c>
      <c r="AR104" s="42"/>
      <c r="AS104" s="42"/>
    </row>
    <row r="105" spans="1:45" s="1" customFormat="1" ht="27.6" hidden="1" x14ac:dyDescent="0.3">
      <c r="A105" s="1" t="str">
        <f>[3]FT_Tous!A24</f>
        <v>FT-2019-22</v>
      </c>
      <c r="B105" s="1">
        <f>[3]FT_Tous!B24</f>
        <v>0</v>
      </c>
      <c r="C105" s="1">
        <f>[3]FT_Tous!C24</f>
        <v>0</v>
      </c>
      <c r="D105" s="1" t="str">
        <f>[3]FT_Tous!D24</f>
        <v>SFP</v>
      </c>
      <c r="E105" s="1" t="str">
        <f>[3]FT_Tous!E24</f>
        <v>Faune terrestre</v>
      </c>
      <c r="F105" s="1" t="str">
        <f>[3]FT_Tous!F24</f>
        <v>DGGFH</v>
      </c>
      <c r="G105" s="1" t="str">
        <f>[3]FT_Tous!G24</f>
        <v>R-05-06-13-16 Estrie--Montréal--Laval--Montérégie</v>
      </c>
      <c r="H105" s="1" t="str">
        <f>[3]FT_Tous!H24</f>
        <v>non</v>
      </c>
      <c r="I105" s="1" t="str">
        <f>[3]FT_Tous!I24</f>
        <v>1 an</v>
      </c>
      <c r="J105" s="1" t="str">
        <f>[3]FT_Tous!J24</f>
        <v>Dernière année</v>
      </c>
      <c r="K105" s="1" t="str">
        <f>[3]FT_Tous!K24</f>
        <v>Avril</v>
      </c>
      <c r="L105" s="1">
        <f>[3]FT_Tous!L24</f>
        <v>0</v>
      </c>
      <c r="M105" s="32" t="str">
        <f>[3]FT_Tous!M24</f>
        <v xml:space="preserve">Inventaire des populations de perdrix grises : zone de chasse 8, </v>
      </c>
      <c r="N105" s="1" t="str">
        <f>[3]FT_Tous!N24</f>
        <v>Ce projet s'inscrit dans le cadre du Plan de gestion du petit gibier, particulièrement l'action 6.2.2 qui consiste à vérifier périodiquement la présence et les tendances des populations de perdrix grises dans les zones où elles sont présentes et pour lesquelles des problèmes sont pressentis en raison de perte d'habitat ou d'exploitation intensive. Pour la zone de chasse 8, les données fragmentaires provenant des ornithologues amateurs suggèrent une forte baisse de la population de perdrix grises dans les années 1980, pour ensuite être stable à de faibles niveaux d'abondance. Au tournant des années 2000, la chasse à cette espèce a été interdite dans cette zone par principe de précaution. Le SGEHT a développé une méthode d'inventaire pour cette espèce basée sur des points d'écoute dans la zone de chasse 7 nord en mars 2018. Cette méthode pourra être appliquée dans la zone 8 en mars 2019 afin de mesurer l’abondance relative de la population et éventuellement permettre à nouveau son exploitation.</v>
      </c>
      <c r="O105" s="1" t="str">
        <f>[3]FT_Tous!O24</f>
        <v>Effectuer un inventaire acoustique de la population de perdrix grise de la zone de chasse 8. À partir des résultats obtenus, statuer sur l'opportunité d'ouvrir une saison de chasse à cette espèce dans cette zone.  Dans cette éventualité, les données de 2019 pourront être essentielles pour fins de comparaison advenant un suivi de la population de perdrix grise de cette zone.</v>
      </c>
      <c r="P105" s="1" t="str">
        <f>[3]FT_Tous!P24</f>
        <v>Une mesure de la densité relative de la population de perdrix grises de la zone de chasse 8 qui servira à prendre une décision sur l'ouverture ou non d'une période de chasse à cette espèce. Ces données seront disponibles à l'automne 2019</v>
      </c>
      <c r="Q105" s="1" t="str">
        <f>[3]FT_Tous!Q24</f>
        <v>(À compléter ultérieurement, lors de la reddition de comptes)</v>
      </c>
      <c r="R105" s="1" t="str">
        <f>[3]FT_Tous!R24</f>
        <v>Pierre Blanchette</v>
      </c>
      <c r="S105" s="1" t="str">
        <f>[3]FT_Tous!S24</f>
        <v>DEFTHA</v>
      </c>
      <c r="T105" s="1" t="str">
        <f>[3]FT_Tous!ER24</f>
        <v>NA</v>
      </c>
      <c r="U105" s="1" t="str">
        <f>[3]FT_Tous!ES24</f>
        <v>NA</v>
      </c>
      <c r="V105" s="1">
        <f>[3]FT_Tous!ET24</f>
        <v>0</v>
      </c>
      <c r="W105" s="1">
        <f>[3]FT_Tous!EU24</f>
        <v>0</v>
      </c>
      <c r="X105" s="1">
        <f>[3]FT_Tous!EV24</f>
        <v>0</v>
      </c>
      <c r="Y105" s="1">
        <f>[3]FT_Tous!EW24</f>
        <v>0</v>
      </c>
      <c r="Z105" s="1">
        <f>[3]FT_Tous!EX24</f>
        <v>0</v>
      </c>
      <c r="AA105" s="1">
        <f>[3]FT_Tous!EY24</f>
        <v>0</v>
      </c>
      <c r="AB105" s="1">
        <f>[3]FT_Tous!EZ24</f>
        <v>0</v>
      </c>
      <c r="AC105" s="1">
        <f>[3]FT_Tous!FA24</f>
        <v>0</v>
      </c>
      <c r="AD105" s="1">
        <f>[3]FT_Tous!FB24</f>
        <v>0</v>
      </c>
      <c r="AE105" s="1">
        <f>[3]FT_Tous!FC24</f>
        <v>0</v>
      </c>
      <c r="AF105" s="1">
        <f>[3]FT_Tous!FD24</f>
        <v>0</v>
      </c>
      <c r="AG105" s="1">
        <f>[3]FT_Tous!FE24</f>
        <v>0</v>
      </c>
      <c r="AH105" s="1">
        <f>[3]FT_Tous!FF24</f>
        <v>0</v>
      </c>
      <c r="AI105" s="1" t="str">
        <f>[3]FT_Tous!FG24</f>
        <v>NA</v>
      </c>
      <c r="AJ105" s="42"/>
      <c r="AK105" s="42"/>
      <c r="AL105" s="42"/>
      <c r="AM105" s="42"/>
      <c r="AN105" s="42"/>
      <c r="AO105" s="42"/>
      <c r="AP105" s="50"/>
      <c r="AQ105" s="54" t="s">
        <v>61</v>
      </c>
      <c r="AR105" s="42"/>
      <c r="AS105" s="42"/>
    </row>
    <row r="106" spans="1:45" s="1" customFormat="1" ht="27.6" hidden="1" x14ac:dyDescent="0.3">
      <c r="A106" s="1" t="str">
        <f>[3]FT_Tous!A25</f>
        <v>FT-2019-23</v>
      </c>
      <c r="B106" s="1">
        <f>[3]FT_Tous!B25</f>
        <v>0</v>
      </c>
      <c r="C106" s="1">
        <f>[3]FT_Tous!C25</f>
        <v>0</v>
      </c>
      <c r="D106" s="1" t="str">
        <f>[3]FT_Tous!D25</f>
        <v>SFP</v>
      </c>
      <c r="E106" s="1" t="str">
        <f>[3]FT_Tous!E25</f>
        <v>Faune terrestre</v>
      </c>
      <c r="F106" s="1" t="str">
        <f>[3]FT_Tous!F25</f>
        <v>DGGFH</v>
      </c>
      <c r="G106" s="1" t="str">
        <f>[3]FT_Tous!G25</f>
        <v>DEFTHA</v>
      </c>
      <c r="H106" s="1" t="str">
        <f>[3]FT_Tous!H25</f>
        <v>non</v>
      </c>
      <c r="I106" s="1" t="str">
        <f>[3]FT_Tous!I25</f>
        <v>Projet récurrent</v>
      </c>
      <c r="J106" s="1" t="str">
        <f>[3]FT_Tous!J25</f>
        <v>Projet récurrent</v>
      </c>
      <c r="K106" s="1" t="str">
        <f>[3]FT_Tous!K25</f>
        <v>Juin</v>
      </c>
      <c r="L106" s="1">
        <f>[3]FT_Tous!L25</f>
        <v>0</v>
      </c>
      <c r="M106" s="32" t="str">
        <f>[3]FT_Tous!M25</f>
        <v>Évaluation d'une nouvelle modalité d'éclaircie précommerciale sur le lièvre d'Amérique</v>
      </c>
      <c r="N106" s="1" t="str">
        <f>[3]FT_Tous!N25</f>
        <v xml:space="preserve">Ce projet s’inscrit dans le Programme de recherche en partenariat sur l’aménagement et l’environnement forestiers-IV (Biodiversité, écologie et environnement forestier et Sylviculture et rendement des forêts et des plantations). Il vise à déterminer les seuils critiques de modification des écosystèmes qu’on ne peut dépasser sans en affecter la biodiversité et développer les connaissances et les outils qui permettront d’en apprécier la naturalité en lien avec les activités anthropiques et les perturbations naturelles. Le projet répondra aussi partiellement au besoin 2.3 en évaluant l’effet sur la biodiversité et les habitats fauniques de plusieurs pratiques et stratégies d’aménagement écosystémique. </v>
      </c>
      <c r="O106" s="1" t="str">
        <f>[3]FT_Tous!O25</f>
        <v>L’objectif de cette étude est de mesurer la naturalité et le rendement de peuplements issus de différentes modalités d’éclaircie précommerciale qui s’inspirent de la variabilité naturelle des peuplements du paysage préindustriel. Le premier objectif spécifique est de développer des indicateurs du degré de naturalité (IDN) sur la base de la variabilité naturelle des peuplements du paysage préindustriel et des besoins en habitat d’espèces sensibles à l’aménagement forestier. Le deuxième objectif spécifique est de comparer l’effet des deux types d’éclaircie précommerciale alternatifs à l’effet de l’éclaircie précommerciale systématique sur les variables dendrométriques et sur les IDN. Le troisième objectif spécifique est de valider la mesure du degré de naturalité par l’étude d’espèces sensibles à l’aménagement forestier, dont le lièvre d’Amérique. Nous allons mesurer l’occurrence d’espèces sensibles (fauniques ou végétales) à l’aménagement forestier pour valider la mesure du degré de naturalité basée sur la variabilité naturelle du paysage préindustriel. Nous voulons ainsi vérifier si les espèces sensibles sont réellement plus présentes dans les peuplements ayant un plus haut degré de naturalité. Spécifiquement pour le lièvre, des mesures aux deux ans sont prévues (nettoiement des parcelles à l’automne et décompte des fèces et mesures de paramètres de l’habitat le printemps suivant).</v>
      </c>
      <c r="P106" s="1" t="str">
        <f>[3]FT_Tous!P25</f>
        <v>Un rapport des activités sera produit à l'automne 2019.</v>
      </c>
      <c r="Q106" s="1" t="str">
        <f>[3]FT_Tous!Q25</f>
        <v>(À compléter ultérieurement, lors de la reddition de comptes)</v>
      </c>
      <c r="R106" s="1" t="str">
        <f>[3]FT_Tous!R25</f>
        <v>Pierre Blanchette</v>
      </c>
      <c r="S106" s="1" t="str">
        <f>[3]FT_Tous!S25</f>
        <v>DEFTHA</v>
      </c>
      <c r="T106" s="1" t="str">
        <f>[3]FT_Tous!ER25</f>
        <v>NA</v>
      </c>
      <c r="U106" s="1" t="str">
        <f>[3]FT_Tous!ES25</f>
        <v>NA</v>
      </c>
      <c r="V106" s="1">
        <f>[3]FT_Tous!ET25</f>
        <v>0</v>
      </c>
      <c r="W106" s="1">
        <f>[3]FT_Tous!EU25</f>
        <v>0</v>
      </c>
      <c r="X106" s="1">
        <f>[3]FT_Tous!EV25</f>
        <v>0</v>
      </c>
      <c r="Y106" s="1">
        <f>[3]FT_Tous!EW25</f>
        <v>0</v>
      </c>
      <c r="Z106" s="1">
        <f>[3]FT_Tous!EX25</f>
        <v>0</v>
      </c>
      <c r="AA106" s="1">
        <f>[3]FT_Tous!EY25</f>
        <v>0</v>
      </c>
      <c r="AB106" s="1">
        <f>[3]FT_Tous!EZ25</f>
        <v>0</v>
      </c>
      <c r="AC106" s="1">
        <f>[3]FT_Tous!FA25</f>
        <v>0</v>
      </c>
      <c r="AD106" s="1">
        <f>[3]FT_Tous!FB25</f>
        <v>0</v>
      </c>
      <c r="AE106" s="1">
        <f>[3]FT_Tous!FC25</f>
        <v>0</v>
      </c>
      <c r="AF106" s="1">
        <f>[3]FT_Tous!FD25</f>
        <v>0</v>
      </c>
      <c r="AG106" s="1">
        <f>[3]FT_Tous!FE25</f>
        <v>0</v>
      </c>
      <c r="AH106" s="1">
        <f>[3]FT_Tous!FF25</f>
        <v>0</v>
      </c>
      <c r="AI106" s="1" t="str">
        <f>[3]FT_Tous!FG25</f>
        <v>NA</v>
      </c>
      <c r="AJ106" s="42"/>
      <c r="AK106" s="42"/>
      <c r="AL106" s="42"/>
      <c r="AM106" s="42"/>
      <c r="AN106" s="42"/>
      <c r="AO106" s="42"/>
      <c r="AP106" s="50"/>
      <c r="AQ106" s="54" t="s">
        <v>61</v>
      </c>
      <c r="AR106" s="42"/>
      <c r="AS106" s="42"/>
    </row>
    <row r="107" spans="1:45" s="1" customFormat="1" ht="27.6" x14ac:dyDescent="0.3">
      <c r="A107" s="41" t="str">
        <f>[3]FT_Tous!A26</f>
        <v>FT-2019-24</v>
      </c>
      <c r="B107" s="1">
        <f>[3]FT_Tous!B26</f>
        <v>0</v>
      </c>
      <c r="C107" s="1" t="str">
        <f>[3]FT_Tous!C26</f>
        <v>x</v>
      </c>
      <c r="D107" s="1" t="str">
        <f>[3]FT_Tous!D26</f>
        <v>SFP</v>
      </c>
      <c r="E107" s="1" t="str">
        <f>[3]FT_Tous!E26</f>
        <v>Faune terrestre</v>
      </c>
      <c r="F107" s="1" t="str">
        <f>[3]FT_Tous!F26</f>
        <v>DGGFH</v>
      </c>
      <c r="G107" s="1" t="str">
        <f>[3]FT_Tous!G26</f>
        <v>DEFTHA</v>
      </c>
      <c r="H107" s="1" t="str">
        <f>[3]FT_Tous!H26</f>
        <v>oui</v>
      </c>
      <c r="I107" s="1" t="str">
        <f>[3]FT_Tous!I26</f>
        <v>3 ans</v>
      </c>
      <c r="J107" s="1" t="str">
        <f>[3]FT_Tous!J26</f>
        <v>1 an sur 3</v>
      </c>
      <c r="K107" s="1" t="str">
        <f>[3]FT_Tous!K26</f>
        <v>Avril</v>
      </c>
      <c r="L107" s="1" t="str">
        <f>[3]FT_Tous!L26</f>
        <v>Activité autre (comité, groupe de travail, etc.)</v>
      </c>
      <c r="M107" s="32" t="str">
        <f>[3]FT_Tous!M26</f>
        <v>Plan de gestion du petit gibier au Québec 2022-2029</v>
      </c>
      <c r="N107" s="1" t="str">
        <f>[3]FT_Tous!N26</f>
        <v xml:space="preserve">La chasse au petit gibier constitue la seconde activité de chasse en importance au Québec avec près de 165 000 permis vendus en 2017. Le premier Plan de gestion du petit gibier est entré en vigueur en 2011 et c’est terminé en 2018. Ce plan de gestion avait pour but de rétablir la popularité de la chasse au petit gibier chez les usagers. Afin d’atteindre ce but, un ambitieux plan d’actions avait été proposé. Bien que plusieurs objectifs de ce plan d’actions aient été atteints, une stagnation de la vente des permis de chasse au petit gibier est observée depuis la mise en vigueur du Plan de gestion. La mise à jour du Plan de gestion nécessitera d'effectuer un bilan des actions réalisées, de mettre à jour nos connaissances sur la clientèle et la ressource, d'établier les problématiques liées à la gestion du petit gibier, d'identifier les orientations futures et de proposer  des mesures visant à répondre aux objectifs qui seront établis. L’élaboration de ce nouveau plan de gestion sera entamée par le Secteur de la faune et des parcs en collaboration avec le Secteur des opérations régionales. Les partenaires fauniques et les intervenants du milieu seront impliqués au moment opportun.
</v>
      </c>
      <c r="O107" s="1" t="str">
        <f>[3]FT_Tous!O26</f>
        <v xml:space="preserve">Au courant de la première année, les objectifs spécifiques sont :
1- Faire un bilan succinct du Plan de gestion 2011-2018 et mettre à jour l'état des connaissances sur le petit gibier ;
2- Tenir trois visio-conférences avec les coordonnateurs régionaux du petit gibier afin d'établir les problématiques liées à la gestion du petit gibier et d'ammorcer la révision du plan de gestion.
Ces discussions aideront également à établir le portrait de la ressource et des clientèles et définir les objectifs, orientations et balises. Par la suite, il sera possible d'entamer les diverses consultations au niveau national et au niveau régional.
</v>
      </c>
      <c r="P107" s="1" t="str">
        <f>[3]FT_Tous!P26</f>
        <v>Recommendations pour débuter la rédaction du plan de gestion (fin de l'hiver).
Une rencontre physique des professionnels à Québec pourrait être requise.</v>
      </c>
      <c r="Q107" s="1" t="str">
        <f>[3]FT_Tous!Q26</f>
        <v>(À compléter ultérieurement, lors de la reddition de comptes)</v>
      </c>
      <c r="R107" s="1" t="str">
        <f>[3]FT_Tous!R26</f>
        <v>Édith Cadieux</v>
      </c>
      <c r="S107" s="1" t="str">
        <f>[3]FT_Tous!S26</f>
        <v>DEFTHA</v>
      </c>
      <c r="T107" s="1" t="str">
        <f>[3]FT_Tous!ER26</f>
        <v>R-10</v>
      </c>
      <c r="U107" s="1" t="str">
        <f>[3]FT_Tous!ES26</f>
        <v>Guillaume Szor</v>
      </c>
      <c r="V107" s="1">
        <f>[3]FT_Tous!ET26</f>
        <v>0</v>
      </c>
      <c r="W107" s="1">
        <f>[3]FT_Tous!EU26</f>
        <v>5</v>
      </c>
      <c r="X107" s="1">
        <f>[3]FT_Tous!EV26</f>
        <v>0</v>
      </c>
      <c r="Y107" s="1">
        <f>[3]FT_Tous!EW26</f>
        <v>0</v>
      </c>
      <c r="Z107" s="1">
        <f>[3]FT_Tous!EX26</f>
        <v>0</v>
      </c>
      <c r="AA107" s="1">
        <f>[3]FT_Tous!EY26</f>
        <v>1550</v>
      </c>
      <c r="AB107" s="1">
        <f>[3]FT_Tous!EZ26</f>
        <v>0</v>
      </c>
      <c r="AC107" s="1">
        <f>[3]FT_Tous!FA26</f>
        <v>0</v>
      </c>
      <c r="AD107" s="1">
        <f>[3]FT_Tous!FB26</f>
        <v>1550</v>
      </c>
      <c r="AE107" s="1">
        <f>[3]FT_Tous!FC26</f>
        <v>0</v>
      </c>
      <c r="AF107" s="1">
        <f>[3]FT_Tous!FD26</f>
        <v>0</v>
      </c>
      <c r="AG107" s="1">
        <f>[3]FT_Tous!FE26</f>
        <v>1450</v>
      </c>
      <c r="AH107" s="1">
        <f>[3]FT_Tous!FF26</f>
        <v>1450</v>
      </c>
      <c r="AI107" s="1" t="str">
        <f>[3]FT_Tous!FG26</f>
        <v>C</v>
      </c>
      <c r="AJ107" s="47" t="s">
        <v>59</v>
      </c>
      <c r="AK107" s="42"/>
      <c r="AL107" s="42"/>
      <c r="AM107" s="42"/>
      <c r="AN107" s="42"/>
      <c r="AO107" s="42"/>
      <c r="AP107" s="50"/>
      <c r="AQ107" s="54" t="s">
        <v>61</v>
      </c>
      <c r="AR107" s="47" t="s">
        <v>60</v>
      </c>
      <c r="AS107" s="50"/>
    </row>
    <row r="108" spans="1:45" s="1" customFormat="1" ht="28.8" hidden="1" x14ac:dyDescent="0.3">
      <c r="A108" s="1" t="str">
        <f>[3]FT_Tous!A27</f>
        <v>FT-2019-25</v>
      </c>
      <c r="B108" s="1">
        <f>[3]FT_Tous!B27</f>
        <v>0</v>
      </c>
      <c r="C108" s="1">
        <f>[3]FT_Tous!C27</f>
        <v>0</v>
      </c>
      <c r="D108" s="1" t="str">
        <f>[3]FT_Tous!D27</f>
        <v>SFP</v>
      </c>
      <c r="E108" s="1" t="str">
        <f>[3]FT_Tous!E27</f>
        <v>Faune terrestre</v>
      </c>
      <c r="F108" s="1" t="str">
        <f>[3]FT_Tous!F27</f>
        <v>DGGFH</v>
      </c>
      <c r="G108" s="1" t="str">
        <f>[3]FT_Tous!G27</f>
        <v>DEFTHA</v>
      </c>
      <c r="H108" s="1" t="str">
        <f>[3]FT_Tous!H27</f>
        <v>oui</v>
      </c>
      <c r="I108" s="1" t="str">
        <f>[3]FT_Tous!I27</f>
        <v>5 ans</v>
      </c>
      <c r="J108" s="1" t="str">
        <f>[3]FT_Tous!J27</f>
        <v>1 an sur 5</v>
      </c>
      <c r="K108" s="1" t="str">
        <f>[3]FT_Tous!K27</f>
        <v>Avril</v>
      </c>
      <c r="L108" s="1" t="str">
        <f>[3]FT_Tous!L27</f>
        <v>Suivi récurrent (travaux de terrain, acquisition de données, rapport d'activité, etc.)</v>
      </c>
      <c r="M108" s="32" t="str">
        <f>[3]FT_Tous!M27</f>
        <v>Dynamique des populations de lagopèdes des saules au sud de leur aire de distribution dans un contexte de développement anthropologique</v>
      </c>
      <c r="N108" s="1" t="str">
        <f>[3]FT_Tous!N27</f>
        <v>La chasse aux lagopèdes suscite un certain engouement depuis quelques années et environ 40% des chasseurs de petit gibier y portent un intérêt, laissant entrevoir un potentiel de mise en valeur de cette ressource. Considérant que la limite de possession de 30 oiseaux, la récolte maximale de lagopèdes pourrait s’élever à plus de 1 000 000 d'individus, à laquelle viendrait s’ajouter la récolte autochtone. Par contre, il existe très peu de d’informations concernant les patrons de migration, les taux de dispersion et même l’écologie de base de ces espèces. Il s’avère donc essentiel de se doter d’outils et de connaissances pour gérer de façon durable les lagopèdes. Cela est particulièrement vrai pour les populations de lagopèdes des saules qui migrent vers le sud à l’automne et qui atteignent les limites du réseau routier. Ces populations pourraient provenir majoritairement des sommets des Monts Groulx et elles seraient probablement isolées des autres populations retrouvées beaucoup plus au nord. Si tel est le cas, cette chasse hivernale doit être surveillée de près car un taux de prélèvement de plus de 15% de la population d’automne peut compromettre le renouvellement de la population reproductrice du printemps suivant. Enfin, cette activité est effectuée principalement par des chasseurs venant des régions plus au sud, ce qui engendre des retombées économiques non négligeables pour les régions impliquées.</v>
      </c>
      <c r="O108" s="1" t="str">
        <f>[3]FT_Tous!O27</f>
        <v>1- Identifier l’origine des lagopèdes des saules qui sont prélevés par la chasse sportive dans les régions du Nord du Québec (environ de Chibougamau), du Saguenay-Lac-St-Jean (chemin des Passes dangereuses) et de la Côte-Nord (Manic 5, Havre-St-Pierre et Mingan).
2- Évaluer l’abondance de la population de lagopèdes des saules des Monts Groulx.
3- Incorporer la détection du lagopède des saules au programme d’inventaire de la biodiversité afin de préciser la répartition de cette espèce au sud de son aire de répartition estivale.</v>
      </c>
      <c r="P108" s="1" t="str">
        <f>[3]FT_Tous!P27</f>
        <v>Rapport sur la caractérisation de la récolte des lagopèdes des saules au sud du Québec (2023); Rapport sur la dynamique des populations de lagopèdes des saules montagnardes localisées au sud de son aire de répartition (2025).</v>
      </c>
      <c r="Q108" s="1" t="str">
        <f>[3]FT_Tous!Q27</f>
        <v>(À compléter ultérieurement, lors de la reddition de comptes)</v>
      </c>
      <c r="R108" s="1" t="str">
        <f>[3]FT_Tous!R27</f>
        <v>Pierre Blanchette</v>
      </c>
      <c r="S108" s="1" t="str">
        <f>[3]FT_Tous!S27</f>
        <v>DEFTHA</v>
      </c>
      <c r="T108" s="1" t="str">
        <f>[3]FT_Tous!ER27</f>
        <v>NA</v>
      </c>
      <c r="U108" s="1" t="str">
        <f>[3]FT_Tous!ES27</f>
        <v>NA</v>
      </c>
      <c r="V108" s="1">
        <f>[3]FT_Tous!ET27</f>
        <v>0</v>
      </c>
      <c r="W108" s="1">
        <f>[3]FT_Tous!EU27</f>
        <v>0</v>
      </c>
      <c r="X108" s="1">
        <f>[3]FT_Tous!EV27</f>
        <v>0</v>
      </c>
      <c r="Y108" s="1">
        <f>[3]FT_Tous!EW27</f>
        <v>0</v>
      </c>
      <c r="Z108" s="1">
        <f>[3]FT_Tous!EX27</f>
        <v>0</v>
      </c>
      <c r="AA108" s="1">
        <f>[3]FT_Tous!EY27</f>
        <v>0</v>
      </c>
      <c r="AB108" s="1">
        <f>[3]FT_Tous!EZ27</f>
        <v>0</v>
      </c>
      <c r="AC108" s="1">
        <f>[3]FT_Tous!FA27</f>
        <v>0</v>
      </c>
      <c r="AD108" s="1">
        <f>[3]FT_Tous!FB27</f>
        <v>0</v>
      </c>
      <c r="AE108" s="1">
        <f>[3]FT_Tous!FC27</f>
        <v>0</v>
      </c>
      <c r="AF108" s="1">
        <f>[3]FT_Tous!FD27</f>
        <v>0</v>
      </c>
      <c r="AG108" s="1">
        <f>[3]FT_Tous!FE27</f>
        <v>0</v>
      </c>
      <c r="AH108" s="1">
        <f>[3]FT_Tous!FF27</f>
        <v>0</v>
      </c>
      <c r="AI108" s="1" t="str">
        <f>[3]FT_Tous!FG27</f>
        <v>NA</v>
      </c>
      <c r="AJ108" s="42"/>
      <c r="AK108" s="42"/>
      <c r="AL108" s="42"/>
      <c r="AM108" s="42"/>
      <c r="AN108" s="42"/>
      <c r="AO108" s="42"/>
      <c r="AP108" s="50"/>
      <c r="AQ108" s="57" t="s">
        <v>62</v>
      </c>
      <c r="AR108" s="42"/>
      <c r="AS108" s="42"/>
    </row>
    <row r="109" spans="1:45" s="1" customFormat="1" ht="27.6" hidden="1" x14ac:dyDescent="0.3">
      <c r="A109" s="1" t="str">
        <f>[3]FT_Tous!A28</f>
        <v>FT-2019-26</v>
      </c>
      <c r="B109" s="1" t="str">
        <f>[3]FT_Tous!B28</f>
        <v>x</v>
      </c>
      <c r="C109" s="1" t="str">
        <f>[3]FT_Tous!C28</f>
        <v>x</v>
      </c>
      <c r="D109" s="1" t="str">
        <f>[3]FT_Tous!D28</f>
        <v>SFP</v>
      </c>
      <c r="E109" s="1" t="str">
        <f>[3]FT_Tous!E28</f>
        <v>Faune terrestre</v>
      </c>
      <c r="F109" s="1" t="str">
        <f>[3]FT_Tous!F28</f>
        <v>DGGFH</v>
      </c>
      <c r="G109" s="1" t="str">
        <f>[3]FT_Tous!G28</f>
        <v>DEFTHA</v>
      </c>
      <c r="H109" s="1">
        <f>[3]FT_Tous!H28</f>
        <v>0</v>
      </c>
      <c r="I109" s="1" t="str">
        <f>[3]FT_Tous!I28</f>
        <v>7 ans</v>
      </c>
      <c r="J109" s="1" t="str">
        <f>[3]FT_Tous!J28</f>
        <v>4 ans sur 7</v>
      </c>
      <c r="K109" s="1" t="str">
        <f>[3]FT_Tous!K28</f>
        <v>Avril</v>
      </c>
      <c r="L109" s="1" t="str">
        <f>[3]FT_Tous!L28</f>
        <v>Projet ponctuel (durée déterminée, réalisé une seule fois, production de livrables, etc.)</v>
      </c>
      <c r="M109" s="32" t="str">
        <f>[3]FT_Tous!M28</f>
        <v xml:space="preserve">Expérimentation d'une restriction de la taille légale des bois (RTLB) chez le cerf de Virginie </v>
      </c>
      <c r="N109" s="1" t="str">
        <f>[3]FT_Tous!N28</f>
        <v>La chasse sélective est un outil de gestion populaire dans l'est de l'Amérique du Nord pour modifier la structure des populations de cervidés ou les caractéristiques physiques des animaux abattus à la chasse. Plusieurs chasseurs américains adhèrent à la philosophie du Quality Deer Management qui prône l'amélioration de la qualité de la chasse de diverses manières, notamment par la réduction de la pression de chasse sur les jeunes mâles qui composent habituellement une grande part de la récolte, afin de leur permettre de vieillir et de développer leur masse corporelle et leur bois. Pour soustraire les jeunes mâles à la chasse, des mesures de restriction de la taille légale des bois (RTLB) sont appliquées ou expérimentées par plusieurs administrations aux États-Unis. Dans le cadre de l'élaboration du Plan de gestion du cerf de Virginie au Québec (PGCV) 2010-2017, un projet d'expérimentation de l'application d'une RTLB chez le cerf de Virginie a été demandé par la Fédération québécoise des chasseurs et pêcheurs (FédéCP) et d'autres intervenants du milieu. Le MFFP a donné son accord au projet en 2015 et le Secteur de la Faune et des Parcs a élaboré et mis en oeuvre un protocole d'expérimentation. Ainsi, une RTLB limitant la chasse aux cerfs mâles adultes à ceux possédant au moins 3 pointes d'un côté du panache est en vigueur depuis 2017 dans les zones de chasse 6 nord et 6 sud situées majoritairement en Estrie. La zone 7 sud dans le Centre-du-Québec sert de zone témoin.</v>
      </c>
      <c r="O109" s="1" t="str">
        <f>[3]FT_Tous!O28</f>
        <v>Le projet a pour principal objectif d'évaluer les impacts biologiques et socioéconomiques d'une restriction de la taille légale des bois (RTLB) chez le cerf de Virginie dans le contexte québécois. Les objectifs spécifiques sont:  1) d'évaluer si cette nouvelle stratégie de gestion des populations de cerfs de Virginie permet de respecter les cibles de densités de cerfs indiquées dans le plan de gestion; 2) d'évaluer l'impact d'une RTLB sur la qualité de la chasse (succès de récolte, caractéristiques des animaux récoltés, nombre de cerfs vus, etc...); 3) d'évaluer l'impact d'une RTLB sur les populations de cerfs (densité, rapport des sexes, recrutement, etc.); 4) d'évaluer l'impact d'une RTLB sur la clientèle des chasseurs (relève, diversification, etc.); 5) dans le cas d'impacts positifs, d'optimiser le potentiel de récolte et de maximiser les retombées économiques de l'activité; 6) dans tous les cas, de posséder des données scientifiques sur lesquelles se baser pour prendre des décisions éclairées dans la gestion des populations de cerfs au Québec. La modalité de restriction de la taille légale des bois expérimentée est en vigueur depuis l'automne 2017 et ce, pour une période prévue de 5 ans. Des données sont prises depuis 2016-2017 (année de référence) pour mesurer l'impact de cette modalité de gestion sur les populations de cerfs, la clientèle des chasseurs et la qualité de la chasse dans le contexte québécois.</v>
      </c>
      <c r="P109" s="1" t="str">
        <f>[3]FT_Tous!P28</f>
        <v>Les principaux travaux et livrables planifiés en 2019-2020 sont similaires à ceux des années précédentes et consisteront en: 1)  mesures de productivité et inventaire routier pour évaluer le ratio faons/100 adultes (printemps 2019); 2) rencontre de suivi avec les partenaires (été 2019); 3) analyse des données et rédaction d'un bilan de mi-parcours (automne 2019); 4) envoi d'un 4e sondage annuel (automne 2019); 5) mesures aux stations d'enregistrement (automne 2019); 6) lecture de dents pour détermination de l'âge des cerfs (hiver 2020).</v>
      </c>
      <c r="Q109" s="1" t="str">
        <f>[3]FT_Tous!Q28</f>
        <v>(À compléter ultérieurement, lors de la reddition de comptes)</v>
      </c>
      <c r="R109" s="1" t="str">
        <f>[3]FT_Tous!R28</f>
        <v>Sonia de Bellefeuille</v>
      </c>
      <c r="S109" s="1">
        <f>[3]FT_Tous!S28</f>
        <v>0</v>
      </c>
      <c r="T109" s="1" t="str">
        <f>[3]FT_Tous!ER28</f>
        <v>NA</v>
      </c>
      <c r="U109" s="1" t="str">
        <f>[3]FT_Tous!ES28</f>
        <v>NA</v>
      </c>
      <c r="V109" s="1">
        <f>[3]FT_Tous!ET28</f>
        <v>0</v>
      </c>
      <c r="W109" s="1">
        <f>[3]FT_Tous!EU28</f>
        <v>0</v>
      </c>
      <c r="X109" s="1">
        <f>[3]FT_Tous!EV28</f>
        <v>0</v>
      </c>
      <c r="Y109" s="1">
        <f>[3]FT_Tous!EW28</f>
        <v>0</v>
      </c>
      <c r="Z109" s="1">
        <f>[3]FT_Tous!EX28</f>
        <v>0</v>
      </c>
      <c r="AA109" s="1">
        <f>[3]FT_Tous!EY28</f>
        <v>0</v>
      </c>
      <c r="AB109" s="1">
        <f>[3]FT_Tous!EZ28</f>
        <v>0</v>
      </c>
      <c r="AC109" s="1">
        <f>[3]FT_Tous!FA28</f>
        <v>0</v>
      </c>
      <c r="AD109" s="1">
        <f>[3]FT_Tous!FB28</f>
        <v>0</v>
      </c>
      <c r="AE109" s="1">
        <f>[3]FT_Tous!FC28</f>
        <v>0</v>
      </c>
      <c r="AF109" s="1">
        <f>[3]FT_Tous!FD28</f>
        <v>0</v>
      </c>
      <c r="AG109" s="1">
        <f>[3]FT_Tous!FE28</f>
        <v>0</v>
      </c>
      <c r="AH109" s="1">
        <f>[3]FT_Tous!FF28</f>
        <v>0</v>
      </c>
      <c r="AI109" s="1" t="str">
        <f>[3]FT_Tous!FG28</f>
        <v>NA</v>
      </c>
      <c r="AJ109" s="42"/>
      <c r="AK109" s="42"/>
      <c r="AL109" s="42"/>
      <c r="AM109" s="42"/>
      <c r="AN109" s="42"/>
      <c r="AO109" s="42"/>
      <c r="AP109" s="50"/>
      <c r="AQ109" s="55" t="s">
        <v>59</v>
      </c>
      <c r="AR109" s="42"/>
      <c r="AS109" s="42"/>
    </row>
    <row r="110" spans="1:45" s="1" customFormat="1" ht="27.6" hidden="1" x14ac:dyDescent="0.3">
      <c r="A110" s="1" t="str">
        <f>[3]FT_Tous!A29</f>
        <v>FT-2019-27</v>
      </c>
      <c r="B110" s="1">
        <f>[3]FT_Tous!B29</f>
        <v>0</v>
      </c>
      <c r="C110" s="1">
        <f>[3]FT_Tous!C29</f>
        <v>0</v>
      </c>
      <c r="D110" s="1" t="str">
        <f>[3]FT_Tous!D29</f>
        <v>SFP</v>
      </c>
      <c r="E110" s="1" t="str">
        <f>[3]FT_Tous!E29</f>
        <v>Faune terrestre</v>
      </c>
      <c r="F110" s="1" t="str">
        <f>[3]FT_Tous!F29</f>
        <v>DGGFH</v>
      </c>
      <c r="G110" s="1" t="str">
        <f>[3]FT_Tous!G29</f>
        <v>DEFTHA</v>
      </c>
      <c r="H110" s="1" t="str">
        <f>[3]FT_Tous!H29</f>
        <v>non</v>
      </c>
      <c r="I110" s="1" t="str">
        <f>[3]FT_Tous!I29</f>
        <v>2 ans</v>
      </c>
      <c r="J110" s="1" t="str">
        <f>[3]FT_Tous!J29</f>
        <v>Dernière année</v>
      </c>
      <c r="K110" s="1" t="str">
        <f>[3]FT_Tous!K29</f>
        <v>Avril</v>
      </c>
      <c r="L110" s="1" t="str">
        <f>[3]FT_Tous!L29</f>
        <v>Projet ponctuel (durée déterminée, réalisé une seule fois, production de livrables, etc.)</v>
      </c>
      <c r="M110" s="32" t="str">
        <f>[3]FT_Tous!M29</f>
        <v>Plan de gestion du cerf de Virginie 2020-2027</v>
      </c>
      <c r="N110" s="1" t="str">
        <f>[3]FT_Tous!N29</f>
        <v xml:space="preserve"> Il est essentiel d'assurer une gestion optimale du cerf de Virginie puisqu'il s'agit  d'un gros gibier prisé par les chasseurs québécois. Également, cette espèce est susceptible de causer des problèmes de déprédation (ex.: accidents routiers, dommages agricoles, etc) lorsque les populations sont abondantes. Puisque cette espèce peut connaître des fluctuations annuelles importantes, selon entre autres les conditions hivernales, il est important d'avoir des outils performants afin d'adapter la gestion de cet animal selon le contexte.
Le dernier plan de gestion produit pour le cerf de Virginie couvrait la période 2010 à 2017.
L'élaboration d'un nouveau plan de gestion a été entamée par le Secteur de la faune et des parcs en collaboration avec le Secteur des opérations régionales, les partenaires fauniques et les intervenants du milieu. À cet effet, une rencontre s'est tenue à Québec en décembre 2017 entre les différents biologistes responsables de la gestion du cerf pour convenir d'un plan d'action qui comprend entre autres les différents travaux qui ont pu être réalisés pendant l'hiver et le printemps 2018 pour élaborer le plan de gestion. À la suite à ces travaux, des recommandations ont été faites auprès des autorités. Les consultations auprès des partenaires et intervenants du milieu sont en cours et se termineront à la fin avril 2018 . La mise en oeuvre du nouveau Plan de gestion du cerf de Virginie au Québec est prévue en 2020 pour une période de huit ans.</v>
      </c>
      <c r="O110" s="1" t="str">
        <f>[3]FT_Tous!O29</f>
        <v xml:space="preserve">Au cours de l'année 2019-2020, la synthèse des positions et des commentaires des partenaires nationaux et régionaux sur le PGCV 2020-2027 sera effectuée. Par la suite, des ajustements, au besoin, seront proposés à certains actions de ce plan de gestion. Des recommandations seront effectuées aux autorités et des rencontres sont à prévoir avec les partenaires nationaux et les tables régionales de la faune afin de leur faire part des actions recommandées pour ce plan de gestion. Enfin, des demandes de modifications réglementaires seront déposées.
Également, au cours de l'année la rédaction d'un document synthèse annonçant le PGCV 2020-2027 et les nouveautés sera réalisée. Une stratégie de communication sera déployée afin de faire connaître entre autre à la clientèle les nouvelles modalités d'exploitation pour le cerf de Virginie pour les prochaines années.
</v>
      </c>
      <c r="P110" s="1" t="str">
        <f>[3]FT_Tous!P29</f>
        <v xml:space="preserve">Avril 2019: Synthèse des positions et des commentaires reçus des partenaires face aux propositions du PGCV 2020-2027. Travail effectué au sein d'un groupe de travail et discuter avec l'ensemble des biologistes reponsables de la gestion du cerf. Faire des recommandations aux autorités et déposer des demandes de modifications réglementaires. Rencontres à prévoir auprès des partenaires fauniques au niveau national et régional.
Septembre à Décembre 2019: Préparation d'une stratégie de communication afin d'informer la clientèle des nouveautés du PGCV 2020-2027
Janvier à Mars 2020: Déploiement de la stratégie de communication
</v>
      </c>
      <c r="Q110" s="1" t="str">
        <f>[3]FT_Tous!Q29</f>
        <v>(À compléter ultérieurement, lors de la reddition de comptes)</v>
      </c>
      <c r="R110" s="1" t="str">
        <f>[3]FT_Tous!R29</f>
        <v>François Lebel</v>
      </c>
      <c r="S110" s="1">
        <f>[3]FT_Tous!S29</f>
        <v>0</v>
      </c>
      <c r="T110" s="1" t="str">
        <f>[3]FT_Tous!ER29</f>
        <v>NA</v>
      </c>
      <c r="U110" s="1" t="str">
        <f>[3]FT_Tous!ES29</f>
        <v>NA</v>
      </c>
      <c r="V110" s="1">
        <f>[3]FT_Tous!ET29</f>
        <v>0</v>
      </c>
      <c r="W110" s="1">
        <f>[3]FT_Tous!EU29</f>
        <v>0</v>
      </c>
      <c r="X110" s="1">
        <f>[3]FT_Tous!EV29</f>
        <v>0</v>
      </c>
      <c r="Y110" s="1">
        <f>[3]FT_Tous!EW29</f>
        <v>0</v>
      </c>
      <c r="Z110" s="1">
        <f>[3]FT_Tous!EX29</f>
        <v>0</v>
      </c>
      <c r="AA110" s="1">
        <f>[3]FT_Tous!EY29</f>
        <v>0</v>
      </c>
      <c r="AB110" s="1">
        <f>[3]FT_Tous!EZ29</f>
        <v>0</v>
      </c>
      <c r="AC110" s="1">
        <f>[3]FT_Tous!FA29</f>
        <v>0</v>
      </c>
      <c r="AD110" s="1">
        <f>[3]FT_Tous!FB29</f>
        <v>0</v>
      </c>
      <c r="AE110" s="1">
        <f>[3]FT_Tous!FC29</f>
        <v>0</v>
      </c>
      <c r="AF110" s="1">
        <f>[3]FT_Tous!FD29</f>
        <v>0</v>
      </c>
      <c r="AG110" s="1">
        <f>[3]FT_Tous!FE29</f>
        <v>0</v>
      </c>
      <c r="AH110" s="1">
        <f>[3]FT_Tous!FF29</f>
        <v>0</v>
      </c>
      <c r="AI110" s="1" t="str">
        <f>[3]FT_Tous!FG29</f>
        <v>NA</v>
      </c>
      <c r="AJ110" s="42"/>
      <c r="AK110" s="42"/>
      <c r="AL110" s="42"/>
      <c r="AM110" s="42"/>
      <c r="AN110" s="42"/>
      <c r="AO110" s="42"/>
      <c r="AP110" s="50"/>
      <c r="AQ110" s="54" t="s">
        <v>61</v>
      </c>
      <c r="AR110" s="42"/>
      <c r="AS110" s="50"/>
    </row>
    <row r="111" spans="1:45" s="1" customFormat="1" ht="27.6" hidden="1" x14ac:dyDescent="0.3">
      <c r="A111" s="1" t="str">
        <f>[3]FT_Tous!A30</f>
        <v>FT-2019-28</v>
      </c>
      <c r="B111" s="1" t="str">
        <f>[3]FT_Tous!B30</f>
        <v>x</v>
      </c>
      <c r="C111" s="1">
        <f>[3]FT_Tous!C30</f>
        <v>0</v>
      </c>
      <c r="D111" s="1" t="str">
        <f>[3]FT_Tous!D30</f>
        <v>SFP</v>
      </c>
      <c r="E111" s="1" t="str">
        <f>[3]FT_Tous!E30</f>
        <v>Faune terrestre</v>
      </c>
      <c r="F111" s="1" t="str">
        <f>[3]FT_Tous!F30</f>
        <v>DGGFH</v>
      </c>
      <c r="G111" s="1" t="str">
        <f>[3]FT_Tous!G30</f>
        <v>DEFTHA</v>
      </c>
      <c r="H111" s="1" t="str">
        <f>[3]FT_Tous!H30</f>
        <v>non</v>
      </c>
      <c r="I111" s="1" t="str">
        <f>[3]FT_Tous!I30</f>
        <v>Projet récurrent</v>
      </c>
      <c r="J111" s="1" t="str">
        <f>[3]FT_Tous!J30</f>
        <v>Projet récurrent</v>
      </c>
      <c r="K111" s="1" t="str">
        <f>[3]FT_Tous!K30</f>
        <v>En continu</v>
      </c>
      <c r="L111" s="1">
        <f>[3]FT_Tous!L30</f>
        <v>0</v>
      </c>
      <c r="M111" s="32" t="str">
        <f>[3]FT_Tous!M30</f>
        <v>Sondage auprès de la clientèle de chasseurs de dindon sauvage 2019</v>
      </c>
      <c r="N111" s="1" t="str">
        <f>[3]FT_Tous!N30</f>
        <v xml:space="preserve">Depuis l’instauration d’une chasse régulière spécifique au printemps 2008, le nombre de permis vendus pour la chase au dindon sauvage n’a cessé d’augmenter. Les populations sont bien établies dans plusieurs régions du Québec . Par contre, des fluctuations des populations peuvent survenir annuellement dues par exemple à la rigueur hivernale. Il est donc essentiel pour le Ministère de suivre les tendances de populations afin d’assurer une saine gestion de ce gibier. Une des actions inscrites dans le plan de gestion est de mettre en place un système de suivi des populations avec des indicateurs efficaces. Il a ainsi été convenu de réaliser un sondage annuel auprès des chasseurs afin d’obtenir leurs observations lors de leur chasse printanière. Au printemps 2017, 10 000 sondages ont été transmis par la poste et 2 638 invitations Web ont été transmises aux chasseurs. Un taux de réponse de 30 % a été obtenu pour les sondages reçus par la poste et un taux de 62 % pour les sondages reçus par le Web, ce qui est excellent pour ce type de sondage. L’analyse des réponses des chasseurs a démontré que des indicateurs de suivi des populations pouvaient être mis en place grâce à ce sondage. Puisque l’exploitation du dindon sauvage apporte des retombées économiques de plus de 5 M$ annuellement, la mise en place d’un sondage annuel pour obtenir des indicateurs de suivi des populations de dindons sauvages s’avère une méthode efficace et économiquement rentables
</v>
      </c>
      <c r="O111" s="1" t="str">
        <f>[3]FT_Tous!O30</f>
        <v xml:space="preserve">• Développement d’indicateurs de suivi des tendances des populations de dindons sauvages dans les différentes zones de chasse au Québec à partir des observations des chasseurs qui seront inscrites dans le sondage
• Compilation des données et analyses statistiques annuellement
• Mise à jour annuelle des indicateurs de suivi des tendances de populations de dindons sauvages pour chacune des zones de chasse
• Évaluation des indicateurs pour suivre les populations de dindons sauvages dans les différentes zones de chasse
</v>
      </c>
      <c r="P111" s="1" t="str">
        <f>[3]FT_Tous!P30</f>
        <v xml:space="preserve"> - Mise à jour du sondage et transmission à 10 000 chasseurs de dindons sauvages (Printemps et été 2019)
 - Analyse des résultats (automne 2019)
 - Rédaction d'un compte-rendu et publication au public (Décembre 2019)
 </v>
      </c>
      <c r="Q111" s="1" t="str">
        <f>[3]FT_Tous!Q30</f>
        <v>(À compléter ultérieurement, lors de la reddition de comptes)</v>
      </c>
      <c r="R111" s="1" t="str">
        <f>[3]FT_Tous!R30</f>
        <v>Maxime Lavoie</v>
      </c>
      <c r="S111" s="1">
        <f>[3]FT_Tous!S30</f>
        <v>0</v>
      </c>
      <c r="T111" s="1" t="str">
        <f>[3]FT_Tous!ER30</f>
        <v>NA</v>
      </c>
      <c r="U111" s="1" t="str">
        <f>[3]FT_Tous!ES30</f>
        <v>NA</v>
      </c>
      <c r="V111" s="1">
        <f>[3]FT_Tous!ET30</f>
        <v>0</v>
      </c>
      <c r="W111" s="1">
        <f>[3]FT_Tous!EU30</f>
        <v>0</v>
      </c>
      <c r="X111" s="1">
        <f>[3]FT_Tous!EV30</f>
        <v>0</v>
      </c>
      <c r="Y111" s="1">
        <f>[3]FT_Tous!EW30</f>
        <v>0</v>
      </c>
      <c r="Z111" s="1">
        <f>[3]FT_Tous!EX30</f>
        <v>0</v>
      </c>
      <c r="AA111" s="1">
        <f>[3]FT_Tous!EY30</f>
        <v>0</v>
      </c>
      <c r="AB111" s="1">
        <f>[3]FT_Tous!EZ30</f>
        <v>0</v>
      </c>
      <c r="AC111" s="1">
        <f>[3]FT_Tous!FA30</f>
        <v>0</v>
      </c>
      <c r="AD111" s="1">
        <f>[3]FT_Tous!FB30</f>
        <v>0</v>
      </c>
      <c r="AE111" s="1">
        <f>[3]FT_Tous!FC30</f>
        <v>0</v>
      </c>
      <c r="AF111" s="1">
        <f>[3]FT_Tous!FD30</f>
        <v>0</v>
      </c>
      <c r="AG111" s="1">
        <f>[3]FT_Tous!FE30</f>
        <v>0</v>
      </c>
      <c r="AH111" s="1">
        <f>[3]FT_Tous!FF30</f>
        <v>0</v>
      </c>
      <c r="AI111" s="1" t="str">
        <f>[3]FT_Tous!FG30</f>
        <v>NA</v>
      </c>
      <c r="AJ111" s="42"/>
      <c r="AK111" s="42"/>
      <c r="AL111" s="42"/>
      <c r="AM111" s="42"/>
      <c r="AN111" s="42"/>
      <c r="AO111" s="42"/>
      <c r="AP111" s="50"/>
      <c r="AQ111" s="55" t="s">
        <v>59</v>
      </c>
      <c r="AR111" s="42"/>
      <c r="AS111" s="42"/>
    </row>
    <row r="112" spans="1:45" s="1" customFormat="1" ht="27.6" hidden="1" x14ac:dyDescent="0.3">
      <c r="A112" s="1" t="str">
        <f>[3]FT_Tous!A31</f>
        <v>FT-2019-29</v>
      </c>
      <c r="B112" s="1" t="str">
        <f>[3]FT_Tous!B31</f>
        <v>X</v>
      </c>
      <c r="C112" s="1">
        <f>[3]FT_Tous!C31</f>
        <v>0</v>
      </c>
      <c r="D112" s="1" t="str">
        <f>[3]FT_Tous!D31</f>
        <v>SFP</v>
      </c>
      <c r="E112" s="1" t="str">
        <f>[3]FT_Tous!E31</f>
        <v>Faune terrestre</v>
      </c>
      <c r="F112" s="1" t="str">
        <f>[3]FT_Tous!F31</f>
        <v>DGGFH</v>
      </c>
      <c r="G112" s="1" t="str">
        <f>[3]FT_Tous!G31</f>
        <v>DEFTHA</v>
      </c>
      <c r="H112" s="1" t="str">
        <f>[3]FT_Tous!H31</f>
        <v>non</v>
      </c>
      <c r="I112" s="1" t="str">
        <f>[3]FT_Tous!I31</f>
        <v>2 ans</v>
      </c>
      <c r="J112" s="1" t="str">
        <f>[3]FT_Tous!J31</f>
        <v>Dernière année</v>
      </c>
      <c r="K112" s="1" t="str">
        <f>[3]FT_Tous!K31</f>
        <v>Avril</v>
      </c>
      <c r="L112" s="1">
        <f>[3]FT_Tous!L31</f>
        <v>0</v>
      </c>
      <c r="M112" s="32" t="str">
        <f>[3]FT_Tous!M31</f>
        <v>Révision du système de suivi du cerf de Virginie</v>
      </c>
      <c r="N112" s="1" t="str">
        <f>[3]FT_Tous!N31</f>
        <v>Dans le cadre de l'Atelier Grande Faune en 2012, il a été recommandé de mandater un comité centre-régions pour réviser et proposer au besoin des améliorations au système de suivi des populations de cerfs de Virginie. Il a été également entendu que le comité identifie les documents essentiels à la gestion de cette espèce (bilan annuel, plan de gestion, etc). Le système de suivi actuellement en place date de plus de 20 ans et il est important de s'assurer que les indicateurs utilisés sont efficaces dans le contexte actuel. Des recommandations également devront être faites afin d'améliorer le système de suivi actuel en tenant compte d'indicateurs utilisés dans les administrations voisines, selon la littérature et avec des analyses statistiques effectuées sur l'ensemble des données prises depuis les années 1970.</v>
      </c>
      <c r="O112" s="1" t="str">
        <f>[3]FT_Tous!O31</f>
        <v>L'objectif principal de réviser le système de suivi des populations de cerfs de Virginie était de trouver les meilleurs indicateurs afin d'assurer la pérennité des cheptels de cerfs de Virginie et favoriser la mise en valeur optimale du gibier. De plus, il était important de trouver consensus auprès des biologistes reponsables de la gestion du cerf de Virginie dans les différentes régions du Québec, du coordonnateur provincial de la gestion de ce gibier et les gestionnaires concernés afin que le nouveau système de suivi soit compris et entériné par tous. Le nouveau système de suivi devra être respecté au cours des prochaines années et les mesures des différents indicateurs devront être prises de manière uniforme et une centralisation des données sera nécessaire.
En plus d'un comité de travail formé pour travailler sur cette recommandation, l'ensemble des biologistes reponsables de la gestion du cerf de Virginie ont collaboré à ce travail. Un rapport a été produit et a été soumis aux DGFa régionales. Le système devra être finalisé en 2019.</v>
      </c>
      <c r="P112" s="1" t="str">
        <f>[3]FT_Tous!P31</f>
        <v>Publication du nouveau système de suivi des populations de cerfs de Virginie</v>
      </c>
      <c r="Q112" s="1" t="str">
        <f>[3]FT_Tous!Q31</f>
        <v>(À compléter ultérieurement, lors de la reddition de comptes)</v>
      </c>
      <c r="R112" s="1" t="str">
        <f>[3]FT_Tous!R31</f>
        <v>François Lebel</v>
      </c>
      <c r="S112" s="1" t="str">
        <f>[3]FT_Tous!S31</f>
        <v>DEFTHA</v>
      </c>
      <c r="T112" s="1" t="str">
        <f>[3]FT_Tous!ER31</f>
        <v>NA</v>
      </c>
      <c r="U112" s="1" t="str">
        <f>[3]FT_Tous!ES31</f>
        <v>NA</v>
      </c>
      <c r="V112" s="1">
        <f>[3]FT_Tous!ET31</f>
        <v>0</v>
      </c>
      <c r="W112" s="1">
        <f>[3]FT_Tous!EU31</f>
        <v>0</v>
      </c>
      <c r="X112" s="1">
        <f>[3]FT_Tous!EV31</f>
        <v>0</v>
      </c>
      <c r="Y112" s="1">
        <f>[3]FT_Tous!EW31</f>
        <v>0</v>
      </c>
      <c r="Z112" s="1">
        <f>[3]FT_Tous!EX31</f>
        <v>0</v>
      </c>
      <c r="AA112" s="1">
        <f>[3]FT_Tous!EY31</f>
        <v>0</v>
      </c>
      <c r="AB112" s="1">
        <f>[3]FT_Tous!EZ31</f>
        <v>0</v>
      </c>
      <c r="AC112" s="1">
        <f>[3]FT_Tous!FA31</f>
        <v>0</v>
      </c>
      <c r="AD112" s="1">
        <f>[3]FT_Tous!FB31</f>
        <v>0</v>
      </c>
      <c r="AE112" s="1">
        <f>[3]FT_Tous!FC31</f>
        <v>0</v>
      </c>
      <c r="AF112" s="1">
        <f>[3]FT_Tous!FD31</f>
        <v>0</v>
      </c>
      <c r="AG112" s="1">
        <f>[3]FT_Tous!FE31</f>
        <v>0</v>
      </c>
      <c r="AH112" s="1">
        <f>[3]FT_Tous!FF31</f>
        <v>0</v>
      </c>
      <c r="AI112" s="1" t="str">
        <f>[3]FT_Tous!FG31</f>
        <v>NA</v>
      </c>
      <c r="AJ112" s="42"/>
      <c r="AK112" s="42"/>
      <c r="AL112" s="42"/>
      <c r="AM112" s="42"/>
      <c r="AN112" s="42"/>
      <c r="AO112" s="42"/>
      <c r="AP112" s="50"/>
      <c r="AQ112" s="54" t="s">
        <v>61</v>
      </c>
      <c r="AR112" s="42"/>
      <c r="AS112" s="42"/>
    </row>
    <row r="113" spans="1:45" s="1" customFormat="1" x14ac:dyDescent="0.3">
      <c r="A113" s="41" t="str">
        <f>[3]FT_Tous!A32</f>
        <v>FT-2019-30</v>
      </c>
      <c r="B113" s="1" t="str">
        <f>[3]FT_Tous!B32</f>
        <v>X</v>
      </c>
      <c r="C113" s="1" t="str">
        <f>[3]FT_Tous!C32</f>
        <v>X</v>
      </c>
      <c r="D113" s="1" t="str">
        <f>[3]FT_Tous!D32</f>
        <v>SFP</v>
      </c>
      <c r="E113" s="1" t="str">
        <f>[3]FT_Tous!E32</f>
        <v>Faune terrestre</v>
      </c>
      <c r="F113" s="1" t="str">
        <f>[3]FT_Tous!F32</f>
        <v>DGGFH</v>
      </c>
      <c r="G113" s="1" t="str">
        <f>[3]FT_Tous!G32</f>
        <v>DGGFH</v>
      </c>
      <c r="H113" s="1">
        <f>[3]FT_Tous!H32</f>
        <v>0</v>
      </c>
      <c r="I113" s="1" t="str">
        <f>[3]FT_Tous!I32</f>
        <v>Projet récurrent</v>
      </c>
      <c r="J113" s="1" t="str">
        <f>[3]FT_Tous!J32</f>
        <v>Projet récurrent</v>
      </c>
      <c r="K113" s="1" t="str">
        <f>[3]FT_Tous!K32</f>
        <v>En continu</v>
      </c>
      <c r="L113" s="1" t="str">
        <f>[3]FT_Tous!L32</f>
        <v>Suivi récurrent (travaux de terrain, acquisition de données, rapport d'activité, etc.)</v>
      </c>
      <c r="M113" s="32" t="str">
        <f>[3]FT_Tous!M32</f>
        <v>Programmation des inventaires aériens de la grande faune et de ses habitats</v>
      </c>
      <c r="N113" s="1" t="str">
        <f>[3]FT_Tous!N32</f>
        <v xml:space="preserve">Les inventaires aériens permettent de connaître l'état d'une population animale en vue d'en faire une saine exploitation. Il est nécessaire de réaliser des inventaires à intervalle régulier afin de s'assurer que le prélèvement annuel des espèces exploitées respecte le potentiel des populations. Tout les types d'inventaires sont encadrés par des normes méthodologiques.Les inventaires aériens sont des composants importants des systèmes de suivi de l'exploitation des cervidés depuis maintenant plus de trente années. 
Les inventaires aériens permettent une gestion plus fine des espèces de gros gibier. Ils visent deux objectifs, soit de dénombrer des populations et localiser des habitats fauniques essentiels. </v>
      </c>
      <c r="O113" s="1" t="str">
        <f>[3]FT_Tous!O32</f>
        <v>Les inventaires aérien demandés par les DGFa lors de l'année financière 2019-2020 ainsi que les montants sont les suivants: - Orignal population Zone 15 (183 000$) ; Orignal population – zones 10 E – 10 O (180 000$) ; Orignal population – zones 11 E – 11 O (120 000$) ; Cerf habitat zone 4 (45 000$) ; Cerf habitat 6 sud et 5 est (45 000$) ;Cerf habitat 8 sud (15 000$) ; Orignal population – zone 26 (196 000$) ; Orignal population – zones 17 et sud zone 22 (243 000$) ; Orignal population – zone 2 (175 000$) - Cerf population zone 01 (40 000$)
Étant donné les nombreux besoins soulevés par le Secteur des opérations régionales, une priorisation des propositions des inventaires aériens a été effectuée.</v>
      </c>
      <c r="P113" s="1" t="str">
        <f>[3]FT_Tous!P32</f>
        <v>Inventaires réalisés en janvier/ février 2020;
Suivi budgétaire en février et début mars 2020;
Rapports d’inventaires synthèses (2 pages) effectués par les régions terminés en mai 2020 et déposés avec les données brutes au SFP.</v>
      </c>
      <c r="Q113" s="1" t="str">
        <f>[3]FT_Tous!Q32</f>
        <v>(À compléter ultérieurement, lors de la reddition de comptes)</v>
      </c>
      <c r="R113" s="1" t="str">
        <f>[3]FT_Tous!R32</f>
        <v>François Landry</v>
      </c>
      <c r="S113" s="1" t="str">
        <f>[3]FT_Tous!S32</f>
        <v>DGGFH</v>
      </c>
      <c r="T113" s="1" t="str">
        <f>[3]FT_Tous!ER32</f>
        <v>NA</v>
      </c>
      <c r="U113" s="1" t="str">
        <f>[3]FT_Tous!ES32</f>
        <v>NA</v>
      </c>
      <c r="V113" s="1">
        <f>[3]FT_Tous!ET32</f>
        <v>0</v>
      </c>
      <c r="W113" s="1">
        <f>[3]FT_Tous!EU32</f>
        <v>0</v>
      </c>
      <c r="X113" s="1">
        <f>[3]FT_Tous!EV32</f>
        <v>0</v>
      </c>
      <c r="Y113" s="1">
        <f>[3]FT_Tous!EW32</f>
        <v>0</v>
      </c>
      <c r="Z113" s="1">
        <f>[3]FT_Tous!EX32</f>
        <v>0</v>
      </c>
      <c r="AA113" s="1">
        <f>[3]FT_Tous!EY32</f>
        <v>0</v>
      </c>
      <c r="AB113" s="1">
        <f>[3]FT_Tous!EZ32</f>
        <v>0</v>
      </c>
      <c r="AC113" s="1">
        <f>[3]FT_Tous!FA32</f>
        <v>0</v>
      </c>
      <c r="AD113" s="1">
        <f>[3]FT_Tous!FB32</f>
        <v>0</v>
      </c>
      <c r="AE113" s="1">
        <f>[3]FT_Tous!FC32</f>
        <v>0</v>
      </c>
      <c r="AF113" s="1">
        <f>[3]FT_Tous!FD32</f>
        <v>0</v>
      </c>
      <c r="AG113" s="1">
        <f>[3]FT_Tous!FE32</f>
        <v>0</v>
      </c>
      <c r="AH113" s="1">
        <f>[3]FT_Tous!FF32</f>
        <v>0</v>
      </c>
      <c r="AI113" s="1" t="str">
        <f>[3]FT_Tous!FG32</f>
        <v>NA</v>
      </c>
      <c r="AJ113" s="47" t="s">
        <v>59</v>
      </c>
      <c r="AK113" s="42"/>
      <c r="AL113" s="42"/>
      <c r="AM113" s="42"/>
      <c r="AN113" s="42"/>
      <c r="AO113" s="42"/>
      <c r="AP113" s="50"/>
      <c r="AQ113" s="57" t="s">
        <v>62</v>
      </c>
      <c r="AR113" s="47" t="s">
        <v>60</v>
      </c>
      <c r="AS113" s="50"/>
    </row>
    <row r="114" spans="1:45" s="1" customFormat="1" ht="27.6" x14ac:dyDescent="0.3">
      <c r="A114" s="41" t="str">
        <f>[3]FT_Tous!A33</f>
        <v>FT-2019-31</v>
      </c>
      <c r="B114" s="1" t="str">
        <f>[3]FT_Tous!B33</f>
        <v>x</v>
      </c>
      <c r="C114" s="1" t="str">
        <f>[3]FT_Tous!C33</f>
        <v>x</v>
      </c>
      <c r="D114" s="1" t="str">
        <f>[3]FT_Tous!D33</f>
        <v>SFP</v>
      </c>
      <c r="E114" s="1" t="str">
        <f>[3]FT_Tous!E33</f>
        <v>Faune terrestre</v>
      </c>
      <c r="F114" s="1" t="str">
        <f>[3]FT_Tous!F33</f>
        <v>DGGFH</v>
      </c>
      <c r="G114" s="1" t="str">
        <f>[3]FT_Tous!G33</f>
        <v>DEFTHA</v>
      </c>
      <c r="H114" s="1" t="str">
        <f>[3]FT_Tous!H33</f>
        <v>non</v>
      </c>
      <c r="I114" s="1" t="str">
        <f>[3]FT_Tous!I33</f>
        <v>Projet récurrent</v>
      </c>
      <c r="J114" s="1" t="str">
        <f>[3]FT_Tous!J33</f>
        <v>Projet récurrent</v>
      </c>
      <c r="K114" s="1" t="str">
        <f>[3]FT_Tous!K33</f>
        <v>En continu</v>
      </c>
      <c r="L114" s="1" t="str">
        <f>[3]FT_Tous!L33</f>
        <v>Suivi récurrent (travaux de terrain, acquisition de données, rapport d'activité, etc.)</v>
      </c>
      <c r="M114" s="32" t="str">
        <f>[3]FT_Tous!M33</f>
        <v>Plan de gestion et de conservation du troupeau de la rivière George</v>
      </c>
      <c r="N114" s="1" t="str">
        <f>[3]FT_Tous!N33</f>
        <v>Le précédent plan de gestion du caribou migrateur dans le Nord-du-Québec est échu depuis 2010 et concernait le troupeau de la rivière aux Feuilles et le troupeau de la rivière George (TRG), sans égard aux juridictions voisines. L'aire de répartition du TRG couvre toutefois une partie du Labrador où aucun plan de gestion n'a été réalisé à ce jour. L'inventaire aérien réalisé en 2018 sur le TRG a confirmé la poursuite du déclin démographique à moins de 5 500 individus, indiquant que la pérennité de la population pourrait être compromise. La gestion du TRG est complexe, car le Ministère doit collaborer régulièrement avec les affaires juridiques et autochtones, le gouvernement de Terre-Neuve-et-Labrador (T.-N.-L.) et la Table ronde autochtone sur le caribou de la péninsule d'Ungava (TRACPU). Les gouvernements du Québec et de T.-N.-L. ont convenu d'élaborer conjointement un plan de gestion et de conservation du TRG. Le gouvernement du Québec demeure toutefois dans l'obligation de consulter le Comité conjoint de chasse, de pêche et de piégeage (CCCPP). Cette collaboration s'effectue d'abord par l'entremise du Groupe de travail gros gibier (GTGG) formé de membres du gouvernement du Québec et de représentants des nations autochtones du CCCPP. Le Ministère doit aussi réévaluer la pertinence de reprendre le processus de désignation du TRG en vertu de la Loi sur les espèces menacées et vulnérables (LEMV) du Québec et ce, dans le contexte où un processus de désignation est en cours au fédéral.</v>
      </c>
      <c r="O114" s="1" t="str">
        <f>[3]FT_Tous!O33</f>
        <v xml:space="preserve">Un plan de gestion et de conservation sera élaboré en partenariat avec la province de Terre-Neuve-et-Labrador dans une optique de partage de la ressource entre les utilisateurs des deux provinces. Statuer sur la pertinence du processus de désignation du TRG en vertu de la Loi sur les espèces menacées et vulnérables (LEMV) du Québec et évaluer l'implication d'une désignation sur le processus anticipé de gestion dans un contexte inter juridictionnel. </v>
      </c>
      <c r="P114" s="1" t="str">
        <f>[3]FT_Tous!P33</f>
        <v>Publier le portrait biologique de la population, qui est en phase avancée de rédaction.
Définir la structure du plan de gestion et de conservation ainsi que les principes directeurs qui orienteront la prise de décision quant aux taux de récolte et à la protection des caribous et des habitats critiques.</v>
      </c>
      <c r="Q114" s="1" t="str">
        <f>[3]FT_Tous!Q33</f>
        <v>(À compléter ultérieurement, lors de la reddition de comptes)</v>
      </c>
      <c r="R114" s="1" t="str">
        <f>[3]FT_Tous!R33</f>
        <v>Marie-Claude Richer</v>
      </c>
      <c r="S114" s="1" t="str">
        <f>[3]FT_Tous!S33</f>
        <v>DEFTHA</v>
      </c>
      <c r="T114" s="1" t="str">
        <f>[3]FT_Tous!ER33</f>
        <v>R-10</v>
      </c>
      <c r="U114" s="1" t="str">
        <f>[3]FT_Tous!ES33</f>
        <v>V. Brodeur</v>
      </c>
      <c r="V114" s="1">
        <f>[3]FT_Tous!ET33</f>
        <v>2</v>
      </c>
      <c r="W114" s="1">
        <f>[3]FT_Tous!EU33</f>
        <v>10</v>
      </c>
      <c r="X114" s="1">
        <f>[3]FT_Tous!EV33</f>
        <v>0</v>
      </c>
      <c r="Y114" s="1">
        <f>[3]FT_Tous!EW33</f>
        <v>0</v>
      </c>
      <c r="Z114" s="1">
        <f>[3]FT_Tous!EX33</f>
        <v>0</v>
      </c>
      <c r="AA114" s="1">
        <f>[3]FT_Tous!EY33</f>
        <v>3520</v>
      </c>
      <c r="AB114" s="1">
        <f>[3]FT_Tous!EZ33</f>
        <v>0</v>
      </c>
      <c r="AC114" s="1">
        <f>[3]FT_Tous!FA33</f>
        <v>0</v>
      </c>
      <c r="AD114" s="1">
        <f>[3]FT_Tous!FB33</f>
        <v>3520</v>
      </c>
      <c r="AE114" s="1">
        <f>[3]FT_Tous!FC33</f>
        <v>0</v>
      </c>
      <c r="AF114" s="1">
        <f>[3]FT_Tous!FD33</f>
        <v>0</v>
      </c>
      <c r="AG114" s="1">
        <f>[3]FT_Tous!FE33</f>
        <v>0</v>
      </c>
      <c r="AH114" s="1">
        <f>[3]FT_Tous!FF33</f>
        <v>0</v>
      </c>
      <c r="AI114" s="1" t="str">
        <f>[3]FT_Tous!FG33</f>
        <v>C</v>
      </c>
      <c r="AJ114" s="47" t="s">
        <v>59</v>
      </c>
      <c r="AK114" s="42"/>
      <c r="AL114" s="42"/>
      <c r="AM114" s="42"/>
      <c r="AN114" s="42"/>
      <c r="AO114" s="42"/>
      <c r="AP114" s="50"/>
      <c r="AQ114" s="54" t="s">
        <v>61</v>
      </c>
      <c r="AR114" s="47" t="s">
        <v>60</v>
      </c>
      <c r="AS114" s="50"/>
    </row>
    <row r="115" spans="1:45" s="1" customFormat="1" hidden="1" x14ac:dyDescent="0.3">
      <c r="A115" s="1" t="str">
        <f>[3]FT_Tous!A34</f>
        <v>FT-2019-32</v>
      </c>
      <c r="B115" s="1" t="str">
        <f>[3]FT_Tous!B34</f>
        <v>x</v>
      </c>
      <c r="C115" s="1">
        <f>[3]FT_Tous!C34</f>
        <v>0</v>
      </c>
      <c r="D115" s="1" t="str">
        <f>[3]FT_Tous!D34</f>
        <v>SFP</v>
      </c>
      <c r="E115" s="1" t="str">
        <f>[3]FT_Tous!E34</f>
        <v>Faune terrestre</v>
      </c>
      <c r="F115" s="1" t="str">
        <f>[3]FT_Tous!F34</f>
        <v>DGGFH</v>
      </c>
      <c r="G115" s="1" t="str">
        <f>[3]FT_Tous!G34</f>
        <v>DEFTHA</v>
      </c>
      <c r="H115" s="1" t="str">
        <f>[3]FT_Tous!H34</f>
        <v>oui</v>
      </c>
      <c r="I115" s="1" t="str">
        <f>[3]FT_Tous!I34</f>
        <v>1 an</v>
      </c>
      <c r="J115" s="1">
        <f>[3]FT_Tous!J34</f>
        <v>0</v>
      </c>
      <c r="K115" s="1" t="str">
        <f>[3]FT_Tous!K34</f>
        <v>Mai</v>
      </c>
      <c r="L115" s="1">
        <f>[3]FT_Tous!L34</f>
        <v>0</v>
      </c>
      <c r="M115" s="32" t="str">
        <f>[3]FT_Tous!M34</f>
        <v>Mise à jour de SIAF en lien avec le nouveau carnet du piégeur</v>
      </c>
      <c r="N115" s="1">
        <f>[3]FT_Tous!N34</f>
        <v>0</v>
      </c>
      <c r="O115" s="1">
        <f>[3]FT_Tous!O34</f>
        <v>0</v>
      </c>
      <c r="P115" s="1" t="str">
        <f>[3]FT_Tous!P34</f>
        <v>30 Juin 2019: Livraison des ajustements de SIAF afin que les régions puissent saisir l'information des nouveaus carnets du piégeur (saison 2018-2019)</v>
      </c>
      <c r="Q115" s="1" t="str">
        <f>[3]FT_Tous!Q34</f>
        <v>(À compléter ultérieurement, lors de la reddition de comptes)</v>
      </c>
      <c r="R115" s="1" t="str">
        <f>[3]FT_Tous!R34</f>
        <v>Marianne Cheveau</v>
      </c>
      <c r="S115" s="1" t="str">
        <f>[3]FT_Tous!S34</f>
        <v>DEFTHA</v>
      </c>
      <c r="T115" s="1" t="str">
        <f>[3]FT_Tous!ER34</f>
        <v>NA</v>
      </c>
      <c r="U115" s="1" t="str">
        <f>[3]FT_Tous!ES34</f>
        <v>NA</v>
      </c>
      <c r="V115" s="1">
        <f>[3]FT_Tous!ET34</f>
        <v>0</v>
      </c>
      <c r="W115" s="1">
        <f>[3]FT_Tous!EU34</f>
        <v>0</v>
      </c>
      <c r="X115" s="1">
        <f>[3]FT_Tous!EV34</f>
        <v>0</v>
      </c>
      <c r="Y115" s="1">
        <f>[3]FT_Tous!EW34</f>
        <v>0</v>
      </c>
      <c r="Z115" s="1">
        <f>[3]FT_Tous!EX34</f>
        <v>0</v>
      </c>
      <c r="AA115" s="1">
        <f>[3]FT_Tous!EY34</f>
        <v>0</v>
      </c>
      <c r="AB115" s="1">
        <f>[3]FT_Tous!EZ34</f>
        <v>0</v>
      </c>
      <c r="AC115" s="1">
        <f>[3]FT_Tous!FA34</f>
        <v>0</v>
      </c>
      <c r="AD115" s="1">
        <f>[3]FT_Tous!FB34</f>
        <v>0</v>
      </c>
      <c r="AE115" s="1">
        <f>[3]FT_Tous!FC34</f>
        <v>0</v>
      </c>
      <c r="AF115" s="1">
        <f>[3]FT_Tous!FD34</f>
        <v>0</v>
      </c>
      <c r="AG115" s="1">
        <f>[3]FT_Tous!FE34</f>
        <v>0</v>
      </c>
      <c r="AH115" s="1">
        <f>[3]FT_Tous!FF34</f>
        <v>0</v>
      </c>
      <c r="AI115" s="1" t="str">
        <f>[3]FT_Tous!FG34</f>
        <v>NA</v>
      </c>
      <c r="AJ115" s="42"/>
      <c r="AK115" s="42"/>
      <c r="AL115" s="42"/>
      <c r="AM115" s="42"/>
      <c r="AN115" s="42"/>
      <c r="AO115" s="42"/>
      <c r="AP115" s="50"/>
      <c r="AQ115" s="57" t="s">
        <v>62</v>
      </c>
      <c r="AR115" s="42"/>
      <c r="AS115" s="42"/>
    </row>
    <row r="116" spans="1:45" s="1" customFormat="1" x14ac:dyDescent="0.3">
      <c r="A116" s="41" t="str">
        <f>[3]FT_Tous!A35</f>
        <v>FT-2019-33</v>
      </c>
      <c r="B116" s="1" t="str">
        <f>[3]FT_Tous!B35</f>
        <v>X</v>
      </c>
      <c r="C116" s="1" t="str">
        <f>[3]FT_Tous!C35</f>
        <v>X</v>
      </c>
      <c r="D116" s="1" t="str">
        <f>[3]FT_Tous!D35</f>
        <v>SFP</v>
      </c>
      <c r="E116" s="1" t="str">
        <f>[3]FT_Tous!E35</f>
        <v>Faune terrestre</v>
      </c>
      <c r="F116" s="1" t="str">
        <f>[3]FT_Tous!F35</f>
        <v>DGGFH</v>
      </c>
      <c r="G116" s="1" t="str">
        <f>[3]FT_Tous!G35</f>
        <v>DEFTHA</v>
      </c>
      <c r="H116" s="1" t="str">
        <f>[3]FT_Tous!H35</f>
        <v>oui</v>
      </c>
      <c r="I116" s="1" t="str">
        <f>[3]FT_Tous!I35</f>
        <v>1 an</v>
      </c>
      <c r="J116" s="1">
        <f>[3]FT_Tous!J35</f>
        <v>0</v>
      </c>
      <c r="K116" s="1" t="str">
        <f>[3]FT_Tous!K35</f>
        <v>Avril</v>
      </c>
      <c r="L116" s="1" t="str">
        <f>[3]FT_Tous!L35</f>
        <v>Projet ponctuel (durée déterminée, réalisé une seule fois, production de livrables, etc.)</v>
      </c>
      <c r="M116" s="32" t="str">
        <f>[3]FT_Tous!M35</f>
        <v>Réalisation d'un atelier sur le caribou migrateur</v>
      </c>
      <c r="N116" s="1" t="str">
        <f>[3]FT_Tous!N35</f>
        <v xml:space="preserve">Dans le contexte du déclin marqué des populations de caribous migrateurs, il est pertinent de poursuivre les actions de concertation initiées en 2009 par le MFFP à travers son mandat au sein du Comité conjoint de chasse, de pêche et de piégeage. À cet effet, deux ateliers de travail, réunissant des parties autochtones, gouvernementales et de l'industrie de la pourvoirie, tant du Québec que du Labrador, ont été tenus à Montréal en 2010 et en 2012. Il s'agissait des premières rencontres tenues depuis le début du déclin du troupeau de la rivière George (TRG) et depuis l'initiative initiale de la sorte qui avait été organisée en 1978 à Schefferville (The First Québec-Labrador Caribou Conference). Les rencontres de 2010 et de 2012 ont mis en lumière que le manque d'actions de communication et de concertation a contribué à la mauvaise compréhension des enjeux et des points de vues des acteurs concernés par le caribou migrateur.  La situation démographique des troupeaux de caribou migrateur justifie de prioriser  la  concertation des acteurs concernés. Bien que la Table ronde autochtone pour le caribou de la péninsule de l'Ungava (TRACPU), créé suite à l'atelier de 2012, ait permis la concertation d'une majorité de Nations, son fonctionnement exclusif brime actuellement le dialogue entre les acteurs impliqués dans la gestion faunique des deux provinces. La tenue d'un événement rassembleur serait bénéfique afin de rétablir un climat de concertation et mettre à profit les progrès réalisés par la TRACPU au cours des 7 dernières années.        
</v>
      </c>
      <c r="O116" s="1" t="str">
        <f>[3]FT_Tous!O35</f>
        <v xml:space="preserve">Diffuser à tous les intervenants à la fois l'information concernant :
- État des populations;
- Avancement de la recherche sur le caribou, les habitats (compétition et productivité) et les prédateurs, ainsi que sur l'impact du développement anthropique;
-Nécessité de développer une vision commune et de collaborer à des mesures visant le rétablissement des populations de caribous migrateurs au Québec et au Labrador;
- Clarifier le cadre réglementaire en territoire conventionné;
- Partager les orientations des plans de gestion et de conservation en développement;
- Partager les initiatives locales ou régionales de gestion de la récolte et de conservation;
</v>
      </c>
      <c r="P116" s="1" t="str">
        <f>[3]FT_Tous!P35</f>
        <v>Planification de l'atelier dès avril 2019 pour une réalisation à l'automne 2019. Un compte-rendu de l'atelier serait partagé en mars 2020.</v>
      </c>
      <c r="Q116" s="1" t="str">
        <f>[3]FT_Tous!Q35</f>
        <v>(À compléter ultérieurement, lors de la reddition de comptes)</v>
      </c>
      <c r="R116" s="1" t="str">
        <f>[3]FT_Tous!R35</f>
        <v>Marie-Claude Richer</v>
      </c>
      <c r="S116" s="1">
        <f>[3]FT_Tous!S35</f>
        <v>0</v>
      </c>
      <c r="T116" s="1" t="str">
        <f>[3]FT_Tous!ER35</f>
        <v>R-10</v>
      </c>
      <c r="U116" s="1" t="str">
        <f>[3]FT_Tous!ES35</f>
        <v>Vincent Brodeur</v>
      </c>
      <c r="V116" s="1">
        <f>[3]FT_Tous!ET35</f>
        <v>0</v>
      </c>
      <c r="W116" s="1">
        <f>[3]FT_Tous!EU35</f>
        <v>10</v>
      </c>
      <c r="X116" s="1">
        <f>[3]FT_Tous!EV35</f>
        <v>0</v>
      </c>
      <c r="Y116" s="1">
        <f>[3]FT_Tous!EW35</f>
        <v>2</v>
      </c>
      <c r="Z116" s="1">
        <f>[3]FT_Tous!EX35</f>
        <v>620</v>
      </c>
      <c r="AA116" s="1">
        <f>[3]FT_Tous!EY35</f>
        <v>3720</v>
      </c>
      <c r="AB116" s="1">
        <f>[3]FT_Tous!EZ35</f>
        <v>0</v>
      </c>
      <c r="AC116" s="1">
        <f>[3]FT_Tous!FA35</f>
        <v>0</v>
      </c>
      <c r="AD116" s="1">
        <f>[3]FT_Tous!FB35</f>
        <v>3720</v>
      </c>
      <c r="AE116" s="1">
        <f>[3]FT_Tous!FC35</f>
        <v>0</v>
      </c>
      <c r="AF116" s="1">
        <f>[3]FT_Tous!FD35</f>
        <v>0</v>
      </c>
      <c r="AG116" s="1">
        <f>[3]FT_Tous!FE35</f>
        <v>0</v>
      </c>
      <c r="AH116" s="1">
        <f>[3]FT_Tous!FF35</f>
        <v>0</v>
      </c>
      <c r="AI116" s="1" t="str">
        <f>[3]FT_Tous!FG35</f>
        <v>C</v>
      </c>
      <c r="AJ116" s="47" t="s">
        <v>59</v>
      </c>
      <c r="AK116" s="42"/>
      <c r="AL116" s="42"/>
      <c r="AM116" s="42"/>
      <c r="AN116" s="42"/>
      <c r="AO116" s="42"/>
      <c r="AP116" s="50"/>
      <c r="AQ116" s="57" t="s">
        <v>62</v>
      </c>
      <c r="AR116" s="47" t="s">
        <v>60</v>
      </c>
      <c r="AS116" s="50"/>
    </row>
    <row r="117" spans="1:45" s="1" customFormat="1" hidden="1" x14ac:dyDescent="0.3">
      <c r="A117" s="1" t="str">
        <f>[3]FT_Tous!A36</f>
        <v>FT-2019-34</v>
      </c>
      <c r="B117" s="1" t="str">
        <f>[3]FT_Tous!B36</f>
        <v>x</v>
      </c>
      <c r="C117" s="1" t="str">
        <f>[3]FT_Tous!C36</f>
        <v>x</v>
      </c>
      <c r="D117" s="1" t="str">
        <f>[3]FT_Tous!D36</f>
        <v>SOR</v>
      </c>
      <c r="E117" s="1" t="str">
        <f>[3]FT_Tous!E36</f>
        <v>Faune terrestre</v>
      </c>
      <c r="F117" s="1" t="str">
        <f>[3]FT_Tous!F36</f>
        <v>Secteur central</v>
      </c>
      <c r="G117" s="1" t="str">
        <f>[3]FT_Tous!G36</f>
        <v>R-03-12 Capitale-Nationale--Chaudière-Appalaches</v>
      </c>
      <c r="H117" s="1" t="str">
        <f>[3]FT_Tous!H36</f>
        <v>oui</v>
      </c>
      <c r="I117" s="1" t="str">
        <f>[3]FT_Tous!I36</f>
        <v>1 an</v>
      </c>
      <c r="J117" s="1" t="str">
        <f>[3]FT_Tous!J36</f>
        <v>Dernière année</v>
      </c>
      <c r="K117" s="1" t="str">
        <f>[3]FT_Tous!K36</f>
        <v>Septembre</v>
      </c>
      <c r="L117" s="1" t="str">
        <f>[3]FT_Tous!L36</f>
        <v>Projet ponctuel (durée déterminée, réalisé une seule fois, production de livrables, etc.)</v>
      </c>
      <c r="M117" s="32" t="str">
        <f>[3]FT_Tous!M36</f>
        <v>Actualisation de l'état du cheptel d'orignaux de la réserve faunique des Laurentides</v>
      </c>
      <c r="N117" s="1" t="str">
        <f>[3]FT_Tous!N36</f>
        <v>Depuis 2014, le Conseil de la nation Huronne-Wendat (CNHW) autorise ses membres à chasser l'orignal dans un nombre croissant de secteurs de la Réserve faunique des Laurentides, en même temps que les clients de la Société des établissements de plein air du Québec (SEPAQ). Ce chevauchement des périodes de chasse allochtone et autochtone dans la RFL est liée à deux éléments : 1- l'arrivée progressive des chasseurs Innus (Mashteuiatsh) dans la RFL, suite à la signature, en 2004, de l'Entente de principe d'ordre général (EPOG), et à 2- l'augmentation du nombre de membres de la Nation huronne-wendat (NHW) suite au jugement McIvor de 2008. Cette situation pose un problème de cohabitation sur ce territoire. Pour identifier des solutions, M. Luc Blanchette, alors ministre du MFFP, et le Grand Chef de la NHW, M. Konrad Sioui, ont convenu de constituer un comité stratégique composé de haut dirigeants du MFFP (SMA et DG), de la SÉPAQ (PDG et VP) et de la NHW. Ce comité est à pied d'oeuvre depuis plus d'un an. À l'automne 2018, la communauté innue de Mashteuiatsh s'est mise à pratiquer la chasse à l'orignal dans l'ensemble des secteurs, alors qu'elle avait jusque là concentré ses activités dans le nord-ouest de la RFL. Cette décision qui constitue une affirmation territoriale de Mashteuiatsh, découle notamment de la montée progressive des membres de la NHW, vers le nord de la réserve. Cette situation a exacerbé le climat de tension entre les deux nations. Le MFFP entretien le dialogue avec la nation Innue, principalement concernant la chasse à l'orignal afin de trouver une voie de passage. Ce contexte a accentué la pression sur le cheptel d'orignaux de la RFL alors que l'état du cheptel et la qualité de la chasse sont au coeur des préoccupations des parties prenantes à ce dossier. Avec du recul, la DGFa 03-12 considère que la gestion de l'orignal sur ce territoire devra dorénavant se faire en fonction d'une approche plus englobante. En effet, afin de supporter activement les efforts de rétablissement du caribou forestier de Charlevoix, la DGFa 03-12 souhaite travailler à la mise en place d’une gestion de la faune multi-espèces adaptée à la présence de ce cervidé en difficulté, dans un tissu social, biologique, forestier et politique complexe. En effet, la présence de nombreux chemins et coupes forestières récentes ont favorisé l’expansion de l’orignal et de ses prédateurs (loup et ours) dans l’habitat du caribou forestier. Cela se répercute sur la mortalité par prédation des  caribous. À cela s’ajoute une pression de chasse croissante sur l’orignal de la part des chasseurs autochtones, mais du souhait simultané de différents intervenants de maintenir, voire d’augmenter la densité d’orignaux dans la RFL, ce qui accentuerait la pression de prédation.</v>
      </c>
      <c r="O117" s="1" t="str">
        <f>[3]FT_Tous!O36</f>
        <v>Considérant que le dernier inventaire de l’orignal dans la RFL date de 2009 et que la situation cette espèce et de son habitat a grandement évoluée, la DGFa 03-12 croit qu’il est impératif de mettre à jour les données concernant la population d’orignaux de la RFL en procédant à un nouvel inventaire aérien. Ce portrait actualisé permettra, en collaboration avec la NHW, les innus de Mashteuiatsh, la SÉPAQ et le secteur de la Faune et des Parcs, d’élaborer un plan d’action qui visera à répartir équitablement la récolte d’orignaux entre les différents intervenants tout en adressant les enjeux associés au rétablissement du caribou forestier de Charlevoix. Ainsi, deux enjeux politiques importants au niveau régional et national, à savoir la cohabitation entre les chasseurs sportifs et autochtones et entre les deux nations autochtones dans la RFL et la mise en place d’un modèle de gestion novateur qui favorisera le rétablissement du caribou forestier de Charlevoix pourraient être adressé simultanément. Mais pour cela, nous devons établir une base de discussion commune soit l’état actuel du cheptel d’orignaux de la RFL.</v>
      </c>
      <c r="P117" s="1" t="str">
        <f>[3]FT_Tous!P36</f>
        <v>Un rapport faisant état du résultat de l'inventaire et des recommandations s'appliquant aux exploitants (SEPAQ/Nations autochtones). Ces recommandations prendront en compte la présence du caribou de Chalevoix et l'effet de la biomase totale de cervidés sur la productivité des prédateurs. Échéance : mars-avril 2020</v>
      </c>
      <c r="Q117" s="1" t="str">
        <f>[3]FT_Tous!Q36</f>
        <v>(À compléter ultérieurement, lors de la reddition de comptes)</v>
      </c>
      <c r="R117" s="1" t="str">
        <f>[3]FT_Tous!R36</f>
        <v>Jean-François Dumont, biologiste</v>
      </c>
      <c r="S117" s="1" t="str">
        <f>[3]FT_Tous!S36</f>
        <v>R-03-12 Capitale-Nationale--Chaudière-Appalaches</v>
      </c>
      <c r="T117" s="1" t="str">
        <f>[3]FT_Tous!ER36</f>
        <v>NA</v>
      </c>
      <c r="U117" s="1" t="str">
        <f>[3]FT_Tous!ES36</f>
        <v>NA</v>
      </c>
      <c r="V117" s="1">
        <f>[3]FT_Tous!ET36</f>
        <v>0</v>
      </c>
      <c r="W117" s="1">
        <f>[3]FT_Tous!EU36</f>
        <v>0</v>
      </c>
      <c r="X117" s="1">
        <f>[3]FT_Tous!EV36</f>
        <v>0</v>
      </c>
      <c r="Y117" s="1">
        <f>[3]FT_Tous!EW36</f>
        <v>0</v>
      </c>
      <c r="Z117" s="1">
        <f>[3]FT_Tous!EX36</f>
        <v>0</v>
      </c>
      <c r="AA117" s="1">
        <f>[3]FT_Tous!EY36</f>
        <v>0</v>
      </c>
      <c r="AB117" s="1">
        <f>[3]FT_Tous!EZ36</f>
        <v>0</v>
      </c>
      <c r="AC117" s="1">
        <f>[3]FT_Tous!FA36</f>
        <v>0</v>
      </c>
      <c r="AD117" s="1">
        <f>[3]FT_Tous!FB36</f>
        <v>0</v>
      </c>
      <c r="AE117" s="1">
        <f>[3]FT_Tous!FC36</f>
        <v>0</v>
      </c>
      <c r="AF117" s="1">
        <f>[3]FT_Tous!FD36</f>
        <v>0</v>
      </c>
      <c r="AG117" s="1">
        <f>[3]FT_Tous!FE36</f>
        <v>0</v>
      </c>
      <c r="AH117" s="1">
        <f>[3]FT_Tous!FF36</f>
        <v>0</v>
      </c>
      <c r="AI117" s="1" t="str">
        <f>[3]FT_Tous!FG36</f>
        <v>NA</v>
      </c>
      <c r="AJ117" s="42"/>
      <c r="AK117" s="42"/>
      <c r="AL117" s="42"/>
      <c r="AM117" s="42"/>
      <c r="AN117" s="42"/>
      <c r="AO117" s="42"/>
      <c r="AP117" s="50"/>
      <c r="AQ117" s="57" t="s">
        <v>62</v>
      </c>
      <c r="AR117" s="42"/>
      <c r="AS117" s="42"/>
    </row>
    <row r="118" spans="1:45" s="1" customFormat="1" x14ac:dyDescent="0.3">
      <c r="A118" s="41" t="str">
        <f>[3]FT_Tous!A37</f>
        <v>FT-2019-35</v>
      </c>
      <c r="B118" s="1">
        <f>[3]FT_Tous!B37</f>
        <v>0</v>
      </c>
      <c r="C118" s="1">
        <f>[3]FT_Tous!C37</f>
        <v>0</v>
      </c>
      <c r="D118" s="1" t="str">
        <f>[3]FT_Tous!D37</f>
        <v>SFP</v>
      </c>
      <c r="E118" s="1">
        <f>[3]FT_Tous!E37</f>
        <v>0</v>
      </c>
      <c r="F118" s="1" t="str">
        <f>[3]FT_Tous!F37</f>
        <v>DGGFH</v>
      </c>
      <c r="G118" s="1" t="str">
        <f>[3]FT_Tous!G37</f>
        <v>DEFTHA</v>
      </c>
      <c r="H118" s="1" t="str">
        <f>[3]FT_Tous!H37</f>
        <v>oui</v>
      </c>
      <c r="I118" s="1" t="str">
        <f>[3]FT_Tous!I37</f>
        <v>2 ans</v>
      </c>
      <c r="J118" s="1" t="str">
        <f>[3]FT_Tous!J37</f>
        <v>1 an sur 2</v>
      </c>
      <c r="K118" s="1" t="str">
        <f>[3]FT_Tous!K37</f>
        <v>Avril</v>
      </c>
      <c r="L118" s="1" t="str">
        <f>[3]FT_Tous!L37</f>
        <v>Projet ponctuel (durée déterminée, réalisé une seule fois, production de livrables, etc.)</v>
      </c>
      <c r="M118" s="32" t="str">
        <f>[3]FT_Tous!M37</f>
        <v>Élaboration du Plan de gestion de l'orignal au Québec 2022-2029</v>
      </c>
      <c r="N118" s="1" t="str">
        <f>[3]FT_Tous!N37</f>
        <v>Il est essentiel d'assurer une gestion optiomale de l'orignal puisqu'il s'agit entre autre du gros gibier le plus prisé par les chasseurs québécois. Le suivi des populations d'orignaux a d'ailleurs fait l'objet récemment d'un exercice de révision afin d'identifier les meilleurs indicateurs à utiliser. Puisque cette espèce peut connaître des fluctuations dans les différentes régions selon différents facteurs (prédation, chasse sportive, parasite, etc), il est important maintenant de débuter dans un second temps la réflexion sur la gestion de cette espèce pour les prochaines années.
Le Plan de gestion de l'orignal au Québec en vigueur actuellement couvre la période de 2012 à 2019. Ce plan de gestion sera reconduit pour une période de deux ans et le prochain plan sera mis en oeuvre en 2022 pour une période de 8 ans. Pendant ces deux années, plusieurs travaux seront conduits pour élaborer ce plan de gestion avec le Secteur des opérations régionales, les partenaires fauniques et les communautés autochtones</v>
      </c>
      <c r="O118" s="1" t="str">
        <f>[3]FT_Tous!O37</f>
        <v>Pour cette première année d'élaboration du Plan de gestion de l'orignal 2022-2029, différents travaux seront réalisés:
1- identification des enjeux régionaux et nationaux pour le Secteur Faune et Parcs et le Secteur des Opérations régionales en ce qui concerne la gestion de l'orignal pour les prochaines années;
2- débuter l'état de situation des populations d'orignaux au Québec et le portrait de la clientèle;
3- élaboration d'un plan d'action et formation de comités de travail afin d'entamer certains travaux sur différents volets de la gestion de l'orignal (coffre d'outils pour les territoires fauniques, modalités d'exploitation pour la gestion de l'orignal, etc);
4- rencontre physique à Québec des biologistes responsables de la gestion de l'orignal et du coordonnateur provincial pour résumer les travaux effectués, convenir du plan d'action pour l'élaboration du plan de gestion, présenter le nouveau système de suivi des populations d'orignaux proposé et rappeler les étapes de planification et de réalisation d'un inventaire aérien qu"il est important de maîtriser pour réussir ce type de travaux. Il s'agit d'une rencontre qui pourrait durer 2 journées 1/2 à Québec qui inclut les frais associés aux repas, l'hébergement et les déplacements (voir tableau ci-après).</v>
      </c>
      <c r="P118" s="1" t="str">
        <f>[3]FT_Tous!P37</f>
        <v>Printemps-Été 2019: Identification des enjeux nationaux et régionaux de la gestion de l'orignal au Québec
Été 2019: Début des travaux d'analyse du coffre d'outils pour les territoires fauniques
Automne 2019: Début de l'élaboration de l'état de situation des populations d'orignaux et du portrait de la clientèle
Automne 2019: Élaboration d'un plan d'action préliminaire
Décembre 2019: Rencontre physique à Québec des biologistes responsables de la gestion de l'orignal
Un sondage de la clientèle doit également être préparé pendant le projet.</v>
      </c>
      <c r="Q118" s="1" t="str">
        <f>[3]FT_Tous!Q37</f>
        <v>(À compléter ultérieurement, lors de la reddition de comptes)</v>
      </c>
      <c r="R118" s="1" t="str">
        <f>[3]FT_Tous!R37</f>
        <v>Maxime Lavoie</v>
      </c>
      <c r="S118" s="1" t="str">
        <f>[3]FT_Tous!S37</f>
        <v>DEFTHA</v>
      </c>
      <c r="T118" s="1" t="str">
        <f>[3]FT_Tous!ER37</f>
        <v>R-10</v>
      </c>
      <c r="U118" s="1" t="str">
        <f>[3]FT_Tous!ES37</f>
        <v>VB</v>
      </c>
      <c r="V118" s="1">
        <f>[3]FT_Tous!ET37</f>
        <v>0</v>
      </c>
      <c r="W118" s="1">
        <f>[3]FT_Tous!EU37</f>
        <v>10</v>
      </c>
      <c r="X118" s="1">
        <f>[3]FT_Tous!EV37</f>
        <v>0</v>
      </c>
      <c r="Y118" s="1">
        <f>[3]FT_Tous!EW37</f>
        <v>0</v>
      </c>
      <c r="Z118" s="1">
        <f>[3]FT_Tous!EX37</f>
        <v>0</v>
      </c>
      <c r="AA118" s="1">
        <f>[3]FT_Tous!EY37</f>
        <v>3100</v>
      </c>
      <c r="AB118" s="1">
        <f>[3]FT_Tous!EZ37</f>
        <v>0</v>
      </c>
      <c r="AC118" s="1">
        <f>[3]FT_Tous!FA37</f>
        <v>0</v>
      </c>
      <c r="AD118" s="1">
        <f>[3]FT_Tous!FB37</f>
        <v>3100</v>
      </c>
      <c r="AE118" s="1">
        <f>[3]FT_Tous!FC37</f>
        <v>1576.61</v>
      </c>
      <c r="AF118" s="1">
        <f>[3]FT_Tous!FD37</f>
        <v>0</v>
      </c>
      <c r="AG118" s="1">
        <f>[3]FT_Tous!FE37</f>
        <v>0</v>
      </c>
      <c r="AH118" s="1">
        <f>[3]FT_Tous!FF37</f>
        <v>1576.61</v>
      </c>
      <c r="AI118" s="1" t="str">
        <f>[3]FT_Tous!FG37</f>
        <v>C</v>
      </c>
      <c r="AJ118" s="42"/>
      <c r="AK118" s="42"/>
      <c r="AL118" s="42"/>
      <c r="AM118" s="42"/>
      <c r="AN118" s="42"/>
      <c r="AO118" s="42"/>
      <c r="AP118" s="50"/>
      <c r="AQ118" s="58" t="s">
        <v>153</v>
      </c>
      <c r="AR118" s="47" t="s">
        <v>60</v>
      </c>
      <c r="AS118" s="50"/>
    </row>
    <row r="119" spans="1:45" s="1" customFormat="1" hidden="1" x14ac:dyDescent="0.3">
      <c r="A119" s="1" t="str">
        <f>[3]FT_Tous!A38</f>
        <v>FT-2019-36</v>
      </c>
      <c r="B119" s="1" t="str">
        <f>[3]FT_Tous!B38</f>
        <v>x</v>
      </c>
      <c r="C119" s="1">
        <f>[3]FT_Tous!C38</f>
        <v>0</v>
      </c>
      <c r="D119" s="1" t="str">
        <f>[3]FT_Tous!D38</f>
        <v>SFP</v>
      </c>
      <c r="E119" s="1">
        <f>[3]FT_Tous!E38</f>
        <v>0</v>
      </c>
      <c r="F119" s="1" t="str">
        <f>[3]FT_Tous!F38</f>
        <v>DGGFH</v>
      </c>
      <c r="G119" s="1" t="str">
        <f>[3]FT_Tous!G38</f>
        <v>DEFTHA</v>
      </c>
      <c r="H119" s="1" t="str">
        <f>[3]FT_Tous!H38</f>
        <v>non</v>
      </c>
      <c r="I119" s="1" t="str">
        <f>[3]FT_Tous!I38</f>
        <v>Projet récurrent</v>
      </c>
      <c r="J119" s="1" t="str">
        <f>[3]FT_Tous!J38</f>
        <v>Projet récurrent</v>
      </c>
      <c r="K119" s="1" t="str">
        <f>[3]FT_Tous!K38</f>
        <v>En continu</v>
      </c>
      <c r="L119" s="1">
        <f>[3]FT_Tous!L38</f>
        <v>0</v>
      </c>
      <c r="M119" s="32" t="str">
        <f>[3]FT_Tous!M38</f>
        <v xml:space="preserve">Contribution financière à l'Institut de la fourrure du Canada </v>
      </c>
      <c r="N119" s="1" t="str">
        <f>[3]FT_Tous!N38</f>
        <v>Depuis 1997, l’Institut de la fourrure du Canada (IFC) est responsable de l’application des protocoles scientifiques et de la mise en œuvre du plan de travail lié au Programme canadien de recherche sur les pièges sans cruauté en vertu de l'Accord sur les normes internationales de piégeage sans cruauté (ANIPSC). L'IFC est  responsable de la recherche mondiale liée à la certification internationale des pièges pour le bien-être des animaux sauvages. Pour assurer son fonctionnement global, chaque autorité compétente soutient financièrement les services de l'IFC par l'octroi d'une contribution annuelle et le versement des frais inhérents au renouvellement de son adhésion annuelle. Sur une base périodique, cet engagement assure au Gouvernement du Québec des services qu’il ne pourrait assumer seul et à moindre coût. Plus précisément, ces services consistent en travaux de recherche et d’expérimentation de pièges certifiés pour la capture des animaux à fourrure selon les normes internationales établies, d’amélioration et d’accréditation de méthodes ou d’approches de capture qui respecte les exigences pour le bien-être des animaux ainsi que de production d’outils de sensibilisation et d’éducation pour les citoyens et les utilisateurs fauniques. Par conséquent, l'IFC garantit le respect des engagements du Ministère à l’égard de la mise en oeuvre de l'ANIPSC. Cet accord a été reconnu officiellement par un décret du Gouvernement du Québec (décret 116-2000, 9 février 2000).</v>
      </c>
      <c r="O119" s="1" t="str">
        <f>[3]FT_Tous!O38</f>
        <v xml:space="preserve">1) respecter le partage des coûts liés aux engagements mutuels des autorités canadiennes pour la mise en oeuvre de l'ANIPCS;  2) soutenir financièrement le fonctionnement de l'IFC et le développement de ses activités corporatives (comités de recherche et de développement, conseil d'administration, etc.). 
</v>
      </c>
      <c r="P119" s="1" t="str">
        <f>[3]FT_Tous!P38</f>
        <v>1) octroyer à l'IFC une contribution financière annuelle de 10k$ (automne 2019); 2) verser à l'IFC la cotisation annuelle de 500$ prévue pour le renouvellement de l'adhésion corporative.</v>
      </c>
      <c r="Q119" s="1" t="str">
        <f>[3]FT_Tous!Q38</f>
        <v>(À compléter ultérieurement, lors de la reddition de comptes)</v>
      </c>
      <c r="R119" s="1" t="str">
        <f>[3]FT_Tous!R38</f>
        <v>Emmanuel Dalpé-Charron</v>
      </c>
      <c r="S119" s="1">
        <f>[3]FT_Tous!S38</f>
        <v>0</v>
      </c>
      <c r="T119" s="1" t="str">
        <f>[3]FT_Tous!ER38</f>
        <v>NA</v>
      </c>
      <c r="U119" s="1" t="str">
        <f>[3]FT_Tous!ES38</f>
        <v>NA</v>
      </c>
      <c r="V119" s="1">
        <f>[3]FT_Tous!ET38</f>
        <v>0</v>
      </c>
      <c r="W119" s="1">
        <f>[3]FT_Tous!EU38</f>
        <v>0</v>
      </c>
      <c r="X119" s="1">
        <f>[3]FT_Tous!EV38</f>
        <v>0</v>
      </c>
      <c r="Y119" s="1">
        <f>[3]FT_Tous!EW38</f>
        <v>0</v>
      </c>
      <c r="Z119" s="1">
        <f>[3]FT_Tous!EX38</f>
        <v>0</v>
      </c>
      <c r="AA119" s="1">
        <f>[3]FT_Tous!EY38</f>
        <v>0</v>
      </c>
      <c r="AB119" s="1">
        <f>[3]FT_Tous!EZ38</f>
        <v>0</v>
      </c>
      <c r="AC119" s="1">
        <f>[3]FT_Tous!FA38</f>
        <v>0</v>
      </c>
      <c r="AD119" s="1">
        <f>[3]FT_Tous!FB38</f>
        <v>0</v>
      </c>
      <c r="AE119" s="1">
        <f>[3]FT_Tous!FC38</f>
        <v>0</v>
      </c>
      <c r="AF119" s="1">
        <f>[3]FT_Tous!FD38</f>
        <v>0</v>
      </c>
      <c r="AG119" s="1">
        <f>[3]FT_Tous!FE38</f>
        <v>0</v>
      </c>
      <c r="AH119" s="1">
        <f>[3]FT_Tous!FF38</f>
        <v>0</v>
      </c>
      <c r="AI119" s="1" t="str">
        <f>[3]FT_Tous!FG38</f>
        <v>NA</v>
      </c>
      <c r="AJ119" s="42"/>
      <c r="AK119" s="42"/>
      <c r="AL119" s="42"/>
      <c r="AM119" s="42"/>
      <c r="AN119" s="42"/>
      <c r="AO119" s="42"/>
      <c r="AP119" s="50"/>
      <c r="AQ119" s="56" t="s">
        <v>152</v>
      </c>
      <c r="AR119" s="42"/>
      <c r="AS119" s="42"/>
    </row>
    <row r="120" spans="1:45" s="1" customFormat="1" hidden="1" x14ac:dyDescent="0.3">
      <c r="A120" s="1" t="str">
        <f>[3]FT_Tous!A39</f>
        <v>FT-2019-37</v>
      </c>
      <c r="B120" s="1">
        <f>[3]FT_Tous!B39</f>
        <v>0</v>
      </c>
      <c r="C120" s="1">
        <f>[3]FT_Tous!C39</f>
        <v>0</v>
      </c>
      <c r="D120" s="1">
        <f>[3]FT_Tous!D39</f>
        <v>0</v>
      </c>
      <c r="E120" s="1" t="str">
        <f>[3]FT_Tous!E39</f>
        <v>Faune terrestre</v>
      </c>
      <c r="F120" s="1">
        <f>[3]FT_Tous!F39</f>
        <v>0</v>
      </c>
      <c r="G120" s="1">
        <f>[3]FT_Tous!G39</f>
        <v>0</v>
      </c>
      <c r="H120" s="1">
        <f>[3]FT_Tous!H39</f>
        <v>0</v>
      </c>
      <c r="I120" s="1">
        <f>[3]FT_Tous!I39</f>
        <v>0</v>
      </c>
      <c r="J120" s="1">
        <f>[3]FT_Tous!J39</f>
        <v>0</v>
      </c>
      <c r="K120" s="1">
        <f>[3]FT_Tous!K39</f>
        <v>0</v>
      </c>
      <c r="L120" s="1">
        <f>[3]FT_Tous!L39</f>
        <v>0</v>
      </c>
      <c r="M120" s="32">
        <f>[3]FT_Tous!M39</f>
        <v>0</v>
      </c>
      <c r="N120" s="1">
        <f>[3]FT_Tous!N39</f>
        <v>0</v>
      </c>
      <c r="O120" s="1">
        <f>[3]FT_Tous!O39</f>
        <v>0</v>
      </c>
      <c r="P120" s="1">
        <f>[3]FT_Tous!P39</f>
        <v>0</v>
      </c>
      <c r="Q120" s="1" t="str">
        <f>[3]FT_Tous!Q39</f>
        <v>(À compléter ultérieurement, lors de la reddition de comptes)</v>
      </c>
      <c r="R120" s="1" t="str">
        <f>[3]FT_Tous!R39</f>
        <v>(nom du responsable)</v>
      </c>
      <c r="S120" s="1">
        <f>[3]FT_Tous!S39</f>
        <v>0</v>
      </c>
      <c r="T120" s="1" t="str">
        <f>[3]FT_Tous!ER39</f>
        <v>NA</v>
      </c>
      <c r="U120" s="1" t="str">
        <f>[3]FT_Tous!ES39</f>
        <v>NA</v>
      </c>
      <c r="V120" s="1">
        <f>[3]FT_Tous!ET39</f>
        <v>0</v>
      </c>
      <c r="W120" s="1">
        <f>[3]FT_Tous!EU39</f>
        <v>0</v>
      </c>
      <c r="X120" s="1">
        <f>[3]FT_Tous!EV39</f>
        <v>0</v>
      </c>
      <c r="Y120" s="1">
        <f>[3]FT_Tous!EW39</f>
        <v>0</v>
      </c>
      <c r="Z120" s="1">
        <f>[3]FT_Tous!EX39</f>
        <v>0</v>
      </c>
      <c r="AA120" s="1">
        <f>[3]FT_Tous!EY39</f>
        <v>0</v>
      </c>
      <c r="AB120" s="1">
        <f>[3]FT_Tous!EZ39</f>
        <v>0</v>
      </c>
      <c r="AC120" s="1">
        <f>[3]FT_Tous!FA39</f>
        <v>0</v>
      </c>
      <c r="AD120" s="1">
        <f>[3]FT_Tous!FB39</f>
        <v>0</v>
      </c>
      <c r="AE120" s="1">
        <f>[3]FT_Tous!FC39</f>
        <v>0</v>
      </c>
      <c r="AF120" s="1">
        <f>[3]FT_Tous!FD39</f>
        <v>0</v>
      </c>
      <c r="AG120" s="1">
        <f>[3]FT_Tous!FE39</f>
        <v>0</v>
      </c>
      <c r="AH120" s="1">
        <f>[3]FT_Tous!FF39</f>
        <v>0</v>
      </c>
      <c r="AI120" s="1" t="str">
        <f>[3]FT_Tous!FG39</f>
        <v>NA</v>
      </c>
      <c r="AJ120" s="42"/>
      <c r="AK120" s="42"/>
      <c r="AL120" s="42"/>
      <c r="AM120" s="42"/>
      <c r="AN120" s="42"/>
      <c r="AO120" s="42"/>
      <c r="AP120" s="50"/>
      <c r="AQ120" s="56" t="s">
        <v>152</v>
      </c>
      <c r="AR120" s="42"/>
      <c r="AS120" s="42"/>
    </row>
    <row r="121" spans="1:45" s="1" customFormat="1" hidden="1" x14ac:dyDescent="0.3">
      <c r="A121" s="1" t="str">
        <f>[3]FT_Tous!A40</f>
        <v>FT-2019-38</v>
      </c>
      <c r="B121" s="1">
        <f>[3]FT_Tous!B40</f>
        <v>0</v>
      </c>
      <c r="C121" s="1">
        <f>[3]FT_Tous!C40</f>
        <v>0</v>
      </c>
      <c r="D121" s="1">
        <f>[3]FT_Tous!D40</f>
        <v>0</v>
      </c>
      <c r="E121" s="1" t="str">
        <f>[3]FT_Tous!E40</f>
        <v>Faune terrestre</v>
      </c>
      <c r="F121" s="1">
        <f>[3]FT_Tous!F40</f>
        <v>0</v>
      </c>
      <c r="G121" s="1">
        <f>[3]FT_Tous!G40</f>
        <v>0</v>
      </c>
      <c r="H121" s="1">
        <f>[3]FT_Tous!H40</f>
        <v>0</v>
      </c>
      <c r="I121" s="1">
        <f>[3]FT_Tous!I40</f>
        <v>0</v>
      </c>
      <c r="J121" s="1">
        <f>[3]FT_Tous!J40</f>
        <v>0</v>
      </c>
      <c r="K121" s="1">
        <f>[3]FT_Tous!K40</f>
        <v>0</v>
      </c>
      <c r="L121" s="1">
        <f>[3]FT_Tous!L40</f>
        <v>0</v>
      </c>
      <c r="M121" s="32">
        <f>[3]FT_Tous!M40</f>
        <v>0</v>
      </c>
      <c r="N121" s="1">
        <f>[3]FT_Tous!N40</f>
        <v>0</v>
      </c>
      <c r="O121" s="1">
        <f>[3]FT_Tous!O40</f>
        <v>0</v>
      </c>
      <c r="P121" s="1">
        <f>[3]FT_Tous!P40</f>
        <v>0</v>
      </c>
      <c r="Q121" s="1" t="str">
        <f>[3]FT_Tous!Q40</f>
        <v>(À compléter ultérieurement, lors de la reddition de comptes)</v>
      </c>
      <c r="R121" s="1" t="str">
        <f>[3]FT_Tous!R40</f>
        <v>(nom du responsable)</v>
      </c>
      <c r="S121" s="1">
        <f>[3]FT_Tous!S40</f>
        <v>0</v>
      </c>
      <c r="T121" s="1" t="str">
        <f>[3]FT_Tous!ER40</f>
        <v>NA</v>
      </c>
      <c r="U121" s="1" t="str">
        <f>[3]FT_Tous!ES40</f>
        <v>NA</v>
      </c>
      <c r="V121" s="1">
        <f>[3]FT_Tous!ET40</f>
        <v>0</v>
      </c>
      <c r="W121" s="1">
        <f>[3]FT_Tous!EU40</f>
        <v>0</v>
      </c>
      <c r="X121" s="1">
        <f>[3]FT_Tous!EV40</f>
        <v>0</v>
      </c>
      <c r="Y121" s="1">
        <f>[3]FT_Tous!EW40</f>
        <v>0</v>
      </c>
      <c r="Z121" s="1">
        <f>[3]FT_Tous!EX40</f>
        <v>0</v>
      </c>
      <c r="AA121" s="1">
        <f>[3]FT_Tous!EY40</f>
        <v>0</v>
      </c>
      <c r="AB121" s="1">
        <f>[3]FT_Tous!EZ40</f>
        <v>0</v>
      </c>
      <c r="AC121" s="1">
        <f>[3]FT_Tous!FA40</f>
        <v>0</v>
      </c>
      <c r="AD121" s="1">
        <f>[3]FT_Tous!FB40</f>
        <v>0</v>
      </c>
      <c r="AE121" s="1">
        <f>[3]FT_Tous!FC40</f>
        <v>0</v>
      </c>
      <c r="AF121" s="1">
        <f>[3]FT_Tous!FD40</f>
        <v>0</v>
      </c>
      <c r="AG121" s="1">
        <f>[3]FT_Tous!FE40</f>
        <v>0</v>
      </c>
      <c r="AH121" s="1">
        <f>[3]FT_Tous!FF40</f>
        <v>0</v>
      </c>
      <c r="AI121" s="1" t="str">
        <f>[3]FT_Tous!FG40</f>
        <v>NA</v>
      </c>
      <c r="AJ121" s="42"/>
      <c r="AK121" s="42"/>
      <c r="AL121" s="42"/>
      <c r="AM121" s="42"/>
      <c r="AN121" s="42"/>
      <c r="AO121" s="42"/>
      <c r="AP121" s="50"/>
      <c r="AQ121" s="56" t="s">
        <v>152</v>
      </c>
      <c r="AR121" s="42"/>
      <c r="AS121" s="42"/>
    </row>
    <row r="122" spans="1:45" s="1" customFormat="1" hidden="1" x14ac:dyDescent="0.3">
      <c r="A122" s="1" t="str">
        <f>[3]FT_Tous!A41</f>
        <v>FT-2019-39</v>
      </c>
      <c r="B122" s="1">
        <f>[3]FT_Tous!B41</f>
        <v>0</v>
      </c>
      <c r="C122" s="1">
        <f>[3]FT_Tous!C41</f>
        <v>0</v>
      </c>
      <c r="D122" s="1">
        <f>[3]FT_Tous!D41</f>
        <v>0</v>
      </c>
      <c r="E122" s="1" t="str">
        <f>[3]FT_Tous!E41</f>
        <v>Faune terrestre</v>
      </c>
      <c r="F122" s="1">
        <f>[3]FT_Tous!F41</f>
        <v>0</v>
      </c>
      <c r="G122" s="1">
        <f>[3]FT_Tous!G41</f>
        <v>0</v>
      </c>
      <c r="H122" s="1">
        <f>[3]FT_Tous!H41</f>
        <v>0</v>
      </c>
      <c r="I122" s="1">
        <f>[3]FT_Tous!I41</f>
        <v>0</v>
      </c>
      <c r="J122" s="1">
        <f>[3]FT_Tous!J41</f>
        <v>0</v>
      </c>
      <c r="K122" s="1">
        <f>[3]FT_Tous!K41</f>
        <v>0</v>
      </c>
      <c r="L122" s="1">
        <f>[3]FT_Tous!L41</f>
        <v>0</v>
      </c>
      <c r="M122" s="32">
        <f>[3]FT_Tous!M41</f>
        <v>0</v>
      </c>
      <c r="N122" s="1">
        <f>[3]FT_Tous!N41</f>
        <v>0</v>
      </c>
      <c r="O122" s="1">
        <f>[3]FT_Tous!O41</f>
        <v>0</v>
      </c>
      <c r="P122" s="1">
        <f>[3]FT_Tous!P41</f>
        <v>0</v>
      </c>
      <c r="Q122" s="1" t="str">
        <f>[3]FT_Tous!Q41</f>
        <v>(À compléter ultérieurement, lors de la reddition de comptes)</v>
      </c>
      <c r="R122" s="1" t="str">
        <f>[3]FT_Tous!R41</f>
        <v>(nom du responsable)</v>
      </c>
      <c r="S122" s="1">
        <f>[3]FT_Tous!S41</f>
        <v>0</v>
      </c>
      <c r="T122" s="1" t="str">
        <f>[3]FT_Tous!ER41</f>
        <v>NA</v>
      </c>
      <c r="U122" s="1" t="str">
        <f>[3]FT_Tous!ES41</f>
        <v>NA</v>
      </c>
      <c r="V122" s="1">
        <f>[3]FT_Tous!ET41</f>
        <v>0</v>
      </c>
      <c r="W122" s="1">
        <f>[3]FT_Tous!EU41</f>
        <v>0</v>
      </c>
      <c r="X122" s="1">
        <f>[3]FT_Tous!EV41</f>
        <v>0</v>
      </c>
      <c r="Y122" s="1">
        <f>[3]FT_Tous!EW41</f>
        <v>0</v>
      </c>
      <c r="Z122" s="1">
        <f>[3]FT_Tous!EX41</f>
        <v>0</v>
      </c>
      <c r="AA122" s="1">
        <f>[3]FT_Tous!EY41</f>
        <v>0</v>
      </c>
      <c r="AB122" s="1">
        <f>[3]FT_Tous!EZ41</f>
        <v>0</v>
      </c>
      <c r="AC122" s="1">
        <f>[3]FT_Tous!FA41</f>
        <v>0</v>
      </c>
      <c r="AD122" s="1">
        <f>[3]FT_Tous!FB41</f>
        <v>0</v>
      </c>
      <c r="AE122" s="1">
        <f>[3]FT_Tous!FC41</f>
        <v>0</v>
      </c>
      <c r="AF122" s="1">
        <f>[3]FT_Tous!FD41</f>
        <v>0</v>
      </c>
      <c r="AG122" s="1">
        <f>[3]FT_Tous!FE41</f>
        <v>0</v>
      </c>
      <c r="AH122" s="1">
        <f>[3]FT_Tous!FF41</f>
        <v>0</v>
      </c>
      <c r="AI122" s="1" t="str">
        <f>[3]FT_Tous!FG41</f>
        <v>NA</v>
      </c>
      <c r="AJ122" s="42"/>
      <c r="AK122" s="42"/>
      <c r="AL122" s="42"/>
      <c r="AM122" s="42"/>
      <c r="AN122" s="42"/>
      <c r="AO122" s="42"/>
      <c r="AP122" s="50"/>
      <c r="AQ122" s="56" t="s">
        <v>152</v>
      </c>
      <c r="AR122" s="42"/>
      <c r="AS122" s="42"/>
    </row>
    <row r="123" spans="1:45" s="1" customFormat="1" hidden="1" x14ac:dyDescent="0.3">
      <c r="A123" s="1" t="str">
        <f>[3]FT_Tous!A42</f>
        <v>FT-2019-40</v>
      </c>
      <c r="B123" s="1">
        <f>[3]FT_Tous!B42</f>
        <v>0</v>
      </c>
      <c r="C123" s="1">
        <f>[3]FT_Tous!C42</f>
        <v>0</v>
      </c>
      <c r="D123" s="1">
        <f>[3]FT_Tous!D42</f>
        <v>0</v>
      </c>
      <c r="E123" s="1" t="str">
        <f>[3]FT_Tous!E42</f>
        <v>Faune terrestre</v>
      </c>
      <c r="F123" s="1">
        <f>[3]FT_Tous!F42</f>
        <v>0</v>
      </c>
      <c r="G123" s="1">
        <f>[3]FT_Tous!G42</f>
        <v>0</v>
      </c>
      <c r="H123" s="1">
        <f>[3]FT_Tous!H42</f>
        <v>0</v>
      </c>
      <c r="I123" s="1">
        <f>[3]FT_Tous!I42</f>
        <v>0</v>
      </c>
      <c r="J123" s="1">
        <f>[3]FT_Tous!J42</f>
        <v>0</v>
      </c>
      <c r="K123" s="1">
        <f>[3]FT_Tous!K42</f>
        <v>0</v>
      </c>
      <c r="L123" s="1">
        <f>[3]FT_Tous!L42</f>
        <v>0</v>
      </c>
      <c r="M123" s="32">
        <f>[3]FT_Tous!M42</f>
        <v>0</v>
      </c>
      <c r="N123" s="1">
        <f>[3]FT_Tous!N42</f>
        <v>0</v>
      </c>
      <c r="O123" s="1">
        <f>[3]FT_Tous!O42</f>
        <v>0</v>
      </c>
      <c r="P123" s="1">
        <f>[3]FT_Tous!P42</f>
        <v>0</v>
      </c>
      <c r="Q123" s="1" t="str">
        <f>[3]FT_Tous!Q42</f>
        <v>(À compléter ultérieurement, lors de la reddition de comptes)</v>
      </c>
      <c r="R123" s="1" t="str">
        <f>[3]FT_Tous!R42</f>
        <v>(nom du responsable)</v>
      </c>
      <c r="S123" s="1">
        <f>[3]FT_Tous!S42</f>
        <v>0</v>
      </c>
      <c r="T123" s="1" t="str">
        <f>[3]FT_Tous!ER42</f>
        <v>NA</v>
      </c>
      <c r="U123" s="1" t="str">
        <f>[3]FT_Tous!ES42</f>
        <v>NA</v>
      </c>
      <c r="V123" s="1">
        <f>[3]FT_Tous!ET42</f>
        <v>0</v>
      </c>
      <c r="W123" s="1">
        <f>[3]FT_Tous!EU42</f>
        <v>0</v>
      </c>
      <c r="X123" s="1">
        <f>[3]FT_Tous!EV42</f>
        <v>0</v>
      </c>
      <c r="Y123" s="1">
        <f>[3]FT_Tous!EW42</f>
        <v>0</v>
      </c>
      <c r="Z123" s="1">
        <f>[3]FT_Tous!EX42</f>
        <v>0</v>
      </c>
      <c r="AA123" s="1">
        <f>[3]FT_Tous!EY42</f>
        <v>0</v>
      </c>
      <c r="AB123" s="1">
        <f>[3]FT_Tous!EZ42</f>
        <v>0</v>
      </c>
      <c r="AC123" s="1">
        <f>[3]FT_Tous!FA42</f>
        <v>0</v>
      </c>
      <c r="AD123" s="1">
        <f>[3]FT_Tous!FB42</f>
        <v>0</v>
      </c>
      <c r="AE123" s="1">
        <f>[3]FT_Tous!FC42</f>
        <v>0</v>
      </c>
      <c r="AF123" s="1">
        <f>[3]FT_Tous!FD42</f>
        <v>0</v>
      </c>
      <c r="AG123" s="1">
        <f>[3]FT_Tous!FE42</f>
        <v>0</v>
      </c>
      <c r="AH123" s="1">
        <f>[3]FT_Tous!FF42</f>
        <v>0</v>
      </c>
      <c r="AI123" s="1" t="str">
        <f>[3]FT_Tous!FG42</f>
        <v>NA</v>
      </c>
      <c r="AJ123" s="42"/>
      <c r="AK123" s="42"/>
      <c r="AL123" s="42"/>
      <c r="AM123" s="42"/>
      <c r="AN123" s="42"/>
      <c r="AO123" s="42"/>
      <c r="AP123" s="50"/>
      <c r="AQ123" s="56" t="s">
        <v>152</v>
      </c>
      <c r="AR123" s="42"/>
      <c r="AS123" s="42"/>
    </row>
    <row r="124" spans="1:45" s="1" customFormat="1" ht="27.6" hidden="1" x14ac:dyDescent="0.3">
      <c r="A124" s="1" t="str">
        <f>[4]ME_Tous!A3</f>
        <v>ME-2019-01</v>
      </c>
      <c r="B124" s="1" t="str">
        <f>[4]ME_Tous!B3</f>
        <v>X</v>
      </c>
      <c r="C124" s="1">
        <f>[4]ME_Tous!C3</f>
        <v>0</v>
      </c>
      <c r="D124" s="1" t="str">
        <f>[4]ME_Tous!D3</f>
        <v>SFP</v>
      </c>
      <c r="E124" s="1" t="str">
        <f>[4]ME_Tous!E3</f>
        <v>Mise en valeur, éducation</v>
      </c>
      <c r="F124" s="1" t="str">
        <f>[4]ME_Tous!F3</f>
        <v>DGVPN</v>
      </c>
      <c r="G124" s="1" t="str">
        <f>[4]ME_Tous!G3</f>
        <v>DSEP</v>
      </c>
      <c r="H124" s="1" t="str">
        <f>[4]ME_Tous!H3</f>
        <v>non</v>
      </c>
      <c r="I124" s="1" t="str">
        <f>[4]ME_Tous!I3</f>
        <v>Projet récurrent</v>
      </c>
      <c r="J124" s="1" t="str">
        <f>[4]ME_Tous!J3</f>
        <v>Projet récurrent</v>
      </c>
      <c r="K124" s="1" t="str">
        <f>[4]ME_Tous!K3</f>
        <v>En continu</v>
      </c>
      <c r="L124" s="1">
        <f>[4]ME_Tous!L3</f>
        <v>0</v>
      </c>
      <c r="M124" s="32" t="str">
        <f>[4]ME_Tous!M3</f>
        <v>Entreposage et diffusion de matériels éducatifs</v>
      </c>
      <c r="N124" s="1" t="str">
        <f>[4]ME_Tous!N3</f>
        <v>Au cours des années précédentes, l’équipe éducation a produit différents matériels éducatifs et pédagogiques. Pour les prochaines années, des sommes seront nécessaires afin d’entreposer et de distribuer avec soin et efficacité ce matériel. Le matériel à entreposer et à distribuer est le suivant :
- La collection d’affiches fauniques : Principales espèces chassées, pêchées, piégées, observées et menacées et   vulnérables au Québec. (30 000 unités de chacune)
- L'affiche Poissons d’eau douce du Québec (4 000 unités)
- Le jeu À l’affut (5 700 unités)
- Le jeu Faune à la carte (1000 unités)
- Les livres de la collection faune jeunesse : les animaux à fourrure et les espèces chassées (3000 unités de chaque)
- Le matériel relatif au programme La faune et vous (Guide Caribou, etc.)
- Le matériel relatif à la fête de la pêche (Affiches, coupe-lignes, etc.)</v>
      </c>
      <c r="O124" s="1" t="str">
        <f>[4]ME_Tous!O3</f>
        <v xml:space="preserve">Entreposage :
Le matériel éducatif est principalement entreposé au centre de services partagés du Québec (CSPQ) :
Estimation des coûts d’entreposage pour une année : 10 000 $
Une partie du matériel éducatif est entreposée dans un local au 880, chemin Sainte-Foy (4e sous-sol) :
Estimation des coûts d’entreposage pour une année : 2 000 $
Distribution :
Selon les produits, un plan de distribution est établi. Les organisations ciblées pourraient inclure : les bibliothèques des écoles primaires, les organismes fauniques qui œuvrent auprès des jeunes (Scouts, 4H, Club de loisirs scientifiques, etc.), les territoires fauniques qui offrent la chasse au cerf, les salons plein air, camping, chasse et pêche, les bureaux régionaux des agents de protection de la faune, les services de garde en milieu scolaire, etc.
La distribution du matériel éducatif se fait à partir de l'entrepôt du CSPQ.
Estimation des coûts de distribution pour une année : 7 500 $
</v>
      </c>
      <c r="P124" s="1" t="str">
        <f>[4]ME_Tous!P3</f>
        <v xml:space="preserve">Livrable : livraison des produits éducatifs aux différentes clientèles visées.
Échéancier : la distribution et l’entreposage se font tout au long d'une année et devraient se faire sur plusieurs années.
</v>
      </c>
      <c r="Q124" s="1" t="str">
        <f>[4]ME_Tous!Q3</f>
        <v>(À compléter ultérieurement, lors de la reddition de comptes)</v>
      </c>
      <c r="R124" s="1" t="str">
        <f>[4]ME_Tous!R3</f>
        <v>Edith Lacombe</v>
      </c>
      <c r="S124" s="1" t="str">
        <f>[4]ME_Tous!S3</f>
        <v>DSEP</v>
      </c>
      <c r="T124" s="1" t="str">
        <f>[4]ME_Tous!ER3</f>
        <v>NA</v>
      </c>
      <c r="U124" s="1" t="str">
        <f>[4]ME_Tous!ES3</f>
        <v>NA</v>
      </c>
      <c r="V124" s="1">
        <f>[4]ME_Tous!ET3</f>
        <v>0</v>
      </c>
      <c r="W124" s="1">
        <f>[4]ME_Tous!EU3</f>
        <v>0</v>
      </c>
      <c r="X124" s="1">
        <f>[4]ME_Tous!EV3</f>
        <v>0</v>
      </c>
      <c r="Y124" s="1">
        <f>[4]ME_Tous!EW3</f>
        <v>0</v>
      </c>
      <c r="Z124" s="1">
        <f>[4]ME_Tous!EX3</f>
        <v>0</v>
      </c>
      <c r="AA124" s="1">
        <f>[4]ME_Tous!EY3</f>
        <v>0</v>
      </c>
      <c r="AB124" s="1">
        <f>[4]ME_Tous!EZ3</f>
        <v>0</v>
      </c>
      <c r="AC124" s="1">
        <f>[4]ME_Tous!FA3</f>
        <v>0</v>
      </c>
      <c r="AD124" s="1">
        <f>[4]ME_Tous!FB3</f>
        <v>0</v>
      </c>
      <c r="AE124" s="1">
        <f>[4]ME_Tous!FC3</f>
        <v>0</v>
      </c>
      <c r="AF124" s="1">
        <f>[4]ME_Tous!FD3</f>
        <v>0</v>
      </c>
      <c r="AG124" s="1">
        <f>[4]ME_Tous!FE3</f>
        <v>0</v>
      </c>
      <c r="AH124" s="1">
        <f>[4]ME_Tous!FF3</f>
        <v>0</v>
      </c>
      <c r="AI124" s="1" t="str">
        <f>[4]ME_Tous!FG3</f>
        <v>NA</v>
      </c>
      <c r="AJ124" s="42"/>
      <c r="AK124" s="42"/>
      <c r="AL124" s="42"/>
      <c r="AM124" s="42"/>
      <c r="AN124" s="42"/>
      <c r="AO124" s="42"/>
      <c r="AP124" s="50"/>
      <c r="AQ124" s="55" t="s">
        <v>59</v>
      </c>
      <c r="AR124" s="42"/>
      <c r="AS124" s="42"/>
    </row>
    <row r="125" spans="1:45" s="1" customFormat="1" ht="27.6" hidden="1" x14ac:dyDescent="0.3">
      <c r="A125" s="1" t="str">
        <f>[4]ME_Tous!A4</f>
        <v>ME-2019-02</v>
      </c>
      <c r="B125" s="1" t="str">
        <f>[4]ME_Tous!B4</f>
        <v>X</v>
      </c>
      <c r="C125" s="1">
        <f>[4]ME_Tous!C4</f>
        <v>0</v>
      </c>
      <c r="D125" s="1" t="str">
        <f>[4]ME_Tous!D4</f>
        <v>SFP</v>
      </c>
      <c r="E125" s="1" t="str">
        <f>[4]ME_Tous!E4</f>
        <v>Mise en valeur, éducation</v>
      </c>
      <c r="F125" s="1" t="str">
        <f>[4]ME_Tous!F4</f>
        <v>DGVPN</v>
      </c>
      <c r="G125" s="1" t="str">
        <f>[4]ME_Tous!G4</f>
        <v>DSEP</v>
      </c>
      <c r="H125" s="1" t="str">
        <f>[4]ME_Tous!H4</f>
        <v>non</v>
      </c>
      <c r="I125" s="1" t="str">
        <f>[4]ME_Tous!I4</f>
        <v>Projet récurrent</v>
      </c>
      <c r="J125" s="1" t="str">
        <f>[4]ME_Tous!J4</f>
        <v>Projet récurrent</v>
      </c>
      <c r="K125" s="1" t="str">
        <f>[4]ME_Tous!K4</f>
        <v>Septembre</v>
      </c>
      <c r="L125" s="1">
        <f>[4]ME_Tous!L4</f>
        <v>0</v>
      </c>
      <c r="M125" s="32" t="str">
        <f>[4]ME_Tous!M4</f>
        <v>La biodiversité et moi</v>
      </c>
      <c r="N125" s="1" t="str">
        <f>[4]ME_Tous!N4</f>
        <v>Le programme éducatif La faune et vous, animé par les agents de protection de la faune dans les écoles primaires, est offert gratuitement dans toutes les régions du Québec sauf sur l’île de Montréal, où l’on compte le plus grand nombre d’écoles primaires au Québec (près de 420). 
En réponse à cette problématique, le MFFP a élaboré le programme La biodiversité et moi et a fait appel au service d’animation d'un organisme scientifique de l’île de Montréal. Le programme présenté aux jeunes du 
3e cycle du primaire connaît un vif succès! 
À raison de 145 à 175 animations par année, le programme La biodiversité et moi a été présenté durant les années scolaires 2016-2017, 2017-2018 et 2018-2019.
Le MFFP souhaite poursuivre, en 2019-2020, la diffusion de ce programme par l'entremise d'un organisme à vocation scientifique qui offre des services d'animation sur l'île de Montréal et qui a un réseau bien implanté auprès des écoles primaires.</v>
      </c>
      <c r="O125" s="1" t="str">
        <f>[4]ME_Tous!O4</f>
        <v xml:space="preserve">Le projet permet de sensibiliser les élèves du 3e cycle du primaire à la gestion de la biodiversité du Québec (conservation et mise en valeur de la faune et des habitats). 
L’animation et la promotion seront prises en charge par l'organisme à vocation scientifique offrant des services d'animation qui sera sélectionné. Les animateurs choisis, qui sont formés par le MFFP, sont dynamiques et compétents (les évaluations des enseignants en témoignent). </v>
      </c>
      <c r="P125" s="1" t="str">
        <f>[4]ME_Tous!P4</f>
        <v>Clôture de l'appel d'offre en vue de la sélection du contractant : juin 2019
Rencontre entre l'organisme sélectionné et l’équipe éducation : septembre 2019
Formation de nouveaux animateurs (au besoin) : septembre 2019
Promotion, animation et diffusion du programme par l'organisme : octobre 2019 à mars 2020</v>
      </c>
      <c r="Q125" s="1" t="str">
        <f>[4]ME_Tous!Q4</f>
        <v>(À compléter ultérieurement, lors de la reddition de comptes)</v>
      </c>
      <c r="R125" s="1" t="str">
        <f>[4]ME_Tous!R4</f>
        <v>Christine Robitaille</v>
      </c>
      <c r="S125" s="1" t="str">
        <f>[4]ME_Tous!S4</f>
        <v>DSEP</v>
      </c>
      <c r="T125" s="1" t="str">
        <f>[4]ME_Tous!ER4</f>
        <v>NA</v>
      </c>
      <c r="U125" s="1" t="str">
        <f>[4]ME_Tous!ES4</f>
        <v>NA</v>
      </c>
      <c r="V125" s="1">
        <f>[4]ME_Tous!ET4</f>
        <v>0</v>
      </c>
      <c r="W125" s="1">
        <f>[4]ME_Tous!EU4</f>
        <v>0</v>
      </c>
      <c r="X125" s="1">
        <f>[4]ME_Tous!EV4</f>
        <v>0</v>
      </c>
      <c r="Y125" s="1">
        <f>[4]ME_Tous!EW4</f>
        <v>0</v>
      </c>
      <c r="Z125" s="1">
        <f>[4]ME_Tous!EX4</f>
        <v>0</v>
      </c>
      <c r="AA125" s="1">
        <f>[4]ME_Tous!EY4</f>
        <v>0</v>
      </c>
      <c r="AB125" s="1">
        <f>[4]ME_Tous!EZ4</f>
        <v>0</v>
      </c>
      <c r="AC125" s="1">
        <f>[4]ME_Tous!FA4</f>
        <v>0</v>
      </c>
      <c r="AD125" s="1">
        <f>[4]ME_Tous!FB4</f>
        <v>0</v>
      </c>
      <c r="AE125" s="1">
        <f>[4]ME_Tous!FC4</f>
        <v>0</v>
      </c>
      <c r="AF125" s="1">
        <f>[4]ME_Tous!FD4</f>
        <v>0</v>
      </c>
      <c r="AG125" s="1">
        <f>[4]ME_Tous!FE4</f>
        <v>0</v>
      </c>
      <c r="AH125" s="1">
        <f>[4]ME_Tous!FF4</f>
        <v>0</v>
      </c>
      <c r="AI125" s="1" t="str">
        <f>[4]ME_Tous!FG4</f>
        <v>NA</v>
      </c>
      <c r="AJ125" s="42"/>
      <c r="AK125" s="42"/>
      <c r="AL125" s="42"/>
      <c r="AM125" s="42"/>
      <c r="AN125" s="42"/>
      <c r="AO125" s="42"/>
      <c r="AP125" s="50"/>
      <c r="AQ125" s="55" t="s">
        <v>59</v>
      </c>
      <c r="AR125" s="42"/>
      <c r="AS125" s="42"/>
    </row>
    <row r="126" spans="1:45" s="1" customFormat="1" ht="27.6" hidden="1" x14ac:dyDescent="0.3">
      <c r="A126" s="1" t="str">
        <f>[4]ME_Tous!A5</f>
        <v>ME-2019-03</v>
      </c>
      <c r="B126" s="1" t="str">
        <f>[4]ME_Tous!B5</f>
        <v>X</v>
      </c>
      <c r="C126" s="1">
        <f>[4]ME_Tous!C5</f>
        <v>0</v>
      </c>
      <c r="D126" s="1" t="str">
        <f>[4]ME_Tous!D5</f>
        <v>SFP</v>
      </c>
      <c r="E126" s="1" t="str">
        <f>[4]ME_Tous!E5</f>
        <v>Mise en valeur, éducation</v>
      </c>
      <c r="F126" s="1" t="str">
        <f>[4]ME_Tous!F5</f>
        <v>DGVPN</v>
      </c>
      <c r="G126" s="1" t="str">
        <f>[4]ME_Tous!G5</f>
        <v>DSEP</v>
      </c>
      <c r="H126" s="1" t="str">
        <f>[4]ME_Tous!H5</f>
        <v>oui</v>
      </c>
      <c r="I126" s="1" t="str">
        <f>[4]ME_Tous!I5</f>
        <v>1 an</v>
      </c>
      <c r="J126" s="1">
        <f>[4]ME_Tous!J5</f>
        <v>0</v>
      </c>
      <c r="K126" s="1" t="str">
        <f>[4]ME_Tous!K5</f>
        <v>En continu</v>
      </c>
      <c r="L126" s="1">
        <f>[4]ME_Tous!L5</f>
        <v>0</v>
      </c>
      <c r="M126" s="32" t="str">
        <f>[4]ME_Tous!M5</f>
        <v>Collection faune jeunesse : livres éducatifs pour jeunes. Phase 3 : Pêche.</v>
      </c>
      <c r="N126" s="1" t="str">
        <f>[4]ME_Tous!N5</f>
        <v>Parmi tous les livres éducatifs destinés aux jeunes (5-10 ans) actuellement disponibles, on constate l’absence de ressources sur les espèces fauniques exploitées du Québec. Plusieurs livres portent sur les espèces exotiques d’Afrique ou d’autres pays, mais il n’y a aucun livre qui porte à la fois sur la faune exploitée de notre province et les activités de prélèvement concernées. Le constat est que les jeunes connaissent souvent mieux les espèces fauniques des autres régions, alors qu’il y a aussi une richesse intéressante et diversifiée au Québec. Combiné avec ce manque, il y a aussi une méconnaissance des activités de mise en valeur de la faune. L'objectif est donc de concevoir des ressources éducatives qui porteront à la fois sur les espèces fauniques et sur les possibilités de mise en valeur. En couvrant les espèces piégées, chassées et pêchées, les jeunes pourront apprendre à reconnaître une centaine d’espèces fauniques du Québec. Pour assurer le maintien des activités de prélèvement de la faune, il faut intéresser les jeunes le plus tôt possible.
Le manque de ressources éducatives sur la faune exploitée du Québec et la méconnaissance des activités de mise en valeur de la faune comme le piégeage, la chasse et la pêche sont des enjeux importants en éducation pour le MFFP. Cette série de livres permettra de renseigner les jeunes, d’assurer une relève et de rendre efficace les activités de prélèvement.</v>
      </c>
      <c r="O126" s="1" t="str">
        <f>[4]ME_Tous!O5</f>
        <v>La phase 1 du projet a été réalisée et la phase 2 est en cours de réalisation (en 2017-2018 et 2018-2019), soit la production du premier et du deuxième livre de la collection faune jeunesse sur les espèces piégées et chassées. La phase 3 consiste à produire un autre livre de la collection sur les espèces pêchées au Québec. Le livre présentera les principales espèces de poissons du Québec dans un contexte de mise en valeur.  Comme les autres livres, celui sur les espèces pêchées va intégrer différentes notions de la biologie comme la morphologie et l’anatomie, un profil complet de chaque espèce sera présenté (photo, description, habitat, régime alimentaire, etc.) ainsi que les méthodes de récolte et la mise en valeur des poissons. Plusieurs éléments graphiques seront utilisés pour susciter l’intérêt et la faciliter de compréhension. Un questionnaire sera intégré à la fin des livres pour réviser les connaissances apprises.  Le plan des chapitres/sections serait semblable aux livres déjà produits sur les espèces piégées et chassées au Québec.  Rédaction du livre : 10 000 $. Illustration et graphisme : 8 000 $. Impression (3000 copies) : 15 000 $.</v>
      </c>
      <c r="P126" s="1" t="str">
        <f>[4]ME_Tous!P5</f>
        <v xml:space="preserve">Production de 3 000 livres sur les espèces pêchées (la rédaction, l’illustration, le graphisme et l’impression) d'ici mars 2020.
Distribution du livre selon le plan prévu pour les deux premiers tomes de la collection, dans le but de rejoindre les écoles primaires (classes et bibliothèques des écoles) et les autres clientèles ciblées telles que les groupes et les ateliers où les jeunes en apprennent sur les animaux du Québec et la pratique des activités de prélèvement (4H, Scouts, animation par des organismes externes, etc.).
</v>
      </c>
      <c r="Q126" s="1" t="str">
        <f>[4]ME_Tous!Q5</f>
        <v>(À compléter ultérieurement, lors de la reddition de comptes)</v>
      </c>
      <c r="R126" s="1" t="str">
        <f>[4]ME_Tous!R5</f>
        <v>Edith Lacombe</v>
      </c>
      <c r="S126" s="1" t="str">
        <f>[4]ME_Tous!S5</f>
        <v>DSEP</v>
      </c>
      <c r="T126" s="1" t="str">
        <f>[4]ME_Tous!ER5</f>
        <v>NA</v>
      </c>
      <c r="U126" s="1" t="str">
        <f>[4]ME_Tous!ES5</f>
        <v>NA</v>
      </c>
      <c r="V126" s="1">
        <f>[4]ME_Tous!ET5</f>
        <v>0</v>
      </c>
      <c r="W126" s="1">
        <f>[4]ME_Tous!EU5</f>
        <v>0</v>
      </c>
      <c r="X126" s="1">
        <f>[4]ME_Tous!EV5</f>
        <v>0</v>
      </c>
      <c r="Y126" s="1">
        <f>[4]ME_Tous!EW5</f>
        <v>0</v>
      </c>
      <c r="Z126" s="1">
        <f>[4]ME_Tous!EX5</f>
        <v>0</v>
      </c>
      <c r="AA126" s="1">
        <f>[4]ME_Tous!EY5</f>
        <v>0</v>
      </c>
      <c r="AB126" s="1">
        <f>[4]ME_Tous!EZ5</f>
        <v>0</v>
      </c>
      <c r="AC126" s="1">
        <f>[4]ME_Tous!FA5</f>
        <v>0</v>
      </c>
      <c r="AD126" s="1">
        <f>[4]ME_Tous!FB5</f>
        <v>0</v>
      </c>
      <c r="AE126" s="1">
        <f>[4]ME_Tous!FC5</f>
        <v>0</v>
      </c>
      <c r="AF126" s="1">
        <f>[4]ME_Tous!FD5</f>
        <v>0</v>
      </c>
      <c r="AG126" s="1">
        <f>[4]ME_Tous!FE5</f>
        <v>0</v>
      </c>
      <c r="AH126" s="1">
        <f>[4]ME_Tous!FF5</f>
        <v>0</v>
      </c>
      <c r="AI126" s="1" t="str">
        <f>[4]ME_Tous!FG5</f>
        <v>NA</v>
      </c>
      <c r="AJ126" s="42"/>
      <c r="AK126" s="42"/>
      <c r="AL126" s="42"/>
      <c r="AM126" s="42"/>
      <c r="AN126" s="42"/>
      <c r="AO126" s="42"/>
      <c r="AP126" s="50"/>
      <c r="AQ126" s="55" t="s">
        <v>59</v>
      </c>
      <c r="AR126" s="42"/>
      <c r="AS126" s="42"/>
    </row>
    <row r="127" spans="1:45" s="1" customFormat="1" ht="27.6" hidden="1" x14ac:dyDescent="0.3">
      <c r="A127" s="1" t="str">
        <f>[4]ME_Tous!A6</f>
        <v>ME-2019-04</v>
      </c>
      <c r="B127" s="1" t="str">
        <f>[4]ME_Tous!B6</f>
        <v>X</v>
      </c>
      <c r="C127" s="1" t="str">
        <f>[4]ME_Tous!C6</f>
        <v>X</v>
      </c>
      <c r="D127" s="1" t="str">
        <f>[4]ME_Tous!D6</f>
        <v>SOR</v>
      </c>
      <c r="E127" s="1" t="str">
        <f>[4]ME_Tous!E6</f>
        <v>Mise en valeur, éducation</v>
      </c>
      <c r="F127" s="1" t="str">
        <f>[4]ME_Tous!F6</f>
        <v>Secteur sud-est</v>
      </c>
      <c r="G127" s="1" t="str">
        <f>[4]ME_Tous!G6</f>
        <v>R-01 Bas-Saint-Laurent</v>
      </c>
      <c r="H127" s="1" t="str">
        <f>[4]ME_Tous!H6</f>
        <v>non</v>
      </c>
      <c r="I127" s="1" t="str">
        <f>[4]ME_Tous!I6</f>
        <v>5 ans</v>
      </c>
      <c r="J127" s="1" t="str">
        <f>[4]ME_Tous!J6</f>
        <v>3 ans sur 5</v>
      </c>
      <c r="K127" s="1" t="str">
        <f>[4]ME_Tous!K6</f>
        <v>En continu</v>
      </c>
      <c r="L127" s="1">
        <f>[4]ME_Tous!L6</f>
        <v>0</v>
      </c>
      <c r="M127" s="32" t="str">
        <f>[4]ME_Tous!M6</f>
        <v>Programme scolaire Faune-Études</v>
      </c>
      <c r="N127" s="1" t="str">
        <f>[4]ME_Tous!N6</f>
        <v xml:space="preserve">On estime à 80 % la population du Québec qui vit en milieu urbain et que plusieurs jeunes urbains souffrent d’un 
« déficit nature ». Ces derniers n’ont pas l’occasion de vivre des expériences en forêt. Comme nous, leurs journées se déroulent à l’intérieur, et désormais, leurs loisirs se passent trop souvent devant un écran, tendance qui se propage également chez les jeunes des milieux ruraux. La chasse, la pêche et le piégeage sont pourtant des activités traditionnelles bien ancrées au Québec. 
</v>
      </c>
      <c r="O127" s="1" t="str">
        <f>[4]ME_Tous!O6</f>
        <v>Élaborer un programme enrichi pour les élèves de 3e, de 4e et de 5e année du secondaire orienté sur l’apprentissage des techniques de la chasse, de la pêche et du piégeage. En plus de ces compétences, le programme vise l’acquisition de connaissances de base concernant les habitats, l’écologie et la biologie de la faune du Québec. Les deux premières années du projet consistaient à engager un coordonnateur pour superviser, en collaboration avec les partenaires fauniques et scolaires, le développement dudit programme. Le lancement du programme est prévu dans toutes les écoles de la Commission scolaire des phares, et ce, dès septembre 2019 pour une première cohorte du 3e secondaire. Les trois prochaines années consistent à l'établissement officiel du programme dans le milieu scolaire, le suivi du bon déroulement du programme avec les acteurs de la commission scolaire et l'établissement d'un plan de financement visant l'autonomie du programme.</v>
      </c>
      <c r="P127" s="1" t="str">
        <f>[4]ME_Tous!P6</f>
        <v>1- Activités parascolaires: Au cours de la dernière année, des activités parascolaires ont été élaborées et offertes aux élèves afin qu’ils aient un premier contact avec les différentes activités proposées par le programme. L'objectif 2019-2020 est de poursuivre ce volet. 2- Mise en place de partenariats  3- Mise en place d'un plan de financement visant l'autonomie financière 4- Programme scolaire faune-études exportable et prêt à être opérationnalisé pour septembre 2019</v>
      </c>
      <c r="Q127" s="1" t="str">
        <f>[4]ME_Tous!Q6</f>
        <v>(À compléter ultérieurement, lors de la reddition de comptes)</v>
      </c>
      <c r="R127" s="1" t="str">
        <f>[4]ME_Tous!R6</f>
        <v>Sébastien Ross</v>
      </c>
      <c r="S127" s="1" t="str">
        <f>[4]ME_Tous!S6</f>
        <v>R-01 Bas-Saint-Laurent</v>
      </c>
      <c r="T127" s="1" t="str">
        <f>[4]ME_Tous!ER6</f>
        <v>NA</v>
      </c>
      <c r="U127" s="1" t="str">
        <f>[4]ME_Tous!ES6</f>
        <v>NA</v>
      </c>
      <c r="V127" s="1">
        <f>[4]ME_Tous!ET6</f>
        <v>0</v>
      </c>
      <c r="W127" s="1">
        <f>[4]ME_Tous!EU6</f>
        <v>0</v>
      </c>
      <c r="X127" s="1">
        <f>[4]ME_Tous!EV6</f>
        <v>0</v>
      </c>
      <c r="Y127" s="1">
        <f>[4]ME_Tous!EW6</f>
        <v>0</v>
      </c>
      <c r="Z127" s="1">
        <f>[4]ME_Tous!EX6</f>
        <v>0</v>
      </c>
      <c r="AA127" s="1">
        <f>[4]ME_Tous!EY6</f>
        <v>0</v>
      </c>
      <c r="AB127" s="1">
        <f>[4]ME_Tous!EZ6</f>
        <v>0</v>
      </c>
      <c r="AC127" s="1">
        <f>[4]ME_Tous!FA6</f>
        <v>0</v>
      </c>
      <c r="AD127" s="1">
        <f>[4]ME_Tous!FB6</f>
        <v>0</v>
      </c>
      <c r="AE127" s="1">
        <f>[4]ME_Tous!FC6</f>
        <v>0</v>
      </c>
      <c r="AF127" s="1">
        <f>[4]ME_Tous!FD6</f>
        <v>0</v>
      </c>
      <c r="AG127" s="1">
        <f>[4]ME_Tous!FE6</f>
        <v>0</v>
      </c>
      <c r="AH127" s="1">
        <f>[4]ME_Tous!FF6</f>
        <v>0</v>
      </c>
      <c r="AI127" s="1" t="str">
        <f>[4]ME_Tous!FG6</f>
        <v>NA</v>
      </c>
      <c r="AJ127" s="42"/>
      <c r="AK127" s="42"/>
      <c r="AL127" s="42"/>
      <c r="AM127" s="42"/>
      <c r="AN127" s="42"/>
      <c r="AO127" s="42"/>
      <c r="AP127" s="50"/>
      <c r="AQ127" s="55" t="s">
        <v>59</v>
      </c>
      <c r="AR127" s="42"/>
      <c r="AS127" s="42"/>
    </row>
    <row r="128" spans="1:45" s="1" customFormat="1" ht="27.6" hidden="1" x14ac:dyDescent="0.3">
      <c r="A128" s="1" t="str">
        <f>[4]ME_Tous!A7</f>
        <v>ME-2019-05</v>
      </c>
      <c r="B128" s="1" t="str">
        <f>[4]ME_Tous!B7</f>
        <v>X</v>
      </c>
      <c r="C128" s="1">
        <f>[4]ME_Tous!C7</f>
        <v>0</v>
      </c>
      <c r="D128" s="1" t="str">
        <f>[4]ME_Tous!D7</f>
        <v>SFP</v>
      </c>
      <c r="E128" s="1" t="str">
        <f>[4]ME_Tous!E7</f>
        <v>Mise en valeur, éducation</v>
      </c>
      <c r="F128" s="1" t="str">
        <f>[4]ME_Tous!F7</f>
        <v>DGVPN</v>
      </c>
      <c r="G128" s="1" t="str">
        <f>[4]ME_Tous!G7</f>
        <v>DSEP</v>
      </c>
      <c r="H128" s="1" t="str">
        <f>[4]ME_Tous!H7</f>
        <v>non</v>
      </c>
      <c r="I128" s="1" t="str">
        <f>[4]ME_Tous!I7</f>
        <v>Projet récurrent</v>
      </c>
      <c r="J128" s="1" t="str">
        <f>[4]ME_Tous!J7</f>
        <v>Projet récurrent</v>
      </c>
      <c r="K128" s="1" t="str">
        <f>[4]ME_Tous!K7</f>
        <v>En continu</v>
      </c>
      <c r="L128" s="1">
        <f>[4]ME_Tous!L7</f>
        <v>0</v>
      </c>
      <c r="M128" s="32" t="str">
        <f>[4]ME_Tous!M7</f>
        <v>La faune et vous / outils promotionnels</v>
      </c>
      <c r="N128" s="1" t="str">
        <f>[4]ME_Tous!N7</f>
        <v>Le programme La faune et vous est un programme offert gratuitement aux élèves de 6e année partout au Québec (sauf sur l’île de Montréal, voir demande La biodiversité et moi). Le programme consiste en une visite d’un agent de protection de la faune en classe.
Lors de cette visite, les agents remettent à chaque jeune un objet de rétention du message. La règle de 15 cm en plastique arbore le logo de la protection de la faune et les coordonnées de la ligne téléphonique SOS braconnage et est très appréciée des jeunes. Un montant d’environ 10 000 $ est à prévoir pour la production d'une quinzaine de milliers d'exemplaires d’un tel produit, qui correspond au nombre de jeunes rencontré par année. Des mousquetons à l'effigie de la protection de la faune sont habituellement distribués. Un montant d'environ 25 000 $ est à prévoir pour la production d'environ 22 000 exemplaires du mousqueton. Des mousquetons sont aussi distribués lors d'événements publics tenus par la Direction générale de la protection de la faune.</v>
      </c>
      <c r="O128" s="1" t="str">
        <f>[4]ME_Tous!O7</f>
        <v>S’inscrivant parfaitement dans le développement de la relève dans les activités de chasse de pêche et de piégeage et dans la lutte au déficit nature, le programme La faune et vous représente un contact direct et privilégié avec les jeunes du Québec. Leur présenter du matériel concret fait en sorte d’augmenter leur désir de s’impliquer dans la protection de la faune et dans sa mise en valeur.
Chaque année, environ 670 classes sont visitées par les agents de protection de la faune pour un total de 13 680 élèves. Ce nombre est en progression.</v>
      </c>
      <c r="P128" s="1" t="str">
        <f>[4]ME_Tous!P7</f>
        <v>Production et livraison des règles de 15 cm : été 2019.
Production et livraison des mousquetons : été 2019.</v>
      </c>
      <c r="Q128" s="1" t="str">
        <f>[4]ME_Tous!Q7</f>
        <v>(À compléter ultérieurement, lors de la reddition de comptes)</v>
      </c>
      <c r="R128" s="1" t="str">
        <f>[4]ME_Tous!R7</f>
        <v>Christine Robitaille</v>
      </c>
      <c r="S128" s="1" t="str">
        <f>[4]ME_Tous!S7</f>
        <v>DSEP</v>
      </c>
      <c r="T128" s="1" t="str">
        <f>[4]ME_Tous!ER7</f>
        <v>NA</v>
      </c>
      <c r="U128" s="1" t="str">
        <f>[4]ME_Tous!ES7</f>
        <v>NA</v>
      </c>
      <c r="V128" s="1">
        <f>[4]ME_Tous!ET7</f>
        <v>0</v>
      </c>
      <c r="W128" s="1">
        <f>[4]ME_Tous!EU7</f>
        <v>0</v>
      </c>
      <c r="X128" s="1">
        <f>[4]ME_Tous!EV7</f>
        <v>0</v>
      </c>
      <c r="Y128" s="1">
        <f>[4]ME_Tous!EW7</f>
        <v>0</v>
      </c>
      <c r="Z128" s="1">
        <f>[4]ME_Tous!EX7</f>
        <v>0</v>
      </c>
      <c r="AA128" s="1">
        <f>[4]ME_Tous!EY7</f>
        <v>0</v>
      </c>
      <c r="AB128" s="1">
        <f>[4]ME_Tous!EZ7</f>
        <v>0</v>
      </c>
      <c r="AC128" s="1">
        <f>[4]ME_Tous!FA7</f>
        <v>0</v>
      </c>
      <c r="AD128" s="1">
        <f>[4]ME_Tous!FB7</f>
        <v>0</v>
      </c>
      <c r="AE128" s="1">
        <f>[4]ME_Tous!FC7</f>
        <v>0</v>
      </c>
      <c r="AF128" s="1">
        <f>[4]ME_Tous!FD7</f>
        <v>0</v>
      </c>
      <c r="AG128" s="1">
        <f>[4]ME_Tous!FE7</f>
        <v>0</v>
      </c>
      <c r="AH128" s="1">
        <f>[4]ME_Tous!FF7</f>
        <v>0</v>
      </c>
      <c r="AI128" s="1" t="str">
        <f>[4]ME_Tous!FG7</f>
        <v>NA</v>
      </c>
      <c r="AJ128" s="42"/>
      <c r="AK128" s="42"/>
      <c r="AL128" s="42"/>
      <c r="AM128" s="42"/>
      <c r="AN128" s="42"/>
      <c r="AO128" s="42"/>
      <c r="AP128" s="50"/>
      <c r="AQ128" s="55" t="s">
        <v>59</v>
      </c>
      <c r="AR128" s="42"/>
      <c r="AS128" s="42"/>
    </row>
    <row r="129" spans="1:45" s="1" customFormat="1" ht="27.6" hidden="1" x14ac:dyDescent="0.3">
      <c r="A129" s="1" t="str">
        <f>[4]ME_Tous!A8</f>
        <v>ME-2019-06</v>
      </c>
      <c r="B129" s="1" t="str">
        <f>[4]ME_Tous!B8</f>
        <v>X</v>
      </c>
      <c r="C129" s="1">
        <f>[4]ME_Tous!C8</f>
        <v>0</v>
      </c>
      <c r="D129" s="1" t="str">
        <f>[4]ME_Tous!D8</f>
        <v>SFP</v>
      </c>
      <c r="E129" s="1" t="str">
        <f>[4]ME_Tous!E8</f>
        <v>Mise en valeur, éducation</v>
      </c>
      <c r="F129" s="1" t="str">
        <f>[4]ME_Tous!F8</f>
        <v>DGVPN</v>
      </c>
      <c r="G129" s="1" t="str">
        <f>[4]ME_Tous!G8</f>
        <v>DSEP</v>
      </c>
      <c r="H129" s="1" t="str">
        <f>[4]ME_Tous!H8</f>
        <v>oui</v>
      </c>
      <c r="I129" s="1" t="str">
        <f>[4]ME_Tous!I8</f>
        <v>1 an</v>
      </c>
      <c r="J129" s="1">
        <f>[4]ME_Tous!J8</f>
        <v>0</v>
      </c>
      <c r="K129" s="1" t="str">
        <f>[4]ME_Tous!K8</f>
        <v>Avril</v>
      </c>
      <c r="L129" s="1">
        <f>[4]ME_Tous!L8</f>
        <v>0</v>
      </c>
      <c r="M129" s="32" t="str">
        <f>[4]ME_Tous!M8</f>
        <v>Livre numérique - Animaux à fourrure et le piégeage</v>
      </c>
      <c r="N129" s="1" t="str">
        <f>[4]ME_Tous!N8</f>
        <v xml:space="preserve">Les livres de la collection faune jeunesse qui visent un public de 5 à 10 ans ont comme objectif de présenter les espèces fauniques du Québec dans un contexte de mise en valeur. Le tome 1 de la collection "Les animaux à fourrure et le piégeage" a été réalisé lors de l'année financière 2017-2018 et est disponible en format papier seulement.                                                                               
Avec la multiplication de l’utilisation d’appareils informatiques mobiles par les jeunes et leur mise en réseaux, le matériel éducatif sur plateformes numériques représente un outil d'éducation moderne et incontournable. Il est donc réaliste de prévoir une utilisation grandissante de versions électroniques de livres en classe ou à la maison afin d’intéresser les jeunes aux contenus éducatifs fauniques qui leur sont destinés.                                                                                                                                                                                                                                                                                                                                                                                                                                                                                                                                                                                                                                                                                                             En gardant en tête cette vision moderne, actuelle et futuriste de l'éducation, il serait pertinent d'effectuer la conversion du livre papier sur "Les animaux à fourrure et le piégeage" en format numérique interactif web et tablette.                                                                                                                                                                                                                                                                                                                                                                  
                                                                                                                                                                                           Finalement, le projet de livre interactif s'inscrirait parfaitement dans le Plan d'action numérique en éducation et en enseignement supérieur issu de la Stratégie numérique du Québec en éducation. </v>
      </c>
      <c r="O129" s="1" t="str">
        <f>[4]ME_Tous!O8</f>
        <v>Transfert et conversion du livre La faune du Québec, les animaux à fourrure et le piégeage en format interactif numérique compatible sur support tablette. Ce livre interactif de type e-learning a les mêmes objectifs que celui en format papier soit de présenter les espèces fauniques du Québec dans un contexte de mise en valeur. 
                                                                                                                                                                                                  Le livre interactif intégrera différentes notions de la biologie comme la morphologie, l’anatomie, le squelette et un profil complet de chaque espèce sera présenté interactivement (narration, photo, description, habitat, régime alimentaire, etc.), ainsi que le contexte historique et actuel du piégeage, les techniques et l’équipement, le piégeage comme outil de gestion de la faune et finalement, les autres possibilités de mise en valeur des animaux piégés. Plusieurs éléments graphiques interactifs seront utilisés pour susciter l’intérêt et la faciliter de compréhension. Des jeux ludiques et des questionnaires interactifs seront intégrés aux différentes sections. Ce livre interactif permettra de capter l'attention, de renseigner les jeunes, d’assurer une relève et de rendre efficace les activités de prélèvement tout en utilisant un support numérique comme outil d'apprentissage moderne.</v>
      </c>
      <c r="P129" s="1" t="str">
        <f>[4]ME_Tous!P8</f>
        <v>Appel d'offres, attribution de contrat à une firme spécialisée en e-learning, réalisation, validation et lancement de la version numérique d'ici mars 2020.</v>
      </c>
      <c r="Q129" s="1" t="str">
        <f>[4]ME_Tous!Q8</f>
        <v>(À compléter ultérieurement, lors de la reddition de comptes)</v>
      </c>
      <c r="R129" s="1" t="str">
        <f>[4]ME_Tous!R8</f>
        <v xml:space="preserve">Alexandre Asselin </v>
      </c>
      <c r="S129" s="1" t="str">
        <f>[4]ME_Tous!S8</f>
        <v>DSEP</v>
      </c>
      <c r="T129" s="1" t="str">
        <f>[4]ME_Tous!ER8</f>
        <v>NA</v>
      </c>
      <c r="U129" s="1" t="str">
        <f>[4]ME_Tous!ES8</f>
        <v>NA</v>
      </c>
      <c r="V129" s="1">
        <f>[4]ME_Tous!ET8</f>
        <v>0</v>
      </c>
      <c r="W129" s="1">
        <f>[4]ME_Tous!EU8</f>
        <v>0</v>
      </c>
      <c r="X129" s="1">
        <f>[4]ME_Tous!EV8</f>
        <v>0</v>
      </c>
      <c r="Y129" s="1">
        <f>[4]ME_Tous!EW8</f>
        <v>0</v>
      </c>
      <c r="Z129" s="1">
        <f>[4]ME_Tous!EX8</f>
        <v>0</v>
      </c>
      <c r="AA129" s="1">
        <f>[4]ME_Tous!EY8</f>
        <v>0</v>
      </c>
      <c r="AB129" s="1">
        <f>[4]ME_Tous!EZ8</f>
        <v>0</v>
      </c>
      <c r="AC129" s="1">
        <f>[4]ME_Tous!FA8</f>
        <v>0</v>
      </c>
      <c r="AD129" s="1">
        <f>[4]ME_Tous!FB8</f>
        <v>0</v>
      </c>
      <c r="AE129" s="1">
        <f>[4]ME_Tous!FC8</f>
        <v>0</v>
      </c>
      <c r="AF129" s="1">
        <f>[4]ME_Tous!FD8</f>
        <v>0</v>
      </c>
      <c r="AG129" s="1">
        <f>[4]ME_Tous!FE8</f>
        <v>0</v>
      </c>
      <c r="AH129" s="1">
        <f>[4]ME_Tous!FF8</f>
        <v>0</v>
      </c>
      <c r="AI129" s="1" t="str">
        <f>[4]ME_Tous!FG8</f>
        <v>NA</v>
      </c>
      <c r="AJ129" s="42"/>
      <c r="AK129" s="42"/>
      <c r="AL129" s="42"/>
      <c r="AM129" s="42"/>
      <c r="AN129" s="42"/>
      <c r="AO129" s="42"/>
      <c r="AP129" s="50"/>
      <c r="AQ129" s="55" t="s">
        <v>59</v>
      </c>
      <c r="AR129" s="42"/>
      <c r="AS129" s="42"/>
    </row>
    <row r="130" spans="1:45" s="1" customFormat="1" ht="27.6" hidden="1" x14ac:dyDescent="0.3">
      <c r="A130" s="41" t="str">
        <f>[4]ME_Tous!A9</f>
        <v>ME-2019-07</v>
      </c>
      <c r="B130" s="1" t="str">
        <f>[4]ME_Tous!B9</f>
        <v>X</v>
      </c>
      <c r="C130" s="1" t="str">
        <f>[4]ME_Tous!C9</f>
        <v>X</v>
      </c>
      <c r="D130" s="1" t="str">
        <f>[4]ME_Tous!D9</f>
        <v>SFP</v>
      </c>
      <c r="E130" s="1" t="str">
        <f>[4]ME_Tous!E9</f>
        <v>Mise en valeur, éducation</v>
      </c>
      <c r="F130" s="1" t="str">
        <f>[4]ME_Tous!F9</f>
        <v>DGVPN</v>
      </c>
      <c r="G130" s="1" t="str">
        <f>[4]ME_Tous!G9</f>
        <v>DSEP</v>
      </c>
      <c r="H130" s="1">
        <f>[4]ME_Tous!H9</f>
        <v>0</v>
      </c>
      <c r="I130" s="1" t="str">
        <f>[4]ME_Tous!I9</f>
        <v>Projet récurrent</v>
      </c>
      <c r="J130" s="1" t="str">
        <f>[4]ME_Tous!J9</f>
        <v>Projet récurrent</v>
      </c>
      <c r="K130" s="1" t="str">
        <f>[4]ME_Tous!K9</f>
        <v>Avril</v>
      </c>
      <c r="L130" s="1" t="str">
        <f>[4]ME_Tous!L9</f>
        <v>Suivi récurrent (travaux de terrain, acquisition de données, rapport d'activité, etc.)</v>
      </c>
      <c r="M130" s="32" t="str">
        <f>[4]ME_Tous!M9</f>
        <v>Programme de soutien à l'encemensement des lacs et des cours d'eau (PSELCE)</v>
      </c>
      <c r="N130" s="1" t="str">
        <f>[4]ME_Tous!N9</f>
        <v xml:space="preserve">La faune aquatique des milieux urbains, périurbains et ruraux a été perturbée à la suite de la détérioration de la qualité de l'eau et de ses habitats fauniques, causée entre autres par l'artificialisation et l'érosion des berges. Afin de maintenir la qualité de la pêche, le gouvernement est régulièrement intervenu par le passé pour ensemencer gratuitement les lacs et les cours d'eau faisant l'objet d'une trop forte exploitation. De plus, soulignons que le Ministère doit faire face, depuis plusieurs années, à une diminution de son nombre d'adeptes pratiquant la pêche récréative, particulièrement chez les jeunes. </v>
      </c>
      <c r="O130" s="1" t="str">
        <f>[4]ME_Tous!O9</f>
        <v>Créé en 1994, l'objectif du programme est de contribuer au développement d'une nouvelle clientèle de pêcheurs au Québec. Il a comme objectif spécifique de garantir un succès de pêche ponctuel lors d'activités destinées à la relève, et ce, afin de favoriser une première expérience de pêche chez la clientèle. Ce succès sera obtenu ou encouragé par l'ensemencement des lacs et des cours d'eau. Le programme s'adresse aux villes, aux municipalités, aux écoles primaires et secondaires et aux organismes à but non lucratif légalement constitués. Le programme comporte trois volets distincts: un volet estival, un volet hivernal et un volet camp de vacances. Pour être admissibles à une aide financière, les projets d'ensemencement doivent être associés à une activité non tarifiée visant le recrutement d'une relève et de nouveaux pêcheurs. Les organismes demandeurs peuvent bénéficier de subventions provenant d'une station piscicole gouvernementale ou d'une aide financière disponible pour l'achat de poissons auprès de piscicultures privées. Ce programme contribue à contrer la diminution du nombre d'adeptes de la pratique de la pêche sportive.</v>
      </c>
      <c r="P130" s="1" t="str">
        <f>[4]ME_Tous!P9</f>
        <v xml:space="preserve">Rapport annuel et bilan financier
2020-11-01
</v>
      </c>
      <c r="Q130" s="1" t="str">
        <f>[4]ME_Tous!Q9</f>
        <v>(À compléter ultérieurement, lors de la reddition de comptes)</v>
      </c>
      <c r="R130" s="1" t="str">
        <f>[4]ME_Tous!R9</f>
        <v xml:space="preserve">Marc Alain </v>
      </c>
      <c r="S130" s="1" t="str">
        <f>[4]ME_Tous!S9</f>
        <v>DSEP</v>
      </c>
      <c r="T130" s="1" t="str">
        <f>[4]ME_Tous!ER9</f>
        <v>R-10</v>
      </c>
      <c r="U130" s="1" t="str">
        <f>[4]ME_Tous!ES9</f>
        <v>Francis Demers</v>
      </c>
      <c r="V130" s="1">
        <f>[4]ME_Tous!ET9</f>
        <v>1.5</v>
      </c>
      <c r="W130" s="1">
        <f>[4]ME_Tous!EU9</f>
        <v>0</v>
      </c>
      <c r="X130" s="1">
        <f>[4]ME_Tous!EV9</f>
        <v>0</v>
      </c>
      <c r="Y130" s="1">
        <f>[4]ME_Tous!EW9</f>
        <v>0</v>
      </c>
      <c r="Z130" s="1">
        <f>[4]ME_Tous!EX9</f>
        <v>0</v>
      </c>
      <c r="AA130" s="1">
        <f>[4]ME_Tous!EY9</f>
        <v>315</v>
      </c>
      <c r="AB130" s="1">
        <f>[4]ME_Tous!EZ9</f>
        <v>0</v>
      </c>
      <c r="AC130" s="1">
        <f>[4]ME_Tous!FA9</f>
        <v>0</v>
      </c>
      <c r="AD130" s="1">
        <f>[4]ME_Tous!FB9</f>
        <v>315</v>
      </c>
      <c r="AE130" s="1">
        <f>[4]ME_Tous!FC9</f>
        <v>0</v>
      </c>
      <c r="AF130" s="1">
        <f>[4]ME_Tous!FD9</f>
        <v>0</v>
      </c>
      <c r="AG130" s="1">
        <f>[4]ME_Tous!FE9</f>
        <v>0</v>
      </c>
      <c r="AH130" s="1">
        <f>[4]ME_Tous!FF9</f>
        <v>0</v>
      </c>
      <c r="AI130" s="1" t="str">
        <f>[4]ME_Tous!FG9</f>
        <v>C</v>
      </c>
      <c r="AJ130" s="47" t="s">
        <v>59</v>
      </c>
      <c r="AK130" s="42"/>
      <c r="AL130" s="42"/>
      <c r="AM130" s="42"/>
      <c r="AN130" s="42"/>
      <c r="AO130" s="42"/>
      <c r="AP130" s="50"/>
      <c r="AQ130" s="55" t="s">
        <v>59</v>
      </c>
      <c r="AR130" s="42"/>
      <c r="AS130" s="42"/>
    </row>
    <row r="131" spans="1:45" s="1" customFormat="1" ht="27.6" x14ac:dyDescent="0.3">
      <c r="A131" s="41" t="str">
        <f>[4]ME_Tous!A10</f>
        <v>ME-2019-08</v>
      </c>
      <c r="B131" s="1" t="str">
        <f>[4]ME_Tous!B10</f>
        <v>X</v>
      </c>
      <c r="C131" s="1" t="str">
        <f>[4]ME_Tous!C10</f>
        <v>X</v>
      </c>
      <c r="D131" s="1" t="str">
        <f>[4]ME_Tous!D10</f>
        <v>SFP</v>
      </c>
      <c r="E131" s="1" t="str">
        <f>[4]ME_Tous!E10</f>
        <v>Mise en valeur, éducation</v>
      </c>
      <c r="F131" s="1" t="str">
        <f>[4]ME_Tous!F10</f>
        <v>DGVPN</v>
      </c>
      <c r="G131" s="1" t="str">
        <f>[4]ME_Tous!G10</f>
        <v>DSEP</v>
      </c>
      <c r="H131" s="1" t="str">
        <f>[4]ME_Tous!H10</f>
        <v>Non</v>
      </c>
      <c r="I131" s="1" t="str">
        <f>[4]ME_Tous!I10</f>
        <v>Projet récurrent</v>
      </c>
      <c r="J131" s="1" t="str">
        <f>[4]ME_Tous!J10</f>
        <v>Projet récurrent</v>
      </c>
      <c r="K131" s="1" t="str">
        <f>[4]ME_Tous!K10</f>
        <v>Avril</v>
      </c>
      <c r="L131" s="1" t="str">
        <f>[4]ME_Tous!L10</f>
        <v>Activité autre (comité, groupe de travail, etc.)</v>
      </c>
      <c r="M131" s="32" t="str">
        <f>[4]ME_Tous!M10</f>
        <v>Fête de la pêche</v>
      </c>
      <c r="N131" s="1" t="str">
        <f>[4]ME_Tous!N10</f>
        <v>Près de 700 000 adeptes pratiquent annuellement la pêche récréative dans l'ensemble des régions du Québec. Depuis plusieurs années, le Ministère doit pallier la décroissance du nombre d'adeptes, particulièrement ceux de la relève. Le Ministère devait réagir afin d'assurer une relève de pêcheurs sportifs, et de maintenir, voire augmenter, les retombées économiques associées à la pêche récréative. La Fête de la pêche s'inscrit également dans une vision de développement régional. La collaboration et le développement de partenariats entre les organismes, les entreprises, les municipalités et le Ministère, afin de réaliser des activités dans le cadre de l'événement, en font foi. Réalisée pour la première fois en 2000, la Fête de la pêche a pris de l'ampleur au fils des ans et est devenue un événement très attendu du public.</v>
      </c>
      <c r="O131" s="1" t="str">
        <f>[4]ME_Tous!O10</f>
        <v>Événement annuel ayant pour objectif de faire découvrir la pêche récréative à la population québécoise. Elle vise à développer une relève de pêcheurs en réunissant les conditions gagnantes favorisant une première expérience de pêche. Elle permet la pratique de la pêche récréative "sans permis" pour l'ensemble de la population québécoise, là où la réglementation en vigueur le permet. Cette année, elle se tiendra les 7, 8, et 9 juin 2019. Les activités tenues lors de la Fête de la pêche sont en général soutenues (89 %) par le Programme de soutien à l'ensemencement des lacs et des cours d'eau, ainsi que le programme Pêche en herbe de la Fondation de la faune du Québec. La réalisation de cet événement a pour objectif de développer la clientèle qui pratique la pêche récréative au Québec.</v>
      </c>
      <c r="P131" s="1" t="str">
        <f>[4]ME_Tous!P10</f>
        <v>Rapport annuel et bilan financier - 2019-12-01
Coordination avec les autres programmes (Janvier à Avril)
Mise à jour du visuel et réalisation graphique de l'affiche (Février- Mars)
Choix et commande des articles promotionnels, mise à jour des sites Internet, Facebook et la stratégie médias sociaux (Mars)
Préparation du concours en ligne, réalisation du Plan d'entrevue à l'attention des répondants régionaux en communication (Mars-Avril)
Placements publicitaires et communiqués de presse. Livraison du matériel promotionnel dans les régions et lancement de l'événement (Avril-Mai-Juin)</v>
      </c>
      <c r="Q131" s="1" t="str">
        <f>[4]ME_Tous!Q10</f>
        <v>(À compléter ultérieurement, lors de la reddition de comptes)</v>
      </c>
      <c r="R131" s="1" t="str">
        <f>[4]ME_Tous!R10</f>
        <v>Marc Alain</v>
      </c>
      <c r="S131" s="1" t="str">
        <f>[4]ME_Tous!S10</f>
        <v>DSEP</v>
      </c>
      <c r="T131" s="1" t="str">
        <f>[4]ME_Tous!ER10</f>
        <v>R-10</v>
      </c>
      <c r="U131" s="1" t="str">
        <f>[4]ME_Tous!ES10</f>
        <v>Francis Demers</v>
      </c>
      <c r="V131" s="1">
        <f>[4]ME_Tous!ET10</f>
        <v>1.5</v>
      </c>
      <c r="W131" s="1">
        <f>[4]ME_Tous!EU10</f>
        <v>0</v>
      </c>
      <c r="X131" s="1">
        <f>[4]ME_Tous!EV10</f>
        <v>0</v>
      </c>
      <c r="Y131" s="1">
        <f>[4]ME_Tous!EW10</f>
        <v>0</v>
      </c>
      <c r="Z131" s="1">
        <f>[4]ME_Tous!EX10</f>
        <v>0</v>
      </c>
      <c r="AA131" s="1">
        <f>[4]ME_Tous!EY10</f>
        <v>315</v>
      </c>
      <c r="AB131" s="1">
        <f>[4]ME_Tous!EZ10</f>
        <v>0</v>
      </c>
      <c r="AC131" s="1">
        <f>[4]ME_Tous!FA10</f>
        <v>0</v>
      </c>
      <c r="AD131" s="1">
        <f>[4]ME_Tous!FB10</f>
        <v>315</v>
      </c>
      <c r="AE131" s="1">
        <f>[4]ME_Tous!FC10</f>
        <v>0</v>
      </c>
      <c r="AF131" s="1">
        <f>[4]ME_Tous!FD10</f>
        <v>0</v>
      </c>
      <c r="AG131" s="1">
        <f>[4]ME_Tous!FE10</f>
        <v>0</v>
      </c>
      <c r="AH131" s="1">
        <f>[4]ME_Tous!FF10</f>
        <v>0</v>
      </c>
      <c r="AI131" s="1" t="str">
        <f>[4]ME_Tous!FG10</f>
        <v>C</v>
      </c>
      <c r="AJ131" s="47" t="s">
        <v>59</v>
      </c>
      <c r="AK131" s="42"/>
      <c r="AL131" s="42"/>
      <c r="AM131" s="42"/>
      <c r="AN131" s="42"/>
      <c r="AO131" s="42"/>
      <c r="AP131" s="50"/>
      <c r="AQ131" s="54" t="s">
        <v>61</v>
      </c>
      <c r="AR131" s="47" t="s">
        <v>60</v>
      </c>
      <c r="AS131" s="50"/>
    </row>
    <row r="132" spans="1:45" s="1" customFormat="1" ht="27.6" hidden="1" x14ac:dyDescent="0.3">
      <c r="A132" s="1" t="str">
        <f>[4]ME_Tous!A11</f>
        <v>ME-2019-09</v>
      </c>
      <c r="B132" s="1" t="str">
        <f>[4]ME_Tous!B11</f>
        <v>x</v>
      </c>
      <c r="C132" s="1">
        <f>[4]ME_Tous!C11</f>
        <v>0</v>
      </c>
      <c r="D132" s="1" t="str">
        <f>[4]ME_Tous!D11</f>
        <v>SFP</v>
      </c>
      <c r="E132" s="1" t="str">
        <f>[4]ME_Tous!E11</f>
        <v>Mise en valeur, éducation</v>
      </c>
      <c r="F132" s="1" t="str">
        <f>[4]ME_Tous!F11</f>
        <v>DGVPN</v>
      </c>
      <c r="G132" s="1" t="str">
        <f>[4]ME_Tous!G11</f>
        <v>DSEP</v>
      </c>
      <c r="H132" s="1" t="str">
        <f>[4]ME_Tous!H11</f>
        <v>Non</v>
      </c>
      <c r="I132" s="1" t="str">
        <f>[4]ME_Tous!I11</f>
        <v>Projet récurrent</v>
      </c>
      <c r="J132" s="1" t="str">
        <f>[4]ME_Tous!J11</f>
        <v>Projet récurrent</v>
      </c>
      <c r="K132" s="1" t="str">
        <f>[4]ME_Tous!K11</f>
        <v>Novembre</v>
      </c>
      <c r="L132" s="1">
        <f>[4]ME_Tous!L11</f>
        <v>0</v>
      </c>
      <c r="M132" s="32" t="str">
        <f>[4]ME_Tous!M11</f>
        <v>Prix Harfang des neiges</v>
      </c>
      <c r="N132" s="1" t="str">
        <f>[4]ME_Tous!N11</f>
        <v xml:space="preserve">L'idée d'un prix de reconnaissance a été discutée à la Table nationale de la faune (TNF) du 2 mai 2017. Cette proposition est le fruit de discussions avec les fédérations. La majorité des organismes fauniques travaillant en partenariat avec le ministère peuvent compter sur une participation majoritaire de bénévoles. Ceux-ci tiennent une place importante dans le développement et la mise en valeur de la faune au Québec. </v>
      </c>
      <c r="O132" s="1" t="str">
        <f>[4]ME_Tous!O11</f>
        <v>Pour sa deuxième année, le ministre des Forêts de la faune et des Parcs souhaite souligner le travail exceptionnel de personnes ou d'organisations qui oeuvrent à conserver, à gérer et à mettre en valeur la faune du Québec. Le prix s'adresse à toute personne, tout groupe de personnes, tout organisme, toute entreprise ou tout établissement d'éducation et il se décline en six catégories. Chacune des catégories vise à reconnaître une contribution spécifique au secteur faunique: Contribution des sciences à la faune, Innovation en région, Coup de coeur relève individuel, Coup de coeur relève groupe, Excellence en bénévolat et Bâtisseur. La cérémonie de remise des prix sera également l'occasion de souligner le dévouement de bénévoles dont la contribution a été reconnue au cours de l'année par l'un ou l'autre des organismes membres de la Table nationale de la faune.</v>
      </c>
      <c r="P132" s="1" t="str">
        <f>[4]ME_Tous!P11</f>
        <v>Lancement : 9 janvier 2019                                                                                                                                                                                                                                         Mise en candidature : 9 janvier au 3 mars 2019                                                                                                                                                                                                      Évaluation par le comité : du 4 au 29 mars 2019                                                                                                                                                                                                   Cérémonie de remise des médailles à l'Assemblée nationale : 16 mai 2019</v>
      </c>
      <c r="Q132" s="1" t="str">
        <f>[4]ME_Tous!Q11</f>
        <v>(À compléter ultérieurement, lors de la reddition de comptes)</v>
      </c>
      <c r="R132" s="1" t="str">
        <f>[4]ME_Tous!R11</f>
        <v>Marc Alain</v>
      </c>
      <c r="S132" s="1" t="str">
        <f>[4]ME_Tous!S11</f>
        <v>DSEP</v>
      </c>
      <c r="T132" s="1" t="str">
        <f>[4]ME_Tous!ER11</f>
        <v>NA</v>
      </c>
      <c r="U132" s="1" t="str">
        <f>[4]ME_Tous!ES11</f>
        <v>NA</v>
      </c>
      <c r="V132" s="1">
        <f>[4]ME_Tous!ET11</f>
        <v>0</v>
      </c>
      <c r="W132" s="1">
        <f>[4]ME_Tous!EU11</f>
        <v>0</v>
      </c>
      <c r="X132" s="1">
        <f>[4]ME_Tous!EV11</f>
        <v>0</v>
      </c>
      <c r="Y132" s="1">
        <f>[4]ME_Tous!EW11</f>
        <v>0</v>
      </c>
      <c r="Z132" s="1">
        <f>[4]ME_Tous!EX11</f>
        <v>0</v>
      </c>
      <c r="AA132" s="1">
        <f>[4]ME_Tous!EY11</f>
        <v>0</v>
      </c>
      <c r="AB132" s="1">
        <f>[4]ME_Tous!EZ11</f>
        <v>0</v>
      </c>
      <c r="AC132" s="1">
        <f>[4]ME_Tous!FA11</f>
        <v>0</v>
      </c>
      <c r="AD132" s="1">
        <f>[4]ME_Tous!FB11</f>
        <v>0</v>
      </c>
      <c r="AE132" s="1">
        <f>[4]ME_Tous!FC11</f>
        <v>0</v>
      </c>
      <c r="AF132" s="1">
        <f>[4]ME_Tous!FD11</f>
        <v>0</v>
      </c>
      <c r="AG132" s="1">
        <f>[4]ME_Tous!FE11</f>
        <v>0</v>
      </c>
      <c r="AH132" s="1">
        <f>[4]ME_Tous!FF11</f>
        <v>0</v>
      </c>
      <c r="AI132" s="1" t="str">
        <f>[4]ME_Tous!FG11</f>
        <v>NA</v>
      </c>
      <c r="AJ132" s="42"/>
      <c r="AK132" s="42"/>
      <c r="AL132" s="42"/>
      <c r="AM132" s="42"/>
      <c r="AN132" s="42"/>
      <c r="AO132" s="42"/>
      <c r="AP132" s="50"/>
      <c r="AQ132" s="55" t="s">
        <v>59</v>
      </c>
      <c r="AR132" s="42"/>
      <c r="AS132" s="42"/>
    </row>
    <row r="133" spans="1:45" s="1" customFormat="1" ht="28.8" hidden="1" x14ac:dyDescent="0.3">
      <c r="A133" s="1" t="str">
        <f>[4]ME_Tous!A12</f>
        <v>ME-2019-10</v>
      </c>
      <c r="B133" s="1" t="str">
        <f>[4]ME_Tous!B12</f>
        <v>x</v>
      </c>
      <c r="C133" s="1">
        <f>[4]ME_Tous!C12</f>
        <v>0</v>
      </c>
      <c r="D133" s="1" t="str">
        <f>[4]ME_Tous!D12</f>
        <v>SFP</v>
      </c>
      <c r="E133" s="1" t="str">
        <f>[4]ME_Tous!E12</f>
        <v>Mise en valeur, éducation</v>
      </c>
      <c r="F133" s="1" t="str">
        <f>[4]ME_Tous!F12</f>
        <v>DGVPN</v>
      </c>
      <c r="G133" s="1" t="str">
        <f>[4]ME_Tous!G12</f>
        <v>DSEP</v>
      </c>
      <c r="H133" s="1" t="str">
        <f>[4]ME_Tous!H12</f>
        <v>non</v>
      </c>
      <c r="I133" s="1" t="str">
        <f>[4]ME_Tous!I12</f>
        <v>2 ans</v>
      </c>
      <c r="J133" s="1" t="str">
        <f>[4]ME_Tous!J12</f>
        <v>1 an sur 2</v>
      </c>
      <c r="K133" s="1" t="str">
        <f>[4]ME_Tous!K12</f>
        <v>Janvier</v>
      </c>
      <c r="L133" s="1">
        <f>[4]ME_Tous!L12</f>
        <v>0</v>
      </c>
      <c r="M133" s="32" t="str">
        <f>[4]ME_Tous!M12</f>
        <v>Étude sur les retombées économiques des activités de chasse, pêche et piégeage au Québec en 2018 et leur ventilation par espèce et par région</v>
      </c>
      <c r="N133" s="1" t="str">
        <f>[4]ME_Tous!N12</f>
        <v xml:space="preserve">La mise à jour des retombées économiques est prévue depuis 2017. Les données globales produites par cette étude seront utilisées dans plusieurs publications ministérielles d’ici la prochaine mise à jour.   
Le portrait des retombées économiques a pour but d’évaluer l’importance économique de la pratique des activités de CPP pour le Québec. Ce portrait donnera aux associations et aux autorités des arguments économiques nécessaires pour justifier les initiatives de promotion et de mise en valeur de ces activités dans les années à venir.
Le total du projet est estimé à 70 000 $ maximum. La majorité devrait être déboursée avec les fonds alloués pour 2018-2019. Un montant de 19 200 $ doit être réservé en 2019-2020 pour terminer le projet.
Deux projets internes 2018-2019 sont fusionnés pour composer ce projet, soit 141054215 et 141054385. Le no 141054215 sera utilisé dans l'appel d'offres et pour la partie 2019-2020 ici proposée. </v>
      </c>
      <c r="O133" s="1" t="str">
        <f>[4]ME_Tous!O12</f>
        <v xml:space="preserve">
Le portrait des retombées économiques a pour but d’évaluer l’importance économique de la pratique des activités de CPP pour le Québec. Ce portrait donnera aux associations et aux autorités des arguments économiques nécessaires pour justifier les initiatives de promotion et de mise en valeur de ces activités dans les années à venir.
L’étude de 2014 ventilant les retombées provinciales par espèce et par région est encore utilisée pour estimer les retombées économiques régionales par de nombreux acteurs. La méthodologie de pareille étude est sophistiquée et représente raisonnablement la meilleure manière d’estimer des retombées économiques régionales des activités de CPP à partir des outils disponibles. 
</v>
      </c>
      <c r="P133" s="1" t="str">
        <f>[4]ME_Tous!P12</f>
        <v xml:space="preserve">2018-2019 
Février 2019 : contrat et lancement des travaux avec le prestataire, remise du premier livrable et paiement de 30 %
Mars 2019 : remise des livrables 2, 3 et 4, incluant le rapport sur les retombées provinciales et paiement de 40 %
2019-2020
Mars 2020 : au plus tard, remise du rapport sur la ventilation des retombées par espèce et par région. Paiement des 30 % restants.
</v>
      </c>
      <c r="Q133" s="1" t="str">
        <f>[4]ME_Tous!Q12</f>
        <v>(À compléter ultérieurement, lors de la reddition de comptes)</v>
      </c>
      <c r="R133" s="1" t="str">
        <f>[4]ME_Tous!R12</f>
        <v>Nathaniel Bérubé-Mimeault</v>
      </c>
      <c r="S133" s="1" t="str">
        <f>[4]ME_Tous!S12</f>
        <v>DSEP</v>
      </c>
      <c r="T133" s="1" t="str">
        <f>[4]ME_Tous!ER12</f>
        <v>NA</v>
      </c>
      <c r="U133" s="1" t="str">
        <f>[4]ME_Tous!ES12</f>
        <v>NA</v>
      </c>
      <c r="V133" s="1">
        <f>[4]ME_Tous!ET12</f>
        <v>0</v>
      </c>
      <c r="W133" s="1">
        <f>[4]ME_Tous!EU12</f>
        <v>0</v>
      </c>
      <c r="X133" s="1">
        <f>[4]ME_Tous!EV12</f>
        <v>0</v>
      </c>
      <c r="Y133" s="1">
        <f>[4]ME_Tous!EW12</f>
        <v>0</v>
      </c>
      <c r="Z133" s="1">
        <f>[4]ME_Tous!EX12</f>
        <v>0</v>
      </c>
      <c r="AA133" s="1">
        <f>[4]ME_Tous!EY12</f>
        <v>0</v>
      </c>
      <c r="AB133" s="1">
        <f>[4]ME_Tous!EZ12</f>
        <v>0</v>
      </c>
      <c r="AC133" s="1">
        <f>[4]ME_Tous!FA12</f>
        <v>0</v>
      </c>
      <c r="AD133" s="1">
        <f>[4]ME_Tous!FB12</f>
        <v>0</v>
      </c>
      <c r="AE133" s="1">
        <f>[4]ME_Tous!FC12</f>
        <v>0</v>
      </c>
      <c r="AF133" s="1">
        <f>[4]ME_Tous!FD12</f>
        <v>0</v>
      </c>
      <c r="AG133" s="1">
        <f>[4]ME_Tous!FE12</f>
        <v>0</v>
      </c>
      <c r="AH133" s="1">
        <f>[4]ME_Tous!FF12</f>
        <v>0</v>
      </c>
      <c r="AI133" s="1" t="str">
        <f>[4]ME_Tous!FG12</f>
        <v>NA</v>
      </c>
      <c r="AJ133" s="42"/>
      <c r="AK133" s="42"/>
      <c r="AL133" s="42"/>
      <c r="AM133" s="42"/>
      <c r="AN133" s="42"/>
      <c r="AO133" s="42"/>
      <c r="AP133" s="50"/>
      <c r="AQ133" s="54" t="s">
        <v>61</v>
      </c>
      <c r="AR133" s="42"/>
      <c r="AS133" s="42"/>
    </row>
    <row r="134" spans="1:45" s="1" customFormat="1" ht="27.6" hidden="1" x14ac:dyDescent="0.3">
      <c r="A134" s="1" t="str">
        <f>[5]PF_Tous!A3</f>
        <v>PF-2019-01</v>
      </c>
      <c r="B134" s="1" t="str">
        <f>[5]PF_Tous!B3</f>
        <v>x</v>
      </c>
      <c r="C134" s="1">
        <f>[5]PF_Tous!C3</f>
        <v>0</v>
      </c>
      <c r="D134" s="1" t="str">
        <f>[5]PF_Tous!D3</f>
        <v>SFP</v>
      </c>
      <c r="E134" s="1" t="str">
        <f>[5]PF_Tous!E3</f>
        <v>Protection de la faune</v>
      </c>
      <c r="F134" s="1" t="str">
        <f>[5]PF_Tous!F3</f>
        <v>DGPF</v>
      </c>
      <c r="G134" s="1" t="str">
        <f>[5]PF_Tous!G3</f>
        <v>DGPF</v>
      </c>
      <c r="H134" s="1" t="str">
        <f>[5]PF_Tous!H3</f>
        <v>non</v>
      </c>
      <c r="I134" s="1" t="str">
        <f>[5]PF_Tous!I3</f>
        <v>1 an</v>
      </c>
      <c r="J134" s="1">
        <f>[5]PF_Tous!J3</f>
        <v>0</v>
      </c>
      <c r="K134" s="1" t="str">
        <f>[5]PF_Tous!K3</f>
        <v>En continu</v>
      </c>
      <c r="L134" s="1">
        <f>[5]PF_Tous!L3</f>
        <v>0</v>
      </c>
      <c r="M134" s="32" t="str">
        <f>[5]PF_Tous!M3</f>
        <v xml:space="preserve">Approche de proximité </v>
      </c>
      <c r="N134" s="1" t="str">
        <f>[5]PF_Tous!N3</f>
        <v>L'approche de proximité favorise la collaboration des citoyens à la protection de la faune et de ses habitats. Ce projet est une continuité au projet Harfang. Dans un contexte où les ressources sont limitées, il est essentiel d’innover afin de réaliser les mandats qui sont dévolus aux agents de protection de la faune (APF). L’implantation d’une approche de proximité avec les citoyens ainsi que la l'utilisation des deux Unités d’éducation mobiles permettent de rejoindre davantage la population. De plus, il est envisagé que les employés de la Protection de la Faune du Québec (PFQ) suivent des formations ciblées afin de mieux les outiller pour faire face aux réactions médiatiques. 
D'autres outils et moyens seront développés pour optimiser le rapprochement entre les APF, les citoyens et les organismes du mileu et ce, afin de favoriser leur collaboration à la protection de la faune et de ses habitats. Une stratégie de communication sera élaborée, permettant de mieux faire connaître les orientations en matière de réglementation, de mise en valeur et de protection des ressources fauniques auprès du public. Un plan d'action sera également développé afin de se rapprocher davantage de la population.</v>
      </c>
      <c r="O134" s="1" t="str">
        <f>[5]PF_Tous!O3</f>
        <v>Organiser le fonctionnement des communications à la PFQ en fonction de l'approche de proximité (information, sensibilisation, formation, collaboration, amélioration continue, etc.). Une stratégie de communication doit être élaborée, et un plan d'action doit être développé. Formations ciblées à tous le personnel (ex.: relation médias).</v>
      </c>
      <c r="P134" s="1" t="str">
        <f>[5]PF_Tous!P3</f>
        <v>Formations (automne 2019), stratégie de communication (été 2019) et plan d'action (automne 2019)</v>
      </c>
      <c r="Q134" s="1" t="str">
        <f>[5]PF_Tous!Q3</f>
        <v>(À compléter ultérieurement, lors de la reddition de comptes)</v>
      </c>
      <c r="R134" s="1" t="str">
        <f>[5]PF_Tous!R3</f>
        <v>Caroline Lacasse</v>
      </c>
      <c r="S134" s="1" t="str">
        <f>[5]PF_Tous!S3</f>
        <v>DGPF</v>
      </c>
      <c r="T134" s="1" t="str">
        <f>[5]PF_Tous!ER3</f>
        <v>NA</v>
      </c>
      <c r="U134" s="1" t="str">
        <f>[5]PF_Tous!ES3</f>
        <v>NA</v>
      </c>
      <c r="V134" s="1">
        <f>[5]PF_Tous!ET3</f>
        <v>0</v>
      </c>
      <c r="W134" s="1">
        <f>[5]PF_Tous!EU3</f>
        <v>0</v>
      </c>
      <c r="X134" s="1">
        <f>[5]PF_Tous!EV3</f>
        <v>0</v>
      </c>
      <c r="Y134" s="1">
        <f>[5]PF_Tous!EW3</f>
        <v>0</v>
      </c>
      <c r="Z134" s="1">
        <f>[5]PF_Tous!EX3</f>
        <v>0</v>
      </c>
      <c r="AA134" s="1">
        <f>[5]PF_Tous!EY3</f>
        <v>0</v>
      </c>
      <c r="AB134" s="1">
        <f>[5]PF_Tous!EZ3</f>
        <v>0</v>
      </c>
      <c r="AC134" s="1">
        <f>[5]PF_Tous!FA3</f>
        <v>0</v>
      </c>
      <c r="AD134" s="1">
        <f>[5]PF_Tous!FB3</f>
        <v>0</v>
      </c>
      <c r="AE134" s="1">
        <f>[5]PF_Tous!FC3</f>
        <v>0</v>
      </c>
      <c r="AF134" s="1">
        <f>[5]PF_Tous!FD3</f>
        <v>0</v>
      </c>
      <c r="AG134" s="1">
        <f>[5]PF_Tous!FE3</f>
        <v>0</v>
      </c>
      <c r="AH134" s="1">
        <f>[5]PF_Tous!FF3</f>
        <v>0</v>
      </c>
      <c r="AI134" s="1" t="str">
        <f>[5]PF_Tous!FG3</f>
        <v>NA</v>
      </c>
      <c r="AJ134" s="42"/>
      <c r="AK134" s="42"/>
      <c r="AL134" s="42"/>
      <c r="AM134" s="42"/>
      <c r="AN134" s="42"/>
      <c r="AO134" s="42"/>
      <c r="AP134" s="50"/>
      <c r="AQ134" s="55" t="s">
        <v>59</v>
      </c>
      <c r="AR134" s="42"/>
      <c r="AS134" s="42"/>
    </row>
    <row r="135" spans="1:45" s="1" customFormat="1" ht="27.6" hidden="1" x14ac:dyDescent="0.3">
      <c r="A135" s="1" t="str">
        <f>[5]PF_Tous!A4</f>
        <v>PF-2019-02</v>
      </c>
      <c r="B135" s="1" t="str">
        <f>[5]PF_Tous!B4</f>
        <v>x</v>
      </c>
      <c r="C135" s="1">
        <f>[5]PF_Tous!C4</f>
        <v>0</v>
      </c>
      <c r="D135" s="1" t="str">
        <f>[5]PF_Tous!D4</f>
        <v>SFP</v>
      </c>
      <c r="E135" s="1" t="str">
        <f>[5]PF_Tous!E4</f>
        <v>Protection de la faune</v>
      </c>
      <c r="F135" s="1" t="str">
        <f>[5]PF_Tous!F4</f>
        <v>DGPF</v>
      </c>
      <c r="G135" s="1" t="str">
        <f>[5]PF_Tous!G4</f>
        <v>DGPF</v>
      </c>
      <c r="H135" s="1" t="str">
        <f>[5]PF_Tous!H4</f>
        <v>non</v>
      </c>
      <c r="I135" s="1">
        <f>[5]PF_Tous!I4</f>
        <v>0</v>
      </c>
      <c r="J135" s="1">
        <f>[5]PF_Tous!J4</f>
        <v>0</v>
      </c>
      <c r="K135" s="1">
        <f>[5]PF_Tous!K4</f>
        <v>0</v>
      </c>
      <c r="L135" s="1">
        <f>[5]PF_Tous!L4</f>
        <v>0</v>
      </c>
      <c r="M135" s="32" t="str">
        <f>[5]PF_Tous!M4</f>
        <v>Devis technique - restauration des habitats</v>
      </c>
      <c r="N135" s="1" t="str">
        <f>[5]PF_Tous!N4</f>
        <v xml:space="preserve">Depuis 2008, le directeur des poursuites criminelles et pénales (DPCP) du ministère de la Justice du Québec (MJQ) exige que la Protection de la faune du Québec (PFQ) joigne à tout dossier d’infraction pour lequel une ordonnance de restauration est demandée :
• un devis de restauration
• une évaluation du coût de la restauration
Les poursuites s’appuient sur :
• la Loi sur les pêches (F-14)
• la Loi sur la conservation et la mise en valeur de la faune (C-61.1, chapitre IV.I sur les habitats fauniques) (depuis 2009)
Certains devis peuvent être réalisés par les biologistes régionaux du MFFP. Par contre, le recours à des ingénieurs de firmes externes devient nécessaire lorsque des devis nécessitent certains travaux en eaux qui sont du champ de compétence réservé à cette profession. Les devis obtenus de firmes externes coûtent entre 5 k$ et 15 k$. L’estimation des coûts de restauration est requise systématiquement, que le devis soit produit à l’interne ou à l’externe.
La PFQ ne possède pas la marge de manœuvre nécessaire dans son budget de fonctionnement pour assumer ces dépenses exigées par le MJQ.
</v>
      </c>
      <c r="O135" s="1" t="str">
        <f>[5]PF_Tous!O4</f>
        <v xml:space="preserve">Le gain pour l’habitat est nul si on obtient seulement une amende et qu’aucune restauration n’est obtenue.
L’accès aux ressources financières requises à la restauration d’habitats détruits ou modifiés illégalement permet de démontrer à la population que personne ne peut simplement payer une amende et continuer de profiter de l’habitat modifié après sa condamnation.
Seul un devis clair permet de faire respecter l’ordonnance de restauration.
</v>
      </c>
      <c r="P135" s="1" t="str">
        <f>[5]PF_Tous!P4</f>
        <v xml:space="preserve">La PFQ obtient d’une firme spécialisée les plans et devis de la restauration qui seront demandés par une ordonnance du tribunal. Il peut aussi réaliser lui-même le devis et obtenir d’une firme de génie conseils une estimation des coûts de la restauration reliés à ce devis.
Échéancier : en continu.
</v>
      </c>
      <c r="Q135" s="1" t="str">
        <f>[5]PF_Tous!Q4</f>
        <v>(À compléter ultérieurement, lors de la reddition de comptes)</v>
      </c>
      <c r="R135" s="1" t="str">
        <f>[5]PF_Tous!R4</f>
        <v>Valérie Dubé</v>
      </c>
      <c r="S135" s="1" t="str">
        <f>[5]PF_Tous!S4</f>
        <v>DGPF</v>
      </c>
      <c r="T135" s="1" t="str">
        <f>[5]PF_Tous!ER4</f>
        <v>NA</v>
      </c>
      <c r="U135" s="1" t="str">
        <f>[5]PF_Tous!ES4</f>
        <v>NA</v>
      </c>
      <c r="V135" s="1">
        <f>[5]PF_Tous!ET4</f>
        <v>0</v>
      </c>
      <c r="W135" s="1">
        <f>[5]PF_Tous!EU4</f>
        <v>0</v>
      </c>
      <c r="X135" s="1">
        <f>[5]PF_Tous!EV4</f>
        <v>0</v>
      </c>
      <c r="Y135" s="1">
        <f>[5]PF_Tous!EW4</f>
        <v>0</v>
      </c>
      <c r="Z135" s="1">
        <f>[5]PF_Tous!EX4</f>
        <v>0</v>
      </c>
      <c r="AA135" s="1">
        <f>[5]PF_Tous!EY4</f>
        <v>0</v>
      </c>
      <c r="AB135" s="1">
        <f>[5]PF_Tous!EZ4</f>
        <v>0</v>
      </c>
      <c r="AC135" s="1">
        <f>[5]PF_Tous!FA4</f>
        <v>0</v>
      </c>
      <c r="AD135" s="1">
        <f>[5]PF_Tous!FB4</f>
        <v>0</v>
      </c>
      <c r="AE135" s="1">
        <f>[5]PF_Tous!FC4</f>
        <v>0</v>
      </c>
      <c r="AF135" s="1">
        <f>[5]PF_Tous!FD4</f>
        <v>0</v>
      </c>
      <c r="AG135" s="1">
        <f>[5]PF_Tous!FE4</f>
        <v>0</v>
      </c>
      <c r="AH135" s="1">
        <f>[5]PF_Tous!FF4</f>
        <v>0</v>
      </c>
      <c r="AI135" s="1" t="str">
        <f>[5]PF_Tous!FG4</f>
        <v>NA</v>
      </c>
      <c r="AJ135" s="42"/>
      <c r="AK135" s="42"/>
      <c r="AL135" s="42"/>
      <c r="AM135" s="42"/>
      <c r="AN135" s="42"/>
      <c r="AO135" s="42"/>
      <c r="AP135" s="50"/>
      <c r="AQ135" s="55" t="s">
        <v>59</v>
      </c>
      <c r="AR135" s="42"/>
      <c r="AS135" s="42"/>
    </row>
    <row r="136" spans="1:45" s="1" customFormat="1" hidden="1" x14ac:dyDescent="0.3">
      <c r="A136" s="1" t="str">
        <f>[5]PF_Tous!A5</f>
        <v>PF-2019-03</v>
      </c>
      <c r="B136" s="1" t="str">
        <f>[5]PF_Tous!B5</f>
        <v>x</v>
      </c>
      <c r="C136" s="1">
        <f>[5]PF_Tous!C5</f>
        <v>0</v>
      </c>
      <c r="D136" s="1">
        <f>[5]PF_Tous!D5</f>
        <v>0</v>
      </c>
      <c r="E136" s="1" t="str">
        <f>[5]PF_Tous!E5</f>
        <v>Protection de la faune</v>
      </c>
      <c r="F136" s="1">
        <f>[5]PF_Tous!F5</f>
        <v>0</v>
      </c>
      <c r="G136" s="1">
        <f>[5]PF_Tous!G5</f>
        <v>0</v>
      </c>
      <c r="H136" s="1">
        <f>[5]PF_Tous!H5</f>
        <v>0</v>
      </c>
      <c r="I136" s="1">
        <f>[5]PF_Tous!I5</f>
        <v>0</v>
      </c>
      <c r="J136" s="1">
        <f>[5]PF_Tous!J5</f>
        <v>0</v>
      </c>
      <c r="K136" s="1">
        <f>[5]PF_Tous!K5</f>
        <v>0</v>
      </c>
      <c r="L136" s="1">
        <f>[5]PF_Tous!L5</f>
        <v>0</v>
      </c>
      <c r="M136" s="32">
        <f>[5]PF_Tous!M5</f>
        <v>0</v>
      </c>
      <c r="N136" s="1">
        <f>[5]PF_Tous!N5</f>
        <v>0</v>
      </c>
      <c r="O136" s="1">
        <f>[5]PF_Tous!O5</f>
        <v>0</v>
      </c>
      <c r="P136" s="1">
        <f>[5]PF_Tous!P5</f>
        <v>0</v>
      </c>
      <c r="Q136" s="1" t="str">
        <f>[5]PF_Tous!Q5</f>
        <v>(À compléter ultérieurement, lors de la reddition de comptes)</v>
      </c>
      <c r="R136" s="1" t="str">
        <f>[5]PF_Tous!R5</f>
        <v>(nom du responsable)</v>
      </c>
      <c r="S136" s="1">
        <f>[5]PF_Tous!S5</f>
        <v>0</v>
      </c>
      <c r="T136" s="1" t="str">
        <f>[5]PF_Tous!ER5</f>
        <v>NA</v>
      </c>
      <c r="U136" s="1" t="str">
        <f>[5]PF_Tous!ES5</f>
        <v>NA</v>
      </c>
      <c r="V136" s="1">
        <f>[5]PF_Tous!ET5</f>
        <v>0</v>
      </c>
      <c r="W136" s="1">
        <f>[5]PF_Tous!EU5</f>
        <v>0</v>
      </c>
      <c r="X136" s="1">
        <f>[5]PF_Tous!EV5</f>
        <v>0</v>
      </c>
      <c r="Y136" s="1">
        <f>[5]PF_Tous!EW5</f>
        <v>0</v>
      </c>
      <c r="Z136" s="1">
        <f>[5]PF_Tous!EX5</f>
        <v>0</v>
      </c>
      <c r="AA136" s="1">
        <f>[5]PF_Tous!EY5</f>
        <v>0</v>
      </c>
      <c r="AB136" s="1">
        <f>[5]PF_Tous!EZ5</f>
        <v>0</v>
      </c>
      <c r="AC136" s="1">
        <f>[5]PF_Tous!FA5</f>
        <v>0</v>
      </c>
      <c r="AD136" s="1">
        <f>[5]PF_Tous!FB5</f>
        <v>0</v>
      </c>
      <c r="AE136" s="1">
        <f>[5]PF_Tous!FC5</f>
        <v>0</v>
      </c>
      <c r="AF136" s="1">
        <f>[5]PF_Tous!FD5</f>
        <v>0</v>
      </c>
      <c r="AG136" s="1">
        <f>[5]PF_Tous!FE5</f>
        <v>0</v>
      </c>
      <c r="AH136" s="1">
        <f>[5]PF_Tous!FF5</f>
        <v>0</v>
      </c>
      <c r="AI136" s="1" t="str">
        <f>[5]PF_Tous!FG5</f>
        <v>NA</v>
      </c>
      <c r="AJ136" s="42"/>
      <c r="AK136" s="42"/>
      <c r="AL136" s="42"/>
      <c r="AM136" s="42"/>
      <c r="AN136" s="42"/>
      <c r="AO136" s="42"/>
      <c r="AP136" s="50"/>
      <c r="AQ136" s="56" t="s">
        <v>152</v>
      </c>
      <c r="AR136" s="42"/>
      <c r="AS136" s="42"/>
    </row>
    <row r="137" spans="1:45" s="1" customFormat="1" ht="27.6" hidden="1" x14ac:dyDescent="0.3">
      <c r="A137" s="1" t="str">
        <f>[5]PF_Tous!A6</f>
        <v>PF-2019-04</v>
      </c>
      <c r="B137" s="1" t="str">
        <f>[5]PF_Tous!B6</f>
        <v>x</v>
      </c>
      <c r="C137" s="1">
        <f>[5]PF_Tous!C6</f>
        <v>0</v>
      </c>
      <c r="D137" s="1" t="str">
        <f>[5]PF_Tous!D6</f>
        <v>SFP</v>
      </c>
      <c r="E137" s="1" t="str">
        <f>[5]PF_Tous!E6</f>
        <v>Protection de la faune</v>
      </c>
      <c r="F137" s="1" t="str">
        <f>[5]PF_Tous!F6</f>
        <v>DGPF</v>
      </c>
      <c r="G137" s="1" t="str">
        <f>[5]PF_Tous!G6</f>
        <v>DGPF</v>
      </c>
      <c r="H137" s="1" t="str">
        <f>[5]PF_Tous!H6</f>
        <v>oui</v>
      </c>
      <c r="I137" s="1" t="str">
        <f>[5]PF_Tous!I6</f>
        <v>Projet récurrent</v>
      </c>
      <c r="J137" s="1" t="str">
        <f>[5]PF_Tous!J6</f>
        <v>Projet récurrent</v>
      </c>
      <c r="K137" s="1" t="str">
        <f>[5]PF_Tous!K6</f>
        <v>Juin</v>
      </c>
      <c r="L137" s="1">
        <f>[5]PF_Tous!L6</f>
        <v>0</v>
      </c>
      <c r="M137" s="32" t="str">
        <f>[5]PF_Tous!M6</f>
        <v>Surveillance arérienne du territoire</v>
      </c>
      <c r="N137" s="1" t="str">
        <f>[5]PF_Tous!N6</f>
        <v>Le projet concerne la mise en œuvre d’un programme provincial pour la surveillance aérienne du territoire. S’adaptant aux besoins respectifs de chaque région administrative, la surveillance aérienne permettra de maximiser les interventions des agents de protection de la faune (APF) en s’insérant dans leur planification opérationnelle. Le programme de surveillance aérienne permettra de maximiser l’efficacité des opérations et d’augmenter la couverture territoriale. Par le fait même, il aura une portée significative sur l’accomplissement de la mission, tout en tenant compte des recommandations du rapport du Vérificateur général du Québec et du futur Plan stratégique 2019-2023. 
De plus, le programme s’inscrit directement dans les actions qui permettent de tenir compte des recommandations issues du rapport du Vérificateur général du Québec (VGQ 2016-2017) qui consistent à 1) favoriser l’application de la réglementation concernant la chasse et la pêche (recommandation 6 du VGQ) et 2) revoir l’organisation du travail des APF afin d’accroître l’effet dissuasif découlant de leur présence sur le terrain et d’accroître le soutien aux zones d’exploitation contrôlée et aux pourvoiries (recommandation 7 du VGQ). Finalement, le projet est directement lié au prochain plan stratégique, car il permet d’accroître la protection des espèces, des habitats et des milieux naturels (objectif 1.5).</v>
      </c>
      <c r="O137" s="1" t="str">
        <f>[5]PF_Tous!O6</f>
        <v>Pour la première année de mise en œuvre, les efforts du programme de surveillance aérienne se concentreront :
- été 2019 : Surveillance des sites de pêche isolés et éloignés qui sont rarement visités par les APF;
- automne 2019 : Surveillance aérienne de nuit, considérant qu'une large portion du braconnage s'effectue à cette période;
- hiver 2019-2020 : Patrouille des sites de pêche hivernaux (localisation et surveillance) afin d'intervenir sur les prélèvements illégaux d’espèces aquatiques dans les zones prohibées.
Lors des années subséquentes, d’autres projets pourront s’ajouter à la programmation annuelle.</v>
      </c>
      <c r="P137" s="1" t="str">
        <f>[5]PF_Tous!P6</f>
        <v xml:space="preserve">Mai : Direction du soutien aux opérations (DSO) –  Appel de projet aux directions régionnales (DR); préparation de la planification opérationnelle concernée par la surveillance aérienne du territoire et soumission à la Direction générale de la protection de la faune.
Juin : DSO – Analyse des demandes reçues et préparation de la programmation annuelle. Rédaction de la fiche de projet interne.
Juillet : DSO – Annonce aux régions des projets approuvés pour l’année en cours, conditionnellement aux montants accordés. 
Janvier-Février : DSO - Reddition de comptes sur les efforts consentis et sur les résultats obtenus. Rapport synthèse.
</v>
      </c>
      <c r="Q137" s="1" t="str">
        <f>[5]PF_Tous!Q6</f>
        <v>(À compléter ultérieurement, lors de la reddition de comptes)</v>
      </c>
      <c r="R137" s="1" t="str">
        <f>[5]PF_Tous!R6</f>
        <v>Mathieu Charette</v>
      </c>
      <c r="S137" s="1" t="str">
        <f>[5]PF_Tous!S6</f>
        <v>DGPF</v>
      </c>
      <c r="T137" s="1" t="str">
        <f>[5]PF_Tous!ER6</f>
        <v>NA</v>
      </c>
      <c r="U137" s="1" t="str">
        <f>[5]PF_Tous!ES6</f>
        <v>NA</v>
      </c>
      <c r="V137" s="1">
        <f>[5]PF_Tous!ET6</f>
        <v>0</v>
      </c>
      <c r="W137" s="1">
        <f>[5]PF_Tous!EU6</f>
        <v>0</v>
      </c>
      <c r="X137" s="1">
        <f>[5]PF_Tous!EV6</f>
        <v>0</v>
      </c>
      <c r="Y137" s="1">
        <f>[5]PF_Tous!EW6</f>
        <v>0</v>
      </c>
      <c r="Z137" s="1">
        <f>[5]PF_Tous!EX6</f>
        <v>0</v>
      </c>
      <c r="AA137" s="1">
        <f>[5]PF_Tous!EY6</f>
        <v>0</v>
      </c>
      <c r="AB137" s="1">
        <f>[5]PF_Tous!EZ6</f>
        <v>0</v>
      </c>
      <c r="AC137" s="1">
        <f>[5]PF_Tous!FA6</f>
        <v>0</v>
      </c>
      <c r="AD137" s="1">
        <f>[5]PF_Tous!FB6</f>
        <v>0</v>
      </c>
      <c r="AE137" s="1">
        <f>[5]PF_Tous!FC6</f>
        <v>0</v>
      </c>
      <c r="AF137" s="1">
        <f>[5]PF_Tous!FD6</f>
        <v>0</v>
      </c>
      <c r="AG137" s="1">
        <f>[5]PF_Tous!FE6</f>
        <v>0</v>
      </c>
      <c r="AH137" s="1">
        <f>[5]PF_Tous!FF6</f>
        <v>0</v>
      </c>
      <c r="AI137" s="1" t="str">
        <f>[5]PF_Tous!FG6</f>
        <v>NA</v>
      </c>
      <c r="AJ137" s="42"/>
      <c r="AK137" s="42"/>
      <c r="AL137" s="42"/>
      <c r="AM137" s="42"/>
      <c r="AN137" s="42"/>
      <c r="AO137" s="42"/>
      <c r="AP137" s="50"/>
      <c r="AQ137" s="55" t="s">
        <v>59</v>
      </c>
      <c r="AR137" s="42"/>
      <c r="AS137" s="42"/>
    </row>
    <row r="138" spans="1:45" s="1" customFormat="1" ht="27.6" hidden="1" x14ac:dyDescent="0.3">
      <c r="A138" s="1" t="str">
        <f>[5]PF_Tous!A7</f>
        <v>PF-2019-05</v>
      </c>
      <c r="B138" s="1" t="str">
        <f>[5]PF_Tous!B7</f>
        <v>x</v>
      </c>
      <c r="C138" s="1">
        <f>[5]PF_Tous!C7</f>
        <v>0</v>
      </c>
      <c r="D138" s="1" t="str">
        <f>[5]PF_Tous!D7</f>
        <v>SFP</v>
      </c>
      <c r="E138" s="1" t="str">
        <f>[5]PF_Tous!E7</f>
        <v>Protection de la faune</v>
      </c>
      <c r="F138" s="1" t="str">
        <f>[5]PF_Tous!F7</f>
        <v>DGPF</v>
      </c>
      <c r="G138" s="1" t="str">
        <f>[5]PF_Tous!G7</f>
        <v>DGPF</v>
      </c>
      <c r="H138" s="1" t="str">
        <f>[5]PF_Tous!H7</f>
        <v>non</v>
      </c>
      <c r="I138" s="1" t="str">
        <f>[5]PF_Tous!I7</f>
        <v>1 an</v>
      </c>
      <c r="J138" s="1" t="str">
        <f>[5]PF_Tous!J7</f>
        <v>Projet récurrent</v>
      </c>
      <c r="K138" s="1" t="str">
        <f>[5]PF_Tous!K7</f>
        <v>En continu</v>
      </c>
      <c r="L138" s="1">
        <f>[5]PF_Tous!L7</f>
        <v>0</v>
      </c>
      <c r="M138" s="32" t="str">
        <f>[5]PF_Tous!M7</f>
        <v>Unité d'éducation mobile (UEM)</v>
      </c>
      <c r="N138" s="1" t="str">
        <f>[5]PF_Tous!N7</f>
        <v>Les deux unités d'éducation mobiles (UEM) sont des remorques dont disposent la Protection de la faune du Québec (PFQ) qui se rapportent à la mise en valeur et à la protection de la faune et de ses habitats. Ces remorques sont dotées de salles d’exposition aménagées de façon à présenter à la population divers volets, dont le travail des agents de protection de la faune (APF) et l’histoire du plus vieux corps d’agent de la paix du Québec. Les salles d’exposition sont munies d’écrans, de modules interactifs, d’artéfacts, d’animaux naturalisés et d'autres visuels permettant à la population de mieux comprendre le travail des APF d’aujourd’hui et d’hier. 
La PFQ souhaite canalisé une aprtie importante en matière de communication via ses deux outils. 
Remorquées par les véhicules de la PFQ, les UEM circulent partout au Québec et sont présentes lors des différents évènements : salons, congrès, etc. Leur fonctionnement engendre des frais d'entretien, de location de camionettes et de déplacements pour les APF qui y sont attitrés. 
Les UEM visent  à recruter des candidates et candidats au poste d’APF. Elles visent également à sensibiliser et à informer la population sur le travail réalisé par les APF, sur la mission et l’histoire de l’organisation, en plus de faire des APF des modèles pour les jeunes.</v>
      </c>
      <c r="O138" s="1" t="str">
        <f>[5]PF_Tous!O7</f>
        <v xml:space="preserve">Les déplacements et la présence des deux UEM dans divers évènements à travers la province visent  à promouvoir les activités de chasse, de pêche et de piégeage et à susciter la relève dans ce domaine par l’entremise de l'éducation et la sensibilisation de la population et des jeunes en particulier.
Les objectifs visés sont d'augmenter le nombre d’aspirants à la fonction d’APF et d'augmenter la visibilité et le rayonnement de la PFQ auprès de la population du Québec.
</v>
      </c>
      <c r="P138" s="1" t="str">
        <f>[5]PF_Tous!P7</f>
        <v xml:space="preserve">Les UEM roulent intensivement d'avril à novembre. Par année, chaque UEM peut cumuler plus d'une cinquantaine de sorties et près de 1 000 heures de contact avec le public de la province (déplacements et participation aux évènements).  </v>
      </c>
      <c r="Q138" s="1" t="str">
        <f>[5]PF_Tous!Q7</f>
        <v>(À compléter ultérieurement, lors de la reddition de comptes)</v>
      </c>
      <c r="R138" s="1" t="str">
        <f>[5]PF_Tous!R7</f>
        <v>Marie-France Brisebois</v>
      </c>
      <c r="S138" s="1" t="str">
        <f>[5]PF_Tous!S7</f>
        <v>DGPF</v>
      </c>
      <c r="T138" s="1" t="str">
        <f>[5]PF_Tous!ER7</f>
        <v>NA</v>
      </c>
      <c r="U138" s="1" t="str">
        <f>[5]PF_Tous!ES7</f>
        <v>NA</v>
      </c>
      <c r="V138" s="1">
        <f>[5]PF_Tous!ET7</f>
        <v>0</v>
      </c>
      <c r="W138" s="1">
        <f>[5]PF_Tous!EU7</f>
        <v>0</v>
      </c>
      <c r="X138" s="1">
        <f>[5]PF_Tous!EV7</f>
        <v>0</v>
      </c>
      <c r="Y138" s="1">
        <f>[5]PF_Tous!EW7</f>
        <v>0</v>
      </c>
      <c r="Z138" s="1">
        <f>[5]PF_Tous!EX7</f>
        <v>0</v>
      </c>
      <c r="AA138" s="1">
        <f>[5]PF_Tous!EY7</f>
        <v>0</v>
      </c>
      <c r="AB138" s="1">
        <f>[5]PF_Tous!EZ7</f>
        <v>0</v>
      </c>
      <c r="AC138" s="1">
        <f>[5]PF_Tous!FA7</f>
        <v>0</v>
      </c>
      <c r="AD138" s="1">
        <f>[5]PF_Tous!FB7</f>
        <v>0</v>
      </c>
      <c r="AE138" s="1">
        <f>[5]PF_Tous!FC7</f>
        <v>0</v>
      </c>
      <c r="AF138" s="1">
        <f>[5]PF_Tous!FD7</f>
        <v>0</v>
      </c>
      <c r="AG138" s="1">
        <f>[5]PF_Tous!FE7</f>
        <v>0</v>
      </c>
      <c r="AH138" s="1">
        <f>[5]PF_Tous!FF7</f>
        <v>0</v>
      </c>
      <c r="AI138" s="1" t="str">
        <f>[5]PF_Tous!FG7</f>
        <v>NA</v>
      </c>
      <c r="AJ138" s="42"/>
      <c r="AK138" s="42"/>
      <c r="AL138" s="42"/>
      <c r="AM138" s="42"/>
      <c r="AN138" s="42"/>
      <c r="AO138" s="42"/>
      <c r="AP138" s="50"/>
      <c r="AQ138" s="55" t="s">
        <v>59</v>
      </c>
      <c r="AR138" s="42"/>
      <c r="AS138" s="42"/>
    </row>
    <row r="139" spans="1:45" s="1" customFormat="1" ht="27.6" hidden="1" x14ac:dyDescent="0.3">
      <c r="A139" s="1" t="str">
        <f>[5]PF_Tous!A8</f>
        <v>PF-2019-06</v>
      </c>
      <c r="B139" s="1" t="str">
        <f>[5]PF_Tous!B8</f>
        <v>x</v>
      </c>
      <c r="C139" s="1">
        <f>[5]PF_Tous!C8</f>
        <v>0</v>
      </c>
      <c r="D139" s="1" t="str">
        <f>[5]PF_Tous!D8</f>
        <v>SFP</v>
      </c>
      <c r="E139" s="1" t="str">
        <f>[5]PF_Tous!E8</f>
        <v>Protection de la faune</v>
      </c>
      <c r="F139" s="1" t="str">
        <f>[5]PF_Tous!F8</f>
        <v>DGPF</v>
      </c>
      <c r="G139" s="1" t="str">
        <f>[5]PF_Tous!G8</f>
        <v>DGPF</v>
      </c>
      <c r="H139" s="1" t="str">
        <f>[5]PF_Tous!H8</f>
        <v>non</v>
      </c>
      <c r="I139" s="1" t="str">
        <f>[5]PF_Tous!I8</f>
        <v>2 ans</v>
      </c>
      <c r="J139" s="1" t="str">
        <f>[5]PF_Tous!J8</f>
        <v>Dernière année</v>
      </c>
      <c r="K139" s="1" t="str">
        <f>[5]PF_Tous!K8</f>
        <v>En continu</v>
      </c>
      <c r="L139" s="1">
        <f>[5]PF_Tous!L8</f>
        <v>0</v>
      </c>
      <c r="M139" s="32" t="str">
        <f>[5]PF_Tous!M8</f>
        <v xml:space="preserve">UQROP </v>
      </c>
      <c r="N139" s="1" t="str">
        <f>[5]PF_Tous!N8</f>
        <v xml:space="preserve">Conformément au Règlement sur les animaux à déclaration obligatoire, les oiseaux de proie blessés ou morts doivent être déclarés à un agent de protection de la faune (APF). De plus, l'article 1° du Règlement de la Loi sur la conservation et la mise en valeur de la faune prévoit qu'un APF peut disposer d'un animal saisi ou confisqué auprès d'un organisme reconnu. Depuis plus de 30 ans, l’Union québécoise de réhabilitation des oiseaux de poie (UQROP) est un organisme hautement reconnu qui détient l’expertise et les infrastructures requises pour la réhabilitation des oiseaux de proie trouvés blessés, malades ou orphelins. Dans le cadre de son mandat, l'UQROP assure la prise en charge des oiseaux de proie blessés, malades ou morts qui lui sont acheminés par les différents bureaux locaux. 
La Protection de la Faune du Québec (PFQ) ne possède ni l’expertise, ni les ressources ou les infrastructures requises pour assumer le rôle de l’UQROP dans le domaine de la réhabilitation des oiseaux de proie. C’est pourquoi la PFQ concentre, vers l'UQROP, l'envoi des quelque 200 oiseaux qu'elle récupère à chaque année. La mission de l’UQROP est en phase avec l’ensemble des priorités du Secteur de la faune et des parcs. De plus, la PFQ reconnaît l'expertise unique développée par l'UQROP et son rôle majeur dans l'évolution des préoccupations du public à l'égard de la conservation des oiseaux de proie au Québec. 
</v>
      </c>
      <c r="O139" s="1" t="str">
        <f>[5]PF_Tous!O8</f>
        <v xml:space="preserve">En plus d'assurer la prise en charge des oiseaux de proie acheminés par les bureaux locaux de la PFQ, l'UQROP procède à l'identification, avant la remise à un organisme reconnu par la PFQ, de toutes les carcasses d'oiseaux de proie à l'aide d'un sceau (bague) et en assure le suivi. Elle assure également le suivi et le partage, avec la PFQ, des bases de données et des registres relatifs aux oiseaux de proie récupérés. Aussi, l'UQROP s'occupe de la gestion et du suivi des plumes ou des parties d'oiseaux fournies aux communautés autochtones qui en font la demande. Finalement, l'organisme assure un soutien constant aux APF des bureaux locaux qui en font la demande (expédition des oiseaux, manipulations, etc.).    
</v>
      </c>
      <c r="P139" s="1" t="str">
        <f>[5]PF_Tous!P8</f>
        <v xml:space="preserve">Les services rendus à la PFQ par l'UQROP sont en continu tout au long de l'année. </v>
      </c>
      <c r="Q139" s="1" t="str">
        <f>[5]PF_Tous!Q8</f>
        <v>(À compléter ultérieurement, lors de la reddition de comptes)</v>
      </c>
      <c r="R139" s="1" t="str">
        <f>[5]PF_Tous!R8</f>
        <v>Isabelle Thibault</v>
      </c>
      <c r="S139" s="1" t="str">
        <f>[5]PF_Tous!S8</f>
        <v>DGPF</v>
      </c>
      <c r="T139" s="1" t="str">
        <f>[5]PF_Tous!ER8</f>
        <v>NA</v>
      </c>
      <c r="U139" s="1" t="str">
        <f>[5]PF_Tous!ES8</f>
        <v>NA</v>
      </c>
      <c r="V139" s="1">
        <f>[5]PF_Tous!ET8</f>
        <v>0</v>
      </c>
      <c r="W139" s="1">
        <f>[5]PF_Tous!EU8</f>
        <v>0</v>
      </c>
      <c r="X139" s="1">
        <f>[5]PF_Tous!EV8</f>
        <v>0</v>
      </c>
      <c r="Y139" s="1">
        <f>[5]PF_Tous!EW8</f>
        <v>0</v>
      </c>
      <c r="Z139" s="1">
        <f>[5]PF_Tous!EX8</f>
        <v>0</v>
      </c>
      <c r="AA139" s="1">
        <f>[5]PF_Tous!EY8</f>
        <v>0</v>
      </c>
      <c r="AB139" s="1">
        <f>[5]PF_Tous!EZ8</f>
        <v>0</v>
      </c>
      <c r="AC139" s="1">
        <f>[5]PF_Tous!FA8</f>
        <v>0</v>
      </c>
      <c r="AD139" s="1">
        <f>[5]PF_Tous!FB8</f>
        <v>0</v>
      </c>
      <c r="AE139" s="1">
        <f>[5]PF_Tous!FC8</f>
        <v>0</v>
      </c>
      <c r="AF139" s="1">
        <f>[5]PF_Tous!FD8</f>
        <v>0</v>
      </c>
      <c r="AG139" s="1">
        <f>[5]PF_Tous!FE8</f>
        <v>0</v>
      </c>
      <c r="AH139" s="1">
        <f>[5]PF_Tous!FF8</f>
        <v>0</v>
      </c>
      <c r="AI139" s="1" t="str">
        <f>[5]PF_Tous!FG8</f>
        <v>NA</v>
      </c>
      <c r="AJ139" s="42"/>
      <c r="AK139" s="42"/>
      <c r="AL139" s="42"/>
      <c r="AM139" s="42"/>
      <c r="AN139" s="42"/>
      <c r="AO139" s="42"/>
      <c r="AP139" s="50"/>
      <c r="AQ139" s="55" t="s">
        <v>59</v>
      </c>
      <c r="AR139" s="42"/>
      <c r="AS139" s="42"/>
    </row>
    <row r="140" spans="1:45" s="1" customFormat="1" hidden="1" x14ac:dyDescent="0.3">
      <c r="A140" s="1" t="str">
        <f>[5]PF_Tous!A9</f>
        <v>PF-2019-07</v>
      </c>
      <c r="B140" s="1">
        <f>[5]PF_Tous!B9</f>
        <v>0</v>
      </c>
      <c r="C140" s="1">
        <f>[5]PF_Tous!C9</f>
        <v>0</v>
      </c>
      <c r="D140" s="1">
        <f>[5]PF_Tous!D9</f>
        <v>0</v>
      </c>
      <c r="E140" s="1" t="str">
        <f>[5]PF_Tous!E9</f>
        <v>Protection de la faune</v>
      </c>
      <c r="F140" s="1">
        <f>[5]PF_Tous!F9</f>
        <v>0</v>
      </c>
      <c r="G140" s="1">
        <f>[5]PF_Tous!G9</f>
        <v>0</v>
      </c>
      <c r="H140" s="1">
        <f>[5]PF_Tous!H9</f>
        <v>0</v>
      </c>
      <c r="I140" s="1">
        <f>[5]PF_Tous!I9</f>
        <v>0</v>
      </c>
      <c r="J140" s="1">
        <f>[5]PF_Tous!J9</f>
        <v>0</v>
      </c>
      <c r="K140" s="1">
        <f>[5]PF_Tous!K9</f>
        <v>0</v>
      </c>
      <c r="L140" s="1">
        <f>[5]PF_Tous!L9</f>
        <v>0</v>
      </c>
      <c r="M140" s="32">
        <f>[5]PF_Tous!M9</f>
        <v>0</v>
      </c>
      <c r="N140" s="1">
        <f>[5]PF_Tous!N9</f>
        <v>0</v>
      </c>
      <c r="O140" s="1">
        <f>[5]PF_Tous!O9</f>
        <v>0</v>
      </c>
      <c r="P140" s="1">
        <f>[5]PF_Tous!P9</f>
        <v>0</v>
      </c>
      <c r="Q140" s="1" t="str">
        <f>[5]PF_Tous!Q9</f>
        <v>(À compléter ultérieurement, lors de la reddition de comptes)</v>
      </c>
      <c r="R140" s="1" t="str">
        <f>[5]PF_Tous!R9</f>
        <v>(nom du responsable)</v>
      </c>
      <c r="S140" s="1">
        <f>[5]PF_Tous!S9</f>
        <v>0</v>
      </c>
      <c r="T140" s="1" t="str">
        <f>[5]PF_Tous!ER9</f>
        <v>NA</v>
      </c>
      <c r="U140" s="1" t="str">
        <f>[5]PF_Tous!ES9</f>
        <v>NA</v>
      </c>
      <c r="V140" s="1">
        <f>[5]PF_Tous!ET9</f>
        <v>0</v>
      </c>
      <c r="W140" s="1">
        <f>[5]PF_Tous!EU9</f>
        <v>0</v>
      </c>
      <c r="X140" s="1">
        <f>[5]PF_Tous!EV9</f>
        <v>0</v>
      </c>
      <c r="Y140" s="1">
        <f>[5]PF_Tous!EW9</f>
        <v>0</v>
      </c>
      <c r="Z140" s="1">
        <f>[5]PF_Tous!EX9</f>
        <v>0</v>
      </c>
      <c r="AA140" s="1">
        <f>[5]PF_Tous!EY9</f>
        <v>0</v>
      </c>
      <c r="AB140" s="1">
        <f>[5]PF_Tous!EZ9</f>
        <v>0</v>
      </c>
      <c r="AC140" s="1">
        <f>[5]PF_Tous!FA9</f>
        <v>0</v>
      </c>
      <c r="AD140" s="1">
        <f>[5]PF_Tous!FB9</f>
        <v>0</v>
      </c>
      <c r="AE140" s="1">
        <f>[5]PF_Tous!FC9</f>
        <v>0</v>
      </c>
      <c r="AF140" s="1">
        <f>[5]PF_Tous!FD9</f>
        <v>0</v>
      </c>
      <c r="AG140" s="1">
        <f>[5]PF_Tous!FE9</f>
        <v>0</v>
      </c>
      <c r="AH140" s="1">
        <f>[5]PF_Tous!FF9</f>
        <v>0</v>
      </c>
      <c r="AI140" s="1" t="str">
        <f>[5]PF_Tous!FG9</f>
        <v>NA</v>
      </c>
      <c r="AJ140" s="42"/>
      <c r="AK140" s="42"/>
      <c r="AL140" s="42"/>
      <c r="AM140" s="42"/>
      <c r="AN140" s="42"/>
      <c r="AO140" s="42"/>
      <c r="AP140" s="50"/>
      <c r="AQ140" s="56" t="s">
        <v>152</v>
      </c>
      <c r="AR140" s="42"/>
      <c r="AS140" s="42"/>
    </row>
    <row r="141" spans="1:45" s="1" customFormat="1" hidden="1" x14ac:dyDescent="0.3">
      <c r="A141" s="1" t="str">
        <f>[5]PF_Tous!A10</f>
        <v>PF-2019-08</v>
      </c>
      <c r="B141" s="1">
        <f>[5]PF_Tous!B10</f>
        <v>0</v>
      </c>
      <c r="C141" s="1">
        <f>[5]PF_Tous!C10</f>
        <v>0</v>
      </c>
      <c r="D141" s="1">
        <f>[5]PF_Tous!D10</f>
        <v>0</v>
      </c>
      <c r="E141" s="1" t="str">
        <f>[5]PF_Tous!E10</f>
        <v>Protection de la faune</v>
      </c>
      <c r="F141" s="1">
        <f>[5]PF_Tous!F10</f>
        <v>0</v>
      </c>
      <c r="G141" s="1">
        <f>[5]PF_Tous!G10</f>
        <v>0</v>
      </c>
      <c r="H141" s="1">
        <f>[5]PF_Tous!H10</f>
        <v>0</v>
      </c>
      <c r="I141" s="1">
        <f>[5]PF_Tous!I10</f>
        <v>0</v>
      </c>
      <c r="J141" s="1">
        <f>[5]PF_Tous!J10</f>
        <v>0</v>
      </c>
      <c r="K141" s="1">
        <f>[5]PF_Tous!K10</f>
        <v>0</v>
      </c>
      <c r="L141" s="1">
        <f>[5]PF_Tous!L10</f>
        <v>0</v>
      </c>
      <c r="M141" s="32">
        <f>[5]PF_Tous!M10</f>
        <v>0</v>
      </c>
      <c r="N141" s="1">
        <f>[5]PF_Tous!N10</f>
        <v>0</v>
      </c>
      <c r="O141" s="1">
        <f>[5]PF_Tous!O10</f>
        <v>0</v>
      </c>
      <c r="P141" s="1">
        <f>[5]PF_Tous!P10</f>
        <v>0</v>
      </c>
      <c r="Q141" s="1" t="str">
        <f>[5]PF_Tous!Q10</f>
        <v>(À compléter ultérieurement, lors de la reddition de comptes)</v>
      </c>
      <c r="R141" s="1" t="str">
        <f>[5]PF_Tous!R10</f>
        <v>(nom du responsable)</v>
      </c>
      <c r="S141" s="1">
        <f>[5]PF_Tous!S10</f>
        <v>0</v>
      </c>
      <c r="T141" s="1" t="str">
        <f>[5]PF_Tous!ER10</f>
        <v>NA</v>
      </c>
      <c r="U141" s="1" t="str">
        <f>[5]PF_Tous!ES10</f>
        <v>NA</v>
      </c>
      <c r="V141" s="1">
        <f>[5]PF_Tous!ET10</f>
        <v>0</v>
      </c>
      <c r="W141" s="1">
        <f>[5]PF_Tous!EU10</f>
        <v>0</v>
      </c>
      <c r="X141" s="1">
        <f>[5]PF_Tous!EV10</f>
        <v>0</v>
      </c>
      <c r="Y141" s="1">
        <f>[5]PF_Tous!EW10</f>
        <v>0</v>
      </c>
      <c r="Z141" s="1">
        <f>[5]PF_Tous!EX10</f>
        <v>0</v>
      </c>
      <c r="AA141" s="1">
        <f>[5]PF_Tous!EY10</f>
        <v>0</v>
      </c>
      <c r="AB141" s="1">
        <f>[5]PF_Tous!EZ10</f>
        <v>0</v>
      </c>
      <c r="AC141" s="1">
        <f>[5]PF_Tous!FA10</f>
        <v>0</v>
      </c>
      <c r="AD141" s="1">
        <f>[5]PF_Tous!FB10</f>
        <v>0</v>
      </c>
      <c r="AE141" s="1">
        <f>[5]PF_Tous!FC10</f>
        <v>0</v>
      </c>
      <c r="AF141" s="1">
        <f>[5]PF_Tous!FD10</f>
        <v>0</v>
      </c>
      <c r="AG141" s="1">
        <f>[5]PF_Tous!FE10</f>
        <v>0</v>
      </c>
      <c r="AH141" s="1">
        <f>[5]PF_Tous!FF10</f>
        <v>0</v>
      </c>
      <c r="AI141" s="1" t="str">
        <f>[5]PF_Tous!FG10</f>
        <v>NA</v>
      </c>
      <c r="AJ141" s="42"/>
      <c r="AK141" s="42"/>
      <c r="AL141" s="42"/>
      <c r="AM141" s="42"/>
      <c r="AN141" s="42"/>
      <c r="AO141" s="42"/>
      <c r="AP141" s="50"/>
      <c r="AQ141" s="56" t="s">
        <v>152</v>
      </c>
      <c r="AR141" s="42"/>
      <c r="AS141" s="42"/>
    </row>
    <row r="142" spans="1:45" s="1" customFormat="1" hidden="1" x14ac:dyDescent="0.3">
      <c r="A142" s="1" t="str">
        <f>[5]PF_Tous!A11</f>
        <v>PF-2019-09</v>
      </c>
      <c r="B142" s="1">
        <f>[5]PF_Tous!B11</f>
        <v>0</v>
      </c>
      <c r="C142" s="1">
        <f>[5]PF_Tous!C11</f>
        <v>0</v>
      </c>
      <c r="D142" s="1">
        <f>[5]PF_Tous!D11</f>
        <v>0</v>
      </c>
      <c r="E142" s="1" t="str">
        <f>[5]PF_Tous!E11</f>
        <v>Protection de la faune</v>
      </c>
      <c r="F142" s="1">
        <f>[5]PF_Tous!F11</f>
        <v>0</v>
      </c>
      <c r="G142" s="1">
        <f>[5]PF_Tous!G11</f>
        <v>0</v>
      </c>
      <c r="H142" s="1">
        <f>[5]PF_Tous!H11</f>
        <v>0</v>
      </c>
      <c r="I142" s="1">
        <f>[5]PF_Tous!I11</f>
        <v>0</v>
      </c>
      <c r="J142" s="1">
        <f>[5]PF_Tous!J11</f>
        <v>0</v>
      </c>
      <c r="K142" s="1">
        <f>[5]PF_Tous!K11</f>
        <v>0</v>
      </c>
      <c r="L142" s="1">
        <f>[5]PF_Tous!L11</f>
        <v>0</v>
      </c>
      <c r="M142" s="32">
        <f>[5]PF_Tous!M11</f>
        <v>0</v>
      </c>
      <c r="N142" s="1">
        <f>[5]PF_Tous!N11</f>
        <v>0</v>
      </c>
      <c r="O142" s="1">
        <f>[5]PF_Tous!O11</f>
        <v>0</v>
      </c>
      <c r="P142" s="1">
        <f>[5]PF_Tous!P11</f>
        <v>0</v>
      </c>
      <c r="Q142" s="1" t="str">
        <f>[5]PF_Tous!Q11</f>
        <v>(À compléter ultérieurement, lors de la reddition de comptes)</v>
      </c>
      <c r="R142" s="1" t="str">
        <f>[5]PF_Tous!R11</f>
        <v>(nom du responsable)</v>
      </c>
      <c r="S142" s="1">
        <f>[5]PF_Tous!S11</f>
        <v>0</v>
      </c>
      <c r="T142" s="1" t="str">
        <f>[5]PF_Tous!ER11</f>
        <v>NA</v>
      </c>
      <c r="U142" s="1" t="str">
        <f>[5]PF_Tous!ES11</f>
        <v>NA</v>
      </c>
      <c r="V142" s="1">
        <f>[5]PF_Tous!ET11</f>
        <v>0</v>
      </c>
      <c r="W142" s="1">
        <f>[5]PF_Tous!EU11</f>
        <v>0</v>
      </c>
      <c r="X142" s="1">
        <f>[5]PF_Tous!EV11</f>
        <v>0</v>
      </c>
      <c r="Y142" s="1">
        <f>[5]PF_Tous!EW11</f>
        <v>0</v>
      </c>
      <c r="Z142" s="1">
        <f>[5]PF_Tous!EX11</f>
        <v>0</v>
      </c>
      <c r="AA142" s="1">
        <f>[5]PF_Tous!EY11</f>
        <v>0</v>
      </c>
      <c r="AB142" s="1">
        <f>[5]PF_Tous!EZ11</f>
        <v>0</v>
      </c>
      <c r="AC142" s="1">
        <f>[5]PF_Tous!FA11</f>
        <v>0</v>
      </c>
      <c r="AD142" s="1">
        <f>[5]PF_Tous!FB11</f>
        <v>0</v>
      </c>
      <c r="AE142" s="1">
        <f>[5]PF_Tous!FC11</f>
        <v>0</v>
      </c>
      <c r="AF142" s="1">
        <f>[5]PF_Tous!FD11</f>
        <v>0</v>
      </c>
      <c r="AG142" s="1">
        <f>[5]PF_Tous!FE11</f>
        <v>0</v>
      </c>
      <c r="AH142" s="1">
        <f>[5]PF_Tous!FF11</f>
        <v>0</v>
      </c>
      <c r="AI142" s="1" t="str">
        <f>[5]PF_Tous!FG11</f>
        <v>NA</v>
      </c>
      <c r="AJ142" s="42"/>
      <c r="AK142" s="42"/>
      <c r="AL142" s="42"/>
      <c r="AM142" s="42"/>
      <c r="AN142" s="42"/>
      <c r="AO142" s="42"/>
      <c r="AP142" s="50"/>
      <c r="AQ142" s="56" t="s">
        <v>152</v>
      </c>
      <c r="AR142" s="42"/>
      <c r="AS142" s="42"/>
    </row>
    <row r="143" spans="1:45" s="1" customFormat="1" hidden="1" x14ac:dyDescent="0.3">
      <c r="A143" s="1" t="str">
        <f>[5]PF_Tous!A12</f>
        <v>PF-2019-10</v>
      </c>
      <c r="B143" s="1">
        <f>[5]PF_Tous!B12</f>
        <v>0</v>
      </c>
      <c r="C143" s="1">
        <f>[5]PF_Tous!C12</f>
        <v>0</v>
      </c>
      <c r="D143" s="1">
        <f>[5]PF_Tous!D12</f>
        <v>0</v>
      </c>
      <c r="E143" s="1" t="str">
        <f>[5]PF_Tous!E12</f>
        <v>Protection de la faune</v>
      </c>
      <c r="F143" s="1">
        <f>[5]PF_Tous!F12</f>
        <v>0</v>
      </c>
      <c r="G143" s="1">
        <f>[5]PF_Tous!G12</f>
        <v>0</v>
      </c>
      <c r="H143" s="1">
        <f>[5]PF_Tous!H12</f>
        <v>0</v>
      </c>
      <c r="I143" s="1">
        <f>[5]PF_Tous!I12</f>
        <v>0</v>
      </c>
      <c r="J143" s="1">
        <f>[5]PF_Tous!J12</f>
        <v>0</v>
      </c>
      <c r="K143" s="1">
        <f>[5]PF_Tous!K12</f>
        <v>0</v>
      </c>
      <c r="L143" s="1">
        <f>[5]PF_Tous!L12</f>
        <v>0</v>
      </c>
      <c r="M143" s="32">
        <f>[5]PF_Tous!M12</f>
        <v>0</v>
      </c>
      <c r="N143" s="1">
        <f>[5]PF_Tous!N12</f>
        <v>0</v>
      </c>
      <c r="O143" s="1">
        <f>[5]PF_Tous!O12</f>
        <v>0</v>
      </c>
      <c r="P143" s="1">
        <f>[5]PF_Tous!P12</f>
        <v>0</v>
      </c>
      <c r="Q143" s="1" t="str">
        <f>[5]PF_Tous!Q12</f>
        <v>(À compléter ultérieurement, lors de la reddition de comptes)</v>
      </c>
      <c r="R143" s="1" t="str">
        <f>[5]PF_Tous!R12</f>
        <v>(nom du responsable)</v>
      </c>
      <c r="S143" s="1">
        <f>[5]PF_Tous!S12</f>
        <v>0</v>
      </c>
      <c r="T143" s="1" t="str">
        <f>[5]PF_Tous!ER12</f>
        <v>NA</v>
      </c>
      <c r="U143" s="1" t="str">
        <f>[5]PF_Tous!ES12</f>
        <v>NA</v>
      </c>
      <c r="V143" s="1">
        <f>[5]PF_Tous!ET12</f>
        <v>0</v>
      </c>
      <c r="W143" s="1">
        <f>[5]PF_Tous!EU12</f>
        <v>0</v>
      </c>
      <c r="X143" s="1">
        <f>[5]PF_Tous!EV12</f>
        <v>0</v>
      </c>
      <c r="Y143" s="1">
        <f>[5]PF_Tous!EW12</f>
        <v>0</v>
      </c>
      <c r="Z143" s="1">
        <f>[5]PF_Tous!EX12</f>
        <v>0</v>
      </c>
      <c r="AA143" s="1">
        <f>[5]PF_Tous!EY12</f>
        <v>0</v>
      </c>
      <c r="AB143" s="1">
        <f>[5]PF_Tous!EZ12</f>
        <v>0</v>
      </c>
      <c r="AC143" s="1">
        <f>[5]PF_Tous!FA12</f>
        <v>0</v>
      </c>
      <c r="AD143" s="1">
        <f>[5]PF_Tous!FB12</f>
        <v>0</v>
      </c>
      <c r="AE143" s="1">
        <f>[5]PF_Tous!FC12</f>
        <v>0</v>
      </c>
      <c r="AF143" s="1">
        <f>[5]PF_Tous!FD12</f>
        <v>0</v>
      </c>
      <c r="AG143" s="1">
        <f>[5]PF_Tous!FE12</f>
        <v>0</v>
      </c>
      <c r="AH143" s="1">
        <f>[5]PF_Tous!FF12</f>
        <v>0</v>
      </c>
      <c r="AI143" s="1" t="str">
        <f>[5]PF_Tous!FG12</f>
        <v>NA</v>
      </c>
      <c r="AJ143" s="42"/>
      <c r="AK143" s="42"/>
      <c r="AL143" s="42"/>
      <c r="AM143" s="42"/>
      <c r="AN143" s="42"/>
      <c r="AO143" s="42"/>
      <c r="AP143" s="50"/>
      <c r="AQ143" s="56" t="s">
        <v>152</v>
      </c>
      <c r="AR143" s="42"/>
      <c r="AS143" s="42"/>
    </row>
    <row r="144" spans="1:45" s="1" customFormat="1" hidden="1" x14ac:dyDescent="0.3">
      <c r="A144" s="1" t="str">
        <f>[6]RT_Tous!A3</f>
        <v>RT-2019-01</v>
      </c>
      <c r="B144" s="1">
        <f>[6]RT_Tous!B3</f>
        <v>0</v>
      </c>
      <c r="C144" s="1">
        <f>[6]RT_Tous!C3</f>
        <v>0</v>
      </c>
      <c r="D144" s="1">
        <f>[6]RT_Tous!D3</f>
        <v>0</v>
      </c>
      <c r="E144" s="1" t="str">
        <f>[6]RT_Tous!E3</f>
        <v>Réglementation, permis et tarification</v>
      </c>
      <c r="F144" s="1">
        <f>[6]RT_Tous!F3</f>
        <v>0</v>
      </c>
      <c r="G144" s="1">
        <f>[6]RT_Tous!G3</f>
        <v>0</v>
      </c>
      <c r="H144" s="1">
        <f>[6]RT_Tous!H3</f>
        <v>0</v>
      </c>
      <c r="I144" s="1">
        <f>[6]RT_Tous!I3</f>
        <v>0</v>
      </c>
      <c r="J144" s="1">
        <f>[6]RT_Tous!J3</f>
        <v>0</v>
      </c>
      <c r="K144" s="1">
        <f>[6]RT_Tous!K3</f>
        <v>0</v>
      </c>
      <c r="L144" s="1">
        <f>[6]RT_Tous!L3</f>
        <v>0</v>
      </c>
      <c r="M144" s="32">
        <f>[6]RT_Tous!M3</f>
        <v>0</v>
      </c>
      <c r="N144" s="1">
        <f>[6]RT_Tous!N3</f>
        <v>0</v>
      </c>
      <c r="O144" s="1">
        <f>[6]RT_Tous!O3</f>
        <v>0</v>
      </c>
      <c r="P144" s="1">
        <f>[6]RT_Tous!P3</f>
        <v>0</v>
      </c>
      <c r="Q144" s="1" t="str">
        <f>[6]RT_Tous!Q3</f>
        <v>(À compléter ultérieurement, lors de la reddition de comptes)</v>
      </c>
      <c r="R144" s="1" t="str">
        <f>[6]RT_Tous!R3</f>
        <v>(nom du responsable)</v>
      </c>
      <c r="S144" s="1">
        <f>[6]RT_Tous!S3</f>
        <v>0</v>
      </c>
      <c r="T144" s="1" t="str">
        <f>[6]RT_Tous!ER3</f>
        <v>NA</v>
      </c>
      <c r="U144" s="1" t="str">
        <f>[6]RT_Tous!ES3</f>
        <v>NA</v>
      </c>
      <c r="V144" s="1">
        <f>[6]RT_Tous!ET3</f>
        <v>0</v>
      </c>
      <c r="W144" s="1">
        <f>[6]RT_Tous!EU3</f>
        <v>0</v>
      </c>
      <c r="X144" s="1">
        <f>[6]RT_Tous!EV3</f>
        <v>0</v>
      </c>
      <c r="Y144" s="1">
        <f>[6]RT_Tous!EW3</f>
        <v>0</v>
      </c>
      <c r="Z144" s="1">
        <f>[6]RT_Tous!EX3</f>
        <v>0</v>
      </c>
      <c r="AA144" s="1">
        <f>[6]RT_Tous!EY3</f>
        <v>0</v>
      </c>
      <c r="AB144" s="1">
        <f>[6]RT_Tous!EZ3</f>
        <v>0</v>
      </c>
      <c r="AC144" s="1">
        <f>[6]RT_Tous!FA3</f>
        <v>0</v>
      </c>
      <c r="AD144" s="1">
        <f>[6]RT_Tous!FB3</f>
        <v>0</v>
      </c>
      <c r="AE144" s="1">
        <f>[6]RT_Tous!FC3</f>
        <v>0</v>
      </c>
      <c r="AF144" s="1">
        <f>[6]RT_Tous!FD3</f>
        <v>0</v>
      </c>
      <c r="AG144" s="1">
        <f>[6]RT_Tous!FE3</f>
        <v>0</v>
      </c>
      <c r="AH144" s="1">
        <f>[6]RT_Tous!FF3</f>
        <v>0</v>
      </c>
      <c r="AI144" s="1" t="str">
        <f>[6]RT_Tous!FG3</f>
        <v>NA</v>
      </c>
      <c r="AJ144" s="42"/>
      <c r="AK144" s="42"/>
      <c r="AL144" s="42"/>
      <c r="AM144" s="42"/>
      <c r="AN144" s="42"/>
      <c r="AO144" s="42"/>
      <c r="AP144" s="50"/>
      <c r="AQ144" s="56" t="s">
        <v>152</v>
      </c>
      <c r="AR144" s="42"/>
      <c r="AS144" s="42"/>
    </row>
    <row r="145" spans="1:45" s="1" customFormat="1" hidden="1" x14ac:dyDescent="0.3">
      <c r="A145" s="1" t="str">
        <f>[6]RT_Tous!A4</f>
        <v>RT-2019-02</v>
      </c>
      <c r="B145" s="1">
        <f>[6]RT_Tous!B4</f>
        <v>0</v>
      </c>
      <c r="C145" s="1">
        <f>[6]RT_Tous!C4</f>
        <v>0</v>
      </c>
      <c r="D145" s="1">
        <f>[6]RT_Tous!D4</f>
        <v>0</v>
      </c>
      <c r="E145" s="1" t="str">
        <f>[6]RT_Tous!E4</f>
        <v>Réglementation, permis et tarification</v>
      </c>
      <c r="F145" s="1">
        <f>[6]RT_Tous!F4</f>
        <v>0</v>
      </c>
      <c r="G145" s="1">
        <f>[6]RT_Tous!G4</f>
        <v>0</v>
      </c>
      <c r="H145" s="1">
        <f>[6]RT_Tous!H4</f>
        <v>0</v>
      </c>
      <c r="I145" s="1">
        <f>[6]RT_Tous!I4</f>
        <v>0</v>
      </c>
      <c r="J145" s="1">
        <f>[6]RT_Tous!J4</f>
        <v>0</v>
      </c>
      <c r="K145" s="1">
        <f>[6]RT_Tous!K4</f>
        <v>0</v>
      </c>
      <c r="L145" s="1">
        <f>[6]RT_Tous!L4</f>
        <v>0</v>
      </c>
      <c r="M145" s="32">
        <f>[6]RT_Tous!M4</f>
        <v>0</v>
      </c>
      <c r="N145" s="1">
        <f>[6]RT_Tous!N4</f>
        <v>0</v>
      </c>
      <c r="O145" s="1">
        <f>[6]RT_Tous!O4</f>
        <v>0</v>
      </c>
      <c r="P145" s="1">
        <f>[6]RT_Tous!P4</f>
        <v>0</v>
      </c>
      <c r="Q145" s="1" t="str">
        <f>[6]RT_Tous!Q4</f>
        <v>(À compléter ultérieurement, lors de la reddition de comptes)</v>
      </c>
      <c r="R145" s="1" t="str">
        <f>[6]RT_Tous!R4</f>
        <v>(nom du responsable)</v>
      </c>
      <c r="S145" s="1">
        <f>[6]RT_Tous!S4</f>
        <v>0</v>
      </c>
      <c r="T145" s="1" t="str">
        <f>[6]RT_Tous!ER4</f>
        <v>NA</v>
      </c>
      <c r="U145" s="1" t="str">
        <f>[6]RT_Tous!ES4</f>
        <v>NA</v>
      </c>
      <c r="V145" s="1">
        <f>[6]RT_Tous!ET4</f>
        <v>0</v>
      </c>
      <c r="W145" s="1">
        <f>[6]RT_Tous!EU4</f>
        <v>0</v>
      </c>
      <c r="X145" s="1">
        <f>[6]RT_Tous!EV4</f>
        <v>0</v>
      </c>
      <c r="Y145" s="1">
        <f>[6]RT_Tous!EW4</f>
        <v>0</v>
      </c>
      <c r="Z145" s="1">
        <f>[6]RT_Tous!EX4</f>
        <v>0</v>
      </c>
      <c r="AA145" s="1">
        <f>[6]RT_Tous!EY4</f>
        <v>0</v>
      </c>
      <c r="AB145" s="1">
        <f>[6]RT_Tous!EZ4</f>
        <v>0</v>
      </c>
      <c r="AC145" s="1">
        <f>[6]RT_Tous!FA4</f>
        <v>0</v>
      </c>
      <c r="AD145" s="1">
        <f>[6]RT_Tous!FB4</f>
        <v>0</v>
      </c>
      <c r="AE145" s="1">
        <f>[6]RT_Tous!FC4</f>
        <v>0</v>
      </c>
      <c r="AF145" s="1">
        <f>[6]RT_Tous!FD4</f>
        <v>0</v>
      </c>
      <c r="AG145" s="1">
        <f>[6]RT_Tous!FE4</f>
        <v>0</v>
      </c>
      <c r="AH145" s="1">
        <f>[6]RT_Tous!FF4</f>
        <v>0</v>
      </c>
      <c r="AI145" s="1" t="str">
        <f>[6]RT_Tous!FG4</f>
        <v>NA</v>
      </c>
      <c r="AJ145" s="42"/>
      <c r="AK145" s="42"/>
      <c r="AL145" s="42"/>
      <c r="AM145" s="42"/>
      <c r="AN145" s="42"/>
      <c r="AO145" s="42"/>
      <c r="AP145" s="50"/>
      <c r="AQ145" s="56" t="s">
        <v>152</v>
      </c>
      <c r="AR145" s="42"/>
      <c r="AS145" s="42"/>
    </row>
    <row r="146" spans="1:45" s="1" customFormat="1" hidden="1" x14ac:dyDescent="0.3">
      <c r="A146" s="1" t="str">
        <f>[6]RT_Tous!A5</f>
        <v>RT-2019-03</v>
      </c>
      <c r="B146" s="1">
        <f>[6]RT_Tous!B5</f>
        <v>0</v>
      </c>
      <c r="C146" s="1">
        <f>[6]RT_Tous!C5</f>
        <v>0</v>
      </c>
      <c r="D146" s="1">
        <f>[6]RT_Tous!D5</f>
        <v>0</v>
      </c>
      <c r="E146" s="1" t="str">
        <f>[6]RT_Tous!E5</f>
        <v>Réglementation, permis et tarification</v>
      </c>
      <c r="F146" s="1">
        <f>[6]RT_Tous!F5</f>
        <v>0</v>
      </c>
      <c r="G146" s="1">
        <f>[6]RT_Tous!G5</f>
        <v>0</v>
      </c>
      <c r="H146" s="1">
        <f>[6]RT_Tous!H5</f>
        <v>0</v>
      </c>
      <c r="I146" s="1">
        <f>[6]RT_Tous!I5</f>
        <v>0</v>
      </c>
      <c r="J146" s="1">
        <f>[6]RT_Tous!J5</f>
        <v>0</v>
      </c>
      <c r="K146" s="1">
        <f>[6]RT_Tous!K5</f>
        <v>0</v>
      </c>
      <c r="L146" s="1">
        <f>[6]RT_Tous!L5</f>
        <v>0</v>
      </c>
      <c r="M146" s="32">
        <f>[6]RT_Tous!M5</f>
        <v>0</v>
      </c>
      <c r="N146" s="1">
        <f>[6]RT_Tous!N5</f>
        <v>0</v>
      </c>
      <c r="O146" s="1">
        <f>[6]RT_Tous!O5</f>
        <v>0</v>
      </c>
      <c r="P146" s="1">
        <f>[6]RT_Tous!P5</f>
        <v>0</v>
      </c>
      <c r="Q146" s="1" t="str">
        <f>[6]RT_Tous!Q5</f>
        <v>(À compléter ultérieurement, lors de la reddition de comptes)</v>
      </c>
      <c r="R146" s="1" t="str">
        <f>[6]RT_Tous!R5</f>
        <v>(nom du responsable)</v>
      </c>
      <c r="S146" s="1">
        <f>[6]RT_Tous!S5</f>
        <v>0</v>
      </c>
      <c r="T146" s="1" t="str">
        <f>[6]RT_Tous!ER5</f>
        <v>NA</v>
      </c>
      <c r="U146" s="1" t="str">
        <f>[6]RT_Tous!ES5</f>
        <v>NA</v>
      </c>
      <c r="V146" s="1">
        <f>[6]RT_Tous!ET5</f>
        <v>0</v>
      </c>
      <c r="W146" s="1">
        <f>[6]RT_Tous!EU5</f>
        <v>0</v>
      </c>
      <c r="X146" s="1">
        <f>[6]RT_Tous!EV5</f>
        <v>0</v>
      </c>
      <c r="Y146" s="1">
        <f>[6]RT_Tous!EW5</f>
        <v>0</v>
      </c>
      <c r="Z146" s="1">
        <f>[6]RT_Tous!EX5</f>
        <v>0</v>
      </c>
      <c r="AA146" s="1">
        <f>[6]RT_Tous!EY5</f>
        <v>0</v>
      </c>
      <c r="AB146" s="1">
        <f>[6]RT_Tous!EZ5</f>
        <v>0</v>
      </c>
      <c r="AC146" s="1">
        <f>[6]RT_Tous!FA5</f>
        <v>0</v>
      </c>
      <c r="AD146" s="1">
        <f>[6]RT_Tous!FB5</f>
        <v>0</v>
      </c>
      <c r="AE146" s="1">
        <f>[6]RT_Tous!FC5</f>
        <v>0</v>
      </c>
      <c r="AF146" s="1">
        <f>[6]RT_Tous!FD5</f>
        <v>0</v>
      </c>
      <c r="AG146" s="1">
        <f>[6]RT_Tous!FE5</f>
        <v>0</v>
      </c>
      <c r="AH146" s="1">
        <f>[6]RT_Tous!FF5</f>
        <v>0</v>
      </c>
      <c r="AI146" s="1" t="str">
        <f>[6]RT_Tous!FG5</f>
        <v>NA</v>
      </c>
      <c r="AJ146" s="42"/>
      <c r="AK146" s="42"/>
      <c r="AL146" s="42"/>
      <c r="AM146" s="42"/>
      <c r="AN146" s="42"/>
      <c r="AO146" s="42"/>
      <c r="AP146" s="50"/>
      <c r="AQ146" s="56" t="s">
        <v>152</v>
      </c>
      <c r="AR146" s="42"/>
      <c r="AS146" s="42"/>
    </row>
    <row r="147" spans="1:45" s="1" customFormat="1" hidden="1" x14ac:dyDescent="0.3">
      <c r="A147" s="1" t="str">
        <f>[6]RT_Tous!A6</f>
        <v>RT-2019-04</v>
      </c>
      <c r="B147" s="1">
        <f>[6]RT_Tous!B6</f>
        <v>0</v>
      </c>
      <c r="C147" s="1">
        <f>[6]RT_Tous!C6</f>
        <v>0</v>
      </c>
      <c r="D147" s="1">
        <f>[6]RT_Tous!D6</f>
        <v>0</v>
      </c>
      <c r="E147" s="1" t="str">
        <f>[6]RT_Tous!E6</f>
        <v>Réglementation, permis et tarification</v>
      </c>
      <c r="F147" s="1">
        <f>[6]RT_Tous!F6</f>
        <v>0</v>
      </c>
      <c r="G147" s="1">
        <f>[6]RT_Tous!G6</f>
        <v>0</v>
      </c>
      <c r="H147" s="1">
        <f>[6]RT_Tous!H6</f>
        <v>0</v>
      </c>
      <c r="I147" s="1">
        <f>[6]RT_Tous!I6</f>
        <v>0</v>
      </c>
      <c r="J147" s="1">
        <f>[6]RT_Tous!J6</f>
        <v>0</v>
      </c>
      <c r="K147" s="1">
        <f>[6]RT_Tous!K6</f>
        <v>0</v>
      </c>
      <c r="L147" s="1">
        <f>[6]RT_Tous!L6</f>
        <v>0</v>
      </c>
      <c r="M147" s="32">
        <f>[6]RT_Tous!M6</f>
        <v>0</v>
      </c>
      <c r="N147" s="1">
        <f>[6]RT_Tous!N6</f>
        <v>0</v>
      </c>
      <c r="O147" s="1">
        <f>[6]RT_Tous!O6</f>
        <v>0</v>
      </c>
      <c r="P147" s="1">
        <f>[6]RT_Tous!P6</f>
        <v>0</v>
      </c>
      <c r="Q147" s="1" t="str">
        <f>[6]RT_Tous!Q6</f>
        <v>(À compléter ultérieurement, lors de la reddition de comptes)</v>
      </c>
      <c r="R147" s="1" t="str">
        <f>[6]RT_Tous!R6</f>
        <v>(nom du responsable)</v>
      </c>
      <c r="S147" s="1">
        <f>[6]RT_Tous!S6</f>
        <v>0</v>
      </c>
      <c r="T147" s="1" t="str">
        <f>[6]RT_Tous!ER6</f>
        <v>NA</v>
      </c>
      <c r="U147" s="1" t="str">
        <f>[6]RT_Tous!ES6</f>
        <v>NA</v>
      </c>
      <c r="V147" s="1">
        <f>[6]RT_Tous!ET6</f>
        <v>0</v>
      </c>
      <c r="W147" s="1">
        <f>[6]RT_Tous!EU6</f>
        <v>0</v>
      </c>
      <c r="X147" s="1">
        <f>[6]RT_Tous!EV6</f>
        <v>0</v>
      </c>
      <c r="Y147" s="1">
        <f>[6]RT_Tous!EW6</f>
        <v>0</v>
      </c>
      <c r="Z147" s="1">
        <f>[6]RT_Tous!EX6</f>
        <v>0</v>
      </c>
      <c r="AA147" s="1">
        <f>[6]RT_Tous!EY6</f>
        <v>0</v>
      </c>
      <c r="AB147" s="1">
        <f>[6]RT_Tous!EZ6</f>
        <v>0</v>
      </c>
      <c r="AC147" s="1">
        <f>[6]RT_Tous!FA6</f>
        <v>0</v>
      </c>
      <c r="AD147" s="1">
        <f>[6]RT_Tous!FB6</f>
        <v>0</v>
      </c>
      <c r="AE147" s="1">
        <f>[6]RT_Tous!FC6</f>
        <v>0</v>
      </c>
      <c r="AF147" s="1">
        <f>[6]RT_Tous!FD6</f>
        <v>0</v>
      </c>
      <c r="AG147" s="1">
        <f>[6]RT_Tous!FE6</f>
        <v>0</v>
      </c>
      <c r="AH147" s="1">
        <f>[6]RT_Tous!FF6</f>
        <v>0</v>
      </c>
      <c r="AI147" s="1" t="str">
        <f>[6]RT_Tous!FG6</f>
        <v>NA</v>
      </c>
      <c r="AJ147" s="42"/>
      <c r="AK147" s="42"/>
      <c r="AL147" s="42"/>
      <c r="AM147" s="42"/>
      <c r="AN147" s="42"/>
      <c r="AO147" s="42"/>
      <c r="AP147" s="50"/>
      <c r="AQ147" s="56" t="s">
        <v>152</v>
      </c>
      <c r="AR147" s="42"/>
      <c r="AS147" s="42"/>
    </row>
    <row r="148" spans="1:45" s="1" customFormat="1" hidden="1" x14ac:dyDescent="0.3">
      <c r="A148" s="1" t="str">
        <f>[6]RT_Tous!A7</f>
        <v>RT-2019-05</v>
      </c>
      <c r="B148" s="1">
        <f>[6]RT_Tous!B7</f>
        <v>0</v>
      </c>
      <c r="C148" s="1">
        <f>[6]RT_Tous!C7</f>
        <v>0</v>
      </c>
      <c r="D148" s="1">
        <f>[6]RT_Tous!D7</f>
        <v>0</v>
      </c>
      <c r="E148" s="1" t="str">
        <f>[6]RT_Tous!E7</f>
        <v>Réglementation, permis et tarification</v>
      </c>
      <c r="F148" s="1">
        <f>[6]RT_Tous!F7</f>
        <v>0</v>
      </c>
      <c r="G148" s="1">
        <f>[6]RT_Tous!G7</f>
        <v>0</v>
      </c>
      <c r="H148" s="1">
        <f>[6]RT_Tous!H7</f>
        <v>0</v>
      </c>
      <c r="I148" s="1">
        <f>[6]RT_Tous!I7</f>
        <v>0</v>
      </c>
      <c r="J148" s="1">
        <f>[6]RT_Tous!J7</f>
        <v>0</v>
      </c>
      <c r="K148" s="1">
        <f>[6]RT_Tous!K7</f>
        <v>0</v>
      </c>
      <c r="L148" s="1">
        <f>[6]RT_Tous!L7</f>
        <v>0</v>
      </c>
      <c r="M148" s="32">
        <f>[6]RT_Tous!M7</f>
        <v>0</v>
      </c>
      <c r="N148" s="1">
        <f>[6]RT_Tous!N7</f>
        <v>0</v>
      </c>
      <c r="O148" s="1">
        <f>[6]RT_Tous!O7</f>
        <v>0</v>
      </c>
      <c r="P148" s="1">
        <f>[6]RT_Tous!P7</f>
        <v>0</v>
      </c>
      <c r="Q148" s="1" t="str">
        <f>[6]RT_Tous!Q7</f>
        <v>(À compléter ultérieurement, lors de la reddition de comptes)</v>
      </c>
      <c r="R148" s="1" t="str">
        <f>[6]RT_Tous!R7</f>
        <v>(nom du responsable)</v>
      </c>
      <c r="S148" s="1">
        <f>[6]RT_Tous!S7</f>
        <v>0</v>
      </c>
      <c r="T148" s="1" t="str">
        <f>[6]RT_Tous!ER7</f>
        <v>NA</v>
      </c>
      <c r="U148" s="1" t="str">
        <f>[6]RT_Tous!ES7</f>
        <v>NA</v>
      </c>
      <c r="V148" s="1">
        <f>[6]RT_Tous!ET7</f>
        <v>0</v>
      </c>
      <c r="W148" s="1">
        <f>[6]RT_Tous!EU7</f>
        <v>0</v>
      </c>
      <c r="X148" s="1">
        <f>[6]RT_Tous!EV7</f>
        <v>0</v>
      </c>
      <c r="Y148" s="1">
        <f>[6]RT_Tous!EW7</f>
        <v>0</v>
      </c>
      <c r="Z148" s="1">
        <f>[6]RT_Tous!EX7</f>
        <v>0</v>
      </c>
      <c r="AA148" s="1">
        <f>[6]RT_Tous!EY7</f>
        <v>0</v>
      </c>
      <c r="AB148" s="1">
        <f>[6]RT_Tous!EZ7</f>
        <v>0</v>
      </c>
      <c r="AC148" s="1">
        <f>[6]RT_Tous!FA7</f>
        <v>0</v>
      </c>
      <c r="AD148" s="1">
        <f>[6]RT_Tous!FB7</f>
        <v>0</v>
      </c>
      <c r="AE148" s="1">
        <f>[6]RT_Tous!FC7</f>
        <v>0</v>
      </c>
      <c r="AF148" s="1">
        <f>[6]RT_Tous!FD7</f>
        <v>0</v>
      </c>
      <c r="AG148" s="1">
        <f>[6]RT_Tous!FE7</f>
        <v>0</v>
      </c>
      <c r="AH148" s="1">
        <f>[6]RT_Tous!FF7</f>
        <v>0</v>
      </c>
      <c r="AI148" s="1" t="str">
        <f>[6]RT_Tous!FG7</f>
        <v>NA</v>
      </c>
      <c r="AJ148" s="42"/>
      <c r="AK148" s="42"/>
      <c r="AL148" s="42"/>
      <c r="AM148" s="42"/>
      <c r="AN148" s="42"/>
      <c r="AO148" s="42"/>
      <c r="AP148" s="50"/>
      <c r="AQ148" s="56" t="s">
        <v>152</v>
      </c>
      <c r="AR148" s="42"/>
      <c r="AS148" s="42"/>
    </row>
    <row r="149" spans="1:45" s="1" customFormat="1" hidden="1" x14ac:dyDescent="0.3">
      <c r="A149" s="1" t="str">
        <f>[6]RT_Tous!A8</f>
        <v>RT-2019-06</v>
      </c>
      <c r="B149" s="1">
        <f>[6]RT_Tous!B8</f>
        <v>0</v>
      </c>
      <c r="C149" s="1">
        <f>[6]RT_Tous!C8</f>
        <v>0</v>
      </c>
      <c r="D149" s="1">
        <f>[6]RT_Tous!D8</f>
        <v>0</v>
      </c>
      <c r="E149" s="1" t="str">
        <f>[6]RT_Tous!E8</f>
        <v>Réglementation, permis et tarification</v>
      </c>
      <c r="F149" s="1">
        <f>[6]RT_Tous!F8</f>
        <v>0</v>
      </c>
      <c r="G149" s="1">
        <f>[6]RT_Tous!G8</f>
        <v>0</v>
      </c>
      <c r="H149" s="1">
        <f>[6]RT_Tous!H8</f>
        <v>0</v>
      </c>
      <c r="I149" s="1">
        <f>[6]RT_Tous!I8</f>
        <v>0</v>
      </c>
      <c r="J149" s="1">
        <f>[6]RT_Tous!J8</f>
        <v>0</v>
      </c>
      <c r="K149" s="1">
        <f>[6]RT_Tous!K8</f>
        <v>0</v>
      </c>
      <c r="L149" s="1">
        <f>[6]RT_Tous!L8</f>
        <v>0</v>
      </c>
      <c r="M149" s="32">
        <f>[6]RT_Tous!M8</f>
        <v>0</v>
      </c>
      <c r="N149" s="1">
        <f>[6]RT_Tous!N8</f>
        <v>0</v>
      </c>
      <c r="O149" s="1">
        <f>[6]RT_Tous!O8</f>
        <v>0</v>
      </c>
      <c r="P149" s="1">
        <f>[6]RT_Tous!P8</f>
        <v>0</v>
      </c>
      <c r="Q149" s="1" t="str">
        <f>[6]RT_Tous!Q8</f>
        <v>(À compléter ultérieurement, lors de la reddition de comptes)</v>
      </c>
      <c r="R149" s="1" t="str">
        <f>[6]RT_Tous!R8</f>
        <v>(nom du responsable)</v>
      </c>
      <c r="S149" s="1">
        <f>[6]RT_Tous!S8</f>
        <v>0</v>
      </c>
      <c r="T149" s="1" t="str">
        <f>[6]RT_Tous!ER8</f>
        <v>NA</v>
      </c>
      <c r="U149" s="1" t="str">
        <f>[6]RT_Tous!ES8</f>
        <v>NA</v>
      </c>
      <c r="V149" s="1">
        <f>[6]RT_Tous!ET8</f>
        <v>0</v>
      </c>
      <c r="W149" s="1">
        <f>[6]RT_Tous!EU8</f>
        <v>0</v>
      </c>
      <c r="X149" s="1">
        <f>[6]RT_Tous!EV8</f>
        <v>0</v>
      </c>
      <c r="Y149" s="1">
        <f>[6]RT_Tous!EW8</f>
        <v>0</v>
      </c>
      <c r="Z149" s="1">
        <f>[6]RT_Tous!EX8</f>
        <v>0</v>
      </c>
      <c r="AA149" s="1">
        <f>[6]RT_Tous!EY8</f>
        <v>0</v>
      </c>
      <c r="AB149" s="1">
        <f>[6]RT_Tous!EZ8</f>
        <v>0</v>
      </c>
      <c r="AC149" s="1">
        <f>[6]RT_Tous!FA8</f>
        <v>0</v>
      </c>
      <c r="AD149" s="1">
        <f>[6]RT_Tous!FB8</f>
        <v>0</v>
      </c>
      <c r="AE149" s="1">
        <f>[6]RT_Tous!FC8</f>
        <v>0</v>
      </c>
      <c r="AF149" s="1">
        <f>[6]RT_Tous!FD8</f>
        <v>0</v>
      </c>
      <c r="AG149" s="1">
        <f>[6]RT_Tous!FE8</f>
        <v>0</v>
      </c>
      <c r="AH149" s="1">
        <f>[6]RT_Tous!FF8</f>
        <v>0</v>
      </c>
      <c r="AI149" s="1" t="str">
        <f>[6]RT_Tous!FG8</f>
        <v>NA</v>
      </c>
      <c r="AJ149" s="42"/>
      <c r="AK149" s="42"/>
      <c r="AL149" s="42"/>
      <c r="AM149" s="42"/>
      <c r="AN149" s="42"/>
      <c r="AO149" s="42"/>
      <c r="AP149" s="50"/>
      <c r="AQ149" s="56" t="s">
        <v>152</v>
      </c>
      <c r="AR149" s="42"/>
      <c r="AS149" s="42"/>
    </row>
    <row r="150" spans="1:45" s="1" customFormat="1" hidden="1" x14ac:dyDescent="0.3">
      <c r="A150" s="1" t="str">
        <f>[6]RT_Tous!A9</f>
        <v>RT-2019-07</v>
      </c>
      <c r="B150" s="1">
        <f>[6]RT_Tous!B9</f>
        <v>0</v>
      </c>
      <c r="C150" s="1">
        <f>[6]RT_Tous!C9</f>
        <v>0</v>
      </c>
      <c r="D150" s="1">
        <f>[6]RT_Tous!D9</f>
        <v>0</v>
      </c>
      <c r="E150" s="1" t="str">
        <f>[6]RT_Tous!E9</f>
        <v>Réglementation, permis et tarification</v>
      </c>
      <c r="F150" s="1">
        <f>[6]RT_Tous!F9</f>
        <v>0</v>
      </c>
      <c r="G150" s="1">
        <f>[6]RT_Tous!G9</f>
        <v>0</v>
      </c>
      <c r="H150" s="1">
        <f>[6]RT_Tous!H9</f>
        <v>0</v>
      </c>
      <c r="I150" s="1">
        <f>[6]RT_Tous!I9</f>
        <v>0</v>
      </c>
      <c r="J150" s="1">
        <f>[6]RT_Tous!J9</f>
        <v>0</v>
      </c>
      <c r="K150" s="1">
        <f>[6]RT_Tous!K9</f>
        <v>0</v>
      </c>
      <c r="L150" s="1">
        <f>[6]RT_Tous!L9</f>
        <v>0</v>
      </c>
      <c r="M150" s="32">
        <f>[6]RT_Tous!M9</f>
        <v>0</v>
      </c>
      <c r="N150" s="1">
        <f>[6]RT_Tous!N9</f>
        <v>0</v>
      </c>
      <c r="O150" s="1">
        <f>[6]RT_Tous!O9</f>
        <v>0</v>
      </c>
      <c r="P150" s="1">
        <f>[6]RT_Tous!P9</f>
        <v>0</v>
      </c>
      <c r="Q150" s="1" t="str">
        <f>[6]RT_Tous!Q9</f>
        <v>(À compléter ultérieurement, lors de la reddition de comptes)</v>
      </c>
      <c r="R150" s="1" t="str">
        <f>[6]RT_Tous!R9</f>
        <v>(nom du responsable)</v>
      </c>
      <c r="S150" s="1">
        <f>[6]RT_Tous!S9</f>
        <v>0</v>
      </c>
      <c r="T150" s="1" t="str">
        <f>[6]RT_Tous!ER9</f>
        <v>NA</v>
      </c>
      <c r="U150" s="1" t="str">
        <f>[6]RT_Tous!ES9</f>
        <v>NA</v>
      </c>
      <c r="V150" s="1">
        <f>[6]RT_Tous!ET9</f>
        <v>0</v>
      </c>
      <c r="W150" s="1">
        <f>[6]RT_Tous!EU9</f>
        <v>0</v>
      </c>
      <c r="X150" s="1">
        <f>[6]RT_Tous!EV9</f>
        <v>0</v>
      </c>
      <c r="Y150" s="1">
        <f>[6]RT_Tous!EW9</f>
        <v>0</v>
      </c>
      <c r="Z150" s="1">
        <f>[6]RT_Tous!EX9</f>
        <v>0</v>
      </c>
      <c r="AA150" s="1">
        <f>[6]RT_Tous!EY9</f>
        <v>0</v>
      </c>
      <c r="AB150" s="1">
        <f>[6]RT_Tous!EZ9</f>
        <v>0</v>
      </c>
      <c r="AC150" s="1">
        <f>[6]RT_Tous!FA9</f>
        <v>0</v>
      </c>
      <c r="AD150" s="1">
        <f>[6]RT_Tous!FB9</f>
        <v>0</v>
      </c>
      <c r="AE150" s="1">
        <f>[6]RT_Tous!FC9</f>
        <v>0</v>
      </c>
      <c r="AF150" s="1">
        <f>[6]RT_Tous!FD9</f>
        <v>0</v>
      </c>
      <c r="AG150" s="1">
        <f>[6]RT_Tous!FE9</f>
        <v>0</v>
      </c>
      <c r="AH150" s="1">
        <f>[6]RT_Tous!FF9</f>
        <v>0</v>
      </c>
      <c r="AI150" s="1" t="str">
        <f>[6]RT_Tous!FG9</f>
        <v>NA</v>
      </c>
      <c r="AJ150" s="42"/>
      <c r="AK150" s="42"/>
      <c r="AL150" s="42"/>
      <c r="AM150" s="42"/>
      <c r="AN150" s="42"/>
      <c r="AO150" s="42"/>
      <c r="AP150" s="50"/>
      <c r="AQ150" s="56" t="s">
        <v>152</v>
      </c>
      <c r="AR150" s="42"/>
      <c r="AS150" s="42"/>
    </row>
    <row r="151" spans="1:45" s="1" customFormat="1" hidden="1" x14ac:dyDescent="0.3">
      <c r="A151" s="1" t="str">
        <f>[6]RT_Tous!A10</f>
        <v>RT-2019-08</v>
      </c>
      <c r="B151" s="1">
        <f>[6]RT_Tous!B10</f>
        <v>0</v>
      </c>
      <c r="C151" s="1">
        <f>[6]RT_Tous!C10</f>
        <v>0</v>
      </c>
      <c r="D151" s="1">
        <f>[6]RT_Tous!D10</f>
        <v>0</v>
      </c>
      <c r="E151" s="1" t="str">
        <f>[6]RT_Tous!E10</f>
        <v>Réglementation, permis et tarification</v>
      </c>
      <c r="F151" s="1">
        <f>[6]RT_Tous!F10</f>
        <v>0</v>
      </c>
      <c r="G151" s="1">
        <f>[6]RT_Tous!G10</f>
        <v>0</v>
      </c>
      <c r="H151" s="1">
        <f>[6]RT_Tous!H10</f>
        <v>0</v>
      </c>
      <c r="I151" s="1">
        <f>[6]RT_Tous!I10</f>
        <v>0</v>
      </c>
      <c r="J151" s="1">
        <f>[6]RT_Tous!J10</f>
        <v>0</v>
      </c>
      <c r="K151" s="1">
        <f>[6]RT_Tous!K10</f>
        <v>0</v>
      </c>
      <c r="L151" s="1">
        <f>[6]RT_Tous!L10</f>
        <v>0</v>
      </c>
      <c r="M151" s="32">
        <f>[6]RT_Tous!M10</f>
        <v>0</v>
      </c>
      <c r="N151" s="1">
        <f>[6]RT_Tous!N10</f>
        <v>0</v>
      </c>
      <c r="O151" s="1">
        <f>[6]RT_Tous!O10</f>
        <v>0</v>
      </c>
      <c r="P151" s="1">
        <f>[6]RT_Tous!P10</f>
        <v>0</v>
      </c>
      <c r="Q151" s="1" t="str">
        <f>[6]RT_Tous!Q10</f>
        <v>(À compléter ultérieurement, lors de la reddition de comptes)</v>
      </c>
      <c r="R151" s="1" t="str">
        <f>[6]RT_Tous!R10</f>
        <v>(nom du responsable)</v>
      </c>
      <c r="S151" s="1">
        <f>[6]RT_Tous!S10</f>
        <v>0</v>
      </c>
      <c r="T151" s="1" t="str">
        <f>[6]RT_Tous!ER10</f>
        <v>NA</v>
      </c>
      <c r="U151" s="1" t="str">
        <f>[6]RT_Tous!ES10</f>
        <v>NA</v>
      </c>
      <c r="V151" s="1">
        <f>[6]RT_Tous!ET10</f>
        <v>0</v>
      </c>
      <c r="W151" s="1">
        <f>[6]RT_Tous!EU10</f>
        <v>0</v>
      </c>
      <c r="X151" s="1">
        <f>[6]RT_Tous!EV10</f>
        <v>0</v>
      </c>
      <c r="Y151" s="1">
        <f>[6]RT_Tous!EW10</f>
        <v>0</v>
      </c>
      <c r="Z151" s="1">
        <f>[6]RT_Tous!EX10</f>
        <v>0</v>
      </c>
      <c r="AA151" s="1">
        <f>[6]RT_Tous!EY10</f>
        <v>0</v>
      </c>
      <c r="AB151" s="1">
        <f>[6]RT_Tous!EZ10</f>
        <v>0</v>
      </c>
      <c r="AC151" s="1">
        <f>[6]RT_Tous!FA10</f>
        <v>0</v>
      </c>
      <c r="AD151" s="1">
        <f>[6]RT_Tous!FB10</f>
        <v>0</v>
      </c>
      <c r="AE151" s="1">
        <f>[6]RT_Tous!FC10</f>
        <v>0</v>
      </c>
      <c r="AF151" s="1">
        <f>[6]RT_Tous!FD10</f>
        <v>0</v>
      </c>
      <c r="AG151" s="1">
        <f>[6]RT_Tous!FE10</f>
        <v>0</v>
      </c>
      <c r="AH151" s="1">
        <f>[6]RT_Tous!FF10</f>
        <v>0</v>
      </c>
      <c r="AI151" s="1" t="str">
        <f>[6]RT_Tous!FG10</f>
        <v>NA</v>
      </c>
      <c r="AJ151" s="42"/>
      <c r="AK151" s="42"/>
      <c r="AL151" s="42"/>
      <c r="AM151" s="42"/>
      <c r="AN151" s="42"/>
      <c r="AO151" s="42"/>
      <c r="AP151" s="50"/>
      <c r="AQ151" s="56" t="s">
        <v>152</v>
      </c>
      <c r="AR151" s="42"/>
      <c r="AS151" s="42"/>
    </row>
    <row r="152" spans="1:45" s="1" customFormat="1" hidden="1" x14ac:dyDescent="0.3">
      <c r="A152" s="1" t="str">
        <f>[6]RT_Tous!A11</f>
        <v>RT-2019-09</v>
      </c>
      <c r="B152" s="1">
        <f>[6]RT_Tous!B11</f>
        <v>0</v>
      </c>
      <c r="C152" s="1">
        <f>[6]RT_Tous!C11</f>
        <v>0</v>
      </c>
      <c r="D152" s="1">
        <f>[6]RT_Tous!D11</f>
        <v>0</v>
      </c>
      <c r="E152" s="1" t="str">
        <f>[6]RT_Tous!E11</f>
        <v>Réglementation, permis et tarification</v>
      </c>
      <c r="F152" s="1">
        <f>[6]RT_Tous!F11</f>
        <v>0</v>
      </c>
      <c r="G152" s="1">
        <f>[6]RT_Tous!G11</f>
        <v>0</v>
      </c>
      <c r="H152" s="1">
        <f>[6]RT_Tous!H11</f>
        <v>0</v>
      </c>
      <c r="I152" s="1">
        <f>[6]RT_Tous!I11</f>
        <v>0</v>
      </c>
      <c r="J152" s="1">
        <f>[6]RT_Tous!J11</f>
        <v>0</v>
      </c>
      <c r="K152" s="1">
        <f>[6]RT_Tous!K11</f>
        <v>0</v>
      </c>
      <c r="L152" s="1">
        <f>[6]RT_Tous!L11</f>
        <v>0</v>
      </c>
      <c r="M152" s="32">
        <f>[6]RT_Tous!M11</f>
        <v>0</v>
      </c>
      <c r="N152" s="1">
        <f>[6]RT_Tous!N11</f>
        <v>0</v>
      </c>
      <c r="O152" s="1">
        <f>[6]RT_Tous!O11</f>
        <v>0</v>
      </c>
      <c r="P152" s="1">
        <f>[6]RT_Tous!P11</f>
        <v>0</v>
      </c>
      <c r="Q152" s="1" t="str">
        <f>[6]RT_Tous!Q11</f>
        <v>(À compléter ultérieurement, lors de la reddition de comptes)</v>
      </c>
      <c r="R152" s="1" t="str">
        <f>[6]RT_Tous!R11</f>
        <v>(nom du responsable)</v>
      </c>
      <c r="S152" s="1">
        <f>[6]RT_Tous!S11</f>
        <v>0</v>
      </c>
      <c r="T152" s="1" t="str">
        <f>[6]RT_Tous!ER11</f>
        <v>NA</v>
      </c>
      <c r="U152" s="1" t="str">
        <f>[6]RT_Tous!ES11</f>
        <v>NA</v>
      </c>
      <c r="V152" s="1">
        <f>[6]RT_Tous!ET11</f>
        <v>0</v>
      </c>
      <c r="W152" s="1">
        <f>[6]RT_Tous!EU11</f>
        <v>0</v>
      </c>
      <c r="X152" s="1">
        <f>[6]RT_Tous!EV11</f>
        <v>0</v>
      </c>
      <c r="Y152" s="1">
        <f>[6]RT_Tous!EW11</f>
        <v>0</v>
      </c>
      <c r="Z152" s="1">
        <f>[6]RT_Tous!EX11</f>
        <v>0</v>
      </c>
      <c r="AA152" s="1">
        <f>[6]RT_Tous!EY11</f>
        <v>0</v>
      </c>
      <c r="AB152" s="1">
        <f>[6]RT_Tous!EZ11</f>
        <v>0</v>
      </c>
      <c r="AC152" s="1">
        <f>[6]RT_Tous!FA11</f>
        <v>0</v>
      </c>
      <c r="AD152" s="1">
        <f>[6]RT_Tous!FB11</f>
        <v>0</v>
      </c>
      <c r="AE152" s="1">
        <f>[6]RT_Tous!FC11</f>
        <v>0</v>
      </c>
      <c r="AF152" s="1">
        <f>[6]RT_Tous!FD11</f>
        <v>0</v>
      </c>
      <c r="AG152" s="1">
        <f>[6]RT_Tous!FE11</f>
        <v>0</v>
      </c>
      <c r="AH152" s="1">
        <f>[6]RT_Tous!FF11</f>
        <v>0</v>
      </c>
      <c r="AI152" s="1" t="str">
        <f>[6]RT_Tous!FG11</f>
        <v>NA</v>
      </c>
      <c r="AJ152" s="42"/>
      <c r="AK152" s="42"/>
      <c r="AL152" s="42"/>
      <c r="AM152" s="42"/>
      <c r="AN152" s="42"/>
      <c r="AO152" s="42"/>
      <c r="AP152" s="50"/>
      <c r="AQ152" s="56" t="s">
        <v>152</v>
      </c>
      <c r="AR152" s="42"/>
      <c r="AS152" s="42"/>
    </row>
    <row r="153" spans="1:45" s="1" customFormat="1" hidden="1" x14ac:dyDescent="0.3">
      <c r="A153" s="1" t="str">
        <f>[6]RT_Tous!A12</f>
        <v>RT-2019-10</v>
      </c>
      <c r="B153" s="1">
        <f>[6]RT_Tous!B12</f>
        <v>0</v>
      </c>
      <c r="C153" s="1">
        <f>[6]RT_Tous!C12</f>
        <v>0</v>
      </c>
      <c r="D153" s="1">
        <f>[6]RT_Tous!D12</f>
        <v>0</v>
      </c>
      <c r="E153" s="1" t="str">
        <f>[6]RT_Tous!E12</f>
        <v>Réglementation, permis et tarification</v>
      </c>
      <c r="F153" s="1">
        <f>[6]RT_Tous!F12</f>
        <v>0</v>
      </c>
      <c r="G153" s="1">
        <f>[6]RT_Tous!G12</f>
        <v>0</v>
      </c>
      <c r="H153" s="1">
        <f>[6]RT_Tous!H12</f>
        <v>0</v>
      </c>
      <c r="I153" s="1">
        <f>[6]RT_Tous!I12</f>
        <v>0</v>
      </c>
      <c r="J153" s="1">
        <f>[6]RT_Tous!J12</f>
        <v>0</v>
      </c>
      <c r="K153" s="1">
        <f>[6]RT_Tous!K12</f>
        <v>0</v>
      </c>
      <c r="L153" s="1">
        <f>[6]RT_Tous!L12</f>
        <v>0</v>
      </c>
      <c r="M153" s="32">
        <f>[6]RT_Tous!M12</f>
        <v>0</v>
      </c>
      <c r="N153" s="1">
        <f>[6]RT_Tous!N12</f>
        <v>0</v>
      </c>
      <c r="O153" s="1">
        <f>[6]RT_Tous!O12</f>
        <v>0</v>
      </c>
      <c r="P153" s="1">
        <f>[6]RT_Tous!P12</f>
        <v>0</v>
      </c>
      <c r="Q153" s="1" t="str">
        <f>[6]RT_Tous!Q12</f>
        <v>(À compléter ultérieurement, lors de la reddition de comptes)</v>
      </c>
      <c r="R153" s="1" t="str">
        <f>[6]RT_Tous!R12</f>
        <v>(nom du responsable)</v>
      </c>
      <c r="S153" s="1">
        <f>[6]RT_Tous!S12</f>
        <v>0</v>
      </c>
      <c r="T153" s="1" t="str">
        <f>[6]RT_Tous!ER12</f>
        <v>NA</v>
      </c>
      <c r="U153" s="1" t="str">
        <f>[6]RT_Tous!ES12</f>
        <v>NA</v>
      </c>
      <c r="V153" s="1">
        <f>[6]RT_Tous!ET12</f>
        <v>0</v>
      </c>
      <c r="W153" s="1">
        <f>[6]RT_Tous!EU12</f>
        <v>0</v>
      </c>
      <c r="X153" s="1">
        <f>[6]RT_Tous!EV12</f>
        <v>0</v>
      </c>
      <c r="Y153" s="1">
        <f>[6]RT_Tous!EW12</f>
        <v>0</v>
      </c>
      <c r="Z153" s="1">
        <f>[6]RT_Tous!EX12</f>
        <v>0</v>
      </c>
      <c r="AA153" s="1">
        <f>[6]RT_Tous!EY12</f>
        <v>0</v>
      </c>
      <c r="AB153" s="1">
        <f>[6]RT_Tous!EZ12</f>
        <v>0</v>
      </c>
      <c r="AC153" s="1">
        <f>[6]RT_Tous!FA12</f>
        <v>0</v>
      </c>
      <c r="AD153" s="1">
        <f>[6]RT_Tous!FB12</f>
        <v>0</v>
      </c>
      <c r="AE153" s="1">
        <f>[6]RT_Tous!FC12</f>
        <v>0</v>
      </c>
      <c r="AF153" s="1">
        <f>[6]RT_Tous!FD12</f>
        <v>0</v>
      </c>
      <c r="AG153" s="1">
        <f>[6]RT_Tous!FE12</f>
        <v>0</v>
      </c>
      <c r="AH153" s="1">
        <f>[6]RT_Tous!FF12</f>
        <v>0</v>
      </c>
      <c r="AI153" s="1" t="str">
        <f>[6]RT_Tous!FG12</f>
        <v>NA</v>
      </c>
      <c r="AJ153" s="42"/>
      <c r="AK153" s="42"/>
      <c r="AL153" s="42"/>
      <c r="AM153" s="42"/>
      <c r="AN153" s="42"/>
      <c r="AO153" s="42"/>
      <c r="AP153" s="50"/>
      <c r="AQ153" s="56" t="s">
        <v>152</v>
      </c>
      <c r="AR153" s="42"/>
      <c r="AS153" s="42"/>
    </row>
    <row r="154" spans="1:45" s="1" customFormat="1" ht="28.8" hidden="1" x14ac:dyDescent="0.3">
      <c r="A154" s="1" t="str">
        <f>[7]TF_Tous!A3</f>
        <v>TF-2019-01</v>
      </c>
      <c r="B154" s="1">
        <f>[7]TF_Tous!B3</f>
        <v>0</v>
      </c>
      <c r="C154" s="1" t="str">
        <f>[7]TF_Tous!C3</f>
        <v>X</v>
      </c>
      <c r="D154" s="1" t="str">
        <f>[7]TF_Tous!D3</f>
        <v>SOR</v>
      </c>
      <c r="E154" s="1" t="str">
        <f>[7]TF_Tous!E3</f>
        <v>Territoires structurés et gestion intégrée des ressources</v>
      </c>
      <c r="F154" s="1" t="str">
        <f>[7]TF_Tous!F3</f>
        <v>Secteur métro et sud</v>
      </c>
      <c r="G154" s="1" t="str">
        <f>[7]TF_Tous!G3</f>
        <v>R-05-06-13-16 Estrie--Montréal--Laval--Montérégie</v>
      </c>
      <c r="H154" s="1" t="str">
        <f>[7]TF_Tous!H3</f>
        <v>non</v>
      </c>
      <c r="I154" s="1" t="str">
        <f>[7]TF_Tous!I3</f>
        <v>5 ans</v>
      </c>
      <c r="J154" s="1" t="str">
        <f>[7]TF_Tous!J3</f>
        <v>Projet récurrent</v>
      </c>
      <c r="K154" s="1" t="str">
        <f>[7]TF_Tous!K3</f>
        <v>En continu</v>
      </c>
      <c r="L154" s="1" t="str">
        <f>[7]TF_Tous!L3</f>
        <v>Projet ponctuel (durée déterminée, réalisé une seule fois, production de livrables, etc.)</v>
      </c>
      <c r="M154" s="32" t="str">
        <f>[7]TF_Tous!M3</f>
        <v>Délimitation et mise en place de cinq refuges fauniques en Montérégie (dont 1 à Laval, les Laurentides et Lanaudière, mais géré par la DGFa-Montérégie)</v>
      </c>
      <c r="N154" s="1" t="str">
        <f>[7]TF_Tous!N3</f>
        <v xml:space="preserve">La grande région de Montréal abrite une grande biodiversité. Cette région comporte de nombreux habitats fauniques qui font face aux pressions de développement et d'impacts élevés des activités humaines. Le bassin de population de la région de Montréal dispose de nombreux adeptes d'activités en nature, de la pêche à l'ornithologie. Afin d'améliorer la protection des espèces fauniques et de leurs habitats au profit des Québécois, notamment, des efforts sont investis par la direction régionale visant la création ou l'agrandissement de six (6) refuges fauniques sur son territoire: 1- agrandir deux refuges fauniques existants (le refuge faunique de la Rivière-des-Mille-Îles et le refuge faunique Pierre-Étienne-Fortin (Richelieu) et créer trois autres refuges fauniques soit celui de Marguerite-d'Youville (île Saint-Bernard), du Boisé-Du Tremblay (Longueuil), premier refuge faunique en terres privées, et de la Baie Lavallière. Ces lieux exceptionnels doivent obtenir le statut de refuge faunique, afin d'assurer leur protection et leur mise en valeur dans des délais qui permettront le maintien de leur intégrité et l'application de mesures de gestion favorables aux espèces fauniques résidentes. La gestion de ces dossiers se fait en continu.             </v>
      </c>
      <c r="O154" s="1" t="str">
        <f>[7]TF_Tous!O3</f>
        <v>L'attribution de statut de refuge faunique en vertu de la Loi sur la conservation et la mise en valeur de la faune (RLRQ, chapitre C-61.1). Avancement et coordination des projets de délimitation avec la  chargé de la description tehnique, des consultations sous sa responsabilité et de la préparation de l'arrêté ministériel et du projet de règlement. Développement coinjointement avec tous les intervenants d'un projet règlementaire pour les nouveaux refuges et si nécessaire pour les projets d'agrandissement. Par la suite le SOR coordonne le développement d'un plan d'activités en collaboration avec les partenaires et la surveillance du site et la production des informations pour la clientèle des refuges.</v>
      </c>
      <c r="P154" s="1" t="str">
        <f>[7]TF_Tous!P3</f>
        <v>Obtention du statut par délimitation et règlements pour les projets de refuges fauniques de Marguerite d'Youville, du Boisé-Du Tremblay et de la Baie Lavallière. Modification de la délimitation (agrandissement) et du règlement du refuge faunique de la Rivière-des-Mille-Îles et de celui de Pierre-Étienne-Fortin. Développement des plans d'activités et de gestion des refuges avec des partenaires.</v>
      </c>
      <c r="Q154" s="1" t="str">
        <f>[7]TF_Tous!Q3</f>
        <v>(À compléter ultérieurement, lors de la reddition de comptes)</v>
      </c>
      <c r="R154" s="1" t="str">
        <f>[7]TF_Tous!R3</f>
        <v>Carl Patenaude-Levasseur</v>
      </c>
      <c r="S154" s="1" t="str">
        <f>[7]TF_Tous!S3</f>
        <v>R-05-06-13-16 Estrie--Montréal--Laval--Montérégie</v>
      </c>
      <c r="T154" s="1" t="str">
        <f>[7]TF_Tous!ER3</f>
        <v>NA</v>
      </c>
      <c r="U154" s="1" t="str">
        <f>[7]TF_Tous!ES3</f>
        <v>NA</v>
      </c>
      <c r="V154" s="1">
        <f>[7]TF_Tous!ET3</f>
        <v>0</v>
      </c>
      <c r="W154" s="1">
        <f>[7]TF_Tous!EU3</f>
        <v>0</v>
      </c>
      <c r="X154" s="1">
        <f>[7]TF_Tous!EV3</f>
        <v>0</v>
      </c>
      <c r="Y154" s="1">
        <f>[7]TF_Tous!EW3</f>
        <v>0</v>
      </c>
      <c r="Z154" s="1">
        <f>[7]TF_Tous!EX3</f>
        <v>0</v>
      </c>
      <c r="AA154" s="1">
        <f>[7]TF_Tous!EY3</f>
        <v>0</v>
      </c>
      <c r="AB154" s="1">
        <f>[7]TF_Tous!EZ3</f>
        <v>0</v>
      </c>
      <c r="AC154" s="1">
        <f>[7]TF_Tous!FA3</f>
        <v>0</v>
      </c>
      <c r="AD154" s="1">
        <f>[7]TF_Tous!FB3</f>
        <v>0</v>
      </c>
      <c r="AE154" s="1">
        <f>[7]TF_Tous!FC3</f>
        <v>0</v>
      </c>
      <c r="AF154" s="1">
        <f>[7]TF_Tous!FD3</f>
        <v>0</v>
      </c>
      <c r="AG154" s="1">
        <f>[7]TF_Tous!FE3</f>
        <v>0</v>
      </c>
      <c r="AH154" s="1">
        <f>[7]TF_Tous!FF3</f>
        <v>0</v>
      </c>
      <c r="AI154" s="1" t="str">
        <f>[7]TF_Tous!FG3</f>
        <v>NA</v>
      </c>
      <c r="AJ154" s="42"/>
      <c r="AK154" s="42"/>
      <c r="AL154" s="42"/>
      <c r="AM154" s="42"/>
      <c r="AN154" s="42"/>
      <c r="AO154" s="42"/>
      <c r="AP154" s="50"/>
      <c r="AQ154" s="55" t="s">
        <v>59</v>
      </c>
      <c r="AR154" s="42"/>
      <c r="AS154" s="42"/>
    </row>
    <row r="155" spans="1:45" s="1" customFormat="1" ht="28.8" hidden="1" x14ac:dyDescent="0.3">
      <c r="A155" s="1" t="str">
        <f>[7]TF_Tous!A4</f>
        <v>TF-2019-02</v>
      </c>
      <c r="B155" s="1">
        <f>[7]TF_Tous!B4</f>
        <v>0</v>
      </c>
      <c r="C155" s="1" t="str">
        <f>[7]TF_Tous!C4</f>
        <v>X</v>
      </c>
      <c r="D155" s="1" t="str">
        <f>[7]TF_Tous!D4</f>
        <v>SFP</v>
      </c>
      <c r="E155" s="1" t="str">
        <f>[7]TF_Tous!E4</f>
        <v>Territoires structurés et gestion intégrée des ressources</v>
      </c>
      <c r="F155" s="1" t="str">
        <f>[7]TF_Tous!F4</f>
        <v>DGVPN</v>
      </c>
      <c r="G155" s="1" t="str">
        <f>[7]TF_Tous!G4</f>
        <v>DCHALTF</v>
      </c>
      <c r="H155" s="1" t="str">
        <f>[7]TF_Tous!H4</f>
        <v>non</v>
      </c>
      <c r="I155" s="1" t="str">
        <f>[7]TF_Tous!I4</f>
        <v>1 an</v>
      </c>
      <c r="J155" s="1" t="str">
        <f>[7]TF_Tous!J4</f>
        <v>Dernière année</v>
      </c>
      <c r="K155" s="1" t="str">
        <f>[7]TF_Tous!K4</f>
        <v>Avril</v>
      </c>
      <c r="L155" s="1" t="str">
        <f>[7]TF_Tous!L4</f>
        <v>Activité autre (comité, groupe de travail, etc.)</v>
      </c>
      <c r="M155" s="32" t="str">
        <f>[7]TF_Tous!M4</f>
        <v>Barrages: Modalité d'application du chapitre IV.1 de la LCMVF et du RHF et harmonisation intergouvernementale</v>
      </c>
      <c r="N155" s="1" t="str">
        <f>[7]TF_Tous!N4</f>
        <v xml:space="preserve">L’application du chapitre IV.1 de la Loi sur la conservation et la mise en valeur de la faune (RLRQ, c. C-61.1) et plus particulièrement de l’article 128.7, peut être ardue dans le cas de travaux sur des barrages. Les impacts sur l’habitat du poisson peuvent s’avérer très variables et leur évaluation par les analystes peut différer. Pour assurer une cohérence dans l’analyse des demandes d’autorisations d’activités influençant le niveau d'eau d’un réservoir, des directives claires doivent être produites. 
La Loi sur les pêches (L.R.C. (1985), c. F-14) s’applique également dans le cas de travaux sur des barrages, en vertu de laquelle des autorisations peuvent être émises par le MPO pour de telles activités. Une harmonisation intergouvernementale est donc nécessaire. </v>
      </c>
      <c r="O155" s="1" t="str">
        <f>[7]TF_Tous!O4</f>
        <v xml:space="preserve">Produire des lignes directrices claires sur les moyens d’évaluation des impacts de travaux sur des barrages et sur les modes de réduction et de compensation de ceux-ci. Un groupe de travail a été formé en 2018 afin de travailler à produire ces lignes directrices destinées aux analystes du MFFP.
Un comité regroupant le MPO et le MELCC visera à identifier les besoins d’harmonisation lors de demandes d’autorisation pour des travaux sur des barrages. Ce comité a pour objectif de définir des procédures visant à éviter la double compensation, uniformiser les conditions d’autorisations émises en vertu des lois provinciales et fédérales et faciliter l’échange d’information entre les gouvernements.
</v>
      </c>
      <c r="P155" s="1" t="str">
        <f>[7]TF_Tous!P4</f>
        <v xml:space="preserve">2019 - Lignes directrices sur l’évaluation des impacts de travaux sur les barrages. 
2019 - Directives sur la réduction des impacts et sur la compensation des pertes d’habitat du poisson lors de travaux sur les barrages.
</v>
      </c>
      <c r="Q155" s="1" t="str">
        <f>[7]TF_Tous!Q4</f>
        <v>(À compléter ultérieurement, lors de la reddition de comptes)</v>
      </c>
      <c r="R155" s="1" t="str">
        <f>[7]TF_Tous!R4</f>
        <v>Mathieu Oreiller</v>
      </c>
      <c r="S155" s="1" t="str">
        <f>[7]TF_Tous!S4</f>
        <v>DCHALTF</v>
      </c>
      <c r="T155" s="1" t="str">
        <f>[7]TF_Tous!ER4</f>
        <v>NA</v>
      </c>
      <c r="U155" s="1" t="str">
        <f>[7]TF_Tous!ES4</f>
        <v>NA</v>
      </c>
      <c r="V155" s="1">
        <f>[7]TF_Tous!ET4</f>
        <v>0</v>
      </c>
      <c r="W155" s="1">
        <f>[7]TF_Tous!EU4</f>
        <v>0</v>
      </c>
      <c r="X155" s="1">
        <f>[7]TF_Tous!EV4</f>
        <v>0</v>
      </c>
      <c r="Y155" s="1">
        <f>[7]TF_Tous!EW4</f>
        <v>0</v>
      </c>
      <c r="Z155" s="1">
        <f>[7]TF_Tous!EX4</f>
        <v>0</v>
      </c>
      <c r="AA155" s="1">
        <f>[7]TF_Tous!EY4</f>
        <v>0</v>
      </c>
      <c r="AB155" s="1">
        <f>[7]TF_Tous!EZ4</f>
        <v>0</v>
      </c>
      <c r="AC155" s="1">
        <f>[7]TF_Tous!FA4</f>
        <v>0</v>
      </c>
      <c r="AD155" s="1">
        <f>[7]TF_Tous!FB4</f>
        <v>0</v>
      </c>
      <c r="AE155" s="1">
        <f>[7]TF_Tous!FC4</f>
        <v>0</v>
      </c>
      <c r="AF155" s="1">
        <f>[7]TF_Tous!FD4</f>
        <v>0</v>
      </c>
      <c r="AG155" s="1">
        <f>[7]TF_Tous!FE4</f>
        <v>0</v>
      </c>
      <c r="AH155" s="1">
        <f>[7]TF_Tous!FF4</f>
        <v>0</v>
      </c>
      <c r="AI155" s="1" t="str">
        <f>[7]TF_Tous!FG4</f>
        <v>NA</v>
      </c>
      <c r="AJ155" s="42"/>
      <c r="AK155" s="42"/>
      <c r="AL155" s="42"/>
      <c r="AM155" s="42"/>
      <c r="AN155" s="42"/>
      <c r="AO155" s="42"/>
      <c r="AP155" s="50"/>
      <c r="AQ155" s="55" t="s">
        <v>59</v>
      </c>
      <c r="AR155" s="42"/>
      <c r="AS155" s="42"/>
    </row>
    <row r="156" spans="1:45" s="1" customFormat="1" ht="27.6" hidden="1" x14ac:dyDescent="0.3">
      <c r="A156" s="1" t="str">
        <f>[7]TF_Tous!A5</f>
        <v>TF-2019-03</v>
      </c>
      <c r="B156" s="1">
        <f>[7]TF_Tous!B5</f>
        <v>0</v>
      </c>
      <c r="C156" s="1" t="str">
        <f>[7]TF_Tous!C5</f>
        <v>X</v>
      </c>
      <c r="D156" s="1" t="str">
        <f>[7]TF_Tous!D5</f>
        <v>SFP</v>
      </c>
      <c r="E156" s="1" t="str">
        <f>[7]TF_Tous!E5</f>
        <v>Territoires structurés et gestion intégrée des ressources</v>
      </c>
      <c r="F156" s="1" t="str">
        <f>[7]TF_Tous!F5</f>
        <v>DGVPN</v>
      </c>
      <c r="G156" s="1" t="str">
        <f>[7]TF_Tous!G5</f>
        <v>DCHALTF</v>
      </c>
      <c r="H156" s="1" t="str">
        <f>[7]TF_Tous!H5</f>
        <v>non</v>
      </c>
      <c r="I156" s="1" t="str">
        <f>[7]TF_Tous!I5</f>
        <v>3 ans</v>
      </c>
      <c r="J156" s="1" t="str">
        <f>[7]TF_Tous!J5</f>
        <v>2 ans sur 3</v>
      </c>
      <c r="K156" s="1" t="str">
        <f>[7]TF_Tous!K5</f>
        <v>En continu</v>
      </c>
      <c r="L156" s="1" t="str">
        <f>[7]TF_Tous!L5</f>
        <v>Projet ponctuel (durée déterminée, réalisé une seule fois, production de livrables, etc.)</v>
      </c>
      <c r="M156" s="32" t="str">
        <f>[7]TF_Tous!M5</f>
        <v>Système de gestion des habitats fauniques et autorisation - GHFA</v>
      </c>
      <c r="N156" s="1" t="str">
        <f>[7]TF_Tous!N5</f>
        <v xml:space="preserve">Contexte du projet
En appui à la mission du Secteur de la faune et des parcs, qui vise la conservation et la mise en valeur de la faune, dans une perspective de développement durable, le système actuel de gestion des habitats fauniques, le système DAG, sert à répertorier les habitats fauniques, à gérer les demandes d’autorisations et à assister les gestionnaires et les unités administratives dans l’application de la Loi sur la conservation et la mise en valeur de la faune (RLRQ, chapitre C-61.1), mais plus particulièrement de son chapitre IV.1. Il doit permettre de conserver et de gérer des informations fiables sur tous les habitats fauniques du Québec. Ce système a été mis en service et est exploité depuis 1992. Cependant, de nombreuses études et analyses ont permis dans les dernières années de confirmer que le système DAG-Maxi est désuet au niveau technologique et au niveau fonctionnel. De plus, il ne répond plus aux besoins de ses utilisateurs et il ne rencontre plus la globalité des objectifs du MFFP ni les principes gouvernementaux des ressources informationnelles, de sorte que sa refonte est demandée depuis 1999.
Problématiques
La solution actuelle est désuète tant au niveau technologique qu’au niveau de la réponse aux besoins d’affaires. Les impacts sur la continuité des opérations et des services sont importants notamment :
• Risque de ne pas respecter le cadre réglementaire et la loi.
• Délai élevé pour la réalisation de la mission.
• Difficultés d’exploiter l’information.
• Sécurité de l’information inadéquate.
• Complexité de la gestion des habitats fauniques.
• Nombre limité de ressources assurant le fonctionnement de la solution actuelle.
• Accès déficient à la cartographie des habitats fauniques. </v>
      </c>
      <c r="O156" s="1" t="str">
        <f>[7]TF_Tous!O5</f>
        <v xml:space="preserve">Objectifs
• Assurer une information complète, à jour et intègre dans un cadre de sécurité adapté;
• Fournir les mécanismes appropriés pour soutenir un suivi facilité et plus rigoureux des opérations;
• Adapter la prestation de service aux besoins de la clientèle et à l’intégration participative des partenaires;
• Uniformiser et simplifier au mieux les processus liés à la gestion des habitats fauniques;
• Assurer une évolution facilitée dans un contexte de développement durable.
</v>
      </c>
      <c r="P156" s="1" t="str">
        <f>[7]TF_Tous!P5</f>
        <v>Avant-projet : Août 2018
Gestion de projet : Septembre 2018 – à la fin du projet
Architecture détaillée : Septembre 2018 – Mars 2019
Conception/ réalisation/ implantation : Avril 2019 – Janvier 2021
Entretien/ rodage : Février 2021 – Juillet 2021</v>
      </c>
      <c r="Q156" s="1" t="str">
        <f>[7]TF_Tous!Q5</f>
        <v>(À compléter ultérieurement, lors de la reddition de comptes)</v>
      </c>
      <c r="R156" s="1" t="str">
        <f>[7]TF_Tous!R5</f>
        <v>Noureddine Laarabat</v>
      </c>
      <c r="S156" s="1" t="str">
        <f>[7]TF_Tous!S5</f>
        <v>DCHALTF</v>
      </c>
      <c r="T156" s="1" t="str">
        <f>[7]TF_Tous!ER5</f>
        <v>NA</v>
      </c>
      <c r="U156" s="1" t="str">
        <f>[7]TF_Tous!ES5</f>
        <v>NA</v>
      </c>
      <c r="V156" s="1">
        <f>[7]TF_Tous!ET5</f>
        <v>0</v>
      </c>
      <c r="W156" s="1">
        <f>[7]TF_Tous!EU5</f>
        <v>0</v>
      </c>
      <c r="X156" s="1">
        <f>[7]TF_Tous!EV5</f>
        <v>0</v>
      </c>
      <c r="Y156" s="1">
        <f>[7]TF_Tous!EW5</f>
        <v>0</v>
      </c>
      <c r="Z156" s="1">
        <f>[7]TF_Tous!EX5</f>
        <v>0</v>
      </c>
      <c r="AA156" s="1">
        <f>[7]TF_Tous!EY5</f>
        <v>0</v>
      </c>
      <c r="AB156" s="1">
        <f>[7]TF_Tous!EZ5</f>
        <v>0</v>
      </c>
      <c r="AC156" s="1">
        <f>[7]TF_Tous!FA5</f>
        <v>0</v>
      </c>
      <c r="AD156" s="1">
        <f>[7]TF_Tous!FB5</f>
        <v>0</v>
      </c>
      <c r="AE156" s="1">
        <f>[7]TF_Tous!FC5</f>
        <v>0</v>
      </c>
      <c r="AF156" s="1">
        <f>[7]TF_Tous!FD5</f>
        <v>0</v>
      </c>
      <c r="AG156" s="1">
        <f>[7]TF_Tous!FE5</f>
        <v>0</v>
      </c>
      <c r="AH156" s="1">
        <f>[7]TF_Tous!FF5</f>
        <v>0</v>
      </c>
      <c r="AI156" s="1" t="str">
        <f>[7]TF_Tous!FG5</f>
        <v>NA</v>
      </c>
      <c r="AJ156" s="42"/>
      <c r="AK156" s="42"/>
      <c r="AL156" s="42"/>
      <c r="AM156" s="42"/>
      <c r="AN156" s="42"/>
      <c r="AO156" s="42"/>
      <c r="AP156" s="50"/>
      <c r="AQ156" s="54" t="s">
        <v>61</v>
      </c>
      <c r="AR156" s="42"/>
      <c r="AS156" s="42"/>
    </row>
    <row r="157" spans="1:45" s="1" customFormat="1" ht="28.8" hidden="1" x14ac:dyDescent="0.3">
      <c r="A157" s="1" t="str">
        <f>[7]TF_Tous!A6</f>
        <v>TF-2019-04</v>
      </c>
      <c r="B157" s="1" t="str">
        <f>[7]TF_Tous!B6</f>
        <v>x</v>
      </c>
      <c r="C157" s="1">
        <f>[7]TF_Tous!C6</f>
        <v>0</v>
      </c>
      <c r="D157" s="1" t="str">
        <f>[7]TF_Tous!D6</f>
        <v>SFP</v>
      </c>
      <c r="E157" s="1" t="str">
        <f>[7]TF_Tous!E6</f>
        <v>Territoires structurés et gestion intégrée des ressources</v>
      </c>
      <c r="F157" s="1" t="str">
        <f>[7]TF_Tous!F6</f>
        <v>DGVPN</v>
      </c>
      <c r="G157" s="1" t="str">
        <f>[7]TF_Tous!G6</f>
        <v>DCHALTF</v>
      </c>
      <c r="H157" s="1" t="str">
        <f>[7]TF_Tous!H6</f>
        <v>non</v>
      </c>
      <c r="I157" s="1" t="str">
        <f>[7]TF_Tous!I6</f>
        <v>Projet récurrent</v>
      </c>
      <c r="J157" s="1" t="str">
        <f>[7]TF_Tous!J6</f>
        <v>Projet récurrent</v>
      </c>
      <c r="K157" s="1">
        <f>[7]TF_Tous!K6</f>
        <v>0</v>
      </c>
      <c r="L157" s="1">
        <f>[7]TF_Tous!L6</f>
        <v>0</v>
      </c>
      <c r="M157" s="32" t="str">
        <f>[7]TF_Tous!M6</f>
        <v>Campagne de sensibilisation et d’éducation aux bonnes pratiques de chasse à l’orignal dans les zecs</v>
      </c>
      <c r="N157" s="1" t="str">
        <f>[7]TF_Tous!N6</f>
        <v>Un comité mis en place par le ministre en 2015 avait pour mandat de proposer des solutions aux problématiques d’appropriation du territoire par les chasseurs à l’orignal dans les zecs. Une de ses recommandations, approuvée par le ministre, a été la mise en œuvre d’une campagne de sensibilisation des usagers aux bonnes pratiques liées à la chasse à l’orignal.  Les pratiques s’étant développées sur plusieurs années, voire des décennies, c’est dans la répétition que le message peut être entendu et contribuer à un changement graduel des mentalités des chasseurs d’orignal. Il est nécessaire qu’une campagne de sensibilisation et d’information se déroule sur plusieurs années afin d’apporter des résultats. Suivant les trois premières années, un rapport a été produit dans lequel des recommandations à l'effet de poursuivre la campagne ont été faites et approuvées par les autorités du ministère jusqu'à la sous-ministre en titre. De plus, à la lumière des commentaires émis par la Direction générale de la protection de la faune dans son dernier rapport sur son opération AZTEC (accès aux zecs pour tous et chacun), des efforts de sensibilisation demeurent nécessaires puisque malgré une présence accrue des agents de protection de la faune dans les dernières années et que le message est de plus en plus entendu, les comportements répréhensibles sont encore présents.</v>
      </c>
      <c r="O157" s="1" t="str">
        <f>[7]TF_Tous!O6</f>
        <v xml:space="preserve"> La Direction de la conservation des habitats, des affaires législatives et des territoires fauniques recommande la poursuite de la campagne, avec certaines adaptations. Cette campagne s’est déroulée sur trois ans, a été reconduite une année de plus en attente de l'approbation des orientations et recommandations par les autorités du ministère et il est proposé de poursuivre une cinquième année. La campagne de sensibilisation doit s’étendre sur les médias sociaux, de même que dans les revues spécialisées et, possiblement, à la radio, afin de toucher le plus de chasseurs possible dans les zecs et la population en général. Le Ministère pourrait notamment miser sur plus de publicités « sponsorisées » sur Facebook pour cibler de manière précise les clientèles, à la fois par intérêts et par territoires. Les périodes ciblées correspondent aux semaines avant l'ouverture et pendant la saison de chasse à l'orignal. Les messages diffusés seront notamment : Que la chasse sur les terres publiques soit un droit pour tous; Qu’il faut dénoncer les cas d’intimidation; Que l’appropriation de terres publiques soit interdite et passible de sanction.</v>
      </c>
      <c r="P157" s="1" t="str">
        <f>[7]TF_Tous!P6</f>
        <v xml:space="preserve">Publications dans les médias sociaux dont le site Web du MFFP, Facebook, plublications électroniques des revues spécialisées ainsi que dans les versions papier. La période ciblée couvrira les quelques semaines avant le début de la saison de chasse à l'orignal et se poursuivra tout au long de celle-ci.
</v>
      </c>
      <c r="Q157" s="1" t="str">
        <f>[7]TF_Tous!Q6</f>
        <v>(À compléter ultérieurement, lors de la reddition de comptes)</v>
      </c>
      <c r="R157" s="1" t="str">
        <f>[7]TF_Tous!R6</f>
        <v>Mireille Pruneau (DCHALTF, STFH)</v>
      </c>
      <c r="S157" s="1">
        <f>[7]TF_Tous!S6</f>
        <v>0</v>
      </c>
      <c r="T157" s="1" t="str">
        <f>[7]TF_Tous!ER6</f>
        <v>NA</v>
      </c>
      <c r="U157" s="1" t="str">
        <f>[7]TF_Tous!ES6</f>
        <v>NA</v>
      </c>
      <c r="V157" s="1">
        <f>[7]TF_Tous!ET6</f>
        <v>0</v>
      </c>
      <c r="W157" s="1">
        <f>[7]TF_Tous!EU6</f>
        <v>0</v>
      </c>
      <c r="X157" s="1">
        <f>[7]TF_Tous!EV6</f>
        <v>0</v>
      </c>
      <c r="Y157" s="1">
        <f>[7]TF_Tous!EW6</f>
        <v>0</v>
      </c>
      <c r="Z157" s="1">
        <f>[7]TF_Tous!EX6</f>
        <v>0</v>
      </c>
      <c r="AA157" s="1">
        <f>[7]TF_Tous!EY6</f>
        <v>0</v>
      </c>
      <c r="AB157" s="1">
        <f>[7]TF_Tous!EZ6</f>
        <v>0</v>
      </c>
      <c r="AC157" s="1">
        <f>[7]TF_Tous!FA6</f>
        <v>0</v>
      </c>
      <c r="AD157" s="1">
        <f>[7]TF_Tous!FB6</f>
        <v>0</v>
      </c>
      <c r="AE157" s="1">
        <f>[7]TF_Tous!FC6</f>
        <v>0</v>
      </c>
      <c r="AF157" s="1">
        <f>[7]TF_Tous!FD6</f>
        <v>0</v>
      </c>
      <c r="AG157" s="1">
        <f>[7]TF_Tous!FE6</f>
        <v>0</v>
      </c>
      <c r="AH157" s="1">
        <f>[7]TF_Tous!FF6</f>
        <v>0</v>
      </c>
      <c r="AI157" s="1" t="str">
        <f>[7]TF_Tous!FG6</f>
        <v>NA</v>
      </c>
      <c r="AJ157" s="42"/>
      <c r="AK157" s="42"/>
      <c r="AL157" s="42"/>
      <c r="AM157" s="42"/>
      <c r="AN157" s="42"/>
      <c r="AO157" s="42"/>
      <c r="AP157" s="50"/>
      <c r="AQ157" s="55" t="s">
        <v>59</v>
      </c>
      <c r="AR157" s="42"/>
      <c r="AS157" s="42"/>
    </row>
    <row r="158" spans="1:45" s="1" customFormat="1" ht="28.8" hidden="1" x14ac:dyDescent="0.3">
      <c r="A158" s="1" t="str">
        <f>[7]TF_Tous!A7</f>
        <v>TF-2019-05</v>
      </c>
      <c r="B158" s="1">
        <f>[7]TF_Tous!B7</f>
        <v>0</v>
      </c>
      <c r="C158" s="1" t="str">
        <f>[7]TF_Tous!C7</f>
        <v>X</v>
      </c>
      <c r="D158" s="1" t="str">
        <f>[7]TF_Tous!D7</f>
        <v>SFP</v>
      </c>
      <c r="E158" s="1" t="str">
        <f>[7]TF_Tous!E7</f>
        <v>Territoires structurés et gestion intégrée des ressources</v>
      </c>
      <c r="F158" s="1" t="str">
        <f>[7]TF_Tous!F7</f>
        <v>DGVPN</v>
      </c>
      <c r="G158" s="1" t="str">
        <f>[7]TF_Tous!G7</f>
        <v>DCHALTF</v>
      </c>
      <c r="H158" s="1" t="str">
        <f>[7]TF_Tous!H7</f>
        <v>oui</v>
      </c>
      <c r="I158" s="1" t="str">
        <f>[7]TF_Tous!I7</f>
        <v>Projet récurrent</v>
      </c>
      <c r="J158" s="1" t="str">
        <f>[7]TF_Tous!J7</f>
        <v>Projet récurrent</v>
      </c>
      <c r="K158" s="1" t="str">
        <f>[7]TF_Tous!K7</f>
        <v>Avril</v>
      </c>
      <c r="L158" s="1" t="str">
        <f>[7]TF_Tous!L7</f>
        <v>Activité autre (comité, groupe de travail, etc.)</v>
      </c>
      <c r="M158" s="32" t="str">
        <f>[7]TF_Tous!M7</f>
        <v>La cartographie des habitats d'espèces fauniques meancées et vulnérables en terres publiques</v>
      </c>
      <c r="N158" s="1" t="str">
        <f>[7]TF_Tous!N7</f>
        <v xml:space="preserve">Le MFFP possède la compétence légale de conserver les habitats fauniques sur les terres du domaine de l’État (chapitre IV.1 de la LCMVF). Onze types d’habitats peuvent être cartographiés, dont l’habitat d’une espèce menacée ou vulnérable (HEMV). Dans ce cas-ci, les HEMV doivent être décrits dans le Règlement sur les espèces fauniques menacées ou vulnérables et leurs habitats ((RLRQ, chapitre E-12.01, r. 2, ci-après REFMVH), avant de pouvoir être cartographiés. Par ailleurs, depuis 2016, la rainette faux-grillon de l’Ouest (RFGO) a régulièrement fait la manchette dans les médias, notamment en raison des menaces qui pèsent sur son habitat. Dans la foulée du projet immobilier de La Prairie, en Montérégie, un décret d’urgence avait été émis en 2016 par le gouvernement fédéral. Cette mesure de dernier recours avait été employée pour pallier le fait que les outils à la disposition du gouvernement du Québec pour protéger cette espèce étaient inadéquats. En effet, bien que décrit au REFMVH, l’habitat de la RFGO n’est toujours pas cartographié. Enfin, le béluga du Saint-Laurent est une espèce dont la population continue à décroître malgré les efforts de protection qui ont été consentis par les gouvernements fédéral et le provincial dans les dernières années. Ce dossier a également été très médiatisé depuis 2012, par exemple lorsqu’il a été question du port de Cacouna ou encore du projet du pipeline Énergie-Est. Le niveau de protection de son habitat doit être rehaussé, et cela passe notamment par la cartographie légale de son habitat.
 </v>
      </c>
      <c r="O158" s="1" t="str">
        <f>[7]TF_Tous!O7</f>
        <v xml:space="preserve">En 2019-2020, l'équipe de travail priorisera la cartographie des habitats de la rainette faux-grillon de l'Ouest et du béluga du Saint-Laurent sur les terres du domaine de l'État. Une planification des travaux pour la cartographie légale d'autres espèces sera également amorcée. 
1) Participer à des rencontres pour déterminer les critères cartographiques des espèces ciblées; 
2) Réaliser et valider les tracés des espèces ciblées (rainette faux-grillon et béluga);
3) Préciser la portée de la protection de ces espèces sur les terres du domaine de l'État,  principalement pour le béluga;
3) Effectuer les consultations nécessaires à la légalisation des habitats fauniques (consultations régionales et interministérielles). Il est à noter que les consultations pour la cartographie légale de l'habitat du béluga ne devraient pas pouvoir être amorcées tant que le REFMVH n'est pas modifié pour y intégrer une description de son habitat. Toutefois, certains membres de l'équipe devraient participer aux travaux sur le point d'être amorcés et qui ont pour objectif d'annoncer la stratégie de protection du béluga par la mise en place d'aires marines protégées dans lesquelles s'inscrit notamment, la cartographie légale de l'habitat du béluga.  
4) Avis publié à la Gazette officielle du Québec pour la rainette faux-grillon de l'Ouest  </v>
      </c>
      <c r="P158" s="1" t="str">
        <f>[7]TF_Tous!P7</f>
        <v xml:space="preserve">En continu : Participation aux comités de travail pour permettre l'avancement de la cartographie légale de l'habitat du béluga et à des réunions en ce qui concerne la RFGO;
Mai 2019 : Validation du projet de tracé pour l'habitat de la RFGO. Validation du projet de tracé pour l'habitat du béluga (le reste de l'échéancier est à déterminer en fonction de la date de publication du règlement qui modifiera le Règlement sur les espèces fauniques menacées ou vulnérables et leurs habitats);
Juin 2019 :  Appel de plans pour la RFGO;
Octobre 2019 : Consultations régionales et préparations des tracés par les régions impliquées dans le projet de cartographie de la RFGO;
Automne 2019 : Consultations interministérielles (RFGO);
Janvier 2020 : Transmission du dossier en vue de publier l'avis à la Gazette officielle du Québec (RFGO).
</v>
      </c>
      <c r="Q158" s="1" t="str">
        <f>[7]TF_Tous!Q7</f>
        <v>(À compléter ultérieurement, lors de la reddition de comptes)</v>
      </c>
      <c r="R158" s="1" t="str">
        <f>[7]TF_Tous!R7</f>
        <v>Mélyssa Vachon, Noureddine Laarabat, Isabelle Parent</v>
      </c>
      <c r="S158" s="1" t="str">
        <f>[7]TF_Tous!S7</f>
        <v>DCHALTF</v>
      </c>
      <c r="T158" s="1" t="str">
        <f>[7]TF_Tous!ER7</f>
        <v>NA</v>
      </c>
      <c r="U158" s="1" t="str">
        <f>[7]TF_Tous!ES7</f>
        <v>NA</v>
      </c>
      <c r="V158" s="1">
        <f>[7]TF_Tous!ET7</f>
        <v>0</v>
      </c>
      <c r="W158" s="1">
        <f>[7]TF_Tous!EU7</f>
        <v>0</v>
      </c>
      <c r="X158" s="1">
        <f>[7]TF_Tous!EV7</f>
        <v>0</v>
      </c>
      <c r="Y158" s="1">
        <f>[7]TF_Tous!EW7</f>
        <v>0</v>
      </c>
      <c r="Z158" s="1">
        <f>[7]TF_Tous!EX7</f>
        <v>0</v>
      </c>
      <c r="AA158" s="1">
        <f>[7]TF_Tous!EY7</f>
        <v>0</v>
      </c>
      <c r="AB158" s="1">
        <f>[7]TF_Tous!EZ7</f>
        <v>0</v>
      </c>
      <c r="AC158" s="1">
        <f>[7]TF_Tous!FA7</f>
        <v>0</v>
      </c>
      <c r="AD158" s="1">
        <f>[7]TF_Tous!FB7</f>
        <v>0</v>
      </c>
      <c r="AE158" s="1">
        <f>[7]TF_Tous!FC7</f>
        <v>0</v>
      </c>
      <c r="AF158" s="1">
        <f>[7]TF_Tous!FD7</f>
        <v>0</v>
      </c>
      <c r="AG158" s="1">
        <f>[7]TF_Tous!FE7</f>
        <v>0</v>
      </c>
      <c r="AH158" s="1">
        <f>[7]TF_Tous!FF7</f>
        <v>0</v>
      </c>
      <c r="AI158" s="1" t="str">
        <f>[7]TF_Tous!FG7</f>
        <v>NA</v>
      </c>
      <c r="AJ158" s="42"/>
      <c r="AK158" s="42"/>
      <c r="AL158" s="42"/>
      <c r="AM158" s="42"/>
      <c r="AN158" s="42"/>
      <c r="AO158" s="42"/>
      <c r="AP158" s="50"/>
      <c r="AQ158" s="55" t="s">
        <v>59</v>
      </c>
      <c r="AR158" s="42"/>
      <c r="AS158" s="42"/>
    </row>
    <row r="159" spans="1:45" s="1" customFormat="1" ht="27.6" hidden="1" x14ac:dyDescent="0.3">
      <c r="A159" s="1" t="str">
        <f>[7]TF_Tous!A8</f>
        <v>TF-2019-06</v>
      </c>
      <c r="B159" s="1">
        <f>[7]TF_Tous!B8</f>
        <v>0</v>
      </c>
      <c r="C159" s="1" t="str">
        <f>[7]TF_Tous!C8</f>
        <v>x</v>
      </c>
      <c r="D159" s="1" t="str">
        <f>[7]TF_Tous!D8</f>
        <v>SFP</v>
      </c>
      <c r="E159" s="1" t="str">
        <f>[7]TF_Tous!E8</f>
        <v>Territoires structurés et gestion intégrée des ressources</v>
      </c>
      <c r="F159" s="1" t="str">
        <f>[7]TF_Tous!F8</f>
        <v>DGVPN</v>
      </c>
      <c r="G159" s="1" t="str">
        <f>[7]TF_Tous!G8</f>
        <v>DCHALTF</v>
      </c>
      <c r="H159" s="1" t="str">
        <f>[7]TF_Tous!H8</f>
        <v>non</v>
      </c>
      <c r="I159" s="1" t="str">
        <f>[7]TF_Tous!I8</f>
        <v>3 ans</v>
      </c>
      <c r="J159" s="1" t="str">
        <f>[7]TF_Tous!J8</f>
        <v>2 ans sur 3</v>
      </c>
      <c r="K159" s="1" t="str">
        <f>[7]TF_Tous!K8</f>
        <v>En continu</v>
      </c>
      <c r="L159" s="1" t="str">
        <f>[7]TF_Tous!L8</f>
        <v>Projet ponctuel (durée déterminée, réalisé une seule fois, production de livrables, etc.)</v>
      </c>
      <c r="M159" s="32" t="str">
        <f>[7]TF_Tous!M8</f>
        <v>Autorisation annuelle pour les traverses à gué réalisées par Hydro-Québec</v>
      </c>
      <c r="N159" s="1" t="str">
        <f>[7]TF_Tous!N8</f>
        <v xml:space="preserve">La société d'État Hydro-Québec (HQ) effectue, chaque année, un grand nombre de traverses à gué (TAG) dans le cadre de ses activités de maîtrise de la végétation, de maintenance et d’entretien de ses équipements. Le nombre de traversées annuelles réalisées par HQ est très élevé. Toutefois, la fréquence de ces traversées par cours d’eau est faible, soit quelques passages aux cinq à sept ans. 
Dans le contexte de celles réalisées par HQ, les TAG ne sont pas normées en vertu du Règlement sur les habitats fauniques (RLRQ, chapitre. C-61.1; ci-après RHF) et nécessitent une autorisation en vertu de l'article 128.7 de la Loi sur la conservation et la mise en valeur de la faune (RLRQ, chapitre. C-61.1; ci-après LCMVF).
HQ souhaite régulariser la situation, particulièrement dans un contexte où il est en processus de certification environnementale. Depuis 2010, le Secteur de la faune et des parcs (SFP) travaille en collaboration avec HQ sur une procédure visant l’encadrement des TAG. La solution envisagée consiste à encadrer les traverses à gué par la délivrance d’une autorisation 128.7 annuelle ou par une autorisation générale en vertu de l’article 128.8 (ce qui nécessite une modification à la LCMVF). 
</v>
      </c>
      <c r="O159" s="1" t="str">
        <f>[7]TF_Tous!O8</f>
        <v xml:space="preserve">Note : Les travaux en lien avec l'autorisation générale sont conditionnels à l'adoption du projet de loi modifiant la LCMVF (projet de loi 161 de la précédente session parlementaire). 
Mettre en place un groupe de travail pour développer les orientations de l’autorisation générale. Dans ce contexte, il est envisagé : 
1) d’établir une cartographie des zones fauniques sensibles;
2) de déterminer les données fauniques pertinentes;
3) de déterminer les conditions d’autorisation en fonction du degré de sensibilité des zones (zones interdites ou zones permises selon certaines modalités);
4) d’élaborer une entente encadrant l’autorisation générale. </v>
      </c>
      <c r="P159" s="1" t="str">
        <f>[7]TF_Tous!P8</f>
        <v>Liste des critères pour la production d'une carte des zones sensibles;
Les conditions d'autorisation pour les traverses à gué;
L'entente encadrant l'autorisation générale (conditionnelle à l'adoption du projet de loi modifiant la LCMVF).</v>
      </c>
      <c r="Q159" s="1" t="str">
        <f>[7]TF_Tous!Q8</f>
        <v>(À compléter ultérieurement, lors de la reddition de comptes)</v>
      </c>
      <c r="R159" s="1" t="str">
        <f>[7]TF_Tous!R8</f>
        <v>Mélyssa Vachon</v>
      </c>
      <c r="S159" s="1" t="str">
        <f>[7]TF_Tous!S8</f>
        <v>DCHALTF</v>
      </c>
      <c r="T159" s="1" t="str">
        <f>[7]TF_Tous!ER8</f>
        <v>NA</v>
      </c>
      <c r="U159" s="1" t="str">
        <f>[7]TF_Tous!ES8</f>
        <v>NA</v>
      </c>
      <c r="V159" s="1">
        <f>[7]TF_Tous!ET8</f>
        <v>0</v>
      </c>
      <c r="W159" s="1">
        <f>[7]TF_Tous!EU8</f>
        <v>0</v>
      </c>
      <c r="X159" s="1">
        <f>[7]TF_Tous!EV8</f>
        <v>0</v>
      </c>
      <c r="Y159" s="1">
        <f>[7]TF_Tous!EW8</f>
        <v>0</v>
      </c>
      <c r="Z159" s="1">
        <f>[7]TF_Tous!EX8</f>
        <v>0</v>
      </c>
      <c r="AA159" s="1">
        <f>[7]TF_Tous!EY8</f>
        <v>0</v>
      </c>
      <c r="AB159" s="1">
        <f>[7]TF_Tous!EZ8</f>
        <v>0</v>
      </c>
      <c r="AC159" s="1">
        <f>[7]TF_Tous!FA8</f>
        <v>0</v>
      </c>
      <c r="AD159" s="1">
        <f>[7]TF_Tous!FB8</f>
        <v>0</v>
      </c>
      <c r="AE159" s="1">
        <f>[7]TF_Tous!FC8</f>
        <v>0</v>
      </c>
      <c r="AF159" s="1">
        <f>[7]TF_Tous!FD8</f>
        <v>0</v>
      </c>
      <c r="AG159" s="1">
        <f>[7]TF_Tous!FE8</f>
        <v>0</v>
      </c>
      <c r="AH159" s="1">
        <f>[7]TF_Tous!FF8</f>
        <v>0</v>
      </c>
      <c r="AI159" s="1" t="str">
        <f>[7]TF_Tous!FG8</f>
        <v>NA</v>
      </c>
      <c r="AJ159" s="42"/>
      <c r="AK159" s="42"/>
      <c r="AL159" s="42"/>
      <c r="AM159" s="42"/>
      <c r="AN159" s="42"/>
      <c r="AO159" s="42"/>
      <c r="AP159" s="50"/>
      <c r="AQ159" s="54" t="s">
        <v>61</v>
      </c>
      <c r="AR159" s="42"/>
      <c r="AS159" s="50"/>
    </row>
    <row r="160" spans="1:45" s="1" customFormat="1" hidden="1" x14ac:dyDescent="0.3">
      <c r="A160" s="1" t="str">
        <f>[7]TF_Tous!A9</f>
        <v>TF-2019-07</v>
      </c>
      <c r="B160" s="1">
        <f>[7]TF_Tous!B9</f>
        <v>0</v>
      </c>
      <c r="C160" s="1">
        <f>[7]TF_Tous!C9</f>
        <v>0</v>
      </c>
      <c r="D160" s="1">
        <f>[7]TF_Tous!D9</f>
        <v>0</v>
      </c>
      <c r="E160" s="1" t="str">
        <f>[7]TF_Tous!E9</f>
        <v>Territoires structurés et gestion intégrée des ressources</v>
      </c>
      <c r="F160" s="1">
        <f>[7]TF_Tous!F9</f>
        <v>0</v>
      </c>
      <c r="G160" s="1">
        <f>[7]TF_Tous!G9</f>
        <v>0</v>
      </c>
      <c r="H160" s="1">
        <f>[7]TF_Tous!H9</f>
        <v>0</v>
      </c>
      <c r="I160" s="1">
        <f>[7]TF_Tous!I9</f>
        <v>0</v>
      </c>
      <c r="J160" s="1">
        <f>[7]TF_Tous!J9</f>
        <v>0</v>
      </c>
      <c r="K160" s="1">
        <f>[7]TF_Tous!K9</f>
        <v>0</v>
      </c>
      <c r="L160" s="1">
        <f>[7]TF_Tous!L9</f>
        <v>0</v>
      </c>
      <c r="M160" s="32">
        <f>[7]TF_Tous!M9</f>
        <v>0</v>
      </c>
      <c r="N160" s="1">
        <f>[7]TF_Tous!N9</f>
        <v>0</v>
      </c>
      <c r="O160" s="1">
        <f>[7]TF_Tous!O9</f>
        <v>0</v>
      </c>
      <c r="P160" s="1">
        <f>[7]TF_Tous!P9</f>
        <v>0</v>
      </c>
      <c r="Q160" s="1" t="str">
        <f>[7]TF_Tous!Q9</f>
        <v>(À compléter ultérieurement, lors de la reddition de comptes)</v>
      </c>
      <c r="R160" s="1" t="str">
        <f>[7]TF_Tous!R9</f>
        <v>(nom du responsable)</v>
      </c>
      <c r="S160" s="1">
        <f>[7]TF_Tous!S9</f>
        <v>0</v>
      </c>
      <c r="T160" s="1" t="str">
        <f>[7]TF_Tous!ER9</f>
        <v>NA</v>
      </c>
      <c r="U160" s="1" t="str">
        <f>[7]TF_Tous!ES9</f>
        <v>NA</v>
      </c>
      <c r="V160" s="1">
        <f>[7]TF_Tous!ET9</f>
        <v>0</v>
      </c>
      <c r="W160" s="1">
        <f>[7]TF_Tous!EU9</f>
        <v>0</v>
      </c>
      <c r="X160" s="1">
        <f>[7]TF_Tous!EV9</f>
        <v>0</v>
      </c>
      <c r="Y160" s="1">
        <f>[7]TF_Tous!EW9</f>
        <v>0</v>
      </c>
      <c r="Z160" s="1">
        <f>[7]TF_Tous!EX9</f>
        <v>0</v>
      </c>
      <c r="AA160" s="1">
        <f>[7]TF_Tous!EY9</f>
        <v>0</v>
      </c>
      <c r="AB160" s="1">
        <f>[7]TF_Tous!EZ9</f>
        <v>0</v>
      </c>
      <c r="AC160" s="1">
        <f>[7]TF_Tous!FA9</f>
        <v>0</v>
      </c>
      <c r="AD160" s="1">
        <f>[7]TF_Tous!FB9</f>
        <v>0</v>
      </c>
      <c r="AE160" s="1">
        <f>[7]TF_Tous!FC9</f>
        <v>0</v>
      </c>
      <c r="AF160" s="1">
        <f>[7]TF_Tous!FD9</f>
        <v>0</v>
      </c>
      <c r="AG160" s="1">
        <f>[7]TF_Tous!FE9</f>
        <v>0</v>
      </c>
      <c r="AH160" s="1">
        <f>[7]TF_Tous!FF9</f>
        <v>0</v>
      </c>
      <c r="AI160" s="1" t="str">
        <f>[7]TF_Tous!FG9</f>
        <v>NA</v>
      </c>
      <c r="AJ160" s="42"/>
      <c r="AK160" s="42"/>
      <c r="AL160" s="42"/>
      <c r="AM160" s="42"/>
      <c r="AN160" s="42"/>
      <c r="AO160" s="42"/>
      <c r="AP160" s="50"/>
      <c r="AQ160" s="56" t="s">
        <v>152</v>
      </c>
      <c r="AR160" s="42"/>
      <c r="AS160" s="42"/>
    </row>
    <row r="161" spans="1:50" s="1" customFormat="1" hidden="1" x14ac:dyDescent="0.3">
      <c r="A161" s="1" t="str">
        <f>[7]TF_Tous!A10</f>
        <v>TF-2019-08</v>
      </c>
      <c r="B161" s="1">
        <f>[7]TF_Tous!B10</f>
        <v>0</v>
      </c>
      <c r="C161" s="1">
        <f>[7]TF_Tous!C10</f>
        <v>0</v>
      </c>
      <c r="D161" s="1">
        <f>[7]TF_Tous!D10</f>
        <v>0</v>
      </c>
      <c r="E161" s="1" t="str">
        <f>[7]TF_Tous!E10</f>
        <v>Territoires structurés et gestion intégrée des ressources</v>
      </c>
      <c r="F161" s="1">
        <f>[7]TF_Tous!F10</f>
        <v>0</v>
      </c>
      <c r="G161" s="1">
        <f>[7]TF_Tous!G10</f>
        <v>0</v>
      </c>
      <c r="H161" s="1">
        <f>[7]TF_Tous!H10</f>
        <v>0</v>
      </c>
      <c r="I161" s="1">
        <f>[7]TF_Tous!I10</f>
        <v>0</v>
      </c>
      <c r="J161" s="1">
        <f>[7]TF_Tous!J10</f>
        <v>0</v>
      </c>
      <c r="K161" s="1">
        <f>[7]TF_Tous!K10</f>
        <v>0</v>
      </c>
      <c r="L161" s="1">
        <f>[7]TF_Tous!L10</f>
        <v>0</v>
      </c>
      <c r="M161" s="32">
        <f>[7]TF_Tous!M10</f>
        <v>0</v>
      </c>
      <c r="N161" s="1">
        <f>[7]TF_Tous!N10</f>
        <v>0</v>
      </c>
      <c r="O161" s="1">
        <f>[7]TF_Tous!O10</f>
        <v>0</v>
      </c>
      <c r="P161" s="1">
        <f>[7]TF_Tous!P10</f>
        <v>0</v>
      </c>
      <c r="Q161" s="1" t="str">
        <f>[7]TF_Tous!Q10</f>
        <v>(À compléter ultérieurement, lors de la reddition de comptes)</v>
      </c>
      <c r="R161" s="1" t="str">
        <f>[7]TF_Tous!R10</f>
        <v>(nom du responsable)</v>
      </c>
      <c r="S161" s="1">
        <f>[7]TF_Tous!S10</f>
        <v>0</v>
      </c>
      <c r="T161" s="1" t="str">
        <f>[7]TF_Tous!ER10</f>
        <v>NA</v>
      </c>
      <c r="U161" s="1" t="str">
        <f>[7]TF_Tous!ES10</f>
        <v>NA</v>
      </c>
      <c r="V161" s="1">
        <f>[7]TF_Tous!ET10</f>
        <v>0</v>
      </c>
      <c r="W161" s="1">
        <f>[7]TF_Tous!EU10</f>
        <v>0</v>
      </c>
      <c r="X161" s="1">
        <f>[7]TF_Tous!EV10</f>
        <v>0</v>
      </c>
      <c r="Y161" s="1">
        <f>[7]TF_Tous!EW10</f>
        <v>0</v>
      </c>
      <c r="Z161" s="1">
        <f>[7]TF_Tous!EX10</f>
        <v>0</v>
      </c>
      <c r="AA161" s="1">
        <f>[7]TF_Tous!EY10</f>
        <v>0</v>
      </c>
      <c r="AB161" s="1">
        <f>[7]TF_Tous!EZ10</f>
        <v>0</v>
      </c>
      <c r="AC161" s="1">
        <f>[7]TF_Tous!FA10</f>
        <v>0</v>
      </c>
      <c r="AD161" s="1">
        <f>[7]TF_Tous!FB10</f>
        <v>0</v>
      </c>
      <c r="AE161" s="1">
        <f>[7]TF_Tous!FC10</f>
        <v>0</v>
      </c>
      <c r="AF161" s="1">
        <f>[7]TF_Tous!FD10</f>
        <v>0</v>
      </c>
      <c r="AG161" s="1">
        <f>[7]TF_Tous!FE10</f>
        <v>0</v>
      </c>
      <c r="AH161" s="1">
        <f>[7]TF_Tous!FF10</f>
        <v>0</v>
      </c>
      <c r="AI161" s="1" t="str">
        <f>[7]TF_Tous!FG10</f>
        <v>NA</v>
      </c>
      <c r="AJ161" s="42"/>
      <c r="AK161" s="42"/>
      <c r="AL161" s="42"/>
      <c r="AM161" s="42"/>
      <c r="AN161" s="42"/>
      <c r="AO161" s="42"/>
      <c r="AP161" s="50"/>
      <c r="AQ161" s="56" t="s">
        <v>152</v>
      </c>
      <c r="AR161" s="42"/>
      <c r="AS161" s="42"/>
    </row>
    <row r="162" spans="1:50" s="1" customFormat="1" hidden="1" x14ac:dyDescent="0.3">
      <c r="A162" s="1" t="str">
        <f>[7]TF_Tous!A11</f>
        <v>TF-2019-09</v>
      </c>
      <c r="B162" s="1">
        <f>[7]TF_Tous!B11</f>
        <v>0</v>
      </c>
      <c r="C162" s="1">
        <f>[7]TF_Tous!C11</f>
        <v>0</v>
      </c>
      <c r="D162" s="1">
        <f>[7]TF_Tous!D11</f>
        <v>0</v>
      </c>
      <c r="E162" s="1" t="str">
        <f>[7]TF_Tous!E11</f>
        <v>Territoires structurés et gestion intégrée des ressources</v>
      </c>
      <c r="F162" s="1">
        <f>[7]TF_Tous!F11</f>
        <v>0</v>
      </c>
      <c r="G162" s="1">
        <f>[7]TF_Tous!G11</f>
        <v>0</v>
      </c>
      <c r="H162" s="1">
        <f>[7]TF_Tous!H11</f>
        <v>0</v>
      </c>
      <c r="I162" s="1">
        <f>[7]TF_Tous!I11</f>
        <v>0</v>
      </c>
      <c r="J162" s="1">
        <f>[7]TF_Tous!J11</f>
        <v>0</v>
      </c>
      <c r="K162" s="1">
        <f>[7]TF_Tous!K11</f>
        <v>0</v>
      </c>
      <c r="L162" s="1">
        <f>[7]TF_Tous!L11</f>
        <v>0</v>
      </c>
      <c r="M162" s="32">
        <f>[7]TF_Tous!M11</f>
        <v>0</v>
      </c>
      <c r="N162" s="1">
        <f>[7]TF_Tous!N11</f>
        <v>0</v>
      </c>
      <c r="O162" s="1">
        <f>[7]TF_Tous!O11</f>
        <v>0</v>
      </c>
      <c r="P162" s="1">
        <f>[7]TF_Tous!P11</f>
        <v>0</v>
      </c>
      <c r="Q162" s="1" t="str">
        <f>[7]TF_Tous!Q11</f>
        <v>(À compléter ultérieurement, lors de la reddition de comptes)</v>
      </c>
      <c r="R162" s="1" t="str">
        <f>[7]TF_Tous!R11</f>
        <v>(nom du responsable)</v>
      </c>
      <c r="S162" s="1">
        <f>[7]TF_Tous!S11</f>
        <v>0</v>
      </c>
      <c r="T162" s="1" t="str">
        <f>[7]TF_Tous!ER11</f>
        <v>NA</v>
      </c>
      <c r="U162" s="1" t="str">
        <f>[7]TF_Tous!ES11</f>
        <v>NA</v>
      </c>
      <c r="V162" s="1">
        <f>[7]TF_Tous!ET11</f>
        <v>0</v>
      </c>
      <c r="W162" s="1">
        <f>[7]TF_Tous!EU11</f>
        <v>0</v>
      </c>
      <c r="X162" s="1">
        <f>[7]TF_Tous!EV11</f>
        <v>0</v>
      </c>
      <c r="Y162" s="1">
        <f>[7]TF_Tous!EW11</f>
        <v>0</v>
      </c>
      <c r="Z162" s="1">
        <f>[7]TF_Tous!EX11</f>
        <v>0</v>
      </c>
      <c r="AA162" s="1">
        <f>[7]TF_Tous!EY11</f>
        <v>0</v>
      </c>
      <c r="AB162" s="1">
        <f>[7]TF_Tous!EZ11</f>
        <v>0</v>
      </c>
      <c r="AC162" s="1">
        <f>[7]TF_Tous!FA11</f>
        <v>0</v>
      </c>
      <c r="AD162" s="1">
        <f>[7]TF_Tous!FB11</f>
        <v>0</v>
      </c>
      <c r="AE162" s="1">
        <f>[7]TF_Tous!FC11</f>
        <v>0</v>
      </c>
      <c r="AF162" s="1">
        <f>[7]TF_Tous!FD11</f>
        <v>0</v>
      </c>
      <c r="AG162" s="1">
        <f>[7]TF_Tous!FE11</f>
        <v>0</v>
      </c>
      <c r="AH162" s="1">
        <f>[7]TF_Tous!FF11</f>
        <v>0</v>
      </c>
      <c r="AI162" s="1" t="str">
        <f>[7]TF_Tous!FG11</f>
        <v>NA</v>
      </c>
      <c r="AJ162" s="42"/>
      <c r="AK162" s="42"/>
      <c r="AL162" s="42"/>
      <c r="AM162" s="42"/>
      <c r="AN162" s="42"/>
      <c r="AO162" s="42"/>
      <c r="AP162" s="50"/>
      <c r="AQ162" s="56" t="s">
        <v>152</v>
      </c>
      <c r="AR162" s="42"/>
      <c r="AS162" s="42"/>
    </row>
    <row r="163" spans="1:50" s="1" customFormat="1" hidden="1" x14ac:dyDescent="0.3">
      <c r="A163" s="1" t="str">
        <f>[7]TF_Tous!A12</f>
        <v>TF-2019-10</v>
      </c>
      <c r="B163" s="1">
        <f>[7]TF_Tous!B12</f>
        <v>0</v>
      </c>
      <c r="C163" s="1">
        <f>[7]TF_Tous!C12</f>
        <v>0</v>
      </c>
      <c r="D163" s="1">
        <f>[7]TF_Tous!D12</f>
        <v>0</v>
      </c>
      <c r="E163" s="1" t="str">
        <f>[7]TF_Tous!E12</f>
        <v>Territoires structurés et gestion intégrée des ressources</v>
      </c>
      <c r="F163" s="1">
        <f>[7]TF_Tous!F12</f>
        <v>0</v>
      </c>
      <c r="G163" s="1">
        <f>[7]TF_Tous!G12</f>
        <v>0</v>
      </c>
      <c r="H163" s="1">
        <f>[7]TF_Tous!H12</f>
        <v>0</v>
      </c>
      <c r="I163" s="1">
        <f>[7]TF_Tous!I12</f>
        <v>0</v>
      </c>
      <c r="J163" s="1">
        <f>[7]TF_Tous!J12</f>
        <v>0</v>
      </c>
      <c r="K163" s="1">
        <f>[7]TF_Tous!K12</f>
        <v>0</v>
      </c>
      <c r="L163" s="1">
        <f>[7]TF_Tous!L12</f>
        <v>0</v>
      </c>
      <c r="M163" s="32">
        <f>[7]TF_Tous!M12</f>
        <v>0</v>
      </c>
      <c r="N163" s="1">
        <f>[7]TF_Tous!N12</f>
        <v>0</v>
      </c>
      <c r="O163" s="1">
        <f>[7]TF_Tous!O12</f>
        <v>0</v>
      </c>
      <c r="P163" s="1">
        <f>[7]TF_Tous!P12</f>
        <v>0</v>
      </c>
      <c r="Q163" s="1" t="str">
        <f>[7]TF_Tous!Q12</f>
        <v>(À compléter ultérieurement, lors de la reddition de comptes)</v>
      </c>
      <c r="R163" s="1" t="str">
        <f>[7]TF_Tous!R12</f>
        <v>(nom du responsable)</v>
      </c>
      <c r="S163" s="1">
        <f>[7]TF_Tous!S12</f>
        <v>0</v>
      </c>
      <c r="T163" s="1" t="str">
        <f>[7]TF_Tous!ER12</f>
        <v>NA</v>
      </c>
      <c r="U163" s="1" t="str">
        <f>[7]TF_Tous!ES12</f>
        <v>NA</v>
      </c>
      <c r="V163" s="1">
        <f>[7]TF_Tous!ET12</f>
        <v>0</v>
      </c>
      <c r="W163" s="1">
        <f>[7]TF_Tous!EU12</f>
        <v>0</v>
      </c>
      <c r="X163" s="1">
        <f>[7]TF_Tous!EV12</f>
        <v>0</v>
      </c>
      <c r="Y163" s="1">
        <f>[7]TF_Tous!EW12</f>
        <v>0</v>
      </c>
      <c r="Z163" s="1">
        <f>[7]TF_Tous!EX12</f>
        <v>0</v>
      </c>
      <c r="AA163" s="1">
        <f>[7]TF_Tous!EY12</f>
        <v>0</v>
      </c>
      <c r="AB163" s="1">
        <f>[7]TF_Tous!EZ12</f>
        <v>0</v>
      </c>
      <c r="AC163" s="1">
        <f>[7]TF_Tous!FA12</f>
        <v>0</v>
      </c>
      <c r="AD163" s="1">
        <f>[7]TF_Tous!FB12</f>
        <v>0</v>
      </c>
      <c r="AE163" s="1">
        <f>[7]TF_Tous!FC12</f>
        <v>0</v>
      </c>
      <c r="AF163" s="1">
        <f>[7]TF_Tous!FD12</f>
        <v>0</v>
      </c>
      <c r="AG163" s="1">
        <f>[7]TF_Tous!FE12</f>
        <v>0</v>
      </c>
      <c r="AH163" s="1">
        <f>[7]TF_Tous!FF12</f>
        <v>0</v>
      </c>
      <c r="AI163" s="1" t="str">
        <f>[7]TF_Tous!FG12</f>
        <v>NA</v>
      </c>
      <c r="AJ163" s="42"/>
      <c r="AK163" s="42"/>
      <c r="AL163" s="42"/>
      <c r="AM163" s="42"/>
      <c r="AN163" s="42"/>
      <c r="AO163" s="42"/>
      <c r="AP163" s="50"/>
      <c r="AQ163" s="56" t="s">
        <v>152</v>
      </c>
      <c r="AR163" s="42"/>
      <c r="AS163" s="42"/>
    </row>
    <row r="165" spans="1:50" x14ac:dyDescent="0.3">
      <c r="AJ165" s="15"/>
      <c r="AK165" s="15"/>
      <c r="AL165" s="15"/>
      <c r="AM165" s="15"/>
      <c r="AN165" s="15"/>
      <c r="AO165" s="15"/>
      <c r="AP165" s="15"/>
      <c r="AQ165" s="39"/>
      <c r="AR165" s="16"/>
      <c r="AS165" s="16"/>
      <c r="AT165" s="16"/>
      <c r="AU165" s="16"/>
      <c r="AV165" s="17"/>
      <c r="AW165" s="39"/>
      <c r="AX165" s="40"/>
    </row>
    <row r="166" spans="1:50" ht="21" x14ac:dyDescent="0.3">
      <c r="AJ166" s="15"/>
      <c r="AK166" s="15"/>
      <c r="AL166" s="15"/>
      <c r="AM166" s="15"/>
      <c r="AN166" s="15"/>
      <c r="AO166" s="15"/>
      <c r="AP166" s="18" t="s">
        <v>56</v>
      </c>
      <c r="AR166" s="18" t="s">
        <v>56</v>
      </c>
      <c r="AW166" s="19"/>
    </row>
    <row r="167" spans="1:50" x14ac:dyDescent="0.3">
      <c r="AJ167" s="20" t="s">
        <v>57</v>
      </c>
      <c r="AK167" s="20"/>
      <c r="AL167" s="20"/>
      <c r="AM167" s="20"/>
      <c r="AN167" s="20" t="s">
        <v>58</v>
      </c>
      <c r="AO167" s="15"/>
      <c r="AP167" s="21" t="s">
        <v>59</v>
      </c>
      <c r="AR167" s="21" t="s">
        <v>60</v>
      </c>
      <c r="AW167" s="19"/>
    </row>
    <row r="168" spans="1:50" x14ac:dyDescent="0.3">
      <c r="AJ168" s="15"/>
      <c r="AK168" s="15"/>
      <c r="AL168" s="15"/>
      <c r="AM168" s="15"/>
      <c r="AN168" s="15"/>
      <c r="AO168" s="15"/>
      <c r="AP168" s="23" t="s">
        <v>61</v>
      </c>
      <c r="AR168" s="24" t="s">
        <v>62</v>
      </c>
      <c r="AW168" s="19"/>
    </row>
    <row r="169" spans="1:50" x14ac:dyDescent="0.3">
      <c r="AJ169" s="25"/>
      <c r="AK169" s="25"/>
      <c r="AL169" s="25"/>
      <c r="AM169" s="25"/>
      <c r="AN169" s="25"/>
      <c r="AO169" s="26"/>
      <c r="AP169" s="27" t="s">
        <v>63</v>
      </c>
      <c r="AW169" s="29"/>
      <c r="AX169" s="30" t="s">
        <v>64</v>
      </c>
    </row>
    <row r="170" spans="1:50" x14ac:dyDescent="0.3">
      <c r="AJ170" s="15" t="s">
        <v>65</v>
      </c>
      <c r="AK170" s="15"/>
      <c r="AL170" s="15"/>
      <c r="AM170" s="15"/>
      <c r="AN170" s="15" t="s">
        <v>58</v>
      </c>
      <c r="AO170" s="26"/>
      <c r="AP170" s="24" t="s">
        <v>62</v>
      </c>
      <c r="AQ170" s="19"/>
      <c r="AR170" s="15"/>
      <c r="AS170" s="15"/>
      <c r="AT170" s="29"/>
      <c r="AU170" s="31"/>
    </row>
    <row r="171" spans="1:50" x14ac:dyDescent="0.3">
      <c r="AJ171" s="15"/>
      <c r="AK171" s="15"/>
      <c r="AL171" s="15"/>
      <c r="AM171" s="15"/>
      <c r="AN171" s="15"/>
      <c r="AO171" s="26"/>
      <c r="AP171" s="15"/>
      <c r="AQ171" s="22" t="s">
        <v>57</v>
      </c>
      <c r="AR171" s="20"/>
      <c r="AS171" s="61" t="s">
        <v>58</v>
      </c>
      <c r="AT171" s="29"/>
      <c r="AU171" s="15"/>
    </row>
    <row r="172" spans="1:50" x14ac:dyDescent="0.3">
      <c r="AJ172" s="25"/>
      <c r="AK172" s="25"/>
      <c r="AL172" s="25"/>
      <c r="AM172" s="25"/>
      <c r="AN172" s="25"/>
      <c r="AO172" s="26"/>
      <c r="AP172" s="15"/>
      <c r="AQ172" s="19"/>
      <c r="AR172" s="15"/>
      <c r="AS172" s="15"/>
      <c r="AT172" s="29"/>
      <c r="AU172" s="15"/>
    </row>
    <row r="173" spans="1:50" x14ac:dyDescent="0.3">
      <c r="AJ173" s="15" t="s">
        <v>67</v>
      </c>
      <c r="AK173" s="15"/>
      <c r="AL173" s="15"/>
      <c r="AM173" s="15"/>
      <c r="AN173" s="15" t="s">
        <v>58</v>
      </c>
      <c r="AO173" s="26"/>
      <c r="AP173" s="31"/>
      <c r="AQ173" s="28"/>
      <c r="AR173" s="25"/>
      <c r="AS173" s="25"/>
      <c r="AT173" s="29"/>
      <c r="AU173" s="31"/>
    </row>
    <row r="174" spans="1:50" x14ac:dyDescent="0.3">
      <c r="AJ174" s="31"/>
      <c r="AK174" s="31"/>
      <c r="AL174" s="31"/>
      <c r="AM174" s="31"/>
      <c r="AN174" s="31"/>
      <c r="AO174" s="31"/>
      <c r="AP174" s="31"/>
      <c r="AQ174" s="19" t="s">
        <v>66</v>
      </c>
      <c r="AR174" s="15"/>
      <c r="AS174" s="62" t="s">
        <v>58</v>
      </c>
      <c r="AT174" s="39"/>
      <c r="AU174" s="40"/>
    </row>
    <row r="175" spans="1:50" x14ac:dyDescent="0.3">
      <c r="AJ175" s="31"/>
      <c r="AK175" s="31"/>
      <c r="AL175" s="31"/>
      <c r="AM175" s="31"/>
      <c r="AN175" s="31"/>
      <c r="AO175" s="31"/>
      <c r="AP175" s="31"/>
      <c r="AQ175" s="19"/>
      <c r="AR175" s="15"/>
      <c r="AS175" s="15"/>
      <c r="AT175" s="39"/>
      <c r="AU175" s="40"/>
    </row>
    <row r="176" spans="1:50" x14ac:dyDescent="0.3">
      <c r="AQ176" s="28"/>
      <c r="AR176" s="25"/>
      <c r="AS176" s="25"/>
    </row>
    <row r="177" spans="43:45" x14ac:dyDescent="0.3">
      <c r="AQ177" s="19" t="s">
        <v>67</v>
      </c>
      <c r="AR177" s="15"/>
      <c r="AS177" s="62" t="s">
        <v>58</v>
      </c>
    </row>
  </sheetData>
  <sheetProtection algorithmName="SHA-512" hashValue="8cm+DyG29E5sLqG2+ACbA2ODjjczGb80MD7HG8TeBiHZGQwMpohCNS4ZPeEkBJ88CKDOB0SdSTbfV3NlcjtBWg==" saltValue="wvKCQmAsYIuwTVFQY8y6Mw==" spinCount="100000" sheet="1" objects="1" scenarios="1"/>
  <autoFilter ref="A3:AX163" xr:uid="{00000000-0009-0000-0000-000008000000}">
    <filterColumn colId="19">
      <filters>
        <filter val="R-10"/>
      </filters>
    </filterColumn>
    <filterColumn colId="42">
      <filters>
        <filter val="Accord conditionnel"/>
        <filter val="Nouvelle fiche"/>
        <filter val="Refus"/>
      </filters>
    </filterColumn>
  </autoFilter>
  <mergeCells count="6">
    <mergeCell ref="AQ1:AS1"/>
    <mergeCell ref="D2:G2"/>
    <mergeCell ref="AJ1:AP1"/>
    <mergeCell ref="T2:AI2"/>
    <mergeCell ref="AK2:AL2"/>
    <mergeCell ref="AM2:AN2"/>
  </mergeCells>
  <hyperlinks>
    <hyperlink ref="A8" r:id="rId1" display="Conservation et biodiversité\CB-2019-05.xlsm" xr:uid="{00000000-0004-0000-0800-000000000000}"/>
    <hyperlink ref="A9" r:id="rId2" display="Conservation et biodiversité\CB-2019-06.xlsm" xr:uid="{00000000-0004-0000-0800-000001000000}"/>
    <hyperlink ref="A10" r:id="rId3" display="Conservation et biodiversité\CB-2019-07.xlsm" xr:uid="{00000000-0004-0000-0800-000002000000}"/>
    <hyperlink ref="A11" r:id="rId4" display="Conservation et biodiversité\CB-2019-08.xlsm" xr:uid="{00000000-0004-0000-0800-000003000000}"/>
    <hyperlink ref="A12" r:id="rId5" display="Conservation et biodiversité\CB-2019-09.xlsm" xr:uid="{00000000-0004-0000-0800-000004000000}"/>
    <hyperlink ref="A16" r:id="rId6" display="Conservation et biodiversité\CB-2019-13.xlsm" xr:uid="{00000000-0004-0000-0800-000005000000}"/>
    <hyperlink ref="A19" r:id="rId7" display="Conservation et biodiversité\CB-2019-16.xlsm" xr:uid="{00000000-0004-0000-0800-000006000000}"/>
    <hyperlink ref="A20" r:id="rId8" display="Conservation et biodiversité\CB-2019-17.xlsm" xr:uid="{00000000-0004-0000-0800-000007000000}"/>
    <hyperlink ref="A21" r:id="rId9" display="Conservation et biodiversité\CB-2019-18.xlsm" xr:uid="{00000000-0004-0000-0800-000008000000}"/>
    <hyperlink ref="A24" r:id="rId10" display="Conservation et biodiversité\CB-2019-21.xlsm" xr:uid="{00000000-0004-0000-0800-000009000000}"/>
    <hyperlink ref="A25" r:id="rId11" display="Conservation et biodiversité\CB-2019-22.xlsm" xr:uid="{00000000-0004-0000-0800-00000A000000}"/>
    <hyperlink ref="A37" r:id="rId12" display="Conservation et biodiversité\CB-2019-34.xlsm" xr:uid="{00000000-0004-0000-0800-00000B000000}"/>
    <hyperlink ref="A48" r:id="rId13" display="Faune aquatique\FA-2019-05.xlsm" xr:uid="{00000000-0004-0000-0800-00000C000000}"/>
    <hyperlink ref="A50" r:id="rId14" display="Faune aquatique\FA-2019-07.xlsm" xr:uid="{00000000-0004-0000-0800-00000D000000}"/>
    <hyperlink ref="A51" r:id="rId15" display="Faune aquatique\FA-2019-08.xlsm" xr:uid="{00000000-0004-0000-0800-00000E000000}"/>
    <hyperlink ref="A52" r:id="rId16" display="Faune aquatique\FA-2019-09.xlsm" xr:uid="{00000000-0004-0000-0800-00000F000000}"/>
    <hyperlink ref="A53" r:id="rId17" display="Faune aquatique\FA-2019-10.xlsm" xr:uid="{00000000-0004-0000-0800-000010000000}"/>
    <hyperlink ref="A61" r:id="rId18" display="Faune aquatique\FA-2019-18.xlsm" xr:uid="{00000000-0004-0000-0800-000011000000}"/>
    <hyperlink ref="A64" r:id="rId19" display="Faune aquatique\FA-2019-21.xlsm" xr:uid="{00000000-0004-0000-0800-000012000000}"/>
    <hyperlink ref="A68" r:id="rId20" display="Faune aquatique\FA-2019-25.xlsm" xr:uid="{00000000-0004-0000-0800-000013000000}"/>
    <hyperlink ref="A84" r:id="rId21" display="Faune terrestre\FT-2019-01.xlsm" xr:uid="{00000000-0004-0000-0800-000014000000}"/>
    <hyperlink ref="A85" r:id="rId22" display="Faune terrestre\FT-2019-02.xlsm" xr:uid="{00000000-0004-0000-0800-000015000000}"/>
    <hyperlink ref="A86" r:id="rId23" display="Faune terrestre\FT-2019-03.xlsm" xr:uid="{00000000-0004-0000-0800-000016000000}"/>
    <hyperlink ref="A87" r:id="rId24" display="Faune terrestre\FT-2019-04.xlsm" xr:uid="{00000000-0004-0000-0800-000017000000}"/>
    <hyperlink ref="A88" r:id="rId25" display="Faune terrestre\FT-2019-05.xlsm" xr:uid="{00000000-0004-0000-0800-000018000000}"/>
    <hyperlink ref="A89" r:id="rId26" display="Faune terrestre\FT-2019-06.xlsm" xr:uid="{00000000-0004-0000-0800-000019000000}"/>
    <hyperlink ref="A90" r:id="rId27" display="Faune terrestre\FT-2019-07.xlsm" xr:uid="{00000000-0004-0000-0800-00001A000000}"/>
    <hyperlink ref="A92" r:id="rId28" display="Faune terrestre\FT-2019-09.xlsm" xr:uid="{00000000-0004-0000-0800-00001B000000}"/>
    <hyperlink ref="A93" r:id="rId29" display="Faune terrestre\FT-2019-10.xlsm" xr:uid="{00000000-0004-0000-0800-00001C000000}"/>
    <hyperlink ref="A94" r:id="rId30" display="Faune terrestre\FT-2019-11.xlsm" xr:uid="{00000000-0004-0000-0800-00001D000000}"/>
    <hyperlink ref="A95" r:id="rId31" display="Faune terrestre\FT-2019-12.xlsm" xr:uid="{00000000-0004-0000-0800-00001E000000}"/>
    <hyperlink ref="A96" r:id="rId32" display="Faune terrestre\FT-2019-13.xlsm" xr:uid="{00000000-0004-0000-0800-00001F000000}"/>
    <hyperlink ref="A103" r:id="rId33" display="Faune terrestre\FT-2019-20.xlsm" xr:uid="{00000000-0004-0000-0800-000020000000}"/>
    <hyperlink ref="A107" r:id="rId34" display="Faune terrestre\FT-2019-24.xlsm" xr:uid="{00000000-0004-0000-0800-000021000000}"/>
    <hyperlink ref="A113" r:id="rId35" display="Faune terrestre\FT-2019-30.xlsm" xr:uid="{00000000-0004-0000-0800-000022000000}"/>
    <hyperlink ref="A114" r:id="rId36" display="Faune terrestre\FT-2019-31.xlsm" xr:uid="{00000000-0004-0000-0800-000023000000}"/>
    <hyperlink ref="A116" r:id="rId37" display="Faune terrestre\FT-2019-33.xlsm" xr:uid="{00000000-0004-0000-0800-000024000000}"/>
    <hyperlink ref="A130" r:id="rId38" display="Mise en valeur et éducation\ME-2019-07.xlsm" xr:uid="{00000000-0004-0000-0800-000025000000}"/>
    <hyperlink ref="A131" r:id="rId39" display="Mise en valeur et éducation\ME-2019-08.xlsm" xr:uid="{00000000-0004-0000-0800-000026000000}"/>
    <hyperlink ref="A98" r:id="rId40" display="Faune terrestre\FT-2019-04.xlsm" xr:uid="{00000000-0004-0000-0800-000027000000}"/>
    <hyperlink ref="A118" r:id="rId41" display="Faune terrestre\FT-2019-35.xlsm" xr:uid="{00000000-0004-0000-0800-000028000000}"/>
    <hyperlink ref="A38" r:id="rId42" display="Conservation et biodiversité\CB-2019-35.xlsm" xr:uid="{00000000-0004-0000-0800-000029000000}"/>
  </hyperlinks>
  <pageMargins left="0.7" right="0.7" top="0.75" bottom="0.75" header="0.3" footer="0.3"/>
  <pageSetup paperSize="256" scale="37" orientation="landscape" r:id="rId4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filterMode="1"/>
  <dimension ref="A1:AX177"/>
  <sheetViews>
    <sheetView view="pageBreakPreview" topLeftCell="A24" zoomScale="60" zoomScaleNormal="100" workbookViewId="0">
      <pane xSplit="1" topLeftCell="Z1" activePane="topRight" state="frozen"/>
      <selection activeCell="C25" sqref="C25"/>
      <selection pane="topRight" activeCell="A99" sqref="A99:XFD100"/>
    </sheetView>
  </sheetViews>
  <sheetFormatPr baseColWidth="10" defaultRowHeight="14.4" x14ac:dyDescent="0.3"/>
  <cols>
    <col min="1" max="1" width="15" customWidth="1"/>
    <col min="2" max="3" width="8.6640625" customWidth="1"/>
    <col min="5" max="6" width="0" hidden="1" customWidth="1"/>
    <col min="8" max="9" width="0" hidden="1" customWidth="1"/>
    <col min="10" max="10" width="15.109375" bestFit="1" customWidth="1"/>
    <col min="11" max="12" width="0" hidden="1" customWidth="1"/>
    <col min="13" max="13" width="77.88671875" style="38" customWidth="1"/>
    <col min="14" max="18" width="0" hidden="1" customWidth="1"/>
    <col min="19" max="19" width="29.33203125" customWidth="1"/>
    <col min="20" max="20" width="7.88671875" bestFit="1" customWidth="1"/>
    <col min="21" max="21" width="0" hidden="1" customWidth="1"/>
    <col min="22" max="25" width="9.109375" customWidth="1"/>
    <col min="26" max="34" width="12" customWidth="1"/>
    <col min="35" max="35" width="9.44140625" customWidth="1"/>
    <col min="36" max="36" width="23.109375" hidden="1" customWidth="1"/>
    <col min="37" max="40" width="0" hidden="1" customWidth="1"/>
    <col min="41" max="41" width="14.33203125" hidden="1" customWidth="1"/>
    <col min="42" max="42" width="44.88671875" hidden="1" customWidth="1"/>
    <col min="43" max="43" width="14.5546875" customWidth="1"/>
    <col min="44" max="44" width="19.6640625" customWidth="1"/>
    <col min="45" max="45" width="49.6640625" customWidth="1"/>
    <col min="46" max="47" width="11.44140625" customWidth="1"/>
    <col min="48" max="48" width="14.6640625" bestFit="1" customWidth="1"/>
    <col min="49" max="49" width="14.109375" customWidth="1"/>
    <col min="50" max="50" width="18.44140625" customWidth="1"/>
  </cols>
  <sheetData>
    <row r="1" spans="1:50" s="1" customFormat="1" ht="15.6" x14ac:dyDescent="0.3">
      <c r="M1" s="32"/>
      <c r="AJ1" s="69" t="s">
        <v>0</v>
      </c>
      <c r="AK1" s="69"/>
      <c r="AL1" s="69"/>
      <c r="AM1" s="69"/>
      <c r="AN1" s="69"/>
      <c r="AO1" s="69"/>
      <c r="AP1" s="69"/>
      <c r="AQ1" s="66" t="s">
        <v>1</v>
      </c>
      <c r="AR1" s="67"/>
      <c r="AS1" s="67"/>
      <c r="AT1" s="59"/>
      <c r="AU1" s="59"/>
      <c r="AV1" s="59"/>
      <c r="AW1" s="60"/>
      <c r="AX1" s="59"/>
    </row>
    <row r="2" spans="1:50" s="1" customFormat="1" x14ac:dyDescent="0.3">
      <c r="A2" s="2"/>
      <c r="B2" s="2"/>
      <c r="C2" s="2"/>
      <c r="D2" s="68" t="s">
        <v>68</v>
      </c>
      <c r="E2" s="68"/>
      <c r="F2" s="68"/>
      <c r="G2" s="68"/>
      <c r="H2" s="2"/>
      <c r="I2" s="2"/>
      <c r="J2" s="2"/>
      <c r="K2" s="2"/>
      <c r="L2" s="2"/>
      <c r="M2" s="2"/>
      <c r="N2" s="2"/>
      <c r="O2" s="2"/>
      <c r="P2" s="2"/>
      <c r="Q2" s="2"/>
      <c r="R2" s="2"/>
      <c r="S2" s="2"/>
      <c r="T2" s="70" t="s">
        <v>54</v>
      </c>
      <c r="U2" s="71"/>
      <c r="V2" s="71"/>
      <c r="W2" s="71"/>
      <c r="X2" s="71"/>
      <c r="Y2" s="71"/>
      <c r="Z2" s="71"/>
      <c r="AA2" s="71"/>
      <c r="AB2" s="71"/>
      <c r="AC2" s="71"/>
      <c r="AD2" s="71"/>
      <c r="AE2" s="71"/>
      <c r="AF2" s="71"/>
      <c r="AG2" s="71"/>
      <c r="AH2" s="71"/>
      <c r="AI2" s="72"/>
      <c r="AJ2" s="3"/>
      <c r="AK2" s="73" t="s">
        <v>2</v>
      </c>
      <c r="AL2" s="74"/>
      <c r="AM2" s="74" t="s">
        <v>3</v>
      </c>
      <c r="AN2" s="74"/>
      <c r="AO2" s="4" t="s">
        <v>4</v>
      </c>
      <c r="AP2" s="3"/>
      <c r="AQ2" s="5"/>
      <c r="AR2" s="6"/>
      <c r="AS2" s="7"/>
    </row>
    <row r="3" spans="1:50" s="1" customFormat="1" ht="92.4" x14ac:dyDescent="0.3">
      <c r="A3" s="8" t="s">
        <v>5</v>
      </c>
      <c r="B3" s="8" t="s">
        <v>6</v>
      </c>
      <c r="C3" s="8" t="s">
        <v>7</v>
      </c>
      <c r="D3" s="8" t="s">
        <v>69</v>
      </c>
      <c r="E3" s="8" t="s">
        <v>8</v>
      </c>
      <c r="F3" s="8" t="s">
        <v>9</v>
      </c>
      <c r="G3" s="8" t="s">
        <v>10</v>
      </c>
      <c r="H3" s="8" t="s">
        <v>11</v>
      </c>
      <c r="I3" s="8" t="s">
        <v>12</v>
      </c>
      <c r="J3" s="8" t="s">
        <v>13</v>
      </c>
      <c r="K3" s="8" t="s">
        <v>14</v>
      </c>
      <c r="L3" s="8" t="s">
        <v>15</v>
      </c>
      <c r="M3" s="8" t="s">
        <v>16</v>
      </c>
      <c r="N3" s="8" t="s">
        <v>17</v>
      </c>
      <c r="O3" s="8" t="s">
        <v>18</v>
      </c>
      <c r="P3" s="8" t="s">
        <v>19</v>
      </c>
      <c r="Q3" s="8" t="s">
        <v>20</v>
      </c>
      <c r="R3" s="8" t="s">
        <v>21</v>
      </c>
      <c r="S3" s="8" t="s">
        <v>22</v>
      </c>
      <c r="T3" s="33" t="s">
        <v>23</v>
      </c>
      <c r="U3" s="34" t="s">
        <v>24</v>
      </c>
      <c r="V3" s="34" t="s">
        <v>25</v>
      </c>
      <c r="W3" s="34" t="s">
        <v>26</v>
      </c>
      <c r="X3" s="34" t="s">
        <v>27</v>
      </c>
      <c r="Y3" s="34" t="s">
        <v>28</v>
      </c>
      <c r="Z3" s="34" t="s">
        <v>29</v>
      </c>
      <c r="AA3" s="35" t="s">
        <v>30</v>
      </c>
      <c r="AB3" s="35" t="s">
        <v>31</v>
      </c>
      <c r="AC3" s="36" t="s">
        <v>32</v>
      </c>
      <c r="AD3" s="35" t="s">
        <v>33</v>
      </c>
      <c r="AE3" s="36" t="s">
        <v>34</v>
      </c>
      <c r="AF3" s="35" t="s">
        <v>35</v>
      </c>
      <c r="AG3" s="36" t="s">
        <v>36</v>
      </c>
      <c r="AH3" s="35" t="s">
        <v>37</v>
      </c>
      <c r="AI3" s="37" t="s">
        <v>38</v>
      </c>
      <c r="AJ3" s="9" t="s">
        <v>39</v>
      </c>
      <c r="AK3" s="10" t="s">
        <v>40</v>
      </c>
      <c r="AL3" s="11" t="s">
        <v>41</v>
      </c>
      <c r="AM3" s="10" t="s">
        <v>40</v>
      </c>
      <c r="AN3" s="11" t="s">
        <v>42</v>
      </c>
      <c r="AO3" s="12" t="s">
        <v>43</v>
      </c>
      <c r="AP3" s="53" t="s">
        <v>151</v>
      </c>
      <c r="AQ3" s="13" t="s">
        <v>149</v>
      </c>
      <c r="AR3" s="14" t="s">
        <v>44</v>
      </c>
      <c r="AS3" s="14" t="s">
        <v>150</v>
      </c>
    </row>
    <row r="4" spans="1:50" s="1" customFormat="1" ht="28.8" x14ac:dyDescent="0.3">
      <c r="A4" s="41" t="str">
        <f>[1]CB_Tous!A3</f>
        <v>CB-2019-01</v>
      </c>
      <c r="B4" s="1" t="str">
        <f>[1]CB_Tous!B3</f>
        <v>x</v>
      </c>
      <c r="C4" s="1" t="str">
        <f>[1]CB_Tous!C3</f>
        <v>x</v>
      </c>
      <c r="D4" s="1" t="str">
        <f>[1]CB_Tous!D3</f>
        <v>SFP</v>
      </c>
      <c r="E4" s="1" t="str">
        <f>[1]CB_Tous!E3</f>
        <v>Conservation et biodiversité</v>
      </c>
      <c r="F4" s="1" t="str">
        <f>[1]CB_Tous!F3</f>
        <v>DGGFH</v>
      </c>
      <c r="G4" s="1" t="str">
        <f>[1]CB_Tous!G3</f>
        <v>DEFTHA</v>
      </c>
      <c r="H4" s="1" t="str">
        <f>[1]CB_Tous!H3</f>
        <v>non</v>
      </c>
      <c r="I4" s="1" t="str">
        <f>[1]CB_Tous!I3</f>
        <v>Projet récurrent</v>
      </c>
      <c r="J4" s="1" t="str">
        <f>[1]CB_Tous!J3</f>
        <v>Projet récurrent</v>
      </c>
      <c r="K4" s="1" t="str">
        <f>[1]CB_Tous!K3</f>
        <v>En continu</v>
      </c>
      <c r="L4" s="1" t="str">
        <f>[1]CB_Tous!L3</f>
        <v>Suivi récurrent (travaux de terrain, acquisition de données, rapport d'activité, etc.)</v>
      </c>
      <c r="M4" s="32" t="str">
        <f>[1]CB_Tous!M3</f>
        <v>Plan conjoint des habitats de l'Est (PCHE) - suivi (centre et centre-régions) des projets découlant des ententes de partenariat financier (protection et restauration)</v>
      </c>
      <c r="N4" s="1" t="str">
        <f>[1]CB_Tous!N3</f>
        <v xml:space="preserve">Le Plan conjoint des habitats de l’Est (PCHE) a été établi en 1989 afin d’exécuter des projets de conservation des milieux humides de l’est du Canada dans le cadre du Plan nord-américain de gestion de la sauvagine – un partenariat international entre le Canada, les États-Unis et le Mexique visant la conservation des milieux humides et des habitats associés au profit de la sauvagine. Le PCHE est un partenariat entre des organisations gouvernementales et non gouvernementales et couvre le territoire des six provinces de l'est du Canada. Au Québec, les partenaires sont : Canards Illimités Canada (CIC), Conservation de la nature Canada (CNC), Environnement et Changement climatique Canada - Service canadien de la faune, Fondation de la faune du Québec, ministère des Forêts, de la Faune et des Parcs (MFFP) et ministère de l'Environnement et de la Lutte contre les changements climatiques. Dans le cadre de la mise en oeuvre du PCHE au Québec, le MFFP a collaboré financièrement à l'acquisition de milieux naturels et à la restauration de sites fauniques par le biais d'ententes de partenariat conclues avec CIC et CNC (protection: 2003-2008 et 2008-2015; restauration: 2008-2017). Certaines actions, incluant la cession des terres ou la signature d'un droit d'emphytéose, prévues dans les dernières années n'ont pu être complétées, certaines particularités devant être préalablement résolues (ex. démolition d'un bâtiment) .
</v>
      </c>
      <c r="O4" s="1" t="str">
        <f>[1]CB_Tous!O3</f>
        <v xml:space="preserve">La majorité des éléments légaux associés aux projets des ententes de partenariat financier a été complétée, c'est-à-dire la cession des terres ou des ouvrages au bénéfice du gouvernement du Québec. En 2019-2020, la participation de biologistes régionaux est nécessaire pour finaliser les derniers volets liés à quelques projets seulement réalisés dans le cadre des ententes de partenariat financier conclues en 2003 ou 2008 avec CIC et CNC (8 projets dont 6 cessions de terres - 2 en Montérégie, 3 en Outaouais et 1 à cheval Mauricie/Lanaudière - une emphytéose et un projet nécessitant la finalisation d'aspects administratifs). Les échanges se font par courriel, par téléphone et, plus rarement, par rencontre face-à-face. Tout au long de l'année, il est également attendu qu'un suivi soit effectué pour assurer la conservation des propriétés protégées et du bon fonctionnement des aménagements fauniques. 
</v>
      </c>
      <c r="P4" s="1" t="str">
        <f>[1]CB_Tous!P3</f>
        <v>D'ici le 31 mars 2020:
1) Finaliser la cession des propriétés protégées en faveur du Ministère au fur et à mesure que les particularités auront été résolues (6 projets);
2) Finaliser la cession des ouvrages conçus dans un aménagement faunique sur terres privées (droit d'emphytéose; 1 projet dans Lanaudière);
3) Assurer le suivi des propriétés protégées ainsi que le suivi et le maintien des ouvrages mis en place; 
4) Compléter les aspects administratifs liés à un projet en Gaspésie.</v>
      </c>
      <c r="Q4" s="1" t="str">
        <f>[1]CB_Tous!Q3</f>
        <v>(À compléter ultérieurement, lors de la reddition de comptes)</v>
      </c>
      <c r="R4" s="1" t="str">
        <f>[1]CB_Tous!R3</f>
        <v>Catherine Poussart</v>
      </c>
      <c r="S4" s="1" t="str">
        <f>[1]CB_Tous!S3</f>
        <v>DEFTHA</v>
      </c>
      <c r="T4" s="1" t="str">
        <f>[1]CB_Tous!FH3</f>
        <v>R-11</v>
      </c>
      <c r="U4" s="1" t="str">
        <f>[1]CB_Tous!FI3</f>
        <v>J. Desmeules</v>
      </c>
      <c r="V4" s="1">
        <f>[1]CB_Tous!FJ3</f>
        <v>0</v>
      </c>
      <c r="W4" s="1">
        <f>[1]CB_Tous!FK3</f>
        <v>10</v>
      </c>
      <c r="X4" s="1">
        <f>[1]CB_Tous!FL3</f>
        <v>0</v>
      </c>
      <c r="Y4" s="1">
        <f>[1]CB_Tous!FM3</f>
        <v>0</v>
      </c>
      <c r="Z4" s="1">
        <f>[1]CB_Tous!FN3</f>
        <v>0</v>
      </c>
      <c r="AA4" s="1">
        <f>[1]CB_Tous!FO3</f>
        <v>3100</v>
      </c>
      <c r="AB4" s="1">
        <f>[1]CB_Tous!FP3</f>
        <v>0</v>
      </c>
      <c r="AC4" s="1">
        <f>[1]CB_Tous!FQ3</f>
        <v>0</v>
      </c>
      <c r="AD4" s="1">
        <f>[1]CB_Tous!FR3</f>
        <v>3100</v>
      </c>
      <c r="AE4" s="1">
        <f>[1]CB_Tous!FS3</f>
        <v>0</v>
      </c>
      <c r="AF4" s="1">
        <f>[1]CB_Tous!FT3</f>
        <v>0</v>
      </c>
      <c r="AG4" s="1">
        <f>[1]CB_Tous!FU3</f>
        <v>0</v>
      </c>
      <c r="AH4" s="1">
        <f>[1]CB_Tous!FV3</f>
        <v>0</v>
      </c>
      <c r="AI4" s="1" t="str">
        <f>[1]CB_Tous!FW3</f>
        <v>C</v>
      </c>
      <c r="AJ4" s="43" t="s">
        <v>59</v>
      </c>
      <c r="AK4" s="42"/>
      <c r="AL4" s="42"/>
      <c r="AM4" s="42"/>
      <c r="AN4" s="42"/>
      <c r="AO4" s="42"/>
      <c r="AP4" s="50"/>
      <c r="AQ4" s="54" t="s">
        <v>61</v>
      </c>
      <c r="AR4" s="47" t="s">
        <v>60</v>
      </c>
      <c r="AS4" s="50"/>
    </row>
    <row r="5" spans="1:50" s="1" customFormat="1" ht="28.8" x14ac:dyDescent="0.3">
      <c r="A5" s="41" t="str">
        <f>[1]CB_Tous!A4</f>
        <v>CB-2019-02</v>
      </c>
      <c r="B5" s="1">
        <f>[1]CB_Tous!B4</f>
        <v>0</v>
      </c>
      <c r="C5" s="1" t="str">
        <f>[1]CB_Tous!C4</f>
        <v>x</v>
      </c>
      <c r="D5" s="1" t="str">
        <f>[1]CB_Tous!D4</f>
        <v>SFP</v>
      </c>
      <c r="E5" s="1" t="str">
        <f>[1]CB_Tous!E4</f>
        <v>Conservation et biodiversité</v>
      </c>
      <c r="F5" s="1" t="str">
        <f>[1]CB_Tous!F4</f>
        <v>DGGFH</v>
      </c>
      <c r="G5" s="1" t="str">
        <f>[1]CB_Tous!G4</f>
        <v>DEFTHA</v>
      </c>
      <c r="H5" s="1" t="str">
        <f>[1]CB_Tous!H4</f>
        <v>non</v>
      </c>
      <c r="I5" s="1" t="str">
        <f>[1]CB_Tous!I4</f>
        <v>Projet récurrent</v>
      </c>
      <c r="J5" s="1" t="str">
        <f>[1]CB_Tous!J4</f>
        <v>Projet récurrent</v>
      </c>
      <c r="K5" s="1" t="str">
        <f>[1]CB_Tous!K4</f>
        <v>En continu</v>
      </c>
      <c r="L5" s="1" t="str">
        <f>[1]CB_Tous!L4</f>
        <v>Suivi récurrent (travaux de terrain, acquisition de données, rapport d'activité, etc.)</v>
      </c>
      <c r="M5" s="32" t="str">
        <f>[1]CB_Tous!M4</f>
        <v xml:space="preserve">Encadrement du développement durable de la filière éolienne afin d'assurer la conservation et la mise en valeur de la faune  </v>
      </c>
      <c r="N5" s="1" t="str">
        <f>[1]CB_Tous!N4</f>
        <v>Un comité faune/éolien du Ministère a été créé en 2007 en réponse au développement du secteur éolien afin d'assurer que cette filière s'harmonise avec notre mission de conservation et de mise en valeur de la faune. Cette filière présente des risques pour la faune ailée (par ex. : collisions avec les éoliennes, perte et fragmentation de l'habitat). Afin d'encadrer la filière, le Ministère a développé des outils de suivi, tels que des protocoles d'inventaire faunique (pré et post-construction), des suivis télémétriques des oiseaux de proie vulnérables et un guide d'analyse. Ces protocoles sont utilisés dans le cadre du processus d'évaluation environnementale et les répondants régionaux doivent analyser les projets éoliens, et, pour les parcs en opération, valider les rapports de suivi environnemental qui leur sont présentés. Considérant la précarité des chauves-souris, le comité a convenu de s'y attarder de façon prioritaire. Plusieurs actions ont été réalisées dans les dernières années : revue de littérature, identification d'une mesure d'atténuation efficace, développement d'une méthode d’analyse (adaptée pour le Québec) pour estimer la mortalité. Ce travail a mené à l'établissement d'un cadre décisionnel pour l'application de mesures d'atténuation. À l'été 2018, cinq parcs éoliens ont reçu un avis faunique dans lequel le Ministère demandait la mise en place de mesures d'atténuation. Une coordination provinciale et des échanges interrégionaux fréquents sont nécessaires pour maintenir la cohérence des actions ministérielles.</v>
      </c>
      <c r="O5" s="1" t="str">
        <f>[1]CB_Tous!O4</f>
        <v xml:space="preserve">Maintenant que le Ministère s’est doté d’un cadre décisionnel pour l'application de mesures d'atténuation afin de limiter la mortalité de chauves-souris dans les parcs éoliens du Québec, la DEFTHA désire outiller adéquatement les directions de la gestion de la faune (DGFa) concernées par ce dossier. Cette nouvelle étape dans le dossier offre l’occasion de consolider, de revoir ou de produire, certains outils de travail du Ministère (par ex. : protocoles, documents de référence, base de données Éolien). 
En 2019-2020, les principaux objectifs sont de : 1) favoriser les échanges afin d'améliorer l'expertise du personnel attitré au dossier faune-éolien et la cohérence des actions du Ministère, 2) outiller les répondants régionaux dans la prise de décision entourant la possibilité de demander la mise en place de mesures d'atténuation visant à limiter la mortalité de chauves-souris dans les parcs éolien du Québec et 3) amorcer la réflexion, et le travail sous-jacent, de consolidation, de révision ou de production d’outils de travail du Ministère. 
Les échanges se font par courriel, par téléphone ou par visioconférence.
</v>
      </c>
      <c r="P5" s="1" t="str">
        <f>[1]CB_Tous!P4</f>
        <v>En continu au courant de l’année 2019-2020 : 
1) Renforcer les échanges sur une base régulière pour assurer le transfert d'informations jugées essentielles et la cohérence des actions ministérielles (mesures d’atténuations demandées à l’été 2018 – DGFa 01, 03-12, 04-17; avis fauniques à émettre – DGFa 01, 02, 03-12, 11, 05-06-13-16)
2) Préparer une analyse des besoins pour le dossier faune – éolien au Québec, qui permettra d’orienter les actions à privilégier de la part du Ministère</v>
      </c>
      <c r="Q5" s="1" t="str">
        <f>[1]CB_Tous!Q4</f>
        <v>(À compléter ultérieurement, lors de la reddition de comptes)</v>
      </c>
      <c r="R5" s="1" t="str">
        <f>[1]CB_Tous!R4</f>
        <v>Catherine Poussart</v>
      </c>
      <c r="S5" s="1" t="str">
        <f>[1]CB_Tous!S4</f>
        <v>DEFTHA</v>
      </c>
      <c r="T5" s="1" t="str">
        <f>[1]CB_Tous!FH4</f>
        <v>R-11</v>
      </c>
      <c r="U5" s="1" t="str">
        <f>[1]CB_Tous!FI4</f>
        <v>J. Desmeules</v>
      </c>
      <c r="V5" s="1">
        <f>[1]CB_Tous!FJ4</f>
        <v>0</v>
      </c>
      <c r="W5" s="1">
        <f>[1]CB_Tous!FK4</f>
        <v>10</v>
      </c>
      <c r="X5" s="1">
        <f>[1]CB_Tous!FL4</f>
        <v>0</v>
      </c>
      <c r="Y5" s="1">
        <f>[1]CB_Tous!FM4</f>
        <v>0</v>
      </c>
      <c r="Z5" s="1">
        <f>[1]CB_Tous!FN4</f>
        <v>0</v>
      </c>
      <c r="AA5" s="1">
        <f>[1]CB_Tous!FO4</f>
        <v>3100</v>
      </c>
      <c r="AB5" s="1">
        <f>[1]CB_Tous!FP4</f>
        <v>0</v>
      </c>
      <c r="AC5" s="1">
        <f>[1]CB_Tous!FQ4</f>
        <v>0</v>
      </c>
      <c r="AD5" s="1">
        <f>[1]CB_Tous!FR4</f>
        <v>3100</v>
      </c>
      <c r="AE5" s="1">
        <f>[1]CB_Tous!FS4</f>
        <v>0</v>
      </c>
      <c r="AF5" s="1">
        <f>[1]CB_Tous!FT4</f>
        <v>0</v>
      </c>
      <c r="AG5" s="1">
        <f>[1]CB_Tous!FU4</f>
        <v>0</v>
      </c>
      <c r="AH5" s="1">
        <f>[1]CB_Tous!FV4</f>
        <v>0</v>
      </c>
      <c r="AI5" s="1" t="str">
        <f>[1]CB_Tous!FW4</f>
        <v>C</v>
      </c>
      <c r="AJ5" s="43" t="s">
        <v>59</v>
      </c>
      <c r="AK5" s="42"/>
      <c r="AL5" s="42"/>
      <c r="AM5" s="42"/>
      <c r="AN5" s="42"/>
      <c r="AO5" s="42"/>
      <c r="AP5" s="50"/>
      <c r="AQ5" s="54" t="s">
        <v>61</v>
      </c>
      <c r="AR5" s="47" t="s">
        <v>60</v>
      </c>
      <c r="AS5" s="50"/>
    </row>
    <row r="6" spans="1:50" s="1" customFormat="1" ht="27.6" hidden="1" x14ac:dyDescent="0.3">
      <c r="A6" s="1" t="str">
        <f>[1]CB_Tous!A5</f>
        <v>CB-2019-03</v>
      </c>
      <c r="B6" s="1" t="str">
        <f>[1]CB_Tous!B5</f>
        <v>x</v>
      </c>
      <c r="C6" s="1">
        <f>[1]CB_Tous!C5</f>
        <v>0</v>
      </c>
      <c r="D6" s="1" t="str">
        <f>[1]CB_Tous!D5</f>
        <v>SFP</v>
      </c>
      <c r="E6" s="1" t="str">
        <f>[1]CB_Tous!E5</f>
        <v>Conservation et biodiversité</v>
      </c>
      <c r="F6" s="1" t="str">
        <f>[1]CB_Tous!F5</f>
        <v>DGGFH</v>
      </c>
      <c r="G6" s="1" t="str">
        <f>[1]CB_Tous!G5</f>
        <v>DEFTHA</v>
      </c>
      <c r="H6" s="1" t="str">
        <f>[1]CB_Tous!H5</f>
        <v>non</v>
      </c>
      <c r="I6" s="1" t="str">
        <f>[1]CB_Tous!I5</f>
        <v>Projet récurrent</v>
      </c>
      <c r="J6" s="1" t="str">
        <f>[1]CB_Tous!J5</f>
        <v>Projet récurrent</v>
      </c>
      <c r="K6" s="1" t="str">
        <f>[1]CB_Tous!K5</f>
        <v>Avril</v>
      </c>
      <c r="L6" s="1">
        <f>[1]CB_Tous!L5</f>
        <v>0</v>
      </c>
      <c r="M6" s="32" t="str">
        <f>[1]CB_Tous!M5</f>
        <v>Contribution financière pour des activités de conservation en avifaune</v>
      </c>
      <c r="N6" s="1" t="str">
        <f>[1]CB_Tous!N5</f>
        <v>Le projet vise à soutenir des organismes de conservation en avifaune afin de réaliser des activités relatives au suivi des populations, au rétablissement des espèces menacées ou vulnérables, à la gestion des données nécessaires aux actions de conservation, et aux actions d’éducation, de sensibilisation et de protection. La somme serait répartie entre plusieurs organismes clés en conservation de l’avifaune en considérant la contribution relative de chacun à la réalisation de la mission faunique du Ministère.
À titre d'exemples, les suivis effectués par les observatoires d'oiseaux permettent de quantifier les tendances des populations et ainsi de poser un diagnostic sur l’état des populations. La base de données SOS-POP est la banque source sur les oiseaux à statut précaire utilisée par le Centre de données sur le patrimoine naturel du Québec (CDPNQ). Par ailleurs, les activités de l’Union québécoise de réhabilitation des oiseaux de proie ont quant à elles contribué depuis près de trente ans à l’évolution des préoccupations du public à l’égard de la conservation des oiseaux de proie.</v>
      </c>
      <c r="O6" s="1" t="str">
        <f>[1]CB_Tous!O5</f>
        <v xml:space="preserve">Depuis trois ans (2016-2017, 2017-2018 et 2018-2019), le Ministère a soutenu financièrement quatre organismes de conservation en avifaune pour une somme annuelle de 90 k$. Ces quatre organismes sont: QuébecOiseaux, Union québécoise de réhabilitation des oiseaux de proie, Explos-Nature (pour le suivi de populations d'oiseaux et actions de rétablissement par l'Observatoire d'oiseaux de Tadoussac)  et la Fondation de l'Université du Québec à Rimouski (pour le suivi de population d'oiseaux effectué par l'Observatoire d'oiseaux de Rimouski).
L'objectif pour 2019-2020 est de poursuivre cet appui auprès de tels organismes afin d'augmenter notre niveau de connaissance, tout particulièrement pour les espèces d'oiseaux dont la gestion relève du Ministère ainsi que pour l'ensemble des espèces d'oiseaux en ce qui a trait aux habitats. </v>
      </c>
      <c r="P6" s="1" t="str">
        <f>[1]CB_Tous!P5</f>
        <v xml:space="preserve">En début d'année 2019-2020: 
Recommander au ministre des Forêts, de la Faune et des Parcs d'octroyer une aide financière à quelques organismes clés en conservation de l'avifaune, en considérant la contribution relative de chacun à l'atteinte des objectifs prioritaires de conservation, de rétablissement des espèces d'oiseaux menacés ou vulnérables et à la réalisation d'activités qui ont une incidence majeure sur la mission faunique du Ministère.  </v>
      </c>
      <c r="Q6" s="1" t="str">
        <f>[1]CB_Tous!Q5</f>
        <v>(À compléter ultérieurement, lors de la reddition de comptes)</v>
      </c>
      <c r="R6" s="1" t="str">
        <f>[1]CB_Tous!R5</f>
        <v>Catherine Poussart</v>
      </c>
      <c r="S6" s="1" t="str">
        <f>[1]CB_Tous!S5</f>
        <v>DEFTHA</v>
      </c>
      <c r="T6" s="1" t="str">
        <f>[1]CB_Tous!FH5</f>
        <v>NA</v>
      </c>
      <c r="U6" s="1" t="str">
        <f>[1]CB_Tous!FI5</f>
        <v>NA</v>
      </c>
      <c r="V6" s="1">
        <f>[1]CB_Tous!FJ5</f>
        <v>0</v>
      </c>
      <c r="W6" s="1">
        <f>[1]CB_Tous!FK5</f>
        <v>0</v>
      </c>
      <c r="X6" s="1">
        <f>[1]CB_Tous!FL5</f>
        <v>0</v>
      </c>
      <c r="Y6" s="1">
        <f>[1]CB_Tous!FM5</f>
        <v>0</v>
      </c>
      <c r="Z6" s="1">
        <f>[1]CB_Tous!FN5</f>
        <v>0</v>
      </c>
      <c r="AA6" s="1">
        <f>[1]CB_Tous!FO5</f>
        <v>0</v>
      </c>
      <c r="AB6" s="1">
        <f>[1]CB_Tous!FP5</f>
        <v>0</v>
      </c>
      <c r="AC6" s="1">
        <f>[1]CB_Tous!FQ5</f>
        <v>0</v>
      </c>
      <c r="AD6" s="1">
        <f>[1]CB_Tous!FR5</f>
        <v>0</v>
      </c>
      <c r="AE6" s="1">
        <f>[1]CB_Tous!FS5</f>
        <v>0</v>
      </c>
      <c r="AF6" s="1">
        <f>[1]CB_Tous!FT5</f>
        <v>0</v>
      </c>
      <c r="AG6" s="1">
        <f>[1]CB_Tous!FU5</f>
        <v>0</v>
      </c>
      <c r="AH6" s="1">
        <f>[1]CB_Tous!FV5</f>
        <v>0</v>
      </c>
      <c r="AI6" s="1" t="str">
        <f>[1]CB_Tous!FW5</f>
        <v>NA</v>
      </c>
      <c r="AJ6" s="42"/>
      <c r="AK6" s="42"/>
      <c r="AL6" s="42"/>
      <c r="AM6" s="42"/>
      <c r="AN6" s="42"/>
      <c r="AO6" s="42"/>
      <c r="AP6" s="50"/>
      <c r="AQ6" s="54" t="s">
        <v>61</v>
      </c>
      <c r="AR6" s="42"/>
      <c r="AS6" s="42"/>
    </row>
    <row r="7" spans="1:50" s="1" customFormat="1" ht="27.6" hidden="1" x14ac:dyDescent="0.3">
      <c r="A7" s="1" t="str">
        <f>[1]CB_Tous!A6</f>
        <v>CB-2019-04</v>
      </c>
      <c r="B7" s="1" t="str">
        <f>[1]CB_Tous!B6</f>
        <v>x</v>
      </c>
      <c r="C7" s="1" t="str">
        <f>[1]CB_Tous!C6</f>
        <v>x</v>
      </c>
      <c r="D7" s="1" t="str">
        <f>[1]CB_Tous!D6</f>
        <v>SOR</v>
      </c>
      <c r="E7" s="1" t="str">
        <f>[1]CB_Tous!E6</f>
        <v>Conservation et biodiversité</v>
      </c>
      <c r="F7" s="1" t="str">
        <f>[1]CB_Tous!F6</f>
        <v>Secteur métro et sud</v>
      </c>
      <c r="G7" s="1" t="str">
        <f>[1]CB_Tous!G6</f>
        <v>R-05-06-13-16 Estrie--Montréal--Laval--Montérégie</v>
      </c>
      <c r="H7" s="1" t="str">
        <f>[1]CB_Tous!H6</f>
        <v>non</v>
      </c>
      <c r="I7" s="1" t="str">
        <f>[1]CB_Tous!I6</f>
        <v>Projet récurrent</v>
      </c>
      <c r="J7" s="1" t="str">
        <f>[1]CB_Tous!J6</f>
        <v>Projet récurrent</v>
      </c>
      <c r="K7" s="1" t="str">
        <f>[1]CB_Tous!K6</f>
        <v>Avril</v>
      </c>
      <c r="L7" s="1" t="str">
        <f>[1]CB_Tous!L6</f>
        <v>Suivi récurrent (travaux de terrain, acquisition de données, rapport d'activité, etc.)</v>
      </c>
      <c r="M7" s="32" t="str">
        <f>[1]CB_Tous!M6</f>
        <v>Reproduction artificielle, ensemencement et suivi du rétablissement du chevalier cuivré</v>
      </c>
      <c r="N7" s="1" t="str">
        <f>[1]CB_Tous!N6</f>
        <v>Le chevalier cuivré existe exclusivement au Québec et est désigné espèce menacée depuis 1999 (LEMV) et en voie de disparition depuis 2007 (LEP). Le soutien à la population par la reproduction artificielle ainsi que le suivi de la population sont des actions hautement prioritaires et figurent dans le plan de rétablissement provincial, le programme de rétablissement fédéral, ainsi que dans la stratégie gouvernementale de développement durable. Les travaux de suivi démontrent  l’importance de la contribution des individus ensemencés dans la reconstruction de la population. La capture de subadultes plus âgés depuis 2016 est encourageante. Le suivi du recrutement dans la rivière Richelieu permet aussi d’acquérir des connaissances sur plusieurs autres EMV et constitue une veille pour documenter la présence et la progression d'EAE dont la tanche, le gobie à tâche noire et les carpes asiatiques. Ce projet est aussi intégré dans une collaboration avec des chercheurs de l’Université McGill qui est financée par le MPO, dont l'ojectif est d'évaluer les effets des contaminants sur les jeunes stades de chevalier cuivré. Ce projet s’inscrit dans l’orientation 4 du plan stratégique 2014-2018, l’orientation 3 du plan de développement durable 2016-2020 (objectifs 3.1 et 3.2) et contribue à répondre à des préoccupations, en lien avec la protection des EMVS et la lutte contre les EAE, soulevées par le vérificateur général dans son rapport 2016-2017.</v>
      </c>
      <c r="O7" s="1" t="str">
        <f>[1]CB_Tous!O6</f>
        <v xml:space="preserve">OBJECTIFS SPÉCIFIQUES 
1. Soutenir la population de chevalier cuivré par la production, l’élevage à la station piscicole de Baldwin-Coaticook et l'ensemencement de jeunes produits artificiellement jusqu'à ce que la reproduction naturelle permette le maintien de l’unique population à long terme.
2. Reconstituer le stock de reproducteurs en maintenant un maximum de diversité génétique (population de 4000 individus matures sur une période de 20 ans est visée).
3. Extraire l’ADN et générer le profil génétique pour chacun des chevaliers cuivrés capturés dans les différents travaux de terrain du ministère en 2018.
4. Évaluer le succès des opérations (suivi de la population) afin d'en mesurer la performance (retour de géniteurs ensemencés, diversité génétique des jeunes...) et suivre le niveau de rétablissement de l'espèce pour être en mesure d'apporter les correctifs nécessaires au besoin.
5. Améliorer les conditions d’habitat requises, pour l’ensemble des étapes du cycle vital, et nécessaires à la survie et au rétablissement du chevalier cuivré (premier objectif du plan de rétablissement), en collaborant à l’étude de l’Université McGill visant l’évaluation des effets des contaminants sur les jeunes stades.
</v>
      </c>
      <c r="P7" s="1" t="str">
        <f>[1]CB_Tous!P6</f>
        <v>Produire et ensemencer des jeunes chevaliers cuivrés produits artificiellement (cibles visées : 10 à 15 géniteurs/sexe, ensemencement de 500 000 larves et 15 000 fretins issus de 100 croisements produits au moyen de laitance réfrigérée ou cryopréservée). Alimenter/entretenir la banque de laitance cryopréservée. Caractériser génétiquement (extraction d’ADN et amplifications de dix microsatellites) le tissu de tous les chevaliers cuivrés (tous âges) capturés en 2018 dans tous les projets du ministère. Alimenter la banque de données sur les EMV au CDPNQ ainsi que celle sur EAE. Produire annuellement un rapport en lien avec l’ensemble de ces opérations pour assurer la diffusion des connaissances.</v>
      </c>
      <c r="Q7" s="1" t="str">
        <f>[1]CB_Tous!Q6</f>
        <v>(À compléter ultérieurement, lors de la reddition de comptes)</v>
      </c>
      <c r="R7" s="1" t="str">
        <f>[1]CB_Tous!R6</f>
        <v>Nathalie Vachon</v>
      </c>
      <c r="S7" s="1">
        <f>[1]CB_Tous!S6</f>
        <v>0</v>
      </c>
      <c r="T7" s="1" t="str">
        <f>[1]CB_Tous!FH6</f>
        <v>NA</v>
      </c>
      <c r="U7" s="1" t="str">
        <f>[1]CB_Tous!FI6</f>
        <v>NA</v>
      </c>
      <c r="V7" s="1">
        <f>[1]CB_Tous!FJ6</f>
        <v>0</v>
      </c>
      <c r="W7" s="1">
        <f>[1]CB_Tous!FK6</f>
        <v>0</v>
      </c>
      <c r="X7" s="1">
        <f>[1]CB_Tous!FL6</f>
        <v>0</v>
      </c>
      <c r="Y7" s="1">
        <f>[1]CB_Tous!FM6</f>
        <v>0</v>
      </c>
      <c r="Z7" s="1">
        <f>[1]CB_Tous!FN6</f>
        <v>0</v>
      </c>
      <c r="AA7" s="1">
        <f>[1]CB_Tous!FO6</f>
        <v>0</v>
      </c>
      <c r="AB7" s="1">
        <f>[1]CB_Tous!FP6</f>
        <v>0</v>
      </c>
      <c r="AC7" s="1">
        <f>[1]CB_Tous!FQ6</f>
        <v>0</v>
      </c>
      <c r="AD7" s="1">
        <f>[1]CB_Tous!FR6</f>
        <v>0</v>
      </c>
      <c r="AE7" s="1">
        <f>[1]CB_Tous!FS6</f>
        <v>0</v>
      </c>
      <c r="AF7" s="1">
        <f>[1]CB_Tous!FT6</f>
        <v>0</v>
      </c>
      <c r="AG7" s="1">
        <f>[1]CB_Tous!FU6</f>
        <v>0</v>
      </c>
      <c r="AH7" s="1">
        <f>[1]CB_Tous!FV6</f>
        <v>0</v>
      </c>
      <c r="AI7" s="1" t="str">
        <f>[1]CB_Tous!FW6</f>
        <v>NA</v>
      </c>
      <c r="AJ7" s="42"/>
      <c r="AK7" s="42"/>
      <c r="AL7" s="42"/>
      <c r="AM7" s="42"/>
      <c r="AN7" s="42"/>
      <c r="AO7" s="42"/>
      <c r="AP7" s="50"/>
      <c r="AQ7" s="54" t="s">
        <v>61</v>
      </c>
      <c r="AR7" s="42"/>
      <c r="AS7" s="42"/>
    </row>
    <row r="8" spans="1:50" s="1" customFormat="1" ht="27.6" x14ac:dyDescent="0.3">
      <c r="A8" s="41" t="str">
        <f>[1]CB_Tous!A7</f>
        <v>CB-2019-05</v>
      </c>
      <c r="B8" s="1">
        <f>[1]CB_Tous!B7</f>
        <v>0</v>
      </c>
      <c r="C8" s="1" t="str">
        <f>[1]CB_Tous!C7</f>
        <v>x</v>
      </c>
      <c r="D8" s="1" t="str">
        <f>[1]CB_Tous!D7</f>
        <v>SFP</v>
      </c>
      <c r="E8" s="1" t="str">
        <f>[1]CB_Tous!E7</f>
        <v>Conservation et biodiversité</v>
      </c>
      <c r="F8" s="1" t="str">
        <f>[1]CB_Tous!F7</f>
        <v>DGGFH</v>
      </c>
      <c r="G8" s="1" t="str">
        <f>[1]CB_Tous!G7</f>
        <v>DEFTHA</v>
      </c>
      <c r="H8" s="1" t="str">
        <f>[1]CB_Tous!H7</f>
        <v>non</v>
      </c>
      <c r="I8" s="1" t="str">
        <f>[1]CB_Tous!I7</f>
        <v>Projet récurrent</v>
      </c>
      <c r="J8" s="1" t="str">
        <f>[1]CB_Tous!J7</f>
        <v>Projet récurrent</v>
      </c>
      <c r="K8" s="1" t="str">
        <f>[1]CB_Tous!K7</f>
        <v>Juin</v>
      </c>
      <c r="L8" s="1" t="str">
        <f>[1]CB_Tous!L7</f>
        <v>Suivi récurrent (travaux de terrain, acquisition de données, rapport d'activité, etc.)</v>
      </c>
      <c r="M8" s="32" t="str">
        <f>[1]CB_Tous!M7</f>
        <v>Inventaires acoustiques des populations des chauves-souris / Réseau Chirops.</v>
      </c>
      <c r="N8" s="1" t="str">
        <f>[1]CB_Tous!N7</f>
        <v>Depuis 17 ans, le Réseau québécois d'inventaires acoustiques des chauves-souris  (Réseau Chirops) procure des informations sur l’utilisation des habitats et les tendances des populations de chauves-souris. Les recensements ont lieu au cours de la période estivale sur 15 routes d'écoute établies dans autant de régions. Suite à la découverte du syndrome du museau blanc (SMB) au Québec en 2010, ce réseau d’inventaires est devenu un outil incontournable de suivi des populations de chauves-souris. En place depuis l'année 2000, le réseau de suivi fournit des informations essentielles sur les populations de chauves-souris avant l'arrivée du pathogène responsable de cette infection. Il est essentiel de maintenir les efforts chaque année afin d’être en mesure de déceler les fluctuations d'abondance chez les espèces cibles. La poursuite de ces inventaires est primordiale afin de connaître et d'évaluer l'impact du SMB sur les populations en territoire québécois et d'être en mesure de prioriser nos actions pour protéger les chauves-souris.</v>
      </c>
      <c r="O8" s="1" t="str">
        <f>[1]CB_Tous!O7</f>
        <v xml:space="preserve">1) Suivre les tendances de populations des huit espèces de chauves-souris dans les différentes régions du Québec.
2) Obtenir des informations sur l'évolution des populations des chauves-souris avant et après l'arrivée du SMB </v>
      </c>
      <c r="P8" s="1" t="str">
        <f>[1]CB_Tous!P7</f>
        <v xml:space="preserve">Publication des résultats dans le bulletin Chirops, résultats du réseau d'écoute 2019.
Publication d'un acticle scientifique qui fait état des résultats du réseau Chirops. 
Ces données sur les tendances de populations pour les espèces cavernicoles seront transmises et utilisées par l'équipe de rétablissement des chauves-souris cavernicoles afin d'orienter les actions de rétablissement. </v>
      </c>
      <c r="Q8" s="1" t="str">
        <f>[1]CB_Tous!Q7</f>
        <v>(À compléter ultérieurement, lors de la reddition de comptes)</v>
      </c>
      <c r="R8" s="1" t="str">
        <f>[1]CB_Tous!R7</f>
        <v>Nathalie Desrosiers</v>
      </c>
      <c r="S8" s="1">
        <f>[1]CB_Tous!S7</f>
        <v>0</v>
      </c>
      <c r="T8" s="1" t="str">
        <f>[1]CB_Tous!FH7</f>
        <v>R-11</v>
      </c>
      <c r="U8" s="1" t="str">
        <f>[1]CB_Tous!FI7</f>
        <v>Gabriel Chabot</v>
      </c>
      <c r="V8" s="1">
        <f>[1]CB_Tous!FJ7</f>
        <v>5</v>
      </c>
      <c r="W8" s="1">
        <f>[1]CB_Tous!FK7</f>
        <v>0</v>
      </c>
      <c r="X8" s="1">
        <f>[1]CB_Tous!FL7</f>
        <v>3</v>
      </c>
      <c r="Y8" s="1">
        <f>[1]CB_Tous!FM7</f>
        <v>0</v>
      </c>
      <c r="Z8" s="1">
        <f>[1]CB_Tous!FN7</f>
        <v>945</v>
      </c>
      <c r="AA8" s="1">
        <f>[1]CB_Tous!FO7</f>
        <v>1995</v>
      </c>
      <c r="AB8" s="1">
        <f>[1]CB_Tous!FP7</f>
        <v>0</v>
      </c>
      <c r="AC8" s="1">
        <f>[1]CB_Tous!FQ7</f>
        <v>0</v>
      </c>
      <c r="AD8" s="1">
        <f>[1]CB_Tous!FR7</f>
        <v>1995</v>
      </c>
      <c r="AE8" s="1">
        <f>[1]CB_Tous!FS7</f>
        <v>0</v>
      </c>
      <c r="AF8" s="1">
        <f>[1]CB_Tous!FT7</f>
        <v>0</v>
      </c>
      <c r="AG8" s="1">
        <f>[1]CB_Tous!FU7</f>
        <v>0</v>
      </c>
      <c r="AH8" s="1">
        <f>[1]CB_Tous!FV7</f>
        <v>0</v>
      </c>
      <c r="AI8" s="1" t="str">
        <f>[1]CB_Tous!FW7</f>
        <v>C</v>
      </c>
      <c r="AJ8" s="45" t="s">
        <v>61</v>
      </c>
      <c r="AK8" s="42"/>
      <c r="AL8" s="42"/>
      <c r="AM8" s="42"/>
      <c r="AN8" s="42"/>
      <c r="AO8" s="42"/>
      <c r="AP8" s="50" t="s">
        <v>82</v>
      </c>
      <c r="AQ8" s="54" t="s">
        <v>61</v>
      </c>
      <c r="AR8" s="47" t="s">
        <v>60</v>
      </c>
      <c r="AS8" s="50"/>
    </row>
    <row r="9" spans="1:50" s="1" customFormat="1" ht="28.8" x14ac:dyDescent="0.3">
      <c r="A9" s="41" t="str">
        <f>[1]CB_Tous!A8</f>
        <v>CB-2019-06</v>
      </c>
      <c r="B9" s="1">
        <f>[1]CB_Tous!B8</f>
        <v>0</v>
      </c>
      <c r="C9" s="1" t="str">
        <f>[1]CB_Tous!C8</f>
        <v>x</v>
      </c>
      <c r="D9" s="1" t="str">
        <f>[1]CB_Tous!D8</f>
        <v>SFP</v>
      </c>
      <c r="E9" s="1" t="str">
        <f>[1]CB_Tous!E8</f>
        <v>Conservation et biodiversité</v>
      </c>
      <c r="F9" s="1" t="str">
        <f>[1]CB_Tous!F8</f>
        <v>DGGFH</v>
      </c>
      <c r="G9" s="1" t="str">
        <f>[1]CB_Tous!G8</f>
        <v>DGGFH</v>
      </c>
      <c r="H9" s="1" t="str">
        <f>[1]CB_Tous!H8</f>
        <v>non</v>
      </c>
      <c r="I9" s="1" t="str">
        <f>[1]CB_Tous!I8</f>
        <v>Projet récurrent</v>
      </c>
      <c r="J9" s="1" t="str">
        <f>[1]CB_Tous!J8</f>
        <v>Projet récurrent</v>
      </c>
      <c r="K9" s="1" t="str">
        <f>[1]CB_Tous!K8</f>
        <v>En continu</v>
      </c>
      <c r="L9" s="1" t="str">
        <f>[1]CB_Tous!L8</f>
        <v>Suivi récurrent (travaux de terrain, acquisition de données, rapport d'activité, etc.)</v>
      </c>
      <c r="M9" s="32" t="str">
        <f>[1]CB_Tous!M8</f>
        <v>Réseau de suivi des colonies de maternités de chauves-souris</v>
      </c>
      <c r="N9" s="1" t="str">
        <f>[1]CB_Tous!N8</f>
        <v xml:space="preserve">Avant 2012, moins de 10 maternités de chauves-souris étaient dénombrées pour l’ensemble du Québec. Afin d’obtenir des données plus précises sur la dynamique des populations et d’être en mesure de réaliser une meilleure évaluation de l’impact du syndrome du museau blanc (SMB) en territoire québécois, un réseau de suivi de maternités devait être mis en place. Après 6 années d’activité et grâce à une participation active des citoyens, le réseau compte maintenant 360 maternités dont 190 ont des décomptes d'effectifs (voir chauves-souris.ca) . Grâce au site Internet « Chauves-souris aux abris », les citoyens peuvent signaler des maternités, colliger des informations sur les décomptes annuels et obtenir des renseignements sur les chauves-souris. Un total de 518 décomptes est enregristré. Les informations recueillies sont enregistrées dans une banque unique en ligne accessible aux régions. Certains signalements sont jugés prioritaires. À cet effet, le personnel des directions régionales est sollicité afin de rencontrer les propriétaires pour valider ces maternités, effectuer les décomptes annuels et colliger les informations recueillies. L'engagement d'un étudiant permet d'aider à ces démarches. Ils pourront aussi sensibiliser les citoyens à la protection des chauves-souris et les informer sur la façon de réaliser des décomptes. 
Ce réseau est complémentaire au réseau Chirops puisqu'il permet de préciser le nombre de chauves-souris dans certaines colonies, et ainsi d'obtenir un estimé plus précis du déclin ou des augmentations en plus d'évaluer le recrutement. </v>
      </c>
      <c r="O9" s="1" t="str">
        <f>[1]CB_Tous!O8</f>
        <v>1) Réaliser le suivi des tendances de populations via un réseau de maternités de chauves-souris présentes dans les différentes régions du Québec
2) Obtenir des données sur l'état des populations de chauves-souris de différentes espèces dans différentes régions avant et après la découverte du SMB
3) Sensibiliser des citoyens à la protection et conservation des chauves-souris
4) Impliquer les citoyens afin d'obtenir des informations sur une grande échelle territoriale avec un soutien minimal pour le MFFP.</v>
      </c>
      <c r="P9" s="1" t="str">
        <f>[1]CB_Tous!P8</f>
        <v>Augmentation du nombre de colonies de maternités inscrites dans la banque pour l'ensemble du Québec et du nombre de décomptes réalisés. 
Réaliser l'analyse des cris de chauve-souris pour connaître les espèces présentes dans les maternités. 
Publications d'articles scientifiques en lien avec le réseau des materntiés sont prévues dans le cadre du doctorat d'Amélie Fontaine (mars 2020). 
Réaliser des présentations à chaque année afin de faire état du réseau (NASBR en 2017, ABQ en 2018, conférence thématique en 2019). 
Intégration des données au CDPNQ (mars 2020).</v>
      </c>
      <c r="Q9" s="1" t="str">
        <f>[1]CB_Tous!Q8</f>
        <v>(À compléter ultérieurement, lors de la reddition de comptes)</v>
      </c>
      <c r="R9" s="1" t="str">
        <f>[1]CB_Tous!R8</f>
        <v>Nathalie Desrosiers</v>
      </c>
      <c r="S9" s="1">
        <f>[1]CB_Tous!S8</f>
        <v>0</v>
      </c>
      <c r="T9" s="1" t="str">
        <f>[1]CB_Tous!FH8</f>
        <v>R-11</v>
      </c>
      <c r="U9" s="1" t="str">
        <f>[1]CB_Tous!FI8</f>
        <v xml:space="preserve">Gabriel Chabot, Mathieu </v>
      </c>
      <c r="V9" s="1">
        <f>[1]CB_Tous!FJ8</f>
        <v>5</v>
      </c>
      <c r="W9" s="1">
        <f>[1]CB_Tous!FK8</f>
        <v>0</v>
      </c>
      <c r="X9" s="1">
        <f>[1]CB_Tous!FL8</f>
        <v>4</v>
      </c>
      <c r="Y9" s="1">
        <f>[1]CB_Tous!FM8</f>
        <v>0</v>
      </c>
      <c r="Z9" s="1">
        <f>[1]CB_Tous!FN8</f>
        <v>1260</v>
      </c>
      <c r="AA9" s="1">
        <f>[1]CB_Tous!FO8</f>
        <v>2310</v>
      </c>
      <c r="AB9" s="1">
        <f>[1]CB_Tous!FP8</f>
        <v>0</v>
      </c>
      <c r="AC9" s="1">
        <f>[1]CB_Tous!FQ8</f>
        <v>0</v>
      </c>
      <c r="AD9" s="1">
        <f>[1]CB_Tous!FR8</f>
        <v>2310</v>
      </c>
      <c r="AE9" s="1">
        <f>[1]CB_Tous!FS8</f>
        <v>65</v>
      </c>
      <c r="AF9" s="1">
        <f>[1]CB_Tous!FT8</f>
        <v>0</v>
      </c>
      <c r="AG9" s="1">
        <f>[1]CB_Tous!FU8</f>
        <v>0</v>
      </c>
      <c r="AH9" s="1">
        <f>[1]CB_Tous!FV8</f>
        <v>65</v>
      </c>
      <c r="AI9" s="1" t="str">
        <f>[1]CB_Tous!FW8</f>
        <v>C</v>
      </c>
      <c r="AJ9" s="45" t="s">
        <v>61</v>
      </c>
      <c r="AK9" s="42"/>
      <c r="AL9" s="42"/>
      <c r="AM9" s="42"/>
      <c r="AN9" s="42"/>
      <c r="AO9" s="42"/>
      <c r="AP9" s="50" t="s">
        <v>97</v>
      </c>
      <c r="AQ9" s="54" t="s">
        <v>61</v>
      </c>
      <c r="AR9" s="47" t="s">
        <v>60</v>
      </c>
      <c r="AS9" s="50"/>
    </row>
    <row r="10" spans="1:50" s="1" customFormat="1" ht="27.6" hidden="1" x14ac:dyDescent="0.3">
      <c r="A10" s="1" t="str">
        <f>[1]CB_Tous!A9</f>
        <v>CB-2019-07</v>
      </c>
      <c r="B10" s="1">
        <f>[1]CB_Tous!B9</f>
        <v>0</v>
      </c>
      <c r="C10" s="1" t="str">
        <f>[1]CB_Tous!C9</f>
        <v>x</v>
      </c>
      <c r="D10" s="1" t="str">
        <f>[1]CB_Tous!D9</f>
        <v>SFP</v>
      </c>
      <c r="E10" s="1" t="str">
        <f>[1]CB_Tous!E9</f>
        <v>Conservation et biodiversité</v>
      </c>
      <c r="F10" s="1" t="str">
        <f>[1]CB_Tous!F9</f>
        <v>DGGFH</v>
      </c>
      <c r="G10" s="1" t="str">
        <f>[1]CB_Tous!G9</f>
        <v>DGGFH</v>
      </c>
      <c r="H10" s="1" t="str">
        <f>[1]CB_Tous!H9</f>
        <v>non</v>
      </c>
      <c r="I10" s="1" t="str">
        <f>[1]CB_Tous!I9</f>
        <v>Projet récurrent</v>
      </c>
      <c r="J10" s="1" t="str">
        <f>[1]CB_Tous!J9</f>
        <v>Projet récurrent</v>
      </c>
      <c r="K10" s="1" t="str">
        <f>[1]CB_Tous!K9</f>
        <v>En continu</v>
      </c>
      <c r="L10" s="1" t="str">
        <f>[1]CB_Tous!L9</f>
        <v>Suivi récurrent (travaux de terrain, acquisition de données, rapport d'activité, etc.)</v>
      </c>
      <c r="M10" s="32" t="str">
        <f>[1]CB_Tous!M9</f>
        <v>Surveillance du syndrome du museau blanc (SMB) et prise de données dans les hibernacles.</v>
      </c>
      <c r="N10" s="1" t="str">
        <f>[1]CB_Tous!N9</f>
        <v xml:space="preserve">Depuis son apparition au Québec en 2010, le syndrome du museau blanc (SMB) a causé d'importantes mortalités de chauves-souris dans plusieurs régions de la province. Le projet de surveillance du SMB consiste à visiter des hibernacles de chauves-souris afin de 1) vérifier la présence du champignon responsable de l'infection, 2) d'évaluer son impact sur les populations de chauves-souris et 3) de suivre les populations des espèces hibernantes afin de détecter des signes de résistance ou de rétablissement. Les travaux consistent à faire un décompte des chauves-souris présentes dans les hibernacles pour quantifier l'impact de l'infection sur les effectifs de chauves-souris. La récolte d'échantillons environnementaux (p. ex. : frottis de parois) est aussi effectuée afin de perfectionner notre méthode pour détecter le champignon. Dans certains cas, des thermographes, permettant de valider la température des hibernacles, peuvent être installés et ou des appareils acoustiques pourront également être installés à l'entrée du site pour évaluer la phénologie et l'activité (mines) au site. Les informations recueillies seront saisies dans la nouvelle banque d'hibernacles qui collige les suivis SMB à travers la province.  Enfin, la surveillance du SMB consiste également à récolter à l'échelle de la province des spécimens moribonds ou morts signalés par les biologistes et les citoyens durant l'hiver.  </v>
      </c>
      <c r="O10" s="1" t="str">
        <f>[1]CB_Tous!O9</f>
        <v>1) Évaluer l'impact du syndrome du museau blanc sur les populations de chauves-souris cavernicoles
2) Suivre l'évolution des populations de chauves-souris cavernicoles avant/après SMB
3) Vérifier s'il y a des signes de rétablissement des populations dans les sites affectés
4) Récolter des données pour documenter et améliorer les méthodes de détection (acoustiques)
5) Confirmer la présence du SMB dans de nouveaux sites
6) Évaluer les dates d'entrées et sorties dans les hibernacles par région (acoustiques) afin d'adapter les mesures de protection en fonction des CC.</v>
      </c>
      <c r="P10" s="1" t="str">
        <f>[1]CB_Tous!P9</f>
        <v xml:space="preserve">Les données seront publiées dans plusieurs documents :  plan de rétablissement des chauves-souris cavernicoles, rapport annuel de la surveillance du SMB à l'échelle canadienne et américaine. Nous travaillons actuellement à améliorier la banque de données des hibernacles pour inclure toute l'information possible. Les données des hibernacles seront entrées au CDPNQ. Ce suivi permet également de réaliser des actions inscrites dans le plan de rétablissement des chauves-souris Myotis au niveau du suivi des populations. </v>
      </c>
      <c r="Q10" s="1" t="str">
        <f>[1]CB_Tous!Q9</f>
        <v>(À compléter ultérieurement, lors de la reddition de comptes)</v>
      </c>
      <c r="R10" s="1" t="str">
        <f>[1]CB_Tous!R9</f>
        <v>Anouk Simard</v>
      </c>
      <c r="S10" s="1">
        <f>[1]CB_Tous!S9</f>
        <v>0</v>
      </c>
      <c r="T10" s="1" t="str">
        <f>[1]CB_Tous!FH9</f>
        <v>NA</v>
      </c>
      <c r="U10" s="1" t="str">
        <f>[1]CB_Tous!FI9</f>
        <v>NA</v>
      </c>
      <c r="V10" s="1">
        <f>[1]CB_Tous!FJ9</f>
        <v>0</v>
      </c>
      <c r="W10" s="1">
        <f>[1]CB_Tous!FK9</f>
        <v>0</v>
      </c>
      <c r="X10" s="1">
        <f>[1]CB_Tous!FL9</f>
        <v>0</v>
      </c>
      <c r="Y10" s="1">
        <f>[1]CB_Tous!FM9</f>
        <v>0</v>
      </c>
      <c r="Z10" s="1">
        <f>[1]CB_Tous!FN9</f>
        <v>0</v>
      </c>
      <c r="AA10" s="1">
        <f>[1]CB_Tous!FO9</f>
        <v>0</v>
      </c>
      <c r="AB10" s="1">
        <f>[1]CB_Tous!FP9</f>
        <v>0</v>
      </c>
      <c r="AC10" s="1">
        <f>[1]CB_Tous!FQ9</f>
        <v>0</v>
      </c>
      <c r="AD10" s="1">
        <f>[1]CB_Tous!FR9</f>
        <v>0</v>
      </c>
      <c r="AE10" s="1">
        <f>[1]CB_Tous!FS9</f>
        <v>0</v>
      </c>
      <c r="AF10" s="1">
        <f>[1]CB_Tous!FT9</f>
        <v>0</v>
      </c>
      <c r="AG10" s="1">
        <f>[1]CB_Tous!FU9</f>
        <v>0</v>
      </c>
      <c r="AH10" s="1">
        <f>[1]CB_Tous!FV9</f>
        <v>0</v>
      </c>
      <c r="AI10" s="1" t="str">
        <f>[1]CB_Tous!FW9</f>
        <v>NA</v>
      </c>
      <c r="AJ10" s="42"/>
      <c r="AK10" s="42"/>
      <c r="AL10" s="42"/>
      <c r="AM10" s="42"/>
      <c r="AN10" s="42"/>
      <c r="AO10" s="42"/>
      <c r="AP10" s="50"/>
      <c r="AQ10" s="54" t="s">
        <v>61</v>
      </c>
      <c r="AR10" s="42"/>
      <c r="AS10" s="50"/>
    </row>
    <row r="11" spans="1:50" s="1" customFormat="1" ht="28.8" hidden="1" x14ac:dyDescent="0.3">
      <c r="A11" s="1" t="str">
        <f>[1]CB_Tous!A10</f>
        <v>CB-2019-08</v>
      </c>
      <c r="B11" s="1">
        <f>[1]CB_Tous!B10</f>
        <v>0</v>
      </c>
      <c r="C11" s="1" t="str">
        <f>[1]CB_Tous!C10</f>
        <v>x</v>
      </c>
      <c r="D11" s="1" t="str">
        <f>[1]CB_Tous!D10</f>
        <v>SFP</v>
      </c>
      <c r="E11" s="1" t="str">
        <f>[1]CB_Tous!E10</f>
        <v>Conservation et biodiversité</v>
      </c>
      <c r="F11" s="1" t="str">
        <f>[1]CB_Tous!F10</f>
        <v>DGGFH</v>
      </c>
      <c r="G11" s="1" t="str">
        <f>[1]CB_Tous!G10</f>
        <v>DEFTHA</v>
      </c>
      <c r="H11" s="1" t="str">
        <f>[1]CB_Tous!H10</f>
        <v>non</v>
      </c>
      <c r="I11" s="1" t="str">
        <f>[1]CB_Tous!I10</f>
        <v>5 ans</v>
      </c>
      <c r="J11" s="1" t="str">
        <f>[1]CB_Tous!J10</f>
        <v>3 ans sur 5</v>
      </c>
      <c r="K11" s="1" t="str">
        <f>[1]CB_Tous!K10</f>
        <v>En continu</v>
      </c>
      <c r="L11" s="1" t="str">
        <f>[1]CB_Tous!L10</f>
        <v>Projet ponctuel (durée déterminée, réalisé une seule fois, production de livrables, etc.)</v>
      </c>
      <c r="M11" s="32" t="str">
        <f>[1]CB_Tous!M10</f>
        <v>Acquisition de connaissances de l'activité et de la démographie de certaines maternités de chauves-souris</v>
      </c>
      <c r="N11" s="1" t="str">
        <f>[1]CB_Tous!N10</f>
        <v>Depuis l’arrivée du syndrome du museau blanc (SMB) en Amérique du Nord, nous assistons à l’effondrement de plusieurs populations de chauves-souris Myotis, avec un risque possible d’extinction. En effet, suite aux mortalités initiales d’environ 95 % causées par le syndrome, il a été évalué  que les taux de mortalité post SMB devait se maintienir en-dessous de 5 % et idéalement 2 % afin de maintenir les populations. Il est également important de bien évaluer le taux de recrutement, étant donné qu’on prévoit une baisse de la proportion des femelles Myotis gestantes et du nombre de leurs juvéniles suite au SMB.  Malheureusement, la démographie des populations de chauves-souris a été peu étudiée jusqu’à maintenant, et ce, particulièrement au Québec. Il existe donc peu de données sur ces populations avant l’arrivée du SMB. Le suivi des maternités instauré en 2012 améliore les données démographiques que nous possédons sur les chauves-souris mais il ne permet pas de comprendre les mécanismes de certains changements à travers ces maternités.</v>
      </c>
      <c r="O11" s="1" t="str">
        <f>[1]CB_Tous!O10</f>
        <v xml:space="preserve">L'objectif du projet est de mieux documenter l'activité annuelle (la présence dans la maternité) et inter annuelle (taux de retour d'une année à l'autre) dans certaines maternités avec et sans SMB afin de pouvoir mieux interpréter les observations faites à grande échelle dans le suivi des maternités.  Le réseau des maternités permet de doccumenter les populations à l'échelle de la province, mais informe peu sur les mécanismes qui expliquent les tendances démographiques observées, une lacune que le présent projet vise à combler. Nous avons initié en 2017 un projet d'acquisition de connaissances permettant de mieux documenter l'activité des femelles Myotis dans les maternités estivales (présentes durant l'été, changement d'activité lors des naissances), et le taux de retour annuel qui permettra d'évaluer le taux de recrutement (nouveau ou perte d'individus). Ultimement ce projet vise à préciser des données sur le recrutement afin de mieux évaluer le rétablissement des populations de Myotis.  L'activité des femelles est évaluée par l’installation de transpondeurs (pit-tag) et d’une antenne à l’entrée des maternités.  Depuis 2017-2018, nous avons fait des captures dans trois sites où le SMB est présent depuis longtemps (R12, R10, R05), et trois sites sur l’île d’Anticosti (R09) le SMB est normalement absent. En plus de continuer ces suivis, nous aimerions ajouter un site dans le sud du Québec (à déterminer) et un site nordique (Mabille R09). </v>
      </c>
      <c r="P11" s="1" t="str">
        <f>[1]CB_Tous!P10</f>
        <v xml:space="preserve">Ce projet permettra la mise en place d’un dispositif de suivi automatisé qui permettra de prendre des données répétées mensuellement et annuellement sur l’activité des chauves-souris dans différentes régions du Québec. Ultimement la publication d’articles scientifiques, notamment dans le cadre du doctorat d’Amélie Fontaine, sera réalisé. Il permet également de réaliser des actions inscrites dans le plan de rétablissement des chauves-souris Myotis au niveau de l'acquisition de connaissances. </v>
      </c>
      <c r="Q11" s="1" t="str">
        <f>[1]CB_Tous!Q10</f>
        <v>(À compléter ultérieurement, lors de la reddition de comptes)</v>
      </c>
      <c r="R11" s="1" t="str">
        <f>[1]CB_Tous!R10</f>
        <v>Anouk Simard</v>
      </c>
      <c r="S11" s="1">
        <f>[1]CB_Tous!S10</f>
        <v>0</v>
      </c>
      <c r="T11" s="1" t="str">
        <f>[1]CB_Tous!FH10</f>
        <v>NA</v>
      </c>
      <c r="U11" s="1" t="str">
        <f>[1]CB_Tous!FI10</f>
        <v>NA</v>
      </c>
      <c r="V11" s="1">
        <f>[1]CB_Tous!FJ10</f>
        <v>0</v>
      </c>
      <c r="W11" s="1">
        <f>[1]CB_Tous!FK10</f>
        <v>0</v>
      </c>
      <c r="X11" s="1">
        <f>[1]CB_Tous!FL10</f>
        <v>0</v>
      </c>
      <c r="Y11" s="1">
        <f>[1]CB_Tous!FM10</f>
        <v>0</v>
      </c>
      <c r="Z11" s="1">
        <f>[1]CB_Tous!FN10</f>
        <v>0</v>
      </c>
      <c r="AA11" s="1">
        <f>[1]CB_Tous!FO10</f>
        <v>0</v>
      </c>
      <c r="AB11" s="1">
        <f>[1]CB_Tous!FP10</f>
        <v>0</v>
      </c>
      <c r="AC11" s="1">
        <f>[1]CB_Tous!FQ10</f>
        <v>0</v>
      </c>
      <c r="AD11" s="1">
        <f>[1]CB_Tous!FR10</f>
        <v>0</v>
      </c>
      <c r="AE11" s="1">
        <f>[1]CB_Tous!FS10</f>
        <v>0</v>
      </c>
      <c r="AF11" s="1">
        <f>[1]CB_Tous!FT10</f>
        <v>0</v>
      </c>
      <c r="AG11" s="1">
        <f>[1]CB_Tous!FU10</f>
        <v>0</v>
      </c>
      <c r="AH11" s="1">
        <f>[1]CB_Tous!FV10</f>
        <v>0</v>
      </c>
      <c r="AI11" s="1" t="str">
        <f>[1]CB_Tous!FW10</f>
        <v>NA</v>
      </c>
      <c r="AJ11" s="42"/>
      <c r="AK11" s="42"/>
      <c r="AL11" s="42"/>
      <c r="AM11" s="42"/>
      <c r="AN11" s="42"/>
      <c r="AO11" s="42"/>
      <c r="AP11" s="50"/>
      <c r="AQ11" s="54" t="s">
        <v>61</v>
      </c>
      <c r="AR11" s="42"/>
      <c r="AS11" s="42"/>
    </row>
    <row r="12" spans="1:50" s="1" customFormat="1" ht="28.8" x14ac:dyDescent="0.3">
      <c r="A12" s="41" t="str">
        <f>[1]CB_Tous!A11</f>
        <v>CB-2019-09</v>
      </c>
      <c r="B12" s="1">
        <f>[1]CB_Tous!B11</f>
        <v>0</v>
      </c>
      <c r="C12" s="1">
        <f>[1]CB_Tous!C11</f>
        <v>0</v>
      </c>
      <c r="D12" s="1" t="str">
        <f>[1]CB_Tous!D11</f>
        <v>SFP</v>
      </c>
      <c r="E12" s="1" t="str">
        <f>[1]CB_Tous!E11</f>
        <v>Conservation et biodiversité</v>
      </c>
      <c r="F12" s="1" t="str">
        <f>[1]CB_Tous!F11</f>
        <v>DGGFH</v>
      </c>
      <c r="G12" s="1" t="str">
        <f>[1]CB_Tous!G11</f>
        <v>DEFTHA</v>
      </c>
      <c r="H12" s="1" t="str">
        <f>[1]CB_Tous!H11</f>
        <v>non</v>
      </c>
      <c r="I12" s="1" t="str">
        <f>[1]CB_Tous!I11</f>
        <v>5 ans</v>
      </c>
      <c r="J12" s="1" t="str">
        <f>[1]CB_Tous!J11</f>
        <v>4 ans sur 5</v>
      </c>
      <c r="K12" s="1" t="str">
        <f>[1]CB_Tous!K11</f>
        <v>En continu</v>
      </c>
      <c r="L12" s="1" t="str">
        <f>[1]CB_Tous!L11</f>
        <v>Projet ponctuel (durée déterminée, réalisé une seule fois, production de livrables, etc.)</v>
      </c>
      <c r="M12" s="32" t="str">
        <f>[1]CB_Tous!M11</f>
        <v>Mise en oeuvre du suivi de la biodiversité au Québec dans le cadre des changements climatiques</v>
      </c>
      <c r="N12" s="1" t="str">
        <f>[1]CB_Tous!N11</f>
        <v xml:space="preserve">Nous vivons actuellement une crise environnementale mondiale dont un enjeu majeur est le déclin de la biodiversité, en plus des impacts additionnels des changements climatiques (CC). Les conséquences seront importantes pour nos sociétés, car nous dépendons des services rendus par les écosystèmes.  La communauté scientifique fait état de la nécessité de se doter d’un système global de suivi de la biodiversité, similairement à ce qui existe actuellement pour suivre les CC (GIEC). L’instauration d’un suivi de la biodiversité est une des principales mesures d’adaptation aux CC valorisée à l’échelle internationale. Au Québec, bien qu’il existe plusieurs suivis spécifiques ceci n’est malheureusement pas suffisant. Dans ce contexte, il est impératif de se doter de moyens pour évaluer l’effet global des CC et de certaines autres pressions anthropiques sur la biodiversité afin d'identifier les enjeux qui en découlent. L’information générée par un tel suivi servira à soutenir une prise de décision éclairée et à être proactif dans la gestion et la conservation de la biodiversité, contribuant au bien-être et à la prospérité des Québécois. Dans le cadre du Plan d’action sur les changements climatiques 2013-2020 (PACC 13-20) le MFFP  et le ministère  de l’Environnement et de la Lutte contre les changements climatiques (MELCC) procèdent à la mise en œuvre d’un réseau de suivi de la biodiversité (ci-après Suivi BdQc) structuré et intégrateur qui s’étendrait dans tout le Québec. </v>
      </c>
      <c r="O12" s="1" t="str">
        <f>[1]CB_Tous!O11</f>
        <v xml:space="preserve">L’objectif du présent projet est de se doter de la capacité de suivre les changements de biodiversité dans les écosystèmes et ainsi, d’identifier des signes précurseurs de changements sur les espèces fauniques et leurs habitats afin de pouvoir adapter les politiques décisionnelles en temps opportun. À l’heure actuelle, plusieurs étapes de la mise en place du suivi BdQc ont été réalisées ou sont en cours de développement, soit : 1. définir les objectifs, 2. sélectionner les indicateurs de suivi, 3. déterminer les sites de suivi, 4. développer des outils de gestion et de traitement de données et 5. valoriser et communiquer les données. En 2016-2017, les premiers jalons du suivi BdQc ont permis à la DGGFH de peaufiner les différents protocoles. En 2018, nous avons étendu le suivi à 5 nouvelles régions avec la participation des équipes régionales du MFFP et à 4 parcs nationaux avec la participation de la Sépaq. Par le biais du Plan Nord, 4 secteurs ont aussi été couverts au Nunavik, impliquant différents partenaires. En 2019, nous allons continuer le partenariat avec 4 régions ayant débutées l'an passé (R07, R11, R16 et R10), et 4 régions additionnelles (R09, R01, R02, R15) et 4 parcs nationaux. Au Nunavik, nous visons entre 5  secteurs. </v>
      </c>
      <c r="P12" s="1" t="str">
        <f>[1]CB_Tous!P11</f>
        <v xml:space="preserve"> 1) La mise en place de nouvelles cellules du suivi de la biodiversité dans différentes régions est un livrable de l’Action 29.2.1 du PACC 13-20. 2) Les données récoltées seront  intégrées à un outil de gestion de données et  l’analyse automatisée de certains indicateurs de biodiversité sera présenté sur un portail. 3) À chaque année nous produisons une nouvelle version du document de mise en œuvre qui fait état des avancements annuels.  4) Différentes réalisations sont aussi prévues: ex. le développement d’algorithmes pour l'analyse automatisée d'images et d’enregistrements acoustiques (ex. chiroptères, anoures) et un projet de maîtrise analysant les donneés d'insectes, 5) un rapport final sera soumis en mars 2021.</v>
      </c>
      <c r="Q12" s="1" t="str">
        <f>[1]CB_Tous!Q11</f>
        <v>(À compléter ultérieurement, lors de la reddition de comptes)</v>
      </c>
      <c r="R12" s="1" t="str">
        <f>[1]CB_Tous!R11</f>
        <v>Anouk Simard</v>
      </c>
      <c r="S12" s="1">
        <f>[1]CB_Tous!S11</f>
        <v>0</v>
      </c>
      <c r="T12" s="1" t="str">
        <f>[1]CB_Tous!FH11</f>
        <v>R-11</v>
      </c>
      <c r="U12" s="1" t="str">
        <f>[1]CB_Tous!FI11</f>
        <v>Mathieu Morin, Gabriel Chabot</v>
      </c>
      <c r="V12" s="1">
        <f>[1]CB_Tous!FJ11</f>
        <v>14</v>
      </c>
      <c r="W12" s="1">
        <f>[1]CB_Tous!FK11</f>
        <v>9</v>
      </c>
      <c r="X12" s="1">
        <f>[1]CB_Tous!FL11</f>
        <v>2</v>
      </c>
      <c r="Y12" s="1">
        <f>[1]CB_Tous!FM11</f>
        <v>0</v>
      </c>
      <c r="Z12" s="1">
        <f>[1]CB_Tous!FN11</f>
        <v>630</v>
      </c>
      <c r="AA12" s="1">
        <f>[1]CB_Tous!FO11</f>
        <v>6360</v>
      </c>
      <c r="AB12" s="1">
        <f>[1]CB_Tous!FP11</f>
        <v>0</v>
      </c>
      <c r="AC12" s="1">
        <f>[1]CB_Tous!FQ11</f>
        <v>0</v>
      </c>
      <c r="AD12" s="1">
        <f>[1]CB_Tous!FR11</f>
        <v>5810</v>
      </c>
      <c r="AE12" s="1">
        <f>[1]CB_Tous!FS11</f>
        <v>264</v>
      </c>
      <c r="AF12" s="1">
        <f>[1]CB_Tous!FT11</f>
        <v>550</v>
      </c>
      <c r="AG12" s="1">
        <f>[1]CB_Tous!FU11</f>
        <v>350</v>
      </c>
      <c r="AH12" s="1">
        <f>[1]CB_Tous!FV11</f>
        <v>614</v>
      </c>
      <c r="AI12" s="1" t="str">
        <f>[1]CB_Tous!FW11</f>
        <v>C</v>
      </c>
      <c r="AJ12" s="45" t="s">
        <v>61</v>
      </c>
      <c r="AK12" s="42"/>
      <c r="AL12" s="42"/>
      <c r="AM12" s="42"/>
      <c r="AN12" s="42"/>
      <c r="AO12" s="42"/>
      <c r="AP12" s="50" t="s">
        <v>83</v>
      </c>
      <c r="AQ12" s="54" t="s">
        <v>61</v>
      </c>
      <c r="AR12" s="47" t="s">
        <v>60</v>
      </c>
      <c r="AS12" s="50"/>
    </row>
    <row r="13" spans="1:50" s="1" customFormat="1" ht="28.8" hidden="1" x14ac:dyDescent="0.3">
      <c r="A13" s="1" t="str">
        <f>[1]CB_Tous!A12</f>
        <v>CB-2019-10</v>
      </c>
      <c r="B13" s="1">
        <f>[1]CB_Tous!B12</f>
        <v>0</v>
      </c>
      <c r="C13" s="1" t="str">
        <f>[1]CB_Tous!C12</f>
        <v>x</v>
      </c>
      <c r="D13" s="1" t="str">
        <f>[1]CB_Tous!D12</f>
        <v>SOR</v>
      </c>
      <c r="E13" s="1" t="str">
        <f>[1]CB_Tous!E12</f>
        <v>Conservation et biodiversité</v>
      </c>
      <c r="F13" s="1" t="str">
        <f>[1]CB_Tous!F12</f>
        <v>Secteur sud-ouest</v>
      </c>
      <c r="G13" s="1" t="str">
        <f>[1]CB_Tous!G12</f>
        <v>R-07 Outaouais</v>
      </c>
      <c r="H13" s="1" t="str">
        <f>[1]CB_Tous!H12</f>
        <v>non</v>
      </c>
      <c r="I13" s="1" t="str">
        <f>[1]CB_Tous!I12</f>
        <v>2 ans</v>
      </c>
      <c r="J13" s="1" t="str">
        <f>[1]CB_Tous!J12</f>
        <v>Dernière année</v>
      </c>
      <c r="K13" s="1" t="str">
        <f>[1]CB_Tous!K12</f>
        <v>En continu</v>
      </c>
      <c r="L13" s="1" t="str">
        <f>[1]CB_Tous!L12</f>
        <v>Projet ponctuel (durée déterminée, réalisé une seule fois, production de livrables, etc.)</v>
      </c>
      <c r="M13" s="32" t="str">
        <f>[1]CB_Tous!M12</f>
        <v>Protocole relatif à la protection de la rainette faux-grillon de l'Ouest sur le territoire de la Ville de Gatineau</v>
      </c>
      <c r="N13" s="1" t="str">
        <f>[1]CB_Tous!N12</f>
        <v xml:space="preserve">Dans le cadre du processus ayant mené à l’émission du certificat d’autorisation permettant la construction du complexe quatre glaces du secteur de la Cité, la Ville de Gatineau, le Ministère de l’Environnement et de la Lutte contre les changements climatiques (MELCC) et le Ministère des Forêts, de la Faune et des Parcs (MFFP) ont signé le « Protocole relatif à la protection de la rainette faux-grillon de l’Ouest (RFG) sur le territoire de la Ville de Gatineau ».
Par ce protocole, la Ville de Gatineau convient qu’elle mettra en œuvre des mesures concrètes afin d’assurer la préservation et la pérennité des habitats et des populations de la RFG dans le but de renverser le déclin de l’espèce sur son territoire. Le MELCC et le MFFP accompagneront la Ville de Gatineau dans l’atteinte des objectifs du protocole, tout en respectant les champs d’application de leur législation respective.
</v>
      </c>
      <c r="O13" s="1" t="str">
        <f>[1]CB_Tous!O12</f>
        <v xml:space="preserve">Objectifs du protocole d'entente:
1. À partir des connaissances existantes sur les habitats et les populations de la rainette faux-grillon de l'Ouest, établir un portrait et un diagnostic de l'état de l'espèce sur le territoire et convenir des actions de protection, de restauration, de création de nouveaux habitats et de suivi des populations et habitats, ainsi que celles d'acquisition additionnelle de connaissances, qui devront être réalisées afin de maintenir l'état et le nombre de métapopulations de cette espèce sur le territoire de la Ville de Gatineau; La documentation des occurrences (populations) fait l'objet d'un projet en cours au CDPNQ (P. Lamarre et coll). La connaissance générée dans le cadre de ce projet du CDPNQ servira donc au présent objectif de diagnostic. Ainsi, le travail requis pour cet objectif ne constitue pas entièrement un ajout à la charge de travail puisqu'il figure déjà à la programmation de la DEFTHA.
2. La mise en place de mesures concrètes par la Ville de Gatineau sur son territoire d'ici les 24 prochains mois afin de protéger les habitats et les populations de la rainette faux-grillon de l'Ouest.
3. Évaluer les coûts, les sources et les modalités de financement des mesures convenues au point 1. </v>
      </c>
      <c r="P13" s="1" t="str">
        <f>[1]CB_Tous!P12</f>
        <v>Un portrait et un plan d'action de protection de la rainette faux-grillon de l'Ouest sur le territoire de la Ville de Gatineau sont attendus pour fin janvier 2019. Le suivi de la rainette faux-grillon de l'Ouest est prévu par le MFFP en 2019 pour documenter sa présence ou son absence dans certains secteurs (ou occurrences). Enfin, la mise en place de mesures concrètes par la Ville de Gatineau sur son territoire est attendue d'ici janvier 2020 afin de protéger les habitats et les populations de la rainette faux-grillon de l'Ouest.</v>
      </c>
      <c r="Q13" s="1" t="str">
        <f>[1]CB_Tous!Q12</f>
        <v>(À compléter ultérieurement, lors de la reddition de comptes)</v>
      </c>
      <c r="R13" s="1" t="str">
        <f>[1]CB_Tous!R12</f>
        <v>Anaïs Courteille</v>
      </c>
      <c r="S13" s="1" t="str">
        <f>[1]CB_Tous!S12</f>
        <v>R-07 Outaouais</v>
      </c>
      <c r="T13" s="1" t="str">
        <f>[1]CB_Tous!FH12</f>
        <v>NA</v>
      </c>
      <c r="U13" s="1" t="str">
        <f>[1]CB_Tous!FI12</f>
        <v>NA</v>
      </c>
      <c r="V13" s="1">
        <f>[1]CB_Tous!FJ12</f>
        <v>0</v>
      </c>
      <c r="W13" s="1">
        <f>[1]CB_Tous!FK12</f>
        <v>0</v>
      </c>
      <c r="X13" s="1">
        <f>[1]CB_Tous!FL12</f>
        <v>0</v>
      </c>
      <c r="Y13" s="1">
        <f>[1]CB_Tous!FM12</f>
        <v>0</v>
      </c>
      <c r="Z13" s="1">
        <f>[1]CB_Tous!FN12</f>
        <v>0</v>
      </c>
      <c r="AA13" s="1">
        <f>[1]CB_Tous!FO12</f>
        <v>0</v>
      </c>
      <c r="AB13" s="1">
        <f>[1]CB_Tous!FP12</f>
        <v>0</v>
      </c>
      <c r="AC13" s="1">
        <f>[1]CB_Tous!FQ12</f>
        <v>0</v>
      </c>
      <c r="AD13" s="1">
        <f>[1]CB_Tous!FR12</f>
        <v>0</v>
      </c>
      <c r="AE13" s="1">
        <f>[1]CB_Tous!FS12</f>
        <v>0</v>
      </c>
      <c r="AF13" s="1">
        <f>[1]CB_Tous!FT12</f>
        <v>0</v>
      </c>
      <c r="AG13" s="1">
        <f>[1]CB_Tous!FU12</f>
        <v>0</v>
      </c>
      <c r="AH13" s="1">
        <f>[1]CB_Tous!FV12</f>
        <v>0</v>
      </c>
      <c r="AI13" s="1" t="str">
        <f>[1]CB_Tous!FW12</f>
        <v>NA</v>
      </c>
      <c r="AJ13" s="42"/>
      <c r="AK13" s="42"/>
      <c r="AL13" s="42"/>
      <c r="AM13" s="42"/>
      <c r="AN13" s="42"/>
      <c r="AO13" s="42"/>
      <c r="AP13" s="50"/>
      <c r="AQ13" s="54" t="s">
        <v>61</v>
      </c>
      <c r="AR13" s="42"/>
      <c r="AS13" s="42"/>
    </row>
    <row r="14" spans="1:50" s="1" customFormat="1" ht="28.8" hidden="1" x14ac:dyDescent="0.3">
      <c r="A14" s="1" t="str">
        <f>[1]CB_Tous!A13</f>
        <v>CB-2019-11</v>
      </c>
      <c r="B14" s="1">
        <f>[1]CB_Tous!B13</f>
        <v>0</v>
      </c>
      <c r="C14" s="1" t="str">
        <f>[1]CB_Tous!C13</f>
        <v>x</v>
      </c>
      <c r="D14" s="1" t="str">
        <f>[1]CB_Tous!D13</f>
        <v>SOR</v>
      </c>
      <c r="E14" s="1" t="str">
        <f>[1]CB_Tous!E13</f>
        <v>Conservation et biodiversité</v>
      </c>
      <c r="F14" s="1" t="str">
        <f>[1]CB_Tous!F13</f>
        <v>Secteur sud-ouest</v>
      </c>
      <c r="G14" s="1" t="str">
        <f>[1]CB_Tous!G13</f>
        <v>R-07 Outaouais</v>
      </c>
      <c r="H14" s="1" t="str">
        <f>[1]CB_Tous!H13</f>
        <v>non</v>
      </c>
      <c r="I14" s="1" t="str">
        <f>[1]CB_Tous!I13</f>
        <v>Projet récurrent</v>
      </c>
      <c r="J14" s="1" t="str">
        <f>[1]CB_Tous!J13</f>
        <v>Projet récurrent</v>
      </c>
      <c r="K14" s="1" t="str">
        <f>[1]CB_Tous!K13</f>
        <v>Mai</v>
      </c>
      <c r="L14" s="1" t="str">
        <f>[1]CB_Tous!L13</f>
        <v>Suivi récurrent (travaux de terrain, acquisition de données, rapport d'activité, etc.)</v>
      </c>
      <c r="M14" s="32" t="str">
        <f>[1]CB_Tous!M13</f>
        <v xml:space="preserve">Estimé de la population de la tortue des bois dans un habitat faunique légal de la rivière Coulonge </v>
      </c>
      <c r="N14" s="1" t="str">
        <f>[1]CB_Tous!N13</f>
        <v>La tortue des bois est une espèce désignée vulnérable au Québec. Sur une base quinquennale, un estimé du nombre de tortues est prévu sur différentes rivières au Québec afin de documenter l'état des populations. Ce projet s'inscrit dans un objectif visé par l'Équipe de rétablissement des tortues, qui est de mettre en place un réseau de populations témoins dans la province. La rivière Coulonge, en Outaouais, a été identifiée pour faire partie de ce réseau. Plusieurs habitats fauniques de la tortue des bois ont été légalement désignés sur cette rivière. Un estimé du nombre de tortues est prévu afin de documenter l'état de population de la tortue des bois sur cette rivière.</v>
      </c>
      <c r="O14" s="1" t="str">
        <f>[1]CB_Tous!O13</f>
        <v xml:space="preserve">Les objectifs du suivi de la population de tortue des bois sont les suivants:
1. Effectuer un estimé de la population de tortue des bois dans la rivière Coulonge (inventaire mené conjointemant avec différents partenaires);
2. Intégrer les données à la base de données BORAQ et au CDPNQ (les données obtenues sur le terrain seront saisies et transmises au central);
3. Suivre une population où ont lieu des opérations forestières en terre publique et où un chemin a été construit dans l'habitat (avec dérogation et mesure d'atténuation) 
4. Contribuer au réseau de populations témoins de la tortue des bois dans la province. 
</v>
      </c>
      <c r="P14" s="1" t="str">
        <f>[1]CB_Tous!P13</f>
        <v xml:space="preserve">Les livrables sont la réalisation d'un inventaire (mai 2019), la saisie et l'envoi des données au responsable de la base de données BORAQ (décembre 2019) et l'analyse statistique (SCBMH) pour estimer la taille de la population (février 2020).
</v>
      </c>
      <c r="Q14" s="1" t="str">
        <f>[1]CB_Tous!Q13</f>
        <v>(À compléter ultérieurement, lors de la reddition de comptes)</v>
      </c>
      <c r="R14" s="1" t="str">
        <f>[1]CB_Tous!R13</f>
        <v>Anaïs Courteille</v>
      </c>
      <c r="S14" s="1" t="str">
        <f>[1]CB_Tous!S13</f>
        <v>R-07 Outaouais</v>
      </c>
      <c r="T14" s="1" t="str">
        <f>[1]CB_Tous!FH13</f>
        <v>NA</v>
      </c>
      <c r="U14" s="1" t="str">
        <f>[1]CB_Tous!FI13</f>
        <v>NA</v>
      </c>
      <c r="V14" s="1">
        <f>[1]CB_Tous!FJ13</f>
        <v>0</v>
      </c>
      <c r="W14" s="1">
        <f>[1]CB_Tous!FK13</f>
        <v>0</v>
      </c>
      <c r="X14" s="1">
        <f>[1]CB_Tous!FL13</f>
        <v>0</v>
      </c>
      <c r="Y14" s="1">
        <f>[1]CB_Tous!FM13</f>
        <v>0</v>
      </c>
      <c r="Z14" s="1">
        <f>[1]CB_Tous!FN13</f>
        <v>0</v>
      </c>
      <c r="AA14" s="1">
        <f>[1]CB_Tous!FO13</f>
        <v>0</v>
      </c>
      <c r="AB14" s="1">
        <f>[1]CB_Tous!FP13</f>
        <v>0</v>
      </c>
      <c r="AC14" s="1">
        <f>[1]CB_Tous!FQ13</f>
        <v>0</v>
      </c>
      <c r="AD14" s="1">
        <f>[1]CB_Tous!FR13</f>
        <v>0</v>
      </c>
      <c r="AE14" s="1">
        <f>[1]CB_Tous!FS13</f>
        <v>0</v>
      </c>
      <c r="AF14" s="1">
        <f>[1]CB_Tous!FT13</f>
        <v>0</v>
      </c>
      <c r="AG14" s="1">
        <f>[1]CB_Tous!FU13</f>
        <v>0</v>
      </c>
      <c r="AH14" s="1">
        <f>[1]CB_Tous!FV13</f>
        <v>0</v>
      </c>
      <c r="AI14" s="1" t="str">
        <f>[1]CB_Tous!FW13</f>
        <v>NA</v>
      </c>
      <c r="AJ14" s="42"/>
      <c r="AK14" s="42"/>
      <c r="AL14" s="42"/>
      <c r="AM14" s="42"/>
      <c r="AN14" s="42"/>
      <c r="AO14" s="42"/>
      <c r="AP14" s="50"/>
      <c r="AQ14" s="54" t="s">
        <v>61</v>
      </c>
      <c r="AR14" s="42"/>
      <c r="AS14" s="42"/>
    </row>
    <row r="15" spans="1:50" s="1" customFormat="1" ht="28.8" hidden="1" x14ac:dyDescent="0.3">
      <c r="A15" s="1" t="str">
        <f>[1]CB_Tous!A14</f>
        <v>CB-2019-12</v>
      </c>
      <c r="B15" s="1">
        <f>[1]CB_Tous!B14</f>
        <v>0</v>
      </c>
      <c r="C15" s="1" t="str">
        <f>[1]CB_Tous!C14</f>
        <v>x</v>
      </c>
      <c r="D15" s="1" t="str">
        <f>[1]CB_Tous!D14</f>
        <v>SOR</v>
      </c>
      <c r="E15" s="1" t="str">
        <f>[1]CB_Tous!E14</f>
        <v>Conservation et biodiversité</v>
      </c>
      <c r="F15" s="1" t="str">
        <f>[1]CB_Tous!F14</f>
        <v>Secteur sud-est</v>
      </c>
      <c r="G15" s="1" t="str">
        <f>[1]CB_Tous!G14</f>
        <v>R-01 Bas-Saint-Laurent</v>
      </c>
      <c r="H15" s="1">
        <f>[1]CB_Tous!H14</f>
        <v>0</v>
      </c>
      <c r="I15" s="1" t="str">
        <f>[1]CB_Tous!I14</f>
        <v>5 ans</v>
      </c>
      <c r="J15" s="1" t="str">
        <f>[1]CB_Tous!J14</f>
        <v>2 ans sur 5</v>
      </c>
      <c r="K15" s="1" t="str">
        <f>[1]CB_Tous!K14</f>
        <v>Mai</v>
      </c>
      <c r="L15" s="1" t="str">
        <f>[1]CB_Tous!L14</f>
        <v>Projet ponctuel (durée déterminée, réalisé une seule fois, production de livrables, etc.)</v>
      </c>
      <c r="M15" s="32" t="str">
        <f>[1]CB_Tous!M14</f>
        <v>Activités de rétablissement de la population de mulettes-perlières de l'Est en amont du lac Matane.</v>
      </c>
      <c r="N15" s="1" t="str">
        <f>[1]CB_Tous!N14</f>
        <v>La mulette-perlière de l'Est est une espèce de bivalve susceptible d'être désignée menacée ou vulnérable. Afin de compléter leur cycle vital, les mulettes-perlières de l'Est doivent obligatoirement être en présence de saumon atlantique ou une autre espèce de salmonidé compatible. Or, depuis la construction du barrage du lac Matane en 1995, une population de mulettes-perlières de l'Est établie en amont sur la rivière Matane, est coupée de tout contact avec le saumon atlantique. Les inventaires réalisés par le MFFP en 2010 et 2016, indiquent clairement l'absence  totale de mulettes de moins de vingt ans, confirmant l'incapacité des mulettes d'accomplir leur cycle vital. L'habitat de la rivière Matane en amont du barrage est d'excellente qualité et la densité de la population est suffisante pour assurer sa survie, si l'accès du saumon est rétabli. Les densités recueillies en 2010 et 2016 aux mêmes sites indiquent une baisse importante de la densité en 2016. La mulettes-perlière de l'Est est une espèce longévive. Environ 20 ans sont nécessaires pour générer un adulte reproducteur. Pour les prochaines décennies, tout indique que les densités vont continuer de diminuer, à moins que différentes actions pour relancer le cycle de reproduction des mulettes soient mises en place (rétablir la présence du saumon, mise en contact de glochidies avec des saumons, etc.).</v>
      </c>
      <c r="O15" s="1" t="str">
        <f>[1]CB_Tous!O14</f>
        <v xml:space="preserve">L'objectif principal du projet est de rétablir la présence de jeunes saumons en amont du barrage du lac Matane afin de rétablir le cycle reproducteur de mulettes-perlières de l'Est. Comme les glochidies tendent à s'enkyster préférablement sur de jeunes saumons (0+, 1+), les actions doivent nécessairement favoriser la présence de saumons juvéniles en amont du barrage. En 2017, les saumons de la rivière Matane ont été intégrés au plan de production piscicole à la pisciculture de Tadoussac. Les ensemencements des premiers alevins issus de la pisciculture ont eu lieu à l'été 2018. L'année 2019 représente la deuxième année d'ensemencement. Les alevins sont déversés en amont du lac Matane dans les endroits où les colonies de mulettes sont présentes. Pour évaluer le succès d'inoculation par les mulettes, des tacons seront prélevés par la pêche à l'électricité au cours de l'automne. Le but est d'évaluer visuellement la présence de glochidies enkystées dans les branchies des jeunes poissons, ce qui permettra d'évaluer l'efficacité des interventions.  En lien avec la fiche CB-2019-21 des actions seront réalisées pour documenter de la période où les mulettes libèrent les glochidies et évaluer pour divers sites, si la qualité du substrat  permet le développement des juvéniles. Ces informations seront utiles dans les prochaines années pour maximiser les chances de succès de rétablissement des mulettes. </v>
      </c>
      <c r="P15" s="1" t="str">
        <f>[1]CB_Tous!P14</f>
        <v xml:space="preserve">Mars 2020: Production d'un rapport précisant les efforts d'ensemencements de saumons déployés en 2019, une évaluation du succès des opérations d'ensemencement et d'inoculation par les mulettes (glochidies enkystées sur les branchies des saumons juvéniles). </v>
      </c>
      <c r="Q15" s="1" t="str">
        <f>[1]CB_Tous!Q14</f>
        <v>(À compléter ultérieurement, lors de la reddition de comptes)</v>
      </c>
      <c r="R15" s="1" t="str">
        <f>[1]CB_Tous!R14</f>
        <v>Geneviève Bourget (DGFa-01)</v>
      </c>
      <c r="S15" s="1">
        <f>[1]CB_Tous!S14</f>
        <v>0</v>
      </c>
      <c r="T15" s="1" t="str">
        <f>[1]CB_Tous!FH14</f>
        <v>NA</v>
      </c>
      <c r="U15" s="1" t="str">
        <f>[1]CB_Tous!FI14</f>
        <v>NA</v>
      </c>
      <c r="V15" s="1">
        <f>[1]CB_Tous!FJ14</f>
        <v>0</v>
      </c>
      <c r="W15" s="1">
        <f>[1]CB_Tous!FK14</f>
        <v>0</v>
      </c>
      <c r="X15" s="1">
        <f>[1]CB_Tous!FL14</f>
        <v>0</v>
      </c>
      <c r="Y15" s="1">
        <f>[1]CB_Tous!FM14</f>
        <v>0</v>
      </c>
      <c r="Z15" s="1">
        <f>[1]CB_Tous!FN14</f>
        <v>0</v>
      </c>
      <c r="AA15" s="1">
        <f>[1]CB_Tous!FO14</f>
        <v>0</v>
      </c>
      <c r="AB15" s="1">
        <f>[1]CB_Tous!FP14</f>
        <v>0</v>
      </c>
      <c r="AC15" s="1">
        <f>[1]CB_Tous!FQ14</f>
        <v>0</v>
      </c>
      <c r="AD15" s="1">
        <f>[1]CB_Tous!FR14</f>
        <v>0</v>
      </c>
      <c r="AE15" s="1">
        <f>[1]CB_Tous!FS14</f>
        <v>0</v>
      </c>
      <c r="AF15" s="1">
        <f>[1]CB_Tous!FT14</f>
        <v>0</v>
      </c>
      <c r="AG15" s="1">
        <f>[1]CB_Tous!FU14</f>
        <v>0</v>
      </c>
      <c r="AH15" s="1">
        <f>[1]CB_Tous!FV14</f>
        <v>0</v>
      </c>
      <c r="AI15" s="1" t="str">
        <f>[1]CB_Tous!FW14</f>
        <v>NA</v>
      </c>
      <c r="AJ15" s="42"/>
      <c r="AK15" s="42"/>
      <c r="AL15" s="42"/>
      <c r="AM15" s="42"/>
      <c r="AN15" s="42"/>
      <c r="AO15" s="42"/>
      <c r="AP15" s="50"/>
      <c r="AQ15" s="54" t="s">
        <v>61</v>
      </c>
      <c r="AR15" s="42"/>
      <c r="AS15" s="50"/>
    </row>
    <row r="16" spans="1:50" s="1" customFormat="1" ht="72" x14ac:dyDescent="0.3">
      <c r="A16" s="41" t="str">
        <f>[1]CB_Tous!A15</f>
        <v>CB-2019-13</v>
      </c>
      <c r="B16" s="1">
        <f>[1]CB_Tous!B15</f>
        <v>0</v>
      </c>
      <c r="C16" s="1">
        <f>[1]CB_Tous!C15</f>
        <v>0</v>
      </c>
      <c r="D16" s="1" t="str">
        <f>[1]CB_Tous!D15</f>
        <v>SFP</v>
      </c>
      <c r="E16" s="1" t="str">
        <f>[1]CB_Tous!E15</f>
        <v>Conservation et biodiversité</v>
      </c>
      <c r="F16" s="1" t="str">
        <f>[1]CB_Tous!F15</f>
        <v>DGGFH</v>
      </c>
      <c r="G16" s="1" t="str">
        <f>[1]CB_Tous!G15</f>
        <v>DEFTHA</v>
      </c>
      <c r="H16" s="1">
        <f>[1]CB_Tous!H15</f>
        <v>0</v>
      </c>
      <c r="I16" s="1" t="str">
        <f>[1]CB_Tous!I15</f>
        <v>Projet récurrent</v>
      </c>
      <c r="J16" s="1" t="str">
        <f>[1]CB_Tous!J15</f>
        <v>Projet récurrent</v>
      </c>
      <c r="K16" s="1" t="str">
        <f>[1]CB_Tous!K15</f>
        <v>Avril</v>
      </c>
      <c r="L16" s="1" t="str">
        <f>[1]CB_Tous!L15</f>
        <v>Suivi récurrent (travaux de terrain, acquisition de données, rapport d'activité, etc.)</v>
      </c>
      <c r="M16" s="32" t="str">
        <f>[1]CB_Tous!M15</f>
        <v>Suivi de la nidification et de la productivité de l'aigle royal (et du faucon pèlerin) au Québec</v>
      </c>
      <c r="N16" s="1" t="str">
        <f>[1]CB_Tous!N15</f>
        <v>En raison de leur faible abondance, l’aigle royal et le faucon pèlerin sont désignés vulnérable et font l’objet de plans de rétablissement. Pour répondre aux priorités des plans, il est nécessaire d'acquérir une meilleure connaissance de la répartition de ces espèces, des tendances des populations et de la sélection d’habitat. 
Afin de répondre à ces priorités d’acquisition de connaissances, le MFFP a mis en place dès 2009 un programme d’étude national sur l’espèce, qui comporte deux volets. Le premier vise à documenter la productivité des nids de l’espèce, un indicateur important de la tendance d’une population. Le second volet vise à comprendre l’utilisation de l’habitat par l’espèce, tant sur ses aires de nidification que le long de son corridor migratoire qui s’étend jusqu’aux États-Unis.
Les données colligées au cours de de ce projet, seront analysées dans le cadre d’un doctorat (déjà débuté) cosupervisé par un professeur de l’université de Moncton et un chercheur du MFFP. Les livrables permettront de supporter plusieurs des actions prioritaires identifiées dans le plan de rétablissement et également de supporter le personnel du MFFP lors des études d’impacts de projets de développement.</v>
      </c>
      <c r="O16" s="1" t="str">
        <f>[1]CB_Tous!O15</f>
        <v>-Effectuer le suivi de la nidification et documenter la productivité de l'aigle royal au Québec.
- Intégrer les données à SOS-POP.
- Dans la région Nord-du-Québec uniquement : installer 10 émetteurs télémétriques sur des individus adultes en 2019.
Pour le faucon pèlerin:
-Effectuer le suivi de la nidification de quelques nids témoin dans certaines régions</v>
      </c>
      <c r="P16" s="1" t="str">
        <f>[1]CB_Tous!P15</f>
        <v>Inventaires complétés
Données saisies et envoyées au chargé de projet et à SOS-Pop
Émetteurs installés sur les individus</v>
      </c>
      <c r="Q16" s="1" t="str">
        <f>[1]CB_Tous!Q15</f>
        <v>(À compléter ultérieurement, lors de la reddition de comptes)</v>
      </c>
      <c r="R16" s="1" t="str">
        <f>[1]CB_Tous!R15</f>
        <v>Jérôme Lemaître</v>
      </c>
      <c r="S16" s="1">
        <f>[1]CB_Tous!S15</f>
        <v>0</v>
      </c>
      <c r="T16" s="1" t="str">
        <f>[1]CB_Tous!FH15</f>
        <v>R-11</v>
      </c>
      <c r="U16" s="1" t="str">
        <f>[1]CB_Tous!FI15</f>
        <v>J. Desmeules</v>
      </c>
      <c r="V16" s="1">
        <f>[1]CB_Tous!FJ15</f>
        <v>12</v>
      </c>
      <c r="W16" s="1">
        <f>[1]CB_Tous!FK15</f>
        <v>1</v>
      </c>
      <c r="X16" s="1">
        <f>[1]CB_Tous!FL15</f>
        <v>3</v>
      </c>
      <c r="Y16" s="1">
        <f>[1]CB_Tous!FM15</f>
        <v>0</v>
      </c>
      <c r="Z16" s="1">
        <f>[1]CB_Tous!FN15</f>
        <v>945</v>
      </c>
      <c r="AA16" s="1">
        <f>[1]CB_Tous!FO15</f>
        <v>3775</v>
      </c>
      <c r="AB16" s="1">
        <f>[1]CB_Tous!FP15</f>
        <v>0</v>
      </c>
      <c r="AC16" s="1">
        <f>[1]CB_Tous!FQ15</f>
        <v>0</v>
      </c>
      <c r="AD16" s="1">
        <f>[1]CB_Tous!FR15</f>
        <v>3775</v>
      </c>
      <c r="AE16" s="1">
        <f>[1]CB_Tous!FS15</f>
        <v>0</v>
      </c>
      <c r="AF16" s="1">
        <f>[1]CB_Tous!FT15</f>
        <v>0</v>
      </c>
      <c r="AG16" s="1">
        <f>[1]CB_Tous!FU15</f>
        <v>0</v>
      </c>
      <c r="AH16" s="1">
        <f>[1]CB_Tous!FV15</f>
        <v>0</v>
      </c>
      <c r="AI16" s="1" t="str">
        <f>[1]CB_Tous!FW15</f>
        <v>C</v>
      </c>
      <c r="AJ16" s="45" t="s">
        <v>61</v>
      </c>
      <c r="AK16" s="42"/>
      <c r="AL16" s="42"/>
      <c r="AM16" s="42"/>
      <c r="AN16" s="42"/>
      <c r="AO16" s="42"/>
      <c r="AP16" s="50" t="s">
        <v>81</v>
      </c>
      <c r="AQ16" s="54" t="s">
        <v>61</v>
      </c>
      <c r="AR16" s="47" t="s">
        <v>60</v>
      </c>
      <c r="AS16" s="50"/>
    </row>
    <row r="17" spans="1:45" s="1" customFormat="1" ht="27.6" hidden="1" x14ac:dyDescent="0.3">
      <c r="A17" s="1" t="str">
        <f>[1]CB_Tous!A16</f>
        <v>CB-2019-14</v>
      </c>
      <c r="B17" s="1" t="str">
        <f>[1]CB_Tous!B16</f>
        <v>x</v>
      </c>
      <c r="C17" s="1">
        <f>[1]CB_Tous!C16</f>
        <v>0</v>
      </c>
      <c r="D17" s="1" t="str">
        <f>[1]CB_Tous!D16</f>
        <v>SFP</v>
      </c>
      <c r="E17" s="1" t="str">
        <f>[1]CB_Tous!E16</f>
        <v>Conservation et biodiversité</v>
      </c>
      <c r="F17" s="1" t="str">
        <f>[1]CB_Tous!F16</f>
        <v>DGGFH</v>
      </c>
      <c r="G17" s="1" t="str">
        <f>[1]CB_Tous!G16</f>
        <v>DEFTHA</v>
      </c>
      <c r="H17" s="1" t="str">
        <f>[1]CB_Tous!H16</f>
        <v>non</v>
      </c>
      <c r="I17" s="1" t="str">
        <f>[1]CB_Tous!I16</f>
        <v>Projet récurrent</v>
      </c>
      <c r="J17" s="1" t="str">
        <f>[1]CB_Tous!J16</f>
        <v>Projet récurrent</v>
      </c>
      <c r="K17" s="1" t="str">
        <f>[1]CB_Tous!K16</f>
        <v>En continu</v>
      </c>
      <c r="L17" s="1">
        <f>[1]CB_Tous!L16</f>
        <v>0</v>
      </c>
      <c r="M17" s="32" t="str">
        <f>[1]CB_Tous!M16</f>
        <v>Contribution financière pour des activités de conservation en herpétofaune</v>
      </c>
      <c r="N17" s="1" t="str">
        <f>[1]CB_Tous!N16</f>
        <v xml:space="preserve">Le projet vise à soutenir des organismes qui réalisent des actions de conservation en herpétofaune (suivi des populations, gestion des données nécessaires à la conservation des ampĥibiens et des reptiles, aménagements et restauration d'habitats). Cette somme serait répartie entre divers organismes qui réalisent chacun un projet clé en conservation de l'herpétofaune et qui contribuent à la mise en oeuvre d'actions de rétablissement et à la réalisation de la mission faunique du ministère des Forêts, de la Faune et des Parcs (MFFP). Par exemple, les suivis de population d'anoures permettent de quantifier la tendance des populations et ainsi poser un diagnostic sur l'état des populations, alors que la plateforme Carapace sert à répertorier les points chauds de mortalité de tortues sur les routes afin de cibler des endroits propices à des aménagements visant à atténuer cette menace. Or, pour ces organismes oeuvrant en conservation, la recherche de financement permettant d'assurer la réalisation de leurs travaux constitue chaque année un défi. Certaines activités récurrentes, comme le suivi de populations, sont particulièrement difficiles à financer par l'entremise de programmes destinés aux espèces en situation précaire. L'arrêt ou la diminution de leurs activités peut avoir un impact important sur la réalisation des mandats du MFFP, dont le suivi de l'état des populations fauniques. Cela peut également réduire la mise en oeuvre des actions inscrites aux plans de rétablissement des espèces vulnérables ou menacées. </v>
      </c>
      <c r="O17" s="1" t="str">
        <f>[1]CB_Tous!O16</f>
        <v xml:space="preserve">Depuis deux ans (2017-2018 et 2018-2019), le MFFP a soutenu financièrement différents organismes de conservation en herpétofaune pour une somme annuelle entre 55k et 60k$. Ces organismes sont: Société d'histoire naturelle de la Vallée du Saint-Laurent (route d'écoute d'anoures, Atlas des amphibiens et reptiles du Québec), Conservation de la nature Canada (plateforme Carapace pour la signalisation des tortues sur les routes), Ciel et Terre (conservation et aménagement de corridors fauniques pour la rainette faux-grillon) et Zoo de Granby (suivi de ponte de la tortue-molle à épines et stratégie de marketing social pour la tortue-molle à épines ). L'objectif pour 2019-2020 est de poursuivre cet appui auprès de tels organismes afin d'augmenter notre niveau de connaissance sur les espèces d'amphibiens et reptiles à statut précaire et de poursuivre les actions de conservation définis aux différents plans de rétablissement.  </v>
      </c>
      <c r="P17" s="1" t="str">
        <f>[1]CB_Tous!P16</f>
        <v>En début d'année 2019-2020: Recommander au ministère des Forêts, de la Faune et des Parcs d'octroyer une aide financière à quelques organismes clés en conservation de l'herpétofaune, en considérant la contribution relative des organismes et de leurs projets à l'atteinte des objectifs de rétablissement des espèces d'amphibiens et de reptiles menacées ou vulnérables et à la réalisation d'activités importantes pour la mission faunique du MFFP. Consulter les responsables régionaux associés aux projets des organismes.</v>
      </c>
      <c r="Q17" s="1" t="str">
        <f>[1]CB_Tous!Q16</f>
        <v>(À compléter ultérieurement, lors de la reddition de comptes)</v>
      </c>
      <c r="R17" s="1" t="str">
        <f>[1]CB_Tous!R16</f>
        <v>Catherine Doucet</v>
      </c>
      <c r="S17" s="1" t="str">
        <f>[1]CB_Tous!S16</f>
        <v>DEFTHA</v>
      </c>
      <c r="T17" s="1" t="str">
        <f>[1]CB_Tous!FH16</f>
        <v>NA</v>
      </c>
      <c r="U17" s="1" t="str">
        <f>[1]CB_Tous!FI16</f>
        <v>NA</v>
      </c>
      <c r="V17" s="1">
        <f>[1]CB_Tous!FJ16</f>
        <v>0</v>
      </c>
      <c r="W17" s="1">
        <f>[1]CB_Tous!FK16</f>
        <v>0</v>
      </c>
      <c r="X17" s="1">
        <f>[1]CB_Tous!FL16</f>
        <v>0</v>
      </c>
      <c r="Y17" s="1">
        <f>[1]CB_Tous!FM16</f>
        <v>0</v>
      </c>
      <c r="Z17" s="1">
        <f>[1]CB_Tous!FN16</f>
        <v>0</v>
      </c>
      <c r="AA17" s="1">
        <f>[1]CB_Tous!FO16</f>
        <v>0</v>
      </c>
      <c r="AB17" s="1">
        <f>[1]CB_Tous!FP16</f>
        <v>0</v>
      </c>
      <c r="AC17" s="1">
        <f>[1]CB_Tous!FQ16</f>
        <v>0</v>
      </c>
      <c r="AD17" s="1">
        <f>[1]CB_Tous!FR16</f>
        <v>0</v>
      </c>
      <c r="AE17" s="1">
        <f>[1]CB_Tous!FS16</f>
        <v>0</v>
      </c>
      <c r="AF17" s="1">
        <f>[1]CB_Tous!FT16</f>
        <v>0</v>
      </c>
      <c r="AG17" s="1">
        <f>[1]CB_Tous!FU16</f>
        <v>0</v>
      </c>
      <c r="AH17" s="1">
        <f>[1]CB_Tous!FV16</f>
        <v>0</v>
      </c>
      <c r="AI17" s="1" t="str">
        <f>[1]CB_Tous!FW16</f>
        <v>NA</v>
      </c>
      <c r="AJ17" s="42"/>
      <c r="AK17" s="42"/>
      <c r="AL17" s="42"/>
      <c r="AM17" s="42"/>
      <c r="AN17" s="42"/>
      <c r="AO17" s="42"/>
      <c r="AP17" s="50"/>
      <c r="AQ17" s="55" t="s">
        <v>59</v>
      </c>
      <c r="AR17" s="42"/>
      <c r="AS17" s="42"/>
    </row>
    <row r="18" spans="1:45" s="1" customFormat="1" ht="27.6" x14ac:dyDescent="0.3">
      <c r="A18" s="41" t="str">
        <f>[1]CB_Tous!A17</f>
        <v>CB-2019-15</v>
      </c>
      <c r="B18" s="1">
        <f>[1]CB_Tous!B17</f>
        <v>0</v>
      </c>
      <c r="C18" s="1" t="str">
        <f>[1]CB_Tous!C17</f>
        <v>X</v>
      </c>
      <c r="D18" s="1" t="str">
        <f>[1]CB_Tous!D17</f>
        <v>SFP</v>
      </c>
      <c r="E18" s="1" t="str">
        <f>[1]CB_Tous!E17</f>
        <v>Conservation et biodiversité</v>
      </c>
      <c r="F18" s="1" t="str">
        <f>[1]CB_Tous!F17</f>
        <v>DGGFH</v>
      </c>
      <c r="G18" s="1" t="str">
        <f>[1]CB_Tous!G17</f>
        <v>DEFTHA</v>
      </c>
      <c r="H18" s="1" t="str">
        <f>[1]CB_Tous!H17</f>
        <v>oui</v>
      </c>
      <c r="I18" s="1" t="str">
        <f>[1]CB_Tous!I17</f>
        <v>2 ans</v>
      </c>
      <c r="J18" s="1" t="str">
        <f>[1]CB_Tous!J17</f>
        <v>1 an sur 2</v>
      </c>
      <c r="K18" s="1" t="str">
        <f>[1]CB_Tous!K17</f>
        <v>Avril</v>
      </c>
      <c r="L18" s="1" t="str">
        <f>[1]CB_Tous!L17</f>
        <v>Projet ponctuel (durée déterminée, réalisé une seule fois, production de livrables, etc.)</v>
      </c>
      <c r="M18" s="32" t="str">
        <f>[1]CB_Tous!M17</f>
        <v>Amélioration de la gestion des bases de données relatives aux espèces inexploitées</v>
      </c>
      <c r="N18" s="1" t="str">
        <f>[1]CB_Tous!N17</f>
        <v xml:space="preserve">Le MFFP a pour mission d'assurer la conservation des espèces fauniques et leurs habitats au Québec. Pour cela, il doit posséder la connaissance lui permettant de situer les espèces et leurs habitats sur le territoire, ainsi que celle lui permettant d'évaluer l'état des populations, pour ultimement pouvoir statuer sur le statut des espèces au Québec. Ceci repose sur l’accès à des données fiables, complètes et structurées. Ces données  proviennent de sources diverses, notamment des résultats des travaux d’inventaires du Ministère (régions/centre), des travaux de consultants ou d’organismes encadrés par des permis SEG ou encore d’observations citoyennes. Une partie des données ainsi récoltées sont saisie dans diverses banques centralisées  (BORAQ, MMACH, SOS-POP, Maternités et hibernacles de chauve-souris, etc.) qui permettent principalement de recueillir l’information relatives à la localisation des espèces. Les principales problématiques avec la gestion actuelle des données de biodiversité sont les suivantes :
• Les banques centrales actuelles ne permettent pas de documenter l’effort d’échantillonnage ni les données d’absences.
• Elles ne permettent pas de recueillir l’information prise sur des individus (longueur, poids, etc.)
• Elles n’appartiennent pas toutes au Ministère (Ex. SOS-POP) et repose donc sur une tierce partie, ce qui rend le Ministère vulnérable en cas d’incapacité du partenaire à remplir son mandat.
• Elles ne peuvent pas toutes être modifiées facilement (Ex. MMACH, SOS-POP) pour répondre aux besoins organisationnels
• La saisi et la validation des données des consultants (permis SEG) est dépendante de la capacité régionales à réaliser le travail. Considérant le travail important que ça représente, les données sont souvent saisies mais non validées, ce qui entraine des erreurs. 
</v>
      </c>
      <c r="O18" s="1" t="str">
        <f>[1]CB_Tous!O17</f>
        <v xml:space="preserve">1. Améliorer la gestion des données par la mise en place d'une base de données structurées en mode relationnel permettant d’accueillir toutes les données récoltées relatives aux espèces non exploités (Amphibiens et reptiles, oiseaux, micromammifères, chiroptères, etc.)
2. Assurer l’autonomie du MFFP dans la gestion de ses données de missions
3. Assurer une cohérence dans les modes de fonctionnement présentement en cours au niveau de la gestion de données (CDPNQ, Géobase-Faune, etc.).
Pour se faire, un projet pilote sera réaliser en 2019-2020 en collaboration avec le Centre de la science de la biodiversité du Québec en utilisant les données d’amphibiens et reptiles (actuellement BORAQ) qui visera à :
- Créer la base de données relationnelle et convertir les données de BORAQ dans celle-ci et ajouter les données non actuellement centralisées
- Développer les gabarits et formulaires pour la saisie Web et/ou géomatique (incluant application mobile) en intégrant les besoins reliés aux protocoles d’inventaires pour les différentes espèces.
- Développer les gabarits et formulaire pour l’intégration des données de permis SEG directement par l’externe
- Mettre en place le mécanisme permettant l’intégration des données au CDPNQ et dans la GéobaseFaune
</v>
      </c>
      <c r="P18" s="1" t="str">
        <f>[1]CB_Tous!P17</f>
        <v xml:space="preserve">Base de données centralisée sur les amphibiens et reptiles structurées et à jour (incluant les données régionales)
Solutions web et géomatique disponible au MFFP pour l'intégration des données d'inventaires d'amphibiens et reptiles
Solution web accesssible pour l'intégration des données de permis SEG directement de l'externe.
Guide et formation des gestionnaires de données pour la modification des bases de données, des formulaires et des gabarits, ainsi que pour la saisie des données.
Évaluation des coûts pour la mise en place d'une solution similaire pour l'ensemble des données relatives aux espèces inexploitées
</v>
      </c>
      <c r="Q18" s="1" t="str">
        <f>[1]CB_Tous!Q17</f>
        <v>(À compléter ultérieurement, lors de la reddition de comptes)</v>
      </c>
      <c r="R18" s="1" t="str">
        <f>[1]CB_Tous!R17</f>
        <v xml:space="preserve">Anne-Marie Gosselin </v>
      </c>
      <c r="S18" s="1" t="str">
        <f>[1]CB_Tous!S17</f>
        <v>DEFTHA</v>
      </c>
      <c r="T18" s="1" t="str">
        <f>[1]CB_Tous!FH17</f>
        <v>R-11</v>
      </c>
      <c r="U18" s="1" t="str">
        <f>[1]CB_Tous!FI17</f>
        <v>Mathieu Morin</v>
      </c>
      <c r="V18" s="1">
        <f>[1]CB_Tous!FJ17</f>
        <v>0</v>
      </c>
      <c r="W18" s="1">
        <f>[1]CB_Tous!FK17</f>
        <v>3</v>
      </c>
      <c r="X18" s="1">
        <f>[1]CB_Tous!FL17</f>
        <v>0</v>
      </c>
      <c r="Y18" s="1">
        <f>[1]CB_Tous!FM17</f>
        <v>0</v>
      </c>
      <c r="Z18" s="1">
        <f>[1]CB_Tous!FN17</f>
        <v>0</v>
      </c>
      <c r="AA18" s="1">
        <f>[1]CB_Tous!FO17</f>
        <v>930</v>
      </c>
      <c r="AB18" s="1">
        <f>[1]CB_Tous!FP17</f>
        <v>0</v>
      </c>
      <c r="AC18" s="1">
        <f>[1]CB_Tous!FQ17</f>
        <v>0</v>
      </c>
      <c r="AD18" s="1">
        <f>[1]CB_Tous!FR17</f>
        <v>0</v>
      </c>
      <c r="AE18" s="1">
        <f>[1]CB_Tous!FS17</f>
        <v>0</v>
      </c>
      <c r="AF18" s="1">
        <f>[1]CB_Tous!FT17</f>
        <v>930</v>
      </c>
      <c r="AG18" s="1">
        <f>[1]CB_Tous!FU17</f>
        <v>0</v>
      </c>
      <c r="AH18" s="1">
        <f>[1]CB_Tous!FV17</f>
        <v>0</v>
      </c>
      <c r="AI18" s="1" t="str">
        <f>[1]CB_Tous!FW17</f>
        <v>C</v>
      </c>
      <c r="AJ18" s="43" t="s">
        <v>59</v>
      </c>
      <c r="AK18" s="42"/>
      <c r="AL18" s="42"/>
      <c r="AM18" s="42"/>
      <c r="AN18" s="42"/>
      <c r="AO18" s="42"/>
      <c r="AP18" s="50"/>
      <c r="AQ18" s="54" t="s">
        <v>61</v>
      </c>
      <c r="AR18" s="47" t="s">
        <v>60</v>
      </c>
      <c r="AS18" s="50"/>
    </row>
    <row r="19" spans="1:45" s="1" customFormat="1" ht="28.8" x14ac:dyDescent="0.3">
      <c r="A19" s="41" t="str">
        <f>[1]CB_Tous!A18</f>
        <v>CB-2019-16</v>
      </c>
      <c r="B19" s="1">
        <f>[1]CB_Tous!B18</f>
        <v>0</v>
      </c>
      <c r="C19" s="1" t="str">
        <f>[1]CB_Tous!C18</f>
        <v>x</v>
      </c>
      <c r="D19" s="1" t="str">
        <f>[1]CB_Tous!D18</f>
        <v>SFP</v>
      </c>
      <c r="E19" s="1" t="str">
        <f>[1]CB_Tous!E18</f>
        <v>Conservation et biodiversité</v>
      </c>
      <c r="F19" s="1" t="str">
        <f>[1]CB_Tous!F18</f>
        <v>DGGFH</v>
      </c>
      <c r="G19" s="1" t="str">
        <f>[1]CB_Tous!G18</f>
        <v>DGGFH</v>
      </c>
      <c r="H19" s="1" t="str">
        <f>[1]CB_Tous!H18</f>
        <v>non</v>
      </c>
      <c r="I19" s="1" t="str">
        <f>[1]CB_Tous!I18</f>
        <v>1 an</v>
      </c>
      <c r="J19" s="1" t="str">
        <f>[1]CB_Tous!J18</f>
        <v>Projet récurrent</v>
      </c>
      <c r="K19" s="1" t="str">
        <f>[1]CB_Tous!K18</f>
        <v>Avril</v>
      </c>
      <c r="L19" s="1" t="str">
        <f>[1]CB_Tous!L18</f>
        <v>Suivi récurrent (travaux de terrain, acquisition de données, rapport d'activité, etc.)</v>
      </c>
      <c r="M19" s="32" t="str">
        <f>[1]CB_Tous!M18</f>
        <v>Désignation des espèces menacées ou vulnérables et mise en œuvre des plans de rétablissement des espèces désignées menacées ou vulnérables au Québec.</v>
      </c>
      <c r="N19" s="1" t="str">
        <f>[1]CB_Tous!N18</f>
        <v>Cette fiche intègre les ressources nécessaires à la désignation des espèces selon la Loi sur les espèces menacées ou vulnérables (LEMV), à la mise à jour de la Liste de la faune vertébrée du Québec (LFVQ) et la Liste des espèces susceptibles d'être désignées menacées ou vulnérables. Le rétablissement concerne notamment les espèces désignées menacées ou vulnérables (EMV) conformément à la LEMV. Une équipe de rétablissement est un groupe de personnes représentant divers organismes de conservation, gouvernementaux et d'individus qui participent activement au rétablissement de ces espèces. L'équipe de rétablissement a pour mandat de produire et de mettre en oeuvre les plans de rétablissement. Les directions régionales sont des acteurs essentiels à la mise en oeuvre de ces plans. Elle sont représentées au sein des 14 équipes de rétablissement du Québec. L'ensemble des ressources combinées du centre et des régions permet de réaliser des actions d'acquisition de connaissances, de sensibilisation et de protection des habitats.  Finalement, cette fiche intègre les ressources humaines nécessaires à la validation des rapports du COSEPAC, aux programmes de rétablissement, aux plans d'action et aux plans de gestion, produits en regard de la Loi sur les espèces en péril (LEP). Cette fiche concerne les activités générales associées aux EMV; d'autres fiches seront créées pour la réalisation de projets spécifiques.</v>
      </c>
      <c r="O19" s="1" t="str">
        <f>[1]CB_Tous!O18</f>
        <v xml:space="preserve">Ces actions constituent le cœur de la désignation et du rétablissement des espèces fauniques au Québec et ont des retombées environnementales majeures.                                                                                                                                                       1) Fournir une expertise lors du processus de désignation et de la mise à jour de la Listes de la faune vertébrée et de la Liste des espèces susceptibles d'être désignées menacées ou vulnérables.                                                                                         2) Contribuer aux activités des équipes de rétablissement et à la mise en œuvre des actions de rétablissement.                                                                                                                                                                                                                                        3) Contribuer à la mise à jour des plans de rétablissement et à la production des bilans du rétablissement.
4) Fournir une expertise lors de la révision des documents fédéraux en lien avec la LEP. </v>
      </c>
      <c r="P19" s="1" t="str">
        <f>[1]CB_Tous!P18</f>
        <v>Échéancier: 31 mars 2020. 1) Élaboration de commentaires relativement aux consultations nécessaires au processus de désignation en vertu de la LEMV, à la mise à jour de la LFVQ et de la Liste des espèces susceptibles d'être désignées comme menacées ou vulnérables. 2) Poursuite de la réalisation de la mise en œuvre des plans de rétablissement des EMV, travail réalisé par les 14 équipes de rétablissement pour 29 espèces. À plus long terme, le résultat attendu est le rétablissement des espèces. 3) Mises à jour de certains plans de rétablissement des EMV publiées, de même que de certains bilans du rétablissement. 4) Élaboration de divers commentaires relatifs à l'application de la LEP au niveau fédéral.</v>
      </c>
      <c r="Q19" s="1" t="str">
        <f>[1]CB_Tous!Q18</f>
        <v>(À compléter ultérieurement, lors de la reddition de comptes)</v>
      </c>
      <c r="R19" s="1" t="str">
        <f>[1]CB_Tous!R18</f>
        <v>Isabelle Gauthier, Coordonnatrice provinciale des EMV.</v>
      </c>
      <c r="S19" s="1" t="str">
        <f>[1]CB_Tous!S18</f>
        <v>DGGFH</v>
      </c>
      <c r="T19" s="1" t="str">
        <f>[1]CB_Tous!FH18</f>
        <v>R-11</v>
      </c>
      <c r="U19" s="1" t="str">
        <f>[1]CB_Tous!FI18</f>
        <v>Données à confirmer</v>
      </c>
      <c r="V19" s="1">
        <f>[1]CB_Tous!FJ18</f>
        <v>0</v>
      </c>
      <c r="W19" s="1">
        <f>[1]CB_Tous!FK18</f>
        <v>35</v>
      </c>
      <c r="X19" s="1">
        <f>[1]CB_Tous!FL18</f>
        <v>0</v>
      </c>
      <c r="Y19" s="1">
        <f>[1]CB_Tous!FM18</f>
        <v>0</v>
      </c>
      <c r="Z19" s="1">
        <f>[1]CB_Tous!FN18</f>
        <v>0</v>
      </c>
      <c r="AA19" s="1">
        <f>[1]CB_Tous!FO18</f>
        <v>10850</v>
      </c>
      <c r="AB19" s="1">
        <f>[1]CB_Tous!FP18</f>
        <v>0</v>
      </c>
      <c r="AC19" s="1">
        <f>[1]CB_Tous!FQ18</f>
        <v>0</v>
      </c>
      <c r="AD19" s="1">
        <f>[1]CB_Tous!FR18</f>
        <v>10850</v>
      </c>
      <c r="AE19" s="1">
        <f>[1]CB_Tous!FS18</f>
        <v>0</v>
      </c>
      <c r="AF19" s="1">
        <f>[1]CB_Tous!FT18</f>
        <v>0</v>
      </c>
      <c r="AG19" s="1">
        <f>[1]CB_Tous!FU18</f>
        <v>0</v>
      </c>
      <c r="AH19" s="1">
        <f>[1]CB_Tous!FV18</f>
        <v>0</v>
      </c>
      <c r="AI19" s="1" t="str">
        <f>[1]CB_Tous!FW18</f>
        <v>C</v>
      </c>
      <c r="AJ19" s="43" t="s">
        <v>59</v>
      </c>
      <c r="AK19" s="42"/>
      <c r="AL19" s="42"/>
      <c r="AM19" s="42"/>
      <c r="AN19" s="42"/>
      <c r="AO19" s="42"/>
      <c r="AP19" s="50"/>
      <c r="AQ19" s="54" t="s">
        <v>61</v>
      </c>
      <c r="AR19" s="47" t="s">
        <v>60</v>
      </c>
      <c r="AS19" s="50"/>
    </row>
    <row r="20" spans="1:45" s="1" customFormat="1" ht="28.8" x14ac:dyDescent="0.3">
      <c r="A20" s="41" t="str">
        <f>[1]CB_Tous!A19</f>
        <v>CB-2019-17</v>
      </c>
      <c r="B20" s="1">
        <f>[1]CB_Tous!B19</f>
        <v>0</v>
      </c>
      <c r="C20" s="1" t="str">
        <f>[1]CB_Tous!C19</f>
        <v>X</v>
      </c>
      <c r="D20" s="1" t="str">
        <f>[1]CB_Tous!D19</f>
        <v>SFP</v>
      </c>
      <c r="E20" s="1" t="str">
        <f>[1]CB_Tous!E19</f>
        <v>Conservation et biodiversité</v>
      </c>
      <c r="F20" s="1" t="str">
        <f>[1]CB_Tous!F19</f>
        <v>DGGFH</v>
      </c>
      <c r="G20" s="1" t="str">
        <f>[1]CB_Tous!G19</f>
        <v>DEFTHA</v>
      </c>
      <c r="H20" s="1" t="str">
        <f>[1]CB_Tous!H19</f>
        <v>oui</v>
      </c>
      <c r="I20" s="1" t="str">
        <f>[1]CB_Tous!I19</f>
        <v>2 ans</v>
      </c>
      <c r="J20" s="1" t="str">
        <f>[1]CB_Tous!J19</f>
        <v>1 an sur 2</v>
      </c>
      <c r="K20" s="1" t="str">
        <f>[1]CB_Tous!K19</f>
        <v>Avril</v>
      </c>
      <c r="L20" s="1" t="str">
        <f>[1]CB_Tous!L19</f>
        <v>Projet ponctuel (durée déterminée, réalisé une seule fois, production de livrables, etc.)</v>
      </c>
      <c r="M20" s="32" t="str">
        <f>[1]CB_Tous!M19</f>
        <v>Élaboration de modèles de qualité de l'habitat (MQH) pour les EMVS, mise à jour de protocoles et validation sur le terrain (phases 1 et 2).</v>
      </c>
      <c r="N20" s="1" t="str">
        <f>[1]CB_Tous!N19</f>
        <v>Phase 1 (2019-2020): Lors de la consultation des régions sur le sujet des inventaires et de la prise de données sur le terrain, il est ressorti que les méthodes d'inventaire et de prise de données varient d'une région à l'autre. Cette problématique devient critique lorsque nous devons assurer une cohérence dans nos exigences pour assurer la qualité des résultats des études d’impacts et fournir des outils aux analystes régionaux pour l’évaluation et l’analyse des projets qui leur sont soumis pour avis ou autorisation. 
De plus, le CDPNQ doit compiler les données des régions, des consultants et des divers autres organismes. Il devient difficile de valider les données et ces dernières ne permettent pas de les comparer. Il est ainsi difficile d'utiliser les données pour la conservation des EMVS.
D'autre part, il y a un besoin criant de développer des outils pour améliorer le succès de détection des EMVS. Les modèles de qualité de l'habitat (MQH) aideront à préciser les sites d'inventaire, à identifier des habitats potentiels lors de l'émission d'avis fauniques pour différents projets et orienteront la mise en place de mesures de protection dans les habitats potentiels des EMVS.
Phase 2 (2020-2021): Valider les MQH développés et l'efficacité des protocoles et des fiches terrain. à l'aide des MQH, des inventaires (traditionnels ou ADNe) à des endroits ciblés seront identifier pour 2020-2021.
La présente fiche de programmation concerne la phase 1 uniquement.</v>
      </c>
      <c r="O20" s="1" t="str">
        <f>[1]CB_Tous!O19</f>
        <v xml:space="preserve">Les protocoles du MFFP seront mis à jour afin de standardiser la prise de données à l'échelle provinciale, selon les besoins régionaux et du CDPNQ (pour l'analyse des menaces et des études d’impacts, entre autres). Une application et des fiches de terrain en format électronique seront développées. Les protocoles viseront également à obtenir une approbation du CPA pour l'ensemble des espèces étudiées par la DEFTHA et les régions.
Il est prévu de développer des modèles de qualité de l'habitat (MQH), via des revues de la littératures, les occurrences du CDPNQ et les domaine vitaux des espèces. Ces MQH permettront de cartographier des habitats potentiels pour orienter les inventaires, les avis fauniques et les mesures de protection à mettre en place.  
Phase 1 (2019-2020):
- Faire le bilan des protocoles et des MQH existants et des besoins.
- Identifier les espèces prioritaires.
- Mise à jour des protocoles d'inventaire existants.
- Développer ou bonifier les MQH des EMVS identifiés lors des discussion du Comité Capital Faune.
</v>
      </c>
      <c r="P20" s="1" t="str">
        <f>[1]CB_Tous!P19</f>
        <v>Phase 1 (2019-2020): Développement des modèles (MQH), protocoles, fiches terrain électronique et application cellulaire ou IPad. 
Phase 2 (2020-2021): Validation des MQH, des protocoles et des fiches de terrain (versions papier et électronique). Inventaires fauniques ciblés.</v>
      </c>
      <c r="Q20" s="1" t="str">
        <f>[1]CB_Tous!Q19</f>
        <v>(À compléter ultérieurement, lors de la reddition de comptes)</v>
      </c>
      <c r="R20" s="1" t="str">
        <f>[1]CB_Tous!R19</f>
        <v>Patrick Charbonneau</v>
      </c>
      <c r="S20" s="1" t="str">
        <f>[1]CB_Tous!S19</f>
        <v>DEFTHA</v>
      </c>
      <c r="T20" s="1" t="str">
        <f>[1]CB_Tous!FH19</f>
        <v>R-11</v>
      </c>
      <c r="U20" s="1" t="str">
        <f>[1]CB_Tous!FI19</f>
        <v>Mathieu Morin</v>
      </c>
      <c r="V20" s="1">
        <f>[1]CB_Tous!FJ19</f>
        <v>0</v>
      </c>
      <c r="W20" s="1">
        <f>[1]CB_Tous!FK19</f>
        <v>10</v>
      </c>
      <c r="X20" s="1">
        <f>[1]CB_Tous!FL19</f>
        <v>0</v>
      </c>
      <c r="Y20" s="1">
        <f>[1]CB_Tous!FM19</f>
        <v>0</v>
      </c>
      <c r="Z20" s="1">
        <f>[1]CB_Tous!FN19</f>
        <v>0</v>
      </c>
      <c r="AA20" s="1">
        <f>[1]CB_Tous!FO19</f>
        <v>3100</v>
      </c>
      <c r="AB20" s="1">
        <f>[1]CB_Tous!FP19</f>
        <v>0</v>
      </c>
      <c r="AC20" s="1">
        <f>[1]CB_Tous!FQ19</f>
        <v>0</v>
      </c>
      <c r="AD20" s="1">
        <f>[1]CB_Tous!FR19</f>
        <v>0</v>
      </c>
      <c r="AE20" s="1">
        <f>[1]CB_Tous!FS19</f>
        <v>0</v>
      </c>
      <c r="AF20" s="1">
        <f>[1]CB_Tous!FT19</f>
        <v>3100</v>
      </c>
      <c r="AG20" s="1">
        <f>[1]CB_Tous!FU19</f>
        <v>0</v>
      </c>
      <c r="AH20" s="1">
        <f>[1]CB_Tous!FV19</f>
        <v>0</v>
      </c>
      <c r="AI20" s="1" t="str">
        <f>[1]CB_Tous!FW19</f>
        <v>C</v>
      </c>
      <c r="AJ20" s="43" t="s">
        <v>59</v>
      </c>
      <c r="AK20" s="42"/>
      <c r="AL20" s="42"/>
      <c r="AM20" s="42"/>
      <c r="AN20" s="42"/>
      <c r="AO20" s="42"/>
      <c r="AP20" s="50"/>
      <c r="AQ20" s="54" t="s">
        <v>61</v>
      </c>
      <c r="AR20" s="47" t="s">
        <v>60</v>
      </c>
      <c r="AS20" s="50"/>
    </row>
    <row r="21" spans="1:45" s="1" customFormat="1" ht="27.6" x14ac:dyDescent="0.3">
      <c r="A21" s="41" t="str">
        <f>[1]CB_Tous!A20</f>
        <v>CB-2019-18</v>
      </c>
      <c r="B21" s="1">
        <f>[1]CB_Tous!B20</f>
        <v>0</v>
      </c>
      <c r="C21" s="1" t="str">
        <f>[1]CB_Tous!C20</f>
        <v>X</v>
      </c>
      <c r="D21" s="1" t="str">
        <f>[1]CB_Tous!D20</f>
        <v>SFP</v>
      </c>
      <c r="E21" s="1" t="str">
        <f>[1]CB_Tous!E20</f>
        <v>Conservation et biodiversité</v>
      </c>
      <c r="F21" s="1" t="str">
        <f>[1]CB_Tous!F20</f>
        <v>DGGFH</v>
      </c>
      <c r="G21" s="1" t="str">
        <f>[1]CB_Tous!G20</f>
        <v>DEFTHA</v>
      </c>
      <c r="H21" s="1" t="str">
        <f>[1]CB_Tous!H20</f>
        <v>oui</v>
      </c>
      <c r="I21" s="1" t="str">
        <f>[1]CB_Tous!I20</f>
        <v>1 an</v>
      </c>
      <c r="J21" s="1" t="str">
        <f>[1]CB_Tous!J20</f>
        <v>Dernière année</v>
      </c>
      <c r="K21" s="1" t="str">
        <f>[1]CB_Tous!K20</f>
        <v>Avril</v>
      </c>
      <c r="L21" s="1" t="str">
        <f>[1]CB_Tous!L20</f>
        <v>Projet ponctuel (durée déterminée, réalisé une seule fois, production de livrables, etc.)</v>
      </c>
      <c r="M21" s="32" t="str">
        <f>[1]CB_Tous!M20</f>
        <v xml:space="preserve">Élaboration d'un guide des mesures de protection pour les EMVS et leurs habitat </v>
      </c>
      <c r="N21" s="1" t="str">
        <f>[1]CB_Tous!N20</f>
        <v xml:space="preserve">Dans le cadre de projets de développement, le MFFP est appelé à se prononcer sur les mesures de protection ou d'atténuation à mettre en place afin de protéger les EMVS et leurs habitats. Afin de pouvoir prendre des décisions éclairées, les analystes doivent bien comprendre les projets, mais aussi connaître toutes les mesures possibles à mettre en place. Il existe présentement plusieurs documents pouvant guider les analystes, mais aucun d'entre eux n'est complet ni disponible dans toutes les régions. Dans un premier temps l'information disponible sera colligée et les régions seront consultées afin de bien cerner leurs besoins. Un guide sera par la suite élaboré. </v>
      </c>
      <c r="O21" s="1" t="str">
        <f>[1]CB_Tous!O20</f>
        <v>1) Rassembler l'information disponible dans les différentes régions.
2) Consulter les régions afin de connaître les besoins et les objectifs que le document doit rencontrer.
3) Produire un document synthèse des mesures de protection et d'atténuation pouvant être mises en place afin d'assurer la conservation des EMVS.
4) Identifier et prioriser les mesures necessitant une évaluation de leurs efficacité</v>
      </c>
      <c r="P21" s="1" t="str">
        <f>[1]CB_Tous!P20</f>
        <v>Guide des mesures de protection et d'atténuation pour les espèces à statut précaire. Un document PDF rassemblant toutes les mesures par taxons sera produit pour la fin de l'année financière 2019-2020.</v>
      </c>
      <c r="Q21" s="1" t="str">
        <f>[1]CB_Tous!Q20</f>
        <v>(À compléter ultérieurement, lors de la reddition de comptes)</v>
      </c>
      <c r="R21" s="1" t="str">
        <f>[1]CB_Tous!R20</f>
        <v>Sonia Labrecque</v>
      </c>
      <c r="S21" s="1" t="str">
        <f>[1]CB_Tous!S20</f>
        <v>DEFTHA</v>
      </c>
      <c r="T21" s="1" t="str">
        <f>[1]CB_Tous!FH20</f>
        <v>R-11</v>
      </c>
      <c r="U21" s="1" t="str">
        <f>[1]CB_Tous!FI20</f>
        <v>Mathieu Morin</v>
      </c>
      <c r="V21" s="1">
        <f>[1]CB_Tous!FJ20</f>
        <v>0</v>
      </c>
      <c r="W21" s="1">
        <f>[1]CB_Tous!FK20</f>
        <v>3</v>
      </c>
      <c r="X21" s="1">
        <f>[1]CB_Tous!FL20</f>
        <v>0</v>
      </c>
      <c r="Y21" s="1">
        <f>[1]CB_Tous!FM20</f>
        <v>0</v>
      </c>
      <c r="Z21" s="1">
        <f>[1]CB_Tous!FN20</f>
        <v>0</v>
      </c>
      <c r="AA21" s="1">
        <f>[1]CB_Tous!FO20</f>
        <v>930</v>
      </c>
      <c r="AB21" s="1">
        <f>[1]CB_Tous!FP20</f>
        <v>0</v>
      </c>
      <c r="AC21" s="1">
        <f>[1]CB_Tous!FQ20</f>
        <v>0</v>
      </c>
      <c r="AD21" s="1">
        <f>[1]CB_Tous!FR20</f>
        <v>0</v>
      </c>
      <c r="AE21" s="1">
        <f>[1]CB_Tous!FS20</f>
        <v>0</v>
      </c>
      <c r="AF21" s="1">
        <f>[1]CB_Tous!FT20</f>
        <v>930</v>
      </c>
      <c r="AG21" s="1">
        <f>[1]CB_Tous!FU20</f>
        <v>0</v>
      </c>
      <c r="AH21" s="1">
        <f>[1]CB_Tous!FV20</f>
        <v>0</v>
      </c>
      <c r="AI21" s="1" t="str">
        <f>[1]CB_Tous!FW20</f>
        <v>C</v>
      </c>
      <c r="AJ21" s="43" t="s">
        <v>59</v>
      </c>
      <c r="AK21" s="42"/>
      <c r="AL21" s="42"/>
      <c r="AM21" s="42"/>
      <c r="AN21" s="42"/>
      <c r="AO21" s="42"/>
      <c r="AP21" s="50"/>
      <c r="AQ21" s="54" t="s">
        <v>61</v>
      </c>
      <c r="AR21" s="47" t="s">
        <v>60</v>
      </c>
      <c r="AS21" s="50"/>
    </row>
    <row r="22" spans="1:45" s="1" customFormat="1" ht="28.8" hidden="1" x14ac:dyDescent="0.3">
      <c r="A22" s="1" t="str">
        <f>[1]CB_Tous!A21</f>
        <v>CB-2019-19</v>
      </c>
      <c r="B22" s="1" t="str">
        <f>[1]CB_Tous!B21</f>
        <v>x</v>
      </c>
      <c r="C22" s="1">
        <f>[1]CB_Tous!C21</f>
        <v>0</v>
      </c>
      <c r="D22" s="1" t="str">
        <f>[1]CB_Tous!D21</f>
        <v>SFP</v>
      </c>
      <c r="E22" s="1" t="str">
        <f>[1]CB_Tous!E21</f>
        <v>Conservation et biodiversité</v>
      </c>
      <c r="F22" s="1" t="str">
        <f>[1]CB_Tous!F21</f>
        <v>DGGFH</v>
      </c>
      <c r="G22" s="1" t="str">
        <f>[1]CB_Tous!G21</f>
        <v>DEFTHA</v>
      </c>
      <c r="H22" s="1" t="str">
        <f>[1]CB_Tous!H21</f>
        <v>oui</v>
      </c>
      <c r="I22" s="1" t="str">
        <f>[1]CB_Tous!I21</f>
        <v>1 an</v>
      </c>
      <c r="J22" s="1" t="str">
        <f>[1]CB_Tous!J21</f>
        <v>Dernière année</v>
      </c>
      <c r="K22" s="1" t="str">
        <f>[1]CB_Tous!K21</f>
        <v>En continu</v>
      </c>
      <c r="L22" s="1">
        <f>[1]CB_Tous!L21</f>
        <v>0</v>
      </c>
      <c r="M22" s="32" t="str">
        <f>[1]CB_Tous!M21</f>
        <v>Activités au Québec pour souligner les 30 ans du Plan conjoint des habitats de l'Est - besoin en communication</v>
      </c>
      <c r="N22" s="1" t="str">
        <f>[1]CB_Tous!N21</f>
        <v xml:space="preserve">Le Plan conjoint des habitats de l’Est (PCHE) a été établi en 1989 afin d’exécuter des projets de conservation des milieux humides de l’est du Canada dans le cadre du Plan nord-américain de gestion de la sauvagine – un partenariat international entre le Canada, les États-Unis et le Mexique visant la conservation des milieux humides et des habitats associés au profit de la sauvagine. Le PCHE est un partenariat entre des organisations gouvernementales et non gouvernementales et couvre le territoire de six provinces (Ontario, Québec, Nouveau-Brunswick, Nouvelle-Écosse, Île-du-Prince-Édouard et Terre-Neuve-et-Labrador). 
Au Québec, les partenaires sont : Canards Illimités Canada, Conservation de la nature Canada, Environnement et Changement climatique Canada - Service canadien de la faune, Fondation de la faune du Québec, ministère des Forêts, de la Faune et des Parcs et ministère de l'Environnement et de la Lutte contre les changements climatiques. Les actions menées dans le cadre du PCHE (protection, restauration, mise en valeur, intendance, éducation) permettent d’offrir des habitats de qualité pour la sauvagine et autres espèces associées aux milieux humides, tout en procurant de nouveaux territoires aux citoyens pour la pratique d'activités avec ou sans prélèvement de la faune. L’année 2019 représente 30 ans de partenariat et les six organisations impliquées désirent souligner leurs succès par la tenue de différentes activités. 
</v>
      </c>
      <c r="O22" s="1" t="str">
        <f>[1]CB_Tous!O21</f>
        <v xml:space="preserve">Le budget requis permettra de financer une partie* des  activités spécifiques (par ex. : tenue d'un évènement, rédaction de fiches, diffusion d'information) qui seront convenues sous peu entre les six partenaires du PCHE au Québec. Les messages clés seront ajustés en fonction de la clientèle visée : partenaires/collaborateurs, grand public/visiteur et la classe politique (si possible). Concernant les documents qui seront produits (par ex. : communiqué de presse, fiches), il est envisagé de les diffuser le plus largement possible, par l’entremise du site internet du PCHE (www.ehjv.ca/fr) ainsi que par les différents moyens de diffusion des partenaires du PCHE. Cette diffusion permettra alors de joindre des milliers de personnes, au Québec mais également au-delà de la frontière provinciale. De telles activités de communication permettront de mettre en avant plan le rôle que joue le Ministère dans ce partenariat de longue date et qui assure la présidence du comité directeur du PCHE au Québec. 
* il est prévu que le coût des activités soit partagé entre les partenaires du PCHE-Québec
</v>
      </c>
      <c r="P22" s="1" t="str">
        <f>[1]CB_Tous!P21</f>
        <v>Tenue d'activités (2019 et début 2020), incluant diffusion d'information, permettant de célébrer au Québec les 30 ans d’existence du Plan conjoint des habitats de l’Est.</v>
      </c>
      <c r="Q22" s="1" t="str">
        <f>[1]CB_Tous!Q21</f>
        <v>(À compléter ultérieurement, lors de la reddition de comptes)</v>
      </c>
      <c r="R22" s="1" t="str">
        <f>[1]CB_Tous!R21</f>
        <v>Catherine Poussart</v>
      </c>
      <c r="S22" s="1" t="str">
        <f>[1]CB_Tous!S21</f>
        <v>DEFTHA</v>
      </c>
      <c r="T22" s="1" t="str">
        <f>[1]CB_Tous!FH21</f>
        <v>NA</v>
      </c>
      <c r="U22" s="1" t="str">
        <f>[1]CB_Tous!FI21</f>
        <v>NA</v>
      </c>
      <c r="V22" s="1">
        <f>[1]CB_Tous!FJ21</f>
        <v>0</v>
      </c>
      <c r="W22" s="1">
        <f>[1]CB_Tous!FK21</f>
        <v>0</v>
      </c>
      <c r="X22" s="1">
        <f>[1]CB_Tous!FL21</f>
        <v>0</v>
      </c>
      <c r="Y22" s="1">
        <f>[1]CB_Tous!FM21</f>
        <v>0</v>
      </c>
      <c r="Z22" s="1">
        <f>[1]CB_Tous!FN21</f>
        <v>0</v>
      </c>
      <c r="AA22" s="1">
        <f>[1]CB_Tous!FO21</f>
        <v>0</v>
      </c>
      <c r="AB22" s="1">
        <f>[1]CB_Tous!FP21</f>
        <v>0</v>
      </c>
      <c r="AC22" s="1">
        <f>[1]CB_Tous!FQ21</f>
        <v>0</v>
      </c>
      <c r="AD22" s="1">
        <f>[1]CB_Tous!FR21</f>
        <v>0</v>
      </c>
      <c r="AE22" s="1">
        <f>[1]CB_Tous!FS21</f>
        <v>0</v>
      </c>
      <c r="AF22" s="1">
        <f>[1]CB_Tous!FT21</f>
        <v>0</v>
      </c>
      <c r="AG22" s="1">
        <f>[1]CB_Tous!FU21</f>
        <v>0</v>
      </c>
      <c r="AH22" s="1">
        <f>[1]CB_Tous!FV21</f>
        <v>0</v>
      </c>
      <c r="AI22" s="1" t="str">
        <f>[1]CB_Tous!FW21</f>
        <v>NA</v>
      </c>
      <c r="AJ22" s="42"/>
      <c r="AK22" s="42"/>
      <c r="AL22" s="42"/>
      <c r="AM22" s="42"/>
      <c r="AN22" s="42"/>
      <c r="AO22" s="42"/>
      <c r="AP22" s="50"/>
      <c r="AQ22" s="54" t="s">
        <v>61</v>
      </c>
      <c r="AR22" s="42"/>
      <c r="AS22" s="42"/>
    </row>
    <row r="23" spans="1:45" s="1" customFormat="1" hidden="1" x14ac:dyDescent="0.3">
      <c r="A23" s="1" t="str">
        <f>[1]CB_Tous!A22</f>
        <v>CB-2019-20</v>
      </c>
      <c r="B23" s="1">
        <f>[1]CB_Tous!B22</f>
        <v>0</v>
      </c>
      <c r="C23" s="1">
        <f>[1]CB_Tous!C22</f>
        <v>0</v>
      </c>
      <c r="D23" s="1">
        <f>[1]CB_Tous!D22</f>
        <v>0</v>
      </c>
      <c r="E23" s="1" t="str">
        <f>[1]CB_Tous!E22</f>
        <v>Conservation et biodiversité</v>
      </c>
      <c r="F23" s="1">
        <f>[1]CB_Tous!F22</f>
        <v>0</v>
      </c>
      <c r="G23" s="1">
        <f>[1]CB_Tous!G22</f>
        <v>0</v>
      </c>
      <c r="H23" s="1">
        <f>[1]CB_Tous!H22</f>
        <v>0</v>
      </c>
      <c r="I23" s="1">
        <f>[1]CB_Tous!I22</f>
        <v>0</v>
      </c>
      <c r="J23" s="1">
        <f>[1]CB_Tous!J22</f>
        <v>0</v>
      </c>
      <c r="K23" s="1">
        <f>[1]CB_Tous!K22</f>
        <v>0</v>
      </c>
      <c r="L23" s="1">
        <f>[1]CB_Tous!L22</f>
        <v>0</v>
      </c>
      <c r="M23" s="32">
        <f>[1]CB_Tous!M22</f>
        <v>0</v>
      </c>
      <c r="N23" s="1">
        <f>[1]CB_Tous!N22</f>
        <v>0</v>
      </c>
      <c r="O23" s="1">
        <f>[1]CB_Tous!O22</f>
        <v>0</v>
      </c>
      <c r="P23" s="1">
        <f>[1]CB_Tous!P22</f>
        <v>0</v>
      </c>
      <c r="Q23" s="1" t="str">
        <f>[1]CB_Tous!Q22</f>
        <v>(À compléter ultérieurement, lors de la reddition de comptes)</v>
      </c>
      <c r="R23" s="1">
        <f>[1]CB_Tous!R22</f>
        <v>0</v>
      </c>
      <c r="S23" s="1">
        <f>[1]CB_Tous!S22</f>
        <v>0</v>
      </c>
      <c r="T23" s="1" t="str">
        <f>[1]CB_Tous!FH22</f>
        <v>NA</v>
      </c>
      <c r="U23" s="1" t="str">
        <f>[1]CB_Tous!FI22</f>
        <v>NA</v>
      </c>
      <c r="V23" s="1">
        <f>[1]CB_Tous!FJ22</f>
        <v>0</v>
      </c>
      <c r="W23" s="1">
        <f>[1]CB_Tous!FK22</f>
        <v>0</v>
      </c>
      <c r="X23" s="1">
        <f>[1]CB_Tous!FL22</f>
        <v>0</v>
      </c>
      <c r="Y23" s="1">
        <f>[1]CB_Tous!FM22</f>
        <v>0</v>
      </c>
      <c r="Z23" s="1">
        <f>[1]CB_Tous!FN22</f>
        <v>0</v>
      </c>
      <c r="AA23" s="1">
        <f>[1]CB_Tous!FO22</f>
        <v>0</v>
      </c>
      <c r="AB23" s="1">
        <f>[1]CB_Tous!FP22</f>
        <v>0</v>
      </c>
      <c r="AC23" s="1">
        <f>[1]CB_Tous!FQ22</f>
        <v>0</v>
      </c>
      <c r="AD23" s="1">
        <f>[1]CB_Tous!FR22</f>
        <v>0</v>
      </c>
      <c r="AE23" s="1">
        <f>[1]CB_Tous!FS22</f>
        <v>0</v>
      </c>
      <c r="AF23" s="1">
        <f>[1]CB_Tous!FT22</f>
        <v>0</v>
      </c>
      <c r="AG23" s="1">
        <f>[1]CB_Tous!FU22</f>
        <v>0</v>
      </c>
      <c r="AH23" s="1">
        <f>[1]CB_Tous!FV22</f>
        <v>0</v>
      </c>
      <c r="AI23" s="1" t="str">
        <f>[1]CB_Tous!FW22</f>
        <v>NA</v>
      </c>
      <c r="AJ23" s="42"/>
      <c r="AK23" s="42"/>
      <c r="AL23" s="42"/>
      <c r="AM23" s="42"/>
      <c r="AN23" s="42"/>
      <c r="AO23" s="42"/>
      <c r="AP23" s="50"/>
      <c r="AQ23" s="56" t="s">
        <v>152</v>
      </c>
      <c r="AR23" s="42"/>
      <c r="AS23" s="42"/>
    </row>
    <row r="24" spans="1:45" s="1" customFormat="1" ht="27.6" x14ac:dyDescent="0.3">
      <c r="A24" s="41" t="str">
        <f>[1]CB_Tous!A23</f>
        <v>CB-2019-21</v>
      </c>
      <c r="B24" s="1">
        <f>[1]CB_Tous!B23</f>
        <v>0</v>
      </c>
      <c r="C24" s="1" t="str">
        <f>[1]CB_Tous!C23</f>
        <v>x</v>
      </c>
      <c r="D24" s="1" t="str">
        <f>[1]CB_Tous!D23</f>
        <v>SFP</v>
      </c>
      <c r="E24" s="1" t="str">
        <f>[1]CB_Tous!E23</f>
        <v>Conservation et biodiversité</v>
      </c>
      <c r="F24" s="1" t="str">
        <f>[1]CB_Tous!F23</f>
        <v>DGGFH</v>
      </c>
      <c r="G24" s="1" t="str">
        <f>[1]CB_Tous!G23</f>
        <v>DEFA</v>
      </c>
      <c r="H24" s="1" t="str">
        <f>[1]CB_Tous!H23</f>
        <v>oui</v>
      </c>
      <c r="I24" s="1" t="str">
        <f>[1]CB_Tous!I23</f>
        <v>2 ans</v>
      </c>
      <c r="J24" s="1" t="str">
        <f>[1]CB_Tous!J23</f>
        <v>1 an sur 2</v>
      </c>
      <c r="K24" s="1" t="str">
        <f>[1]CB_Tous!K23</f>
        <v>Mai</v>
      </c>
      <c r="L24" s="1" t="str">
        <f>[1]CB_Tous!L23</f>
        <v>Projet ponctuel (durée déterminée, réalisé une seule fois, production de livrables, etc.)</v>
      </c>
      <c r="M24" s="32" t="str">
        <f>[1]CB_Tous!M23</f>
        <v>Activités d'acquisition de connaissances sur la mulette-perlière de l'Est</v>
      </c>
      <c r="N24" s="1" t="str">
        <f>[1]CB_Tous!N23</f>
        <v>La mulette-perlière de l'Est est susceptible d'être désignée menacée ou vulnérable au Québec. Les larves de cette mulette doivent parasiter un salmonidé compatible pour se métamorphoser en juvéniles. Elle a une large distribution au Québec, mais elle est disparue de plusieurs rivières. Un déclin a été constaté dans plusieurs cours d'eau, sa répartition est disjointe et plusieurs populations sont isolées. Lors de l'étude génétique des populations effectuée en 2016, le MFFP a noté une absence ou un faible recrutement pour plusieurs populations, qui pourrait être causé par une problématique de poissons hôtes ou un substrat devenu inadéquat pour le développement des juvéniles. Ceux-ci ont besoin d’un substrat bien oxygéné et non compacté de particules fines pour se développer durant les 5 premières années où ils vivent enfouis dans le substrat. Des actions de rétablissement de l'espèce ont débuté sur la rivière Matane (décrits dans la fiche CB-2019-12), mais la période de reproduction de l'espèce doit être documentée afin d'inoculer les poissons hôtes, de larves de mulettes. De plus, une nouvelle population a été découverte en 2018 dans le bassin versant de l'Outaouais et constitue la population la plus à l'ouest connue au Canada. La répartition de l'espèce n'est pas documentée pour certaines régions ou secteurs potentiels. L'amorce d'ADNe de cette espèce est présentement en développement. Si les tests sont concluants, comme c'est le cas pour les amorces de moules développées jusqu'à maintenant, cette méthode pourrait être utilisée en complément des inventaires traditionnels.</v>
      </c>
      <c r="O24" s="1" t="str">
        <f>[1]CB_Tous!O23</f>
        <v>Divers travaux d'acquisition de connaissances sont prévus pour répondre aux besoins de gestion de cette espèce en déclin, dont documenter sa répartition au moyen d'inventaires traditionnels et de la méthode d'ADNe. Documenter la période de reproduction par l'examen du marsupium des femelles et du stade de maturité des larves, et ce, pour diverses populations, dont les rivières Matane et Kinonge et autres à déterminer. Documenter la composition des colonies pour quantifier la présence de juvéniles en utilisant la méthode par quadrats avec tamisage de substrat pour divers sites où un problème de recrutement est suspecté. Évaluation de la qualité de l'habitat de ces mêmes sites, par la prise de divers paramètres physicochimiques et physiques du substrat (protocole européen). Prélèvement d'hémolymphe de mulette-perlière de l'Est de la population découverte en 2018 sur la rivière Kinonge (population isolée la plus à l'ouest au Canada), les rivières Jacques-Cartier et du Gouffre. L'ajout de ces trois populations à l'étude génétique réalisée en 2016 permettra de les comparer aux huit autres analysées en 2016 et de vérifier si ces populations sont différenciées, tel que pour deux de nos populations (rivières Berthier et Malbaie). Ces informations sont importantes pour orienter le renforcement des populations. Il s'agit de la dernière opportunité pour inclure des populations à l'étude mondiale. Ces activités ont été jugées prioritaires lors de l'analyse des projets supportés par la mesure Capital Faune.</v>
      </c>
      <c r="P24" s="1" t="str">
        <f>[1]CB_Tous!P23</f>
        <v>Production d'un rapport présentant les résultats des divers travaux d'acquisition de connaissances qui seront réalisés au cours de ce projet pour les différentes populations. Un article sur la mulette-perlière de l'Est au Québec sera co écrit avec André Martel du Musée canadien de la nature. Toutes ces informations serviront à la rédaction du rapport sur la situation de l'espèce.</v>
      </c>
      <c r="Q24" s="1" t="str">
        <f>[1]CB_Tous!Q23</f>
        <v>(À compléter ultérieurement, lors de la reddition de comptes)</v>
      </c>
      <c r="R24" s="1" t="str">
        <f>[1]CB_Tous!R23</f>
        <v>Annie Paquet,  DEFA</v>
      </c>
      <c r="S24" s="1">
        <f>[1]CB_Tous!S23</f>
        <v>0</v>
      </c>
      <c r="T24" s="1" t="str">
        <f>[1]CB_Tous!FH23</f>
        <v>R-11</v>
      </c>
      <c r="U24" s="1" t="str">
        <f>[1]CB_Tous!FI23</f>
        <v>Mathieu Morin</v>
      </c>
      <c r="V24" s="1">
        <f>[1]CB_Tous!FJ23</f>
        <v>4</v>
      </c>
      <c r="W24" s="1">
        <f>[1]CB_Tous!FK23</f>
        <v>2</v>
      </c>
      <c r="X24" s="1">
        <f>[1]CB_Tous!FL23</f>
        <v>0</v>
      </c>
      <c r="Y24" s="1">
        <f>[1]CB_Tous!FM23</f>
        <v>0</v>
      </c>
      <c r="Z24" s="1">
        <f>[1]CB_Tous!FN23</f>
        <v>0</v>
      </c>
      <c r="AA24" s="1">
        <f>[1]CB_Tous!FO23</f>
        <v>1460</v>
      </c>
      <c r="AB24" s="1">
        <f>[1]CB_Tous!FP23</f>
        <v>0</v>
      </c>
      <c r="AC24" s="1">
        <f>[1]CB_Tous!FQ23</f>
        <v>0</v>
      </c>
      <c r="AD24" s="1">
        <f>[1]CB_Tous!FR23</f>
        <v>1460</v>
      </c>
      <c r="AE24" s="1">
        <f>[1]CB_Tous!FS23</f>
        <v>0</v>
      </c>
      <c r="AF24" s="1">
        <f>[1]CB_Tous!FT23</f>
        <v>0</v>
      </c>
      <c r="AG24" s="1">
        <f>[1]CB_Tous!FU23</f>
        <v>500</v>
      </c>
      <c r="AH24" s="1">
        <f>[1]CB_Tous!FV23</f>
        <v>500</v>
      </c>
      <c r="AI24" s="1" t="str">
        <f>[1]CB_Tous!FW23</f>
        <v>C</v>
      </c>
      <c r="AJ24" s="43" t="s">
        <v>59</v>
      </c>
      <c r="AK24" s="42"/>
      <c r="AL24" s="42"/>
      <c r="AM24" s="42"/>
      <c r="AN24" s="42"/>
      <c r="AO24" s="42"/>
      <c r="AP24" s="50"/>
      <c r="AQ24" s="54" t="s">
        <v>61</v>
      </c>
      <c r="AR24" s="47" t="s">
        <v>60</v>
      </c>
      <c r="AS24" s="50"/>
    </row>
    <row r="25" spans="1:45" s="1" customFormat="1" ht="27.6" x14ac:dyDescent="0.3">
      <c r="A25" s="41" t="str">
        <f>[1]CB_Tous!A24</f>
        <v>CB-2019-22</v>
      </c>
      <c r="B25" s="1">
        <f>[1]CB_Tous!B24</f>
        <v>0</v>
      </c>
      <c r="C25" s="1" t="str">
        <f>[1]CB_Tous!C24</f>
        <v>x</v>
      </c>
      <c r="D25" s="1" t="str">
        <f>[1]CB_Tous!D24</f>
        <v>SFP</v>
      </c>
      <c r="E25" s="1" t="str">
        <f>[1]CB_Tous!E24</f>
        <v>Conservation et biodiversité</v>
      </c>
      <c r="F25" s="1" t="str">
        <f>[1]CB_Tous!F24</f>
        <v>DGGFH</v>
      </c>
      <c r="G25" s="1" t="str">
        <f>[1]CB_Tous!G24</f>
        <v>DEFA</v>
      </c>
      <c r="H25" s="1" t="str">
        <f>[1]CB_Tous!H24</f>
        <v>oui</v>
      </c>
      <c r="I25" s="1" t="str">
        <f>[1]CB_Tous!I24</f>
        <v>2 ans</v>
      </c>
      <c r="J25" s="1" t="str">
        <f>[1]CB_Tous!J24</f>
        <v>1 an sur 2</v>
      </c>
      <c r="K25" s="1" t="str">
        <f>[1]CB_Tous!K24</f>
        <v>Juin</v>
      </c>
      <c r="L25" s="1" t="str">
        <f>[1]CB_Tous!L24</f>
        <v>Activité autre (comité, groupe de travail, etc.)</v>
      </c>
      <c r="M25" s="32" t="str">
        <f>[1]CB_Tous!M24</f>
        <v>Formation sur les moules d'eau douce (identification des espèces et inventaires)</v>
      </c>
      <c r="N25" s="1" t="str">
        <f>[1]CB_Tous!N24</f>
        <v>Les moules d'eau douce sont l'un des groupes d'espèces les plus en déclin au Québec. Huit espèces sont inscrites sur la liste des espèces de la faune susceptibles d’être désignées comme menacées ou vulnérables. La répartition de plusieurs espèces nécessite d'être précisée, l'état des populations, le recrutement et les menaces locales doivent être documentés. Cela permettra d'alimenter la banque de données des moules et le Centre de données sur le patrimone naturel du Québec pour évaluer la précarité des espèces, rédiger les rapports de situation et que ces espèces soient prises en compte dans les études d'impacts et les autres projets de développement. L'implication des directions régionales est essentielle pour réaliser ces travaux. Les formations sur les moules d'eau douce ont débuté en 2003 au sein du MFFP et la dernière formation offerte au personnel régional remonte à 2008. Depuis, il y a eu plusieurs départs à la retraite et de nouveaux employés. Certaines directions régionales n'ont pas ou peu de personnel formé. Certains employés du Secteur de la faune et des parcs travaillant en milieu aquatique doivent également être formés. Cette formation est nécessaire pour être en mesure d'identifier les espèces et d'apprendre les bonnes pratiques et techniques pour réaliser des inventaires. Cette formation, combinée à la réalisation d'inventaires annuels par le personnel formé, permettra de développer l'autonomie régionale en matière d'acquisition de connaissances sur les moules d'eau douce. Cette activité a été jugée prioritaire lors de l'analyse des projets supportés par la mesure Capital Faune.</v>
      </c>
      <c r="O25" s="1" t="str">
        <f>[1]CB_Tous!O24</f>
        <v>La DEFA souhaite former le personnel régional et central au cours des 2 prochaines années. La formation est d'une durée de deux jours (groupe de huit personnes maximum). La première journée est axée sur la biologie et l'identification des différentes espèces de moules et se déroule à Québec. La deuxième journée consiste en une sortie terrain, où deux sites seront visités pour apprendre les techniques d'inventaires (lieux à déterminer). La DEFA souhaite former deux employés dans chaque DGFa, en plus du personnel de la DEFA.</v>
      </c>
      <c r="P25" s="1" t="str">
        <f>[1]CB_Tous!P24</f>
        <v>Deux formations auront lieu en 2019-2020 et deux formations en 2020-2021. Les formations se dérouleront entre mi-juin et mi-août</v>
      </c>
      <c r="Q25" s="1" t="str">
        <f>[1]CB_Tous!Q24</f>
        <v>(À compléter ultérieurement, lors de la reddition de comptes)</v>
      </c>
      <c r="R25" s="1" t="str">
        <f>[1]CB_Tous!R24</f>
        <v>Annie Paquet, DEFA</v>
      </c>
      <c r="S25" s="1">
        <f>[1]CB_Tous!S24</f>
        <v>0</v>
      </c>
      <c r="T25" s="1" t="str">
        <f>[1]CB_Tous!FH24</f>
        <v>R-11</v>
      </c>
      <c r="U25" s="1" t="str">
        <f>[1]CB_Tous!FI24</f>
        <v>Mathieu Morin</v>
      </c>
      <c r="V25" s="1">
        <f>[1]CB_Tous!FJ24</f>
        <v>8</v>
      </c>
      <c r="W25" s="1">
        <f>[1]CB_Tous!FK24</f>
        <v>0</v>
      </c>
      <c r="X25" s="1">
        <f>[1]CB_Tous!FL24</f>
        <v>2</v>
      </c>
      <c r="Y25" s="1">
        <f>[1]CB_Tous!FM24</f>
        <v>0</v>
      </c>
      <c r="Z25" s="1">
        <f>[1]CB_Tous!FN24</f>
        <v>630</v>
      </c>
      <c r="AA25" s="1">
        <f>[1]CB_Tous!FO24</f>
        <v>2310</v>
      </c>
      <c r="AB25" s="1">
        <f>[1]CB_Tous!FP24</f>
        <v>0</v>
      </c>
      <c r="AC25" s="1">
        <f>[1]CB_Tous!FQ24</f>
        <v>0</v>
      </c>
      <c r="AD25" s="1">
        <f>[1]CB_Tous!FR24</f>
        <v>1680</v>
      </c>
      <c r="AE25" s="1">
        <f>[1]CB_Tous!FS24</f>
        <v>0</v>
      </c>
      <c r="AF25" s="1">
        <f>[1]CB_Tous!FT24</f>
        <v>630</v>
      </c>
      <c r="AG25" s="1">
        <f>[1]CB_Tous!FU24</f>
        <v>1200</v>
      </c>
      <c r="AH25" s="1">
        <f>[1]CB_Tous!FV24</f>
        <v>1200</v>
      </c>
      <c r="AI25" s="1" t="str">
        <f>[1]CB_Tous!FW24</f>
        <v>C</v>
      </c>
      <c r="AJ25" s="43" t="s">
        <v>59</v>
      </c>
      <c r="AK25" s="42"/>
      <c r="AL25" s="42"/>
      <c r="AM25" s="42"/>
      <c r="AN25" s="42"/>
      <c r="AO25" s="42"/>
      <c r="AP25" s="50"/>
      <c r="AQ25" s="54" t="s">
        <v>61</v>
      </c>
      <c r="AR25" s="47" t="s">
        <v>60</v>
      </c>
      <c r="AS25" s="50"/>
    </row>
    <row r="26" spans="1:45" s="1" customFormat="1" hidden="1" x14ac:dyDescent="0.3">
      <c r="A26" s="1" t="str">
        <f>[1]CB_Tous!A25</f>
        <v>CB-2019-23</v>
      </c>
      <c r="B26" s="1">
        <f>[1]CB_Tous!B25</f>
        <v>0</v>
      </c>
      <c r="C26" s="1">
        <f>[1]CB_Tous!C25</f>
        <v>0</v>
      </c>
      <c r="D26" s="1">
        <f>[1]CB_Tous!D25</f>
        <v>0</v>
      </c>
      <c r="E26" s="1" t="str">
        <f>[1]CB_Tous!E25</f>
        <v>Conservation et biodiversité</v>
      </c>
      <c r="F26" s="1">
        <f>[1]CB_Tous!F25</f>
        <v>0</v>
      </c>
      <c r="G26" s="1">
        <f>[1]CB_Tous!G25</f>
        <v>0</v>
      </c>
      <c r="H26" s="1">
        <f>[1]CB_Tous!H25</f>
        <v>0</v>
      </c>
      <c r="I26" s="1">
        <f>[1]CB_Tous!I25</f>
        <v>0</v>
      </c>
      <c r="J26" s="1">
        <f>[1]CB_Tous!J25</f>
        <v>0</v>
      </c>
      <c r="K26" s="1">
        <f>[1]CB_Tous!K25</f>
        <v>0</v>
      </c>
      <c r="L26" s="1">
        <f>[1]CB_Tous!L25</f>
        <v>0</v>
      </c>
      <c r="M26" s="32">
        <f>[1]CB_Tous!M25</f>
        <v>0</v>
      </c>
      <c r="N26" s="1">
        <f>[1]CB_Tous!N25</f>
        <v>0</v>
      </c>
      <c r="O26" s="1">
        <f>[1]CB_Tous!O25</f>
        <v>0</v>
      </c>
      <c r="P26" s="1">
        <f>[1]CB_Tous!P25</f>
        <v>0</v>
      </c>
      <c r="Q26" s="1" t="str">
        <f>[1]CB_Tous!Q25</f>
        <v>(À compléter ultérieurement, lors de la reddition de comptes)</v>
      </c>
      <c r="R26" s="1" t="str">
        <f>[1]CB_Tous!R25</f>
        <v>(nom du responsable)</v>
      </c>
      <c r="S26" s="1">
        <f>[1]CB_Tous!S25</f>
        <v>0</v>
      </c>
      <c r="T26" s="1" t="str">
        <f>[1]CB_Tous!FH25</f>
        <v>NA</v>
      </c>
      <c r="U26" s="1" t="str">
        <f>[1]CB_Tous!FI25</f>
        <v>NA</v>
      </c>
      <c r="V26" s="1">
        <f>[1]CB_Tous!FJ25</f>
        <v>0</v>
      </c>
      <c r="W26" s="1">
        <f>[1]CB_Tous!FK25</f>
        <v>0</v>
      </c>
      <c r="X26" s="1">
        <f>[1]CB_Tous!FL25</f>
        <v>0</v>
      </c>
      <c r="Y26" s="1">
        <f>[1]CB_Tous!FM25</f>
        <v>0</v>
      </c>
      <c r="Z26" s="1">
        <f>[1]CB_Tous!FN25</f>
        <v>0</v>
      </c>
      <c r="AA26" s="1">
        <f>[1]CB_Tous!FO25</f>
        <v>0</v>
      </c>
      <c r="AB26" s="1">
        <f>[1]CB_Tous!FP25</f>
        <v>0</v>
      </c>
      <c r="AC26" s="1">
        <f>[1]CB_Tous!FQ25</f>
        <v>0</v>
      </c>
      <c r="AD26" s="1">
        <f>[1]CB_Tous!FR25</f>
        <v>0</v>
      </c>
      <c r="AE26" s="1">
        <f>[1]CB_Tous!FS25</f>
        <v>0</v>
      </c>
      <c r="AF26" s="1">
        <f>[1]CB_Tous!FT25</f>
        <v>0</v>
      </c>
      <c r="AG26" s="1">
        <f>[1]CB_Tous!FU25</f>
        <v>0</v>
      </c>
      <c r="AH26" s="1">
        <f>[1]CB_Tous!FV25</f>
        <v>0</v>
      </c>
      <c r="AI26" s="1" t="str">
        <f>[1]CB_Tous!FW25</f>
        <v>NA</v>
      </c>
      <c r="AJ26" s="42"/>
      <c r="AK26" s="42"/>
      <c r="AL26" s="42"/>
      <c r="AM26" s="42"/>
      <c r="AN26" s="42"/>
      <c r="AO26" s="42"/>
      <c r="AP26" s="50"/>
      <c r="AQ26" s="56" t="s">
        <v>152</v>
      </c>
      <c r="AR26" s="42"/>
      <c r="AS26" s="42"/>
    </row>
    <row r="27" spans="1:45" s="1" customFormat="1" ht="28.8" hidden="1" x14ac:dyDescent="0.3">
      <c r="A27" s="1" t="str">
        <f>[1]CB_Tous!A26</f>
        <v>CB-2019-24</v>
      </c>
      <c r="B27" s="1">
        <f>[1]CB_Tous!B26</f>
        <v>0</v>
      </c>
      <c r="C27" s="1" t="str">
        <f>[1]CB_Tous!C26</f>
        <v>x</v>
      </c>
      <c r="D27" s="1" t="str">
        <f>[1]CB_Tous!D26</f>
        <v>SFP</v>
      </c>
      <c r="E27" s="1" t="str">
        <f>[1]CB_Tous!E26</f>
        <v>Conservation et biodiversité</v>
      </c>
      <c r="F27" s="1" t="str">
        <f>[1]CB_Tous!F26</f>
        <v>DGGFH</v>
      </c>
      <c r="G27" s="1" t="str">
        <f>[1]CB_Tous!G26</f>
        <v>DEFTHA</v>
      </c>
      <c r="H27" s="1" t="str">
        <f>[1]CB_Tous!H26</f>
        <v>oui</v>
      </c>
      <c r="I27" s="1" t="str">
        <f>[1]CB_Tous!I26</f>
        <v>3 ans</v>
      </c>
      <c r="J27" s="1" t="str">
        <f>[1]CB_Tous!J26</f>
        <v>1 an sur 3</v>
      </c>
      <c r="K27" s="1" t="str">
        <f>[1]CB_Tous!K26</f>
        <v>Avril</v>
      </c>
      <c r="L27" s="1" t="str">
        <f>[1]CB_Tous!L26</f>
        <v>Projet ponctuel (durée déterminée, réalisé une seule fois, production de livrables, etc.)</v>
      </c>
      <c r="M27" s="32" t="str">
        <f>[1]CB_Tous!M26</f>
        <v>Développement de la méthode d'inventaire et suivi de population par ADNe pour les tortues du Québec</v>
      </c>
      <c r="N27" s="1" t="str">
        <f>[1]CB_Tous!N26</f>
        <v>La mise en place de méthodes d'inventaire efficaces et d'un programme de suivi des populations des espèces menacées et vulnérables est une priorité pour mesurer les tendances de populations et les impacts des plans de rétablissement. Il s'agit également d'un besoin prioritaire identifié avec les directions régionales dans le cadre de Capital Faune. La détection de la tortue musquée nécessite un grand effort d'échantillonnage qui pourrait être diminué avec l'ADNe.  La tortue géographique partage les mêmes habitats que la tortue musquée. Nous développerons donc la méthode d'ADNe pour la détection de deux espèces en même temps. La détection de la tortue molle par ADNe serait utile dans certains contextes (habitats, période de l'année) où elle est difficile à observée exposée au soleil. Parmi les 5 espèces de tortues menacées ou vulnérables, seule la tortue des bois bénéficie d'un  programe de suivi en démarrage (8 tronçons). L'effort nécessaire limite le nombre de sites qu'il est possible de suivre. Nous évaluerons donc le potentiel de l'ADNe pour réduire l'effort  et permettre une couverture plus représentative à l'échelle du Québec. Le suivi des populations de tortue mouchetée par méthode traditionelle est énormément énergivore et aucun programme n'a été mis en place à ce jour. La méthode d'ADNe a été testée et fonctionne pour détecter la présence de l'espèce. Des améliorations au protocole devront être testées afin d'avoir une meilleure évaluation de l'abondance relative et concevoir un programme de suivi pour cette espèce.</v>
      </c>
      <c r="O27" s="1" t="str">
        <f>[1]CB_Tous!O26</f>
        <v xml:space="preserve">1) Tester la détection de la tortue-molle à épines par ADNe dans l'étang Reynolds au Lac Champlain . Analyses ADNe réalisées par la DEFA. Travaux terrain DGFa-05-06-13-6 et la DEFTHA.
2) Développer et valider les protocole d'inventaire par ADNe pour la tortue musquée et et la tortue géographique sur la rivière des Outaouais (deux espèces présentes dans les mêmes habitats au lac des Chats). Analyses ADNe réalisées par l'Université du Québec en Outaouais. Échantillonnage d'eau fait en collaboration entre UQO, DGFa-07 et DEFTHA.
3) Développer et valider le protocole de suivi des populations de tortues mouchetées par ADNe en Outaouais en comparant l'abondance relative obtenue par ADNe vs méthode traditionnelle (piégeage). Un projet de recherche sera réalisé en partenariat avec l'Université du Québec en Outaouais. La DGFa-07 et la DEFTHA participeront au travaux terrain ainsi qu'au développement et suivi du projet. 
4) Comparer les résultats de la méthode traditionnel (CMR) et de l'ADNe pour le suivi de population de tortue des bois sur la rivière Sutton en Montérégie (résultats de 2013 vs 2019). En plus, les résultats de CMR 2019 seront comparés aux résultats de 2018 pour vérifier le déclin de 25 à 6 tortues entre 2013 et 2018. Analyses ADNe réalisées par la DEFA. Travaux terrain par la DGFa-05-06-13-6, la DEFTHA et partenaire externe.
</v>
      </c>
      <c r="P27" s="1" t="str">
        <f>[1]CB_Tous!P26</f>
        <v xml:space="preserve">1) Description des méthodes et résultats des analyses d'ADNe pour la tortue-molle (détection et abondance relative). Mars 2020. 
2) Rapport des méthodes et résultats des tests de détection par ADNe. Protocole d'échantillonnage et d'analyse d'ADNe pour ces espèces. Mars 2020.
3) Mémoire de maîtrise et protocole de suivi de l'abondance relative de tortue mouchetée par ADNe au Qubéec. Mars 2022.
4) a) Résultat des analyse CMR; b) Analyses des échantillonsr d'eau pour détection et abondance relative ADNe; c) intégration des données à la base de données BORAQ et au CDPNQ. Comparaison des résultats de tendances de population 2013-2019 obtenues avec le suivi par CMR vs ADNe. Mars 2020
</v>
      </c>
      <c r="Q27" s="1" t="str">
        <f>[1]CB_Tous!Q26</f>
        <v>(À compléter ultérieurement, lors de la reddition de comptes)</v>
      </c>
      <c r="R27" s="1" t="str">
        <f>[1]CB_Tous!R26</f>
        <v>Yohann Dubois</v>
      </c>
      <c r="S27" s="1" t="str">
        <f>[1]CB_Tous!S26</f>
        <v>DGGFH</v>
      </c>
      <c r="T27" s="1" t="str">
        <f>[1]CB_Tous!FH26</f>
        <v>NA</v>
      </c>
      <c r="U27" s="1" t="str">
        <f>[1]CB_Tous!FI26</f>
        <v>NA</v>
      </c>
      <c r="V27" s="1">
        <f>[1]CB_Tous!FJ26</f>
        <v>0</v>
      </c>
      <c r="W27" s="1">
        <f>[1]CB_Tous!FK26</f>
        <v>0</v>
      </c>
      <c r="X27" s="1">
        <f>[1]CB_Tous!FL26</f>
        <v>0</v>
      </c>
      <c r="Y27" s="1">
        <f>[1]CB_Tous!FM26</f>
        <v>0</v>
      </c>
      <c r="Z27" s="1">
        <f>[1]CB_Tous!FN26</f>
        <v>0</v>
      </c>
      <c r="AA27" s="1">
        <f>[1]CB_Tous!FO26</f>
        <v>0</v>
      </c>
      <c r="AB27" s="1">
        <f>[1]CB_Tous!FP26</f>
        <v>0</v>
      </c>
      <c r="AC27" s="1">
        <f>[1]CB_Tous!FQ26</f>
        <v>0</v>
      </c>
      <c r="AD27" s="1">
        <f>[1]CB_Tous!FR26</f>
        <v>0</v>
      </c>
      <c r="AE27" s="1">
        <f>[1]CB_Tous!FS26</f>
        <v>0</v>
      </c>
      <c r="AF27" s="1">
        <f>[1]CB_Tous!FT26</f>
        <v>0</v>
      </c>
      <c r="AG27" s="1">
        <f>[1]CB_Tous!FU26</f>
        <v>0</v>
      </c>
      <c r="AH27" s="1">
        <f>[1]CB_Tous!FV26</f>
        <v>0</v>
      </c>
      <c r="AI27" s="1" t="str">
        <f>[1]CB_Tous!FW26</f>
        <v>NA</v>
      </c>
      <c r="AJ27" s="42"/>
      <c r="AK27" s="42"/>
      <c r="AL27" s="42"/>
      <c r="AM27" s="42"/>
      <c r="AN27" s="42"/>
      <c r="AO27" s="42"/>
      <c r="AP27" s="50"/>
      <c r="AQ27" s="54" t="s">
        <v>61</v>
      </c>
      <c r="AR27" s="42"/>
      <c r="AS27" s="42"/>
    </row>
    <row r="28" spans="1:45" s="1" customFormat="1" ht="27.6" hidden="1" x14ac:dyDescent="0.3">
      <c r="A28" s="1" t="str">
        <f>[1]CB_Tous!A27</f>
        <v>CB-2019-25</v>
      </c>
      <c r="B28" s="1">
        <f>[1]CB_Tous!B27</f>
        <v>0</v>
      </c>
      <c r="C28" s="1" t="str">
        <f>[1]CB_Tous!C27</f>
        <v>x</v>
      </c>
      <c r="D28" s="1" t="str">
        <f>[1]CB_Tous!D27</f>
        <v>SOR</v>
      </c>
      <c r="E28" s="1" t="str">
        <f>[1]CB_Tous!E27</f>
        <v>Conservation et biodiversité</v>
      </c>
      <c r="F28" s="1" t="str">
        <f>[1]CB_Tous!F27</f>
        <v>Secteur métro et sud</v>
      </c>
      <c r="G28" s="1" t="str">
        <f>[1]CB_Tous!G27</f>
        <v>R-05-06-13-16 Estrie--Montréal--Laval--Montérégie</v>
      </c>
      <c r="H28" s="1" t="str">
        <f>[1]CB_Tous!H27</f>
        <v>non</v>
      </c>
      <c r="I28" s="1" t="str">
        <f>[1]CB_Tous!I27</f>
        <v>Projet récurrent</v>
      </c>
      <c r="J28" s="1" t="str">
        <f>[1]CB_Tous!J27</f>
        <v>Projet récurrent</v>
      </c>
      <c r="K28" s="1" t="str">
        <f>[1]CB_Tous!K27</f>
        <v>Avril</v>
      </c>
      <c r="L28" s="1" t="str">
        <f>[1]CB_Tous!L27</f>
        <v>Suivi récurrent (travaux de terrain, acquisition de données, rapport d'activité, etc.)</v>
      </c>
      <c r="M28" s="32" t="str">
        <f>[1]CB_Tous!M27</f>
        <v>Suivi d'efficacité des aménagements d'habitats de rainette faux-grillon</v>
      </c>
      <c r="N28" s="1" t="str">
        <f>[1]CB_Tous!N27</f>
        <v xml:space="preserve">Les projets de conservation pour la rainette faux grillon de l'Ouest (RFGO) délimitent des périmètres, proposent des aménagements et des modes de gestion et de mise en valeur. L’aménagement, la restauration et la gestion des habitats conservés peuvent être des outils favorables au rétablissement des populations mais la gestion du risque d’intervenir dans un contexte de multiples menaces impose de documenter les expérimentations, le taux de succès des aménagements et de développer des approches adaptées. L’absence de connaissances approfondies sur la dynamique de ces milieux temporaires dans un contexte de changements climatiques nécessite un programme d’acquisition de connaissance à long terme. Un protocole de suivi a été rédigé pour favoriser un suivi standardisé des aménagements d’habitat de la rainette faux grillon de l’Ouest (RFGO) dans un contexte de création, de restauration et de gestion des habitats. </v>
      </c>
      <c r="O28" s="1" t="str">
        <f>[1]CB_Tous!O27</f>
        <v xml:space="preserve">1) Terminer la révision du protocole de suivi des aménagements d'habitats de rainette faux-grillon (suivi de l'habitat et non du recrutement) pour le début de la saison de reproduction (DGFa 05-06-13-16 et DEFTHA) 
2) Application du protocole de suivi sur le terrain à un site aménagé en Outaouais (Tecumshe). DGFa-07. 
3) Application du protocole de suivi sur le terrain aux aménagements déjà réalisés en Montérégie.DGFa 05-06-13-16 démarrage et soutien travaux terrain; DEFTHA attribution du contrat pour les travaux de terrain, suivi et support au projet.
</v>
      </c>
      <c r="P28" s="1" t="str">
        <f>[1]CB_Tous!P27</f>
        <v>Version révisée (améliorée) du protocole de suivi des aménagements d'habitats de reproduction pour la rainette faux-grillon. 
Base de données récoltées selon le protocole. 
Rapport technique des sorties terrain présentant les difficultés et pistes d'amélioration du protocole ou des habitats lorsque pertinent, ainsi qu'une évaluation ponctuelle de l'efficacité de l'aménagement à ce jour.</v>
      </c>
      <c r="Q28" s="1" t="str">
        <f>[1]CB_Tous!Q27</f>
        <v>(À compléter ultérieurement, lors de la reddition de comptes)</v>
      </c>
      <c r="R28" s="1" t="str">
        <f>[1]CB_Tous!R27</f>
        <v>Lyne Bouthillier</v>
      </c>
      <c r="S28" s="1" t="str">
        <f>[1]CB_Tous!S27</f>
        <v>R-05-06-13-16 Estrie--Montréal--Laval--Montérégie</v>
      </c>
      <c r="T28" s="1" t="str">
        <f>[1]CB_Tous!FH27</f>
        <v>NA</v>
      </c>
      <c r="U28" s="1" t="str">
        <f>[1]CB_Tous!FI27</f>
        <v>NA</v>
      </c>
      <c r="V28" s="1">
        <f>[1]CB_Tous!FJ27</f>
        <v>0</v>
      </c>
      <c r="W28" s="1">
        <f>[1]CB_Tous!FK27</f>
        <v>0</v>
      </c>
      <c r="X28" s="1">
        <f>[1]CB_Tous!FL27</f>
        <v>0</v>
      </c>
      <c r="Y28" s="1">
        <f>[1]CB_Tous!FM27</f>
        <v>0</v>
      </c>
      <c r="Z28" s="1">
        <f>[1]CB_Tous!FN27</f>
        <v>0</v>
      </c>
      <c r="AA28" s="1">
        <f>[1]CB_Tous!FO27</f>
        <v>0</v>
      </c>
      <c r="AB28" s="1">
        <f>[1]CB_Tous!FP27</f>
        <v>0</v>
      </c>
      <c r="AC28" s="1">
        <f>[1]CB_Tous!FQ27</f>
        <v>0</v>
      </c>
      <c r="AD28" s="1">
        <f>[1]CB_Tous!FR27</f>
        <v>0</v>
      </c>
      <c r="AE28" s="1">
        <f>[1]CB_Tous!FS27</f>
        <v>0</v>
      </c>
      <c r="AF28" s="1">
        <f>[1]CB_Tous!FT27</f>
        <v>0</v>
      </c>
      <c r="AG28" s="1">
        <f>[1]CB_Tous!FU27</f>
        <v>0</v>
      </c>
      <c r="AH28" s="1">
        <f>[1]CB_Tous!FV27</f>
        <v>0</v>
      </c>
      <c r="AI28" s="1" t="str">
        <f>[1]CB_Tous!FW27</f>
        <v>NA</v>
      </c>
      <c r="AJ28" s="42"/>
      <c r="AK28" s="42"/>
      <c r="AL28" s="42"/>
      <c r="AM28" s="42"/>
      <c r="AN28" s="42"/>
      <c r="AO28" s="42"/>
      <c r="AP28" s="50"/>
      <c r="AQ28" s="54" t="s">
        <v>61</v>
      </c>
      <c r="AR28" s="42"/>
      <c r="AS28" s="42"/>
    </row>
    <row r="29" spans="1:45" s="1" customFormat="1" ht="27.6" hidden="1" x14ac:dyDescent="0.3">
      <c r="A29" s="1" t="str">
        <f>[1]CB_Tous!A28</f>
        <v>CB-2019-26</v>
      </c>
      <c r="B29" s="1">
        <f>[1]CB_Tous!B28</f>
        <v>0</v>
      </c>
      <c r="C29" s="1">
        <f>[1]CB_Tous!C28</f>
        <v>0</v>
      </c>
      <c r="D29" s="1" t="str">
        <f>[1]CB_Tous!D28</f>
        <v>SFP</v>
      </c>
      <c r="E29" s="1" t="str">
        <f>[1]CB_Tous!E28</f>
        <v>Conservation et biodiversité</v>
      </c>
      <c r="F29" s="1" t="str">
        <f>[1]CB_Tous!F28</f>
        <v>DGGFH</v>
      </c>
      <c r="G29" s="1" t="str">
        <f>[1]CB_Tous!G28</f>
        <v>DEFTHA</v>
      </c>
      <c r="H29" s="1" t="str">
        <f>[1]CB_Tous!H28</f>
        <v>non</v>
      </c>
      <c r="I29" s="1" t="str">
        <f>[1]CB_Tous!I28</f>
        <v>Projet récurrent</v>
      </c>
      <c r="J29" s="1" t="str">
        <f>[1]CB_Tous!J28</f>
        <v>Projet récurrent</v>
      </c>
      <c r="K29" s="1" t="str">
        <f>[1]CB_Tous!K28</f>
        <v>Avril</v>
      </c>
      <c r="L29" s="1" t="str">
        <f>[1]CB_Tous!L28</f>
        <v>Suivi récurrent (travaux de terrain, acquisition de données, rapport d'activité, etc.)</v>
      </c>
      <c r="M29" s="32" t="str">
        <f>[1]CB_Tous!M28</f>
        <v>Étude de la dynamique hydrique des habitats de reproduction de la rainette faux-grillon</v>
      </c>
      <c r="N29" s="1" t="str">
        <f>[1]CB_Tous!N28</f>
        <v xml:space="preserve">La rainette faux-grillon de l’Ouest est une espèce ayant une faible capacité de dispersion un cycle de vie très court. Elle nécessite des milieux humides ayant une hydropériode temporaire (MHT). Les changements climatiques ont des impacts importants au niveau de la dynamique de l’hydrologie  des MHT. Depuis 1958, la date du début de l’hydropériode tend à être plus précoce et la fluctuation des dates de dégel s’accentue de ± 30 jours depuis 1980. Des projets de développement, des interventions humaines ou naturelles ainsi que les changements climatiques apportent des modificationsdu régime hydrologique dans des secteurs conservés. Des mesures d'atténuation, des aménagements ou des travaux de restaurations doivent donc être  planifiés pour rétablir une dynamique hydrique favorable. Ces actions nécessitent une compréhension de la dynamique hydrique des milieux de reproduction. Un programme de suivi hydrologique des habitats de reproduction a été mis en place en 2015 en Montérégie (DGFa 05-06-13-16). Un projet de recherche sur la dynamique hydrique a été démarré avec l'UQAM en 2017. Un suivi hydrique couplé à une documentation fine de l'état de la population sera démarré en Outaouais (métapopulation Aylmer) pour comprendre et tenter de renverser le déclin observé depuis 2012. La connaissance acquise nous permettra d'évaluer les impacts des modifications futures (anthropiques et climatiques) et planifier les mesures d'adaptation pour maintenir une dynamique favorable.  </v>
      </c>
      <c r="O29" s="1" t="str">
        <f>[1]CB_Tous!O28</f>
        <v xml:space="preserve">1) Poursuivre le programme de suivi  hydrologique des habitats de reproduction (habitats témoins, aménagés, avec potentiel d'aménagement) en Montérégie (DGFa 05-06-13-16).
2) Finaliser le projet de recherche sur la dynamique hydrique des habitats de rainette faux-grillon avec (UQAM,DGFa 05-06-13-16, DEFTHA) .
3) Entammer un suivi hdyrologique des habitats de reproduction, couplé à une documentation fine de l'état de la population, dans la plus grande métapopulation d'Aylmer en Outaouais. Reprendre le suivi hydrologique des habitats de reproduction dans l'emprise de la ligne de transport d'Hydro-Québec à Gatineau où auront lieu des travaux de remplacement des pylones au 2019. (DGFa 07, DEFTHA). 
</v>
      </c>
      <c r="P29" s="1" t="str">
        <f>[1]CB_Tous!P28</f>
        <v>1) Données brutes et résultats des analyses des données annuelles de la dynamique hydrique des sites de reproduction témoins, aménagés et avec potentiel d'aménagement.  Mars 2020.
2)  Mémoire de maitrise et  rapport sur la modélisation  de la dynamique hydrologique par l'UQAM. Mars 2020.
3) Données brutes et résultats des analyses des données de la dynamique hydrique des sites de reproduction. Rapport présentant la disponibilité et l'occupation des sites de reproduction dans la métapopulation d'Aylmer, ainsi que les hypothèses pour expliquer le déclin observé depuis 2012.</v>
      </c>
      <c r="Q29" s="1" t="str">
        <f>[1]CB_Tous!Q28</f>
        <v>(À compléter ultérieurement, lors de la reddition de comptes)A46:CP70A39A46:CP67A46:CP66A46:CP65A46:CP64</v>
      </c>
      <c r="R29" s="1" t="str">
        <f>[1]CB_Tous!R28</f>
        <v>Yohann Dubois</v>
      </c>
      <c r="S29" s="1" t="str">
        <f>[1]CB_Tous!S28</f>
        <v>DEFTHA</v>
      </c>
      <c r="T29" s="1" t="str">
        <f>[1]CB_Tous!FH28</f>
        <v>NA</v>
      </c>
      <c r="U29" s="1" t="str">
        <f>[1]CB_Tous!FI28</f>
        <v>NA</v>
      </c>
      <c r="V29" s="1">
        <f>[1]CB_Tous!FJ28</f>
        <v>0</v>
      </c>
      <c r="W29" s="1">
        <f>[1]CB_Tous!FK28</f>
        <v>0</v>
      </c>
      <c r="X29" s="1">
        <f>[1]CB_Tous!FL28</f>
        <v>0</v>
      </c>
      <c r="Y29" s="1">
        <f>[1]CB_Tous!FM28</f>
        <v>0</v>
      </c>
      <c r="Z29" s="1">
        <f>[1]CB_Tous!FN28</f>
        <v>0</v>
      </c>
      <c r="AA29" s="1">
        <f>[1]CB_Tous!FO28</f>
        <v>0</v>
      </c>
      <c r="AB29" s="1">
        <f>[1]CB_Tous!FP28</f>
        <v>0</v>
      </c>
      <c r="AC29" s="1">
        <f>[1]CB_Tous!FQ28</f>
        <v>0</v>
      </c>
      <c r="AD29" s="1">
        <f>[1]CB_Tous!FR28</f>
        <v>0</v>
      </c>
      <c r="AE29" s="1">
        <f>[1]CB_Tous!FS28</f>
        <v>0</v>
      </c>
      <c r="AF29" s="1">
        <f>[1]CB_Tous!FT28</f>
        <v>0</v>
      </c>
      <c r="AG29" s="1">
        <f>[1]CB_Tous!FU28</f>
        <v>0</v>
      </c>
      <c r="AH29" s="1">
        <f>[1]CB_Tous!FV28</f>
        <v>0</v>
      </c>
      <c r="AI29" s="1" t="str">
        <f>[1]CB_Tous!FW28</f>
        <v>NA</v>
      </c>
      <c r="AJ29" s="42"/>
      <c r="AK29" s="42"/>
      <c r="AL29" s="42"/>
      <c r="AM29" s="42"/>
      <c r="AN29" s="42"/>
      <c r="AO29" s="42"/>
      <c r="AP29" s="50"/>
      <c r="AQ29" s="54" t="s">
        <v>61</v>
      </c>
      <c r="AR29" s="42"/>
      <c r="AS29" s="42"/>
    </row>
    <row r="30" spans="1:45" s="1" customFormat="1" hidden="1" x14ac:dyDescent="0.3">
      <c r="A30" s="1" t="str">
        <f>[1]CB_Tous!A29</f>
        <v>CB-2019-27</v>
      </c>
      <c r="B30" s="1">
        <f>[1]CB_Tous!B29</f>
        <v>0</v>
      </c>
      <c r="C30" s="1">
        <f>[1]CB_Tous!C29</f>
        <v>0</v>
      </c>
      <c r="D30" s="1">
        <f>[1]CB_Tous!D29</f>
        <v>0</v>
      </c>
      <c r="E30" s="1" t="str">
        <f>[1]CB_Tous!E29</f>
        <v>Conservation et biodiversité</v>
      </c>
      <c r="F30" s="1">
        <f>[1]CB_Tous!F29</f>
        <v>0</v>
      </c>
      <c r="G30" s="1">
        <f>[1]CB_Tous!G29</f>
        <v>0</v>
      </c>
      <c r="H30" s="1">
        <f>[1]CB_Tous!H29</f>
        <v>0</v>
      </c>
      <c r="I30" s="1">
        <f>[1]CB_Tous!I29</f>
        <v>0</v>
      </c>
      <c r="J30" s="1">
        <f>[1]CB_Tous!J29</f>
        <v>0</v>
      </c>
      <c r="K30" s="1">
        <f>[1]CB_Tous!K29</f>
        <v>0</v>
      </c>
      <c r="L30" s="1">
        <f>[1]CB_Tous!L29</f>
        <v>0</v>
      </c>
      <c r="M30" s="32">
        <f>[1]CB_Tous!M29</f>
        <v>0</v>
      </c>
      <c r="N30" s="1">
        <f>[1]CB_Tous!N29</f>
        <v>0</v>
      </c>
      <c r="O30" s="1">
        <f>[1]CB_Tous!O29</f>
        <v>0</v>
      </c>
      <c r="P30" s="1">
        <f>[1]CB_Tous!P29</f>
        <v>0</v>
      </c>
      <c r="Q30" s="1" t="str">
        <f>[1]CB_Tous!Q29</f>
        <v>(À compléter ultérieurement, lors de la reddition de comptes)</v>
      </c>
      <c r="R30" s="1" t="str">
        <f>[1]CB_Tous!R29</f>
        <v>(nom du responsable)</v>
      </c>
      <c r="S30" s="1">
        <f>[1]CB_Tous!S29</f>
        <v>0</v>
      </c>
      <c r="T30" s="1" t="str">
        <f>[1]CB_Tous!FH29</f>
        <v>NA</v>
      </c>
      <c r="U30" s="1" t="str">
        <f>[1]CB_Tous!FI29</f>
        <v>NA</v>
      </c>
      <c r="V30" s="1">
        <f>[1]CB_Tous!FJ29</f>
        <v>0</v>
      </c>
      <c r="W30" s="1">
        <f>[1]CB_Tous!FK29</f>
        <v>0</v>
      </c>
      <c r="X30" s="1">
        <f>[1]CB_Tous!FL29</f>
        <v>0</v>
      </c>
      <c r="Y30" s="1">
        <f>[1]CB_Tous!FM29</f>
        <v>0</v>
      </c>
      <c r="Z30" s="1">
        <f>[1]CB_Tous!FN29</f>
        <v>0</v>
      </c>
      <c r="AA30" s="1">
        <f>[1]CB_Tous!FO29</f>
        <v>0</v>
      </c>
      <c r="AB30" s="1">
        <f>[1]CB_Tous!FP29</f>
        <v>0</v>
      </c>
      <c r="AC30" s="1">
        <f>[1]CB_Tous!FQ29</f>
        <v>0</v>
      </c>
      <c r="AD30" s="1">
        <f>[1]CB_Tous!FR29</f>
        <v>0</v>
      </c>
      <c r="AE30" s="1">
        <f>[1]CB_Tous!FS29</f>
        <v>0</v>
      </c>
      <c r="AF30" s="1">
        <f>[1]CB_Tous!FT29</f>
        <v>0</v>
      </c>
      <c r="AG30" s="1">
        <f>[1]CB_Tous!FU29</f>
        <v>0</v>
      </c>
      <c r="AH30" s="1">
        <f>[1]CB_Tous!FV29</f>
        <v>0</v>
      </c>
      <c r="AI30" s="1" t="str">
        <f>[1]CB_Tous!FW29</f>
        <v>NA</v>
      </c>
      <c r="AJ30" s="42"/>
      <c r="AK30" s="42"/>
      <c r="AL30" s="42"/>
      <c r="AM30" s="42"/>
      <c r="AN30" s="42"/>
      <c r="AO30" s="42"/>
      <c r="AP30" s="50"/>
      <c r="AQ30" s="56" t="s">
        <v>152</v>
      </c>
      <c r="AR30" s="42"/>
      <c r="AS30" s="42"/>
    </row>
    <row r="31" spans="1:45" s="1" customFormat="1" hidden="1" x14ac:dyDescent="0.3">
      <c r="A31" s="1" t="str">
        <f>[1]CB_Tous!A30</f>
        <v>CB-2019-28</v>
      </c>
      <c r="B31" s="1">
        <f>[1]CB_Tous!B30</f>
        <v>0</v>
      </c>
      <c r="C31" s="1">
        <f>[1]CB_Tous!C30</f>
        <v>0</v>
      </c>
      <c r="D31" s="1">
        <f>[1]CB_Tous!D30</f>
        <v>0</v>
      </c>
      <c r="E31" s="1" t="str">
        <f>[1]CB_Tous!E30</f>
        <v>Conservation et biodiversité</v>
      </c>
      <c r="F31" s="1">
        <f>[1]CB_Tous!F30</f>
        <v>0</v>
      </c>
      <c r="G31" s="1">
        <f>[1]CB_Tous!G30</f>
        <v>0</v>
      </c>
      <c r="H31" s="1">
        <f>[1]CB_Tous!H30</f>
        <v>0</v>
      </c>
      <c r="I31" s="1">
        <f>[1]CB_Tous!I30</f>
        <v>0</v>
      </c>
      <c r="J31" s="1">
        <f>[1]CB_Tous!J30</f>
        <v>0</v>
      </c>
      <c r="K31" s="1">
        <f>[1]CB_Tous!K30</f>
        <v>0</v>
      </c>
      <c r="L31" s="1">
        <f>[1]CB_Tous!L30</f>
        <v>0</v>
      </c>
      <c r="M31" s="32">
        <f>[1]CB_Tous!M30</f>
        <v>0</v>
      </c>
      <c r="N31" s="1">
        <f>[1]CB_Tous!N30</f>
        <v>0</v>
      </c>
      <c r="O31" s="1">
        <f>[1]CB_Tous!O30</f>
        <v>0</v>
      </c>
      <c r="P31" s="1">
        <f>[1]CB_Tous!P30</f>
        <v>0</v>
      </c>
      <c r="Q31" s="1" t="str">
        <f>[1]CB_Tous!Q30</f>
        <v>(À compléter ultérieurement, lors de la reddition de comptes)</v>
      </c>
      <c r="R31" s="1" t="str">
        <f>[1]CB_Tous!R30</f>
        <v>(nom du responsable)</v>
      </c>
      <c r="S31" s="1">
        <f>[1]CB_Tous!S30</f>
        <v>0</v>
      </c>
      <c r="T31" s="1" t="str">
        <f>[1]CB_Tous!FH30</f>
        <v>NA</v>
      </c>
      <c r="U31" s="1" t="str">
        <f>[1]CB_Tous!FI30</f>
        <v>NA</v>
      </c>
      <c r="V31" s="1">
        <f>[1]CB_Tous!FJ30</f>
        <v>0</v>
      </c>
      <c r="W31" s="1">
        <f>[1]CB_Tous!FK30</f>
        <v>0</v>
      </c>
      <c r="X31" s="1">
        <f>[1]CB_Tous!FL30</f>
        <v>0</v>
      </c>
      <c r="Y31" s="1">
        <f>[1]CB_Tous!FM30</f>
        <v>0</v>
      </c>
      <c r="Z31" s="1">
        <f>[1]CB_Tous!FN30</f>
        <v>0</v>
      </c>
      <c r="AA31" s="1">
        <f>[1]CB_Tous!FO30</f>
        <v>0</v>
      </c>
      <c r="AB31" s="1">
        <f>[1]CB_Tous!FP30</f>
        <v>0</v>
      </c>
      <c r="AC31" s="1">
        <f>[1]CB_Tous!FQ30</f>
        <v>0</v>
      </c>
      <c r="AD31" s="1">
        <f>[1]CB_Tous!FR30</f>
        <v>0</v>
      </c>
      <c r="AE31" s="1">
        <f>[1]CB_Tous!FS30</f>
        <v>0</v>
      </c>
      <c r="AF31" s="1">
        <f>[1]CB_Tous!FT30</f>
        <v>0</v>
      </c>
      <c r="AG31" s="1">
        <f>[1]CB_Tous!FU30</f>
        <v>0</v>
      </c>
      <c r="AH31" s="1">
        <f>[1]CB_Tous!FV30</f>
        <v>0</v>
      </c>
      <c r="AI31" s="1" t="str">
        <f>[1]CB_Tous!FW30</f>
        <v>NA</v>
      </c>
      <c r="AJ31" s="42"/>
      <c r="AK31" s="42"/>
      <c r="AL31" s="42"/>
      <c r="AM31" s="42"/>
      <c r="AN31" s="42"/>
      <c r="AO31" s="42"/>
      <c r="AP31" s="50"/>
      <c r="AQ31" s="56" t="s">
        <v>152</v>
      </c>
      <c r="AR31" s="42"/>
      <c r="AS31" s="42"/>
    </row>
    <row r="32" spans="1:45" s="1" customFormat="1" ht="27.6" hidden="1" x14ac:dyDescent="0.3">
      <c r="A32" s="1" t="str">
        <f>[1]CB_Tous!A31</f>
        <v>CB-2019-29</v>
      </c>
      <c r="B32" s="1">
        <f>[1]CB_Tous!B31</f>
        <v>0</v>
      </c>
      <c r="C32" s="1" t="str">
        <f>[1]CB_Tous!C31</f>
        <v>x</v>
      </c>
      <c r="D32" s="1" t="str">
        <f>[1]CB_Tous!D31</f>
        <v>SOR</v>
      </c>
      <c r="E32" s="1" t="str">
        <f>[1]CB_Tous!E31</f>
        <v>Conservation et biodiversité</v>
      </c>
      <c r="F32" s="1" t="str">
        <f>[1]CB_Tous!F31</f>
        <v>Secteur central</v>
      </c>
      <c r="G32" s="1" t="str">
        <f>[1]CB_Tous!G31</f>
        <v>R-05-06-13-16 Estrie--Montréal--Laval--Montérégie</v>
      </c>
      <c r="H32" s="1" t="str">
        <f>[1]CB_Tous!H31</f>
        <v>oui</v>
      </c>
      <c r="I32" s="1" t="str">
        <f>[1]CB_Tous!I31</f>
        <v>2 ans</v>
      </c>
      <c r="J32" s="1" t="str">
        <f>[1]CB_Tous!J31</f>
        <v>1 an sur 2</v>
      </c>
      <c r="K32" s="1" t="str">
        <f>[1]CB_Tous!K31</f>
        <v>Mai</v>
      </c>
      <c r="L32" s="1" t="str">
        <f>[1]CB_Tous!L31</f>
        <v>Projet ponctuel (durée déterminée, réalisé une seule fois, production de livrables, etc.)</v>
      </c>
      <c r="M32" s="32" t="str">
        <f>[1]CB_Tous!M31</f>
        <v>Évaluation de la relocalisation comme mesure de protection pour la couleuvre brune</v>
      </c>
      <c r="N32" s="1" t="str">
        <f>[1]CB_Tous!N31</f>
        <v>Les régions de la Montérégie, Montréal et Laval abritent le plus grand nombre d’espèces à statut précaire tout en faisant face aux plus grandes pressions anthropiques pour le développement urbain et industriel.
Lors de ces perturbations, différents moyens sont pris pour limiter les impacts négatifs sur les espèces présentes ainsi que sur leur habitat. Dans les cas exceptionnels où l'ensemble de l'habitat est détruit, on doit évaluer l'option de relocaliser les individus. Les plus grandes menaces pour les couleuvres brunes sont la perte, la modification et la fragmentation de leurs habitats, ainsi que les mortalités sur les routes. Dans la majorité des cas, on privilégie de les déplacer dans les limites de leur habitat et d'empêcher leur retour en clôturant la zone pendant la période des travaux. Toutefois, il arrive qu'on doit penser à relocaliser les individus. À ce jour, il y a peu de littérature sur le sujet et celle disponible montre que le taux de réussite est faible. Pour ces études, il n'y a cependant pas de suivi à long terme et il manque d'information sur les précautions prises pour vérifier l'habitat d'accueil ou le nombre d'individus à déplacer. Un projet a donc été élaboré pour vérifier la possibilité de relocaliser des couleuvres brunes et de faire un suivi sur les taux de survie. Une première étape consiste à identifier un site exempt de couleuvres brunes et de caractériser l'habitat d'accueil. On pourra par la suite bonifier cet habitat si nécessaire en ajoutant des abris ou des hibernacles. Advenant que le site choisi n'est pas propice, d'autres sites seront identifiés pour évaluer leur potentiel l'année suivante.</v>
      </c>
      <c r="O32" s="1" t="str">
        <f>[1]CB_Tous!O31</f>
        <v xml:space="preserve">1- Déterminer les avantages et inconvénients, les conditions favorables ou défavorables ainsi que les solutions alternatives à la relocalisation comme mesure de protection pour les couleuvres brunes. Inclure une revue de littérature sur la relocalisation de l'herpétofaune. DGFa05-06-13-16 (soutien scientifique), DEFTHA (soutien scientifique et attribution contrat)
2- Évaluer le potentiel d'habitat pour la couleuvre brune sur les  îles ayant un statut de conservation et où la présence de la couleuvre brune n'est pas connue (p.ex. localisation des îles vs zone inondable, historique utilisation anthropique vs biodiversité en place). DGFa05-06-13-16 (soutien scientifique), DEFTHA (soutien scientifique et attribution contrat).
3- Effectuer une visite terrain de reconnaissance sur l'île Bonfoin pour caractériser l'habitat, évaluer le potentiel et planifier un inventaire futur si ce dernier s'avère pertinent . DGFa05-06-13-16 et DEFTHA (travaux terrain et rapport).
</v>
      </c>
      <c r="P32" s="1" t="str">
        <f>[1]CB_Tous!P31</f>
        <v xml:space="preserve">1- Rapport sur la relocalisation comme mesure de protection pour les couleuvres brunes. Décembre 2019.
2- Rapport d'analyse du potentiel des îles pour la réintroduction de couleuvre brune. Décembre 2019.
3- Rapport des travaux de terrain à l'île Bonfoin (caractérisation d'habitat et planification d'inventaire). Janvier 2020.
</v>
      </c>
      <c r="Q32" s="1" t="str">
        <f>[1]CB_Tous!Q31</f>
        <v>(À compléter ultérieurement, lors de la reddition de comptes)</v>
      </c>
      <c r="R32" s="1" t="str">
        <f>[1]CB_Tous!R31</f>
        <v>(nom du responsable) Nathalie Tessier</v>
      </c>
      <c r="S32" s="1" t="str">
        <f>[1]CB_Tous!S31</f>
        <v>R-05-06-13-16 Estrie--Montréal--Laval--Montérégie</v>
      </c>
      <c r="T32" s="1" t="str">
        <f>[1]CB_Tous!FH31</f>
        <v>NA</v>
      </c>
      <c r="U32" s="1" t="str">
        <f>[1]CB_Tous!FI31</f>
        <v>NA</v>
      </c>
      <c r="V32" s="1">
        <f>[1]CB_Tous!FJ31</f>
        <v>0</v>
      </c>
      <c r="W32" s="1">
        <f>[1]CB_Tous!FK31</f>
        <v>0</v>
      </c>
      <c r="X32" s="1">
        <f>[1]CB_Tous!FL31</f>
        <v>0</v>
      </c>
      <c r="Y32" s="1">
        <f>[1]CB_Tous!FM31</f>
        <v>0</v>
      </c>
      <c r="Z32" s="1">
        <f>[1]CB_Tous!FN31</f>
        <v>0</v>
      </c>
      <c r="AA32" s="1">
        <f>[1]CB_Tous!FO31</f>
        <v>0</v>
      </c>
      <c r="AB32" s="1">
        <f>[1]CB_Tous!FP31</f>
        <v>0</v>
      </c>
      <c r="AC32" s="1">
        <f>[1]CB_Tous!FQ31</f>
        <v>0</v>
      </c>
      <c r="AD32" s="1">
        <f>[1]CB_Tous!FR31</f>
        <v>0</v>
      </c>
      <c r="AE32" s="1">
        <f>[1]CB_Tous!FS31</f>
        <v>0</v>
      </c>
      <c r="AF32" s="1">
        <f>[1]CB_Tous!FT31</f>
        <v>0</v>
      </c>
      <c r="AG32" s="1">
        <f>[1]CB_Tous!FU31</f>
        <v>0</v>
      </c>
      <c r="AH32" s="1">
        <f>[1]CB_Tous!FV31</f>
        <v>0</v>
      </c>
      <c r="AI32" s="1" t="str">
        <f>[1]CB_Tous!FW31</f>
        <v>NA</v>
      </c>
      <c r="AJ32" s="42"/>
      <c r="AK32" s="42"/>
      <c r="AL32" s="42"/>
      <c r="AM32" s="42"/>
      <c r="AN32" s="42"/>
      <c r="AO32" s="42"/>
      <c r="AP32" s="50"/>
      <c r="AQ32" s="54" t="s">
        <v>61</v>
      </c>
      <c r="AR32" s="42"/>
      <c r="AS32" s="42"/>
    </row>
    <row r="33" spans="1:45" s="1" customFormat="1" ht="28.8" hidden="1" x14ac:dyDescent="0.3">
      <c r="A33" s="1" t="str">
        <f>[1]CB_Tous!A32</f>
        <v>CB-2019-30</v>
      </c>
      <c r="B33" s="1">
        <f>[1]CB_Tous!B32</f>
        <v>0</v>
      </c>
      <c r="C33" s="1" t="str">
        <f>[1]CB_Tous!C32</f>
        <v>x</v>
      </c>
      <c r="D33" s="1" t="str">
        <f>[1]CB_Tous!D32</f>
        <v>SOR</v>
      </c>
      <c r="E33" s="1" t="str">
        <f>[1]CB_Tous!E32</f>
        <v>Conservation et biodiversité</v>
      </c>
      <c r="F33" s="1" t="str">
        <f>[1]CB_Tous!F32</f>
        <v>Secteur central</v>
      </c>
      <c r="G33" s="1" t="str">
        <f>[1]CB_Tous!G32</f>
        <v>R-05-06-13-16 Estrie--Montréal--Laval--Montérégie</v>
      </c>
      <c r="H33" s="1" t="str">
        <f>[1]CB_Tous!H32</f>
        <v>oui</v>
      </c>
      <c r="I33" s="1" t="str">
        <f>[1]CB_Tous!I32</f>
        <v>5 ans</v>
      </c>
      <c r="J33" s="1" t="str">
        <f>[1]CB_Tous!J32</f>
        <v>1 an sur 5</v>
      </c>
      <c r="K33" s="1" t="str">
        <f>[1]CB_Tous!K32</f>
        <v>Avril</v>
      </c>
      <c r="L33" s="1" t="str">
        <f>[1]CB_Tous!L32</f>
        <v>Suivi récurrent (travaux de terrain, acquisition de données, rapport d'activité, etc.)</v>
      </c>
      <c r="M33" s="32" t="str">
        <f>[1]CB_Tous!M32</f>
        <v>Évaluation de l'efficacité des mesures de protection forestières appliquées dans le cadre de la dérogation pour les salamandres de ruisseaux en Estrie</v>
      </c>
      <c r="N33" s="1" t="str">
        <f>[1]CB_Tous!N32</f>
        <v xml:space="preserve">À la suite de plusieurs années d'applications des modalités prévues à l'Entente administrative pour la protection des espèces à statut ou susceptibles d'être désignées (Entente EMV), certains enjeux opérationnels importants lors de l'application de la mesure de protection des salamandres de ruisseaux ont été soulevés par l'Unité de gestion de l'Estrie. Une proposition de mesures expérimentales de protection des salamandres de ruisseaux a été soumise pour ce territoire par la DGFa et la DGFo de l'Estrie, via une dérogation. Il est essentiel d'adopter des mesures de protection adéquates pour les salamandres de ruisseaux qui permettent une planification simplifiée et optimale des opérations forestières voisinant les habitats à protéger. Un suivi de l'application et l'évaluation de l'efficacité des nouvelles mesures seront entrepris en 2019-2020 pour s'assurer du maintien d'habitats propices et de populations viables pour les espèces de salamandres de ruisseaux.  L'année un du projet vise à convenir des mesures de protections dérogatoires et du suivi à effectuer. </v>
      </c>
      <c r="O33" s="1" t="str">
        <f>[1]CB_Tous!O32</f>
        <v xml:space="preserve"> 1- Suivi de l'efficacité des mesures appliquées dans le cadre de la dérogation   2- Révision de l'Entente EMV en ce qui concerne la mesure de protection des salamandres de ruisseaux en forêt publique</v>
      </c>
      <c r="P33" s="1" t="str">
        <f>[1]CB_Tous!P32</f>
        <v>Production d'une dérogation générale annuelle à la mesure de protection des salamandres de ruisseaux en Estrie (printemps 2019); Rapport d'inventaire avant travaux forestiers (hiver 2019-printemps 2020); Rapports d'inventaire de salamandres de ruisseaux et son habitat suite aux travaux (2020 et plus).</v>
      </c>
      <c r="Q33" s="1" t="str">
        <f>[1]CB_Tous!Q32</f>
        <v>(À compléter ultérieurement, lors de la reddition de comptes)</v>
      </c>
      <c r="R33" s="1" t="str">
        <f>[1]CB_Tous!R32</f>
        <v>Marie-Josée Goulet</v>
      </c>
      <c r="S33" s="1" t="str">
        <f>[1]CB_Tous!S32</f>
        <v>R-05-06-13-16 Estrie--Montréal--Laval--Montérégie</v>
      </c>
      <c r="T33" s="1" t="str">
        <f>[1]CB_Tous!FH32</f>
        <v>NA</v>
      </c>
      <c r="U33" s="1" t="str">
        <f>[1]CB_Tous!FI32</f>
        <v>NA</v>
      </c>
      <c r="V33" s="1">
        <f>[1]CB_Tous!FJ32</f>
        <v>0</v>
      </c>
      <c r="W33" s="1">
        <f>[1]CB_Tous!FK32</f>
        <v>0</v>
      </c>
      <c r="X33" s="1">
        <f>[1]CB_Tous!FL32</f>
        <v>0</v>
      </c>
      <c r="Y33" s="1">
        <f>[1]CB_Tous!FM32</f>
        <v>0</v>
      </c>
      <c r="Z33" s="1">
        <f>[1]CB_Tous!FN32</f>
        <v>0</v>
      </c>
      <c r="AA33" s="1">
        <f>[1]CB_Tous!FO32</f>
        <v>0</v>
      </c>
      <c r="AB33" s="1">
        <f>[1]CB_Tous!FP32</f>
        <v>0</v>
      </c>
      <c r="AC33" s="1">
        <f>[1]CB_Tous!FQ32</f>
        <v>0</v>
      </c>
      <c r="AD33" s="1">
        <f>[1]CB_Tous!FR32</f>
        <v>0</v>
      </c>
      <c r="AE33" s="1">
        <f>[1]CB_Tous!FS32</f>
        <v>0</v>
      </c>
      <c r="AF33" s="1">
        <f>[1]CB_Tous!FT32</f>
        <v>0</v>
      </c>
      <c r="AG33" s="1">
        <f>[1]CB_Tous!FU32</f>
        <v>0</v>
      </c>
      <c r="AH33" s="1">
        <f>[1]CB_Tous!FV32</f>
        <v>0</v>
      </c>
      <c r="AI33" s="1" t="str">
        <f>[1]CB_Tous!FW32</f>
        <v>NA</v>
      </c>
      <c r="AJ33" s="42"/>
      <c r="AK33" s="42"/>
      <c r="AL33" s="42"/>
      <c r="AM33" s="42"/>
      <c r="AN33" s="42"/>
      <c r="AO33" s="42"/>
      <c r="AP33" s="50"/>
      <c r="AQ33" s="54" t="s">
        <v>61</v>
      </c>
      <c r="AR33" s="42"/>
      <c r="AS33" s="42"/>
    </row>
    <row r="34" spans="1:45" s="1" customFormat="1" ht="27.6" hidden="1" x14ac:dyDescent="0.3">
      <c r="A34" s="1" t="str">
        <f>[1]CB_Tous!A33</f>
        <v>CB-2019-31</v>
      </c>
      <c r="B34" s="1">
        <f>[1]CB_Tous!B33</f>
        <v>0</v>
      </c>
      <c r="C34" s="1" t="str">
        <f>[1]CB_Tous!C33</f>
        <v>x</v>
      </c>
      <c r="D34" s="1" t="str">
        <f>[1]CB_Tous!D33</f>
        <v>SOR</v>
      </c>
      <c r="E34" s="1" t="str">
        <f>[1]CB_Tous!E33</f>
        <v>Conservation et biodiversité</v>
      </c>
      <c r="F34" s="1" t="str">
        <f>[1]CB_Tous!F33</f>
        <v>Secteur métro et sud</v>
      </c>
      <c r="G34" s="1" t="str">
        <f>[1]CB_Tous!G33</f>
        <v>R-05-06-13-16 Estrie--Montréal--Laval--Montérégie</v>
      </c>
      <c r="H34" s="1" t="str">
        <f>[1]CB_Tous!H33</f>
        <v>oui</v>
      </c>
      <c r="I34" s="1" t="str">
        <f>[1]CB_Tous!I33</f>
        <v>4 ans</v>
      </c>
      <c r="J34" s="1" t="str">
        <f>[1]CB_Tous!J33</f>
        <v>1 an sur 4</v>
      </c>
      <c r="K34" s="1" t="str">
        <f>[1]CB_Tous!K33</f>
        <v>Avril</v>
      </c>
      <c r="L34" s="1" t="str">
        <f>[1]CB_Tous!L33</f>
        <v>Projet ponctuel (durée déterminée, réalisé une seule fois, production de livrables, etc.)</v>
      </c>
      <c r="M34" s="32" t="str">
        <f>[1]CB_Tous!M33</f>
        <v>Développement du protocole d'élevage et réintroduction pour la rainette faux-grillon</v>
      </c>
      <c r="N34" s="1" t="str">
        <f>[1]CB_Tous!N33</f>
        <v xml:space="preserve">Dans le contexte où les populations de rainette faux-grillon sont en constant déclin depuis les dernières décennies, il est pertinent de développer des techniques de reproduction et de réintroduction en milieu naturel  pour contribuer à la survie et au rétablissement de l'espèce au Québec. La méthode AMPHIPLEX développée par Vance Trudeau (Univ Ottawa) est utilisée ailleurs et a été testée avec succès sur la rainette. Le projet vise l’élaboration et l’expérimentation d'un programme de reproduction assistée et réintroduction de rainettes faux grillon (RFG) en milieu naturel ou aménagé. Cette étude s’appuiera sur la participation des experts dans le domaine. Deux projets de maitrise (codirection Université Ottawa et Laval) sont prévus pour traiter des aspects d’élevage, de réintroduction, de milieux récepteur et de suivi. Notre projet répond à plusieurs mesures décrites dans le plan de rétablissement de la rainette faux grillon au Québec 2019-2029.                                                                                                                                   La reproduction assistée a été employée dans plusieurs programmes visant à soutenir les populations d’amphibiens en difficulté (n=39 selon Griffiths et Pavajeau, 2008). Au Canada, des projets expérimentaux de reproduction assistée ont également vu le jour, dont celui impliquant la grenouille léopard (Lithobates pipiens) et la grenouille maculée de l’Orégon (Rana pretiosa) en Colombie-Britannique (Trudeau et al. 2013). 
</v>
      </c>
      <c r="O34" s="1" t="str">
        <f>[1]CB_Tous!O33</f>
        <v xml:space="preserve">2019-20: 
1) Réaliser les travaux terrains pour corriger certaines problématiques avec les aménagements d'habitats réalisés au Mont Saint-Bruno dans un objectif de réintroduction future (deviendrait un des sites d'étude pour tester la réintroduction). DGFa 05-06-13-16.
2) Tester des méthodes de capture en milieu naturel en prévision de l'approvisionnement en individus pour le programme de reproduction assistée et élevage que nous voulons développé dans le cadre de ce projet. DGFa 05-06-13-16  démarrage et supervision des travaux terrain, DEFTHA attribution du contrat travaux terrain et support au projet.
3) Développement du projet de 4ans : formation de l'équipe de recherche, atelier de travail avec les collaborateurs externes, recrutement étudiants projet de maîtrise, développement des orientations et objectifs des projets de maîtrise Univ Ottawa et Laval
Période 2020-2023: Il est visé avoir deux projets étudiants de deux ans. La dernière année serait consacrée aux  premiers tests d'application terrain des concepts développer dans les projets de maîtrise (lien section commentaire).
</v>
      </c>
      <c r="P34" s="1" t="str">
        <f>[1]CB_Tous!P33</f>
        <v>2019-20 
1) Rapport des travaux de correctifs réalisés aux aménagements du Mont Saint-Bruno. Décembre 2019
2) Rapport avec les résultats des tests de méthodes de capture. Mars 2020
3) Rapport de l'atelier de travail et rapport intérimaire sur le développement du projet (proposé de recherche, etc). Mars 2020
Au terme du projet (2023): mémoire de maîtrise, protocole et rapports sur la reproduction assistée, sur l'élevage en captivité.</v>
      </c>
      <c r="Q34" s="1" t="str">
        <f>[1]CB_Tous!Q33</f>
        <v>(À compléter ultérieurement, lors de la reddition de comptes)</v>
      </c>
      <c r="R34" s="1" t="str">
        <f>[1]CB_Tous!R33</f>
        <v>Lyne Bouthillier</v>
      </c>
      <c r="S34" s="1" t="str">
        <f>[1]CB_Tous!S33</f>
        <v>R-05-06-13-16 Estrie--Montréal--Laval--Montérégie</v>
      </c>
      <c r="T34" s="1" t="str">
        <f>[1]CB_Tous!FH33</f>
        <v>NA</v>
      </c>
      <c r="U34" s="1" t="str">
        <f>[1]CB_Tous!FI33</f>
        <v>NA</v>
      </c>
      <c r="V34" s="1">
        <f>[1]CB_Tous!FJ33</f>
        <v>0</v>
      </c>
      <c r="W34" s="1">
        <f>[1]CB_Tous!FK33</f>
        <v>0</v>
      </c>
      <c r="X34" s="1">
        <f>[1]CB_Tous!FL33</f>
        <v>0</v>
      </c>
      <c r="Y34" s="1">
        <f>[1]CB_Tous!FM33</f>
        <v>0</v>
      </c>
      <c r="Z34" s="1">
        <f>[1]CB_Tous!FN33</f>
        <v>0</v>
      </c>
      <c r="AA34" s="1">
        <f>[1]CB_Tous!FO33</f>
        <v>0</v>
      </c>
      <c r="AB34" s="1">
        <f>[1]CB_Tous!FP33</f>
        <v>0</v>
      </c>
      <c r="AC34" s="1">
        <f>[1]CB_Tous!FQ33</f>
        <v>0</v>
      </c>
      <c r="AD34" s="1">
        <f>[1]CB_Tous!FR33</f>
        <v>0</v>
      </c>
      <c r="AE34" s="1">
        <f>[1]CB_Tous!FS33</f>
        <v>0</v>
      </c>
      <c r="AF34" s="1">
        <f>[1]CB_Tous!FT33</f>
        <v>0</v>
      </c>
      <c r="AG34" s="1">
        <f>[1]CB_Tous!FU33</f>
        <v>0</v>
      </c>
      <c r="AH34" s="1">
        <f>[1]CB_Tous!FV33</f>
        <v>0</v>
      </c>
      <c r="AI34" s="1" t="str">
        <f>[1]CB_Tous!FW33</f>
        <v>NA</v>
      </c>
      <c r="AJ34" s="42"/>
      <c r="AK34" s="42"/>
      <c r="AL34" s="42"/>
      <c r="AM34" s="42"/>
      <c r="AN34" s="42"/>
      <c r="AO34" s="42"/>
      <c r="AP34" s="50"/>
      <c r="AQ34" s="54" t="s">
        <v>61</v>
      </c>
      <c r="AR34" s="42"/>
      <c r="AS34" s="42"/>
    </row>
    <row r="35" spans="1:45" s="1" customFormat="1" hidden="1" x14ac:dyDescent="0.3">
      <c r="A35" s="1" t="str">
        <f>[1]CB_Tous!A34</f>
        <v>CB-2019-32</v>
      </c>
      <c r="B35" s="1">
        <f>[1]CB_Tous!B34</f>
        <v>0</v>
      </c>
      <c r="C35" s="1">
        <f>[1]CB_Tous!C34</f>
        <v>0</v>
      </c>
      <c r="D35" s="1">
        <f>[1]CB_Tous!D34</f>
        <v>0</v>
      </c>
      <c r="E35" s="1" t="str">
        <f>[1]CB_Tous!E34</f>
        <v>Conservation et biodiversité</v>
      </c>
      <c r="F35" s="1">
        <f>[1]CB_Tous!F34</f>
        <v>0</v>
      </c>
      <c r="G35" s="1">
        <f>[1]CB_Tous!G34</f>
        <v>0</v>
      </c>
      <c r="H35" s="1">
        <f>[1]CB_Tous!H34</f>
        <v>0</v>
      </c>
      <c r="I35" s="1">
        <f>[1]CB_Tous!I34</f>
        <v>0</v>
      </c>
      <c r="J35" s="1">
        <f>[1]CB_Tous!J34</f>
        <v>0</v>
      </c>
      <c r="K35" s="1">
        <f>[1]CB_Tous!K34</f>
        <v>0</v>
      </c>
      <c r="L35" s="1">
        <f>[1]CB_Tous!L34</f>
        <v>0</v>
      </c>
      <c r="M35" s="32">
        <f>[1]CB_Tous!M34</f>
        <v>0</v>
      </c>
      <c r="N35" s="1">
        <f>[1]CB_Tous!N34</f>
        <v>0</v>
      </c>
      <c r="O35" s="1">
        <f>[1]CB_Tous!O34</f>
        <v>0</v>
      </c>
      <c r="P35" s="1">
        <f>[1]CB_Tous!P34</f>
        <v>0</v>
      </c>
      <c r="Q35" s="1" t="str">
        <f>[1]CB_Tous!Q34</f>
        <v>(À compléter ultérieurement, lors de la reddition de comptes)</v>
      </c>
      <c r="R35" s="1" t="str">
        <f>[1]CB_Tous!R34</f>
        <v>(nom du responsable)</v>
      </c>
      <c r="S35" s="1">
        <f>[1]CB_Tous!S34</f>
        <v>0</v>
      </c>
      <c r="T35" s="1" t="str">
        <f>[1]CB_Tous!FH34</f>
        <v>NA</v>
      </c>
      <c r="U35" s="1" t="str">
        <f>[1]CB_Tous!FI34</f>
        <v>NA</v>
      </c>
      <c r="V35" s="1">
        <f>[1]CB_Tous!FJ34</f>
        <v>0</v>
      </c>
      <c r="W35" s="1">
        <f>[1]CB_Tous!FK34</f>
        <v>0</v>
      </c>
      <c r="X35" s="1">
        <f>[1]CB_Tous!FL34</f>
        <v>0</v>
      </c>
      <c r="Y35" s="1">
        <f>[1]CB_Tous!FM34</f>
        <v>0</v>
      </c>
      <c r="Z35" s="1">
        <f>[1]CB_Tous!FN34</f>
        <v>0</v>
      </c>
      <c r="AA35" s="1">
        <f>[1]CB_Tous!FO34</f>
        <v>0</v>
      </c>
      <c r="AB35" s="1">
        <f>[1]CB_Tous!FP34</f>
        <v>0</v>
      </c>
      <c r="AC35" s="1">
        <f>[1]CB_Tous!FQ34</f>
        <v>0</v>
      </c>
      <c r="AD35" s="1">
        <f>[1]CB_Tous!FR34</f>
        <v>0</v>
      </c>
      <c r="AE35" s="1">
        <f>[1]CB_Tous!FS34</f>
        <v>0</v>
      </c>
      <c r="AF35" s="1">
        <f>[1]CB_Tous!FT34</f>
        <v>0</v>
      </c>
      <c r="AG35" s="1">
        <f>[1]CB_Tous!FU34</f>
        <v>0</v>
      </c>
      <c r="AH35" s="1">
        <f>[1]CB_Tous!FV34</f>
        <v>0</v>
      </c>
      <c r="AI35" s="1" t="str">
        <f>[1]CB_Tous!FW34</f>
        <v>NA</v>
      </c>
      <c r="AJ35" s="42"/>
      <c r="AK35" s="42"/>
      <c r="AL35" s="42"/>
      <c r="AM35" s="42"/>
      <c r="AN35" s="42"/>
      <c r="AO35" s="42"/>
      <c r="AP35" s="50"/>
      <c r="AQ35" s="56" t="s">
        <v>152</v>
      </c>
      <c r="AR35" s="42"/>
      <c r="AS35" s="42"/>
    </row>
    <row r="36" spans="1:45" s="1" customFormat="1" ht="27.6" x14ac:dyDescent="0.3">
      <c r="A36" s="41" t="str">
        <f>[1]CB_Tous!A35</f>
        <v>CB-2019-33</v>
      </c>
      <c r="B36" s="1">
        <f>[1]CB_Tous!B35</f>
        <v>0</v>
      </c>
      <c r="C36" s="1" t="str">
        <f>[1]CB_Tous!C35</f>
        <v>x</v>
      </c>
      <c r="D36" s="1" t="str">
        <f>[1]CB_Tous!D35</f>
        <v>SOR</v>
      </c>
      <c r="E36" s="1" t="str">
        <f>[1]CB_Tous!E35</f>
        <v>Conservation et biodiversité</v>
      </c>
      <c r="F36" s="1" t="str">
        <f>[1]CB_Tous!F35</f>
        <v>Secteur sud-est</v>
      </c>
      <c r="G36" s="1" t="str">
        <f>[1]CB_Tous!G35</f>
        <v>R-11 Gaspésie--Iles-de-la-Madeleine</v>
      </c>
      <c r="H36" s="1" t="str">
        <f>[1]CB_Tous!H35</f>
        <v>oui</v>
      </c>
      <c r="I36" s="1" t="str">
        <f>[1]CB_Tous!I35</f>
        <v>1 an</v>
      </c>
      <c r="J36" s="1">
        <f>[1]CB_Tous!J35</f>
        <v>0</v>
      </c>
      <c r="K36" s="1" t="str">
        <f>[1]CB_Tous!K35</f>
        <v>Mars</v>
      </c>
      <c r="L36" s="1" t="str">
        <f>[1]CB_Tous!L35</f>
        <v>Activité autre (comité, groupe de travail, etc.)</v>
      </c>
      <c r="M36" s="32" t="str">
        <f>[1]CB_Tous!M35</f>
        <v>Mise en oeuvre des actions de rétablisssement du caribou de la Gaspésie</v>
      </c>
      <c r="N36" s="1" t="str">
        <f>[1]CB_Tous!N35</f>
        <v>Le plan de rétablissement du caribou de la Gaspésie 2019-2029 recommande une série d'actions favorisant le rétablissement de cette population menacée de caribou. Le ministère a donc produit un plan d'action  visant à répondre à ces recommandations, tout en prenant en compte le contexte socio-économique régional, et ainsi poursuivre les efforts de rétablissement. Divers comités de travail seront ainsi mis sur pied pour assurer la mise en oeuvre de ce plan d'action. En raison de la poursuite du déclin de cette population, il apparait nécessaire de prévoir des mesures de gestion particulières afin d'assurer son maintien dans l'écosystème. De plus, la poursuite des activités d'acquisition de connaissance  et de suivi est nécessaire afin de se doter d'outils optimaux d'aide à la décision dans le choix des mesures de gestion et de rétablissement.</v>
      </c>
      <c r="O36" s="1" t="str">
        <f>[1]CB_Tous!O35</f>
        <v xml:space="preserve">Les objectifs seraient: a) Identifier les lacunes dans les connaissances qui seraient nécessaires à la mise en oeuvre du plan d'action ministériel et les projets potentiels pour les combler; b) Identifer les suivis nécessaires à l'évalutation des mesures de rétablissement déployés; c) Proposer les mesures de gestion appropriées selon des seuils critiques de taille de la population. Un comité sertait formé pour répondre aux objectifs. </v>
      </c>
      <c r="P36" s="1" t="str">
        <f>[1]CB_Tous!P35</f>
        <v>Pour mars 2020, déposer une proposition d'acquisition de connaissance, de suivis des actions de rétablissement ainsi que de sauvegarde incluant un schéma décisionnel.</v>
      </c>
      <c r="Q36" s="1" t="str">
        <f>[1]CB_Tous!Q35</f>
        <v>(À compléter ultérieurement, lors de la reddition de comptes)</v>
      </c>
      <c r="R36" s="1" t="str">
        <f>[1]CB_Tous!R35</f>
        <v>Mathieu Morin DGFa-11</v>
      </c>
      <c r="S36" s="1">
        <f>[1]CB_Tous!S35</f>
        <v>0</v>
      </c>
      <c r="T36" s="1" t="str">
        <f>[1]CB_Tous!FH35</f>
        <v>R-11</v>
      </c>
      <c r="U36" s="1" t="str">
        <f>[1]CB_Tous!FI35</f>
        <v>Mathieu Morin, Gabriel Chabot</v>
      </c>
      <c r="V36" s="1">
        <f>[1]CB_Tous!FJ35</f>
        <v>0</v>
      </c>
      <c r="W36" s="1">
        <f>[1]CB_Tous!FK35</f>
        <v>35</v>
      </c>
      <c r="X36" s="1">
        <f>[1]CB_Tous!FL35</f>
        <v>10</v>
      </c>
      <c r="Y36" s="1">
        <f>[1]CB_Tous!FM35</f>
        <v>0</v>
      </c>
      <c r="Z36" s="1">
        <f>[1]CB_Tous!FN35</f>
        <v>3150</v>
      </c>
      <c r="AA36" s="1">
        <f>[1]CB_Tous!FO35</f>
        <v>14000</v>
      </c>
      <c r="AB36" s="1">
        <f>[1]CB_Tous!FP35</f>
        <v>0</v>
      </c>
      <c r="AC36" s="1">
        <f>[1]CB_Tous!FQ35</f>
        <v>0</v>
      </c>
      <c r="AD36" s="1">
        <f>[1]CB_Tous!FR35</f>
        <v>6200</v>
      </c>
      <c r="AE36" s="1">
        <f>[1]CB_Tous!FS35</f>
        <v>0</v>
      </c>
      <c r="AF36" s="1">
        <f>[1]CB_Tous!FT35</f>
        <v>0</v>
      </c>
      <c r="AG36" s="1">
        <f>[1]CB_Tous!FU35</f>
        <v>0</v>
      </c>
      <c r="AH36" s="1">
        <f>[1]CB_Tous!FV35</f>
        <v>0</v>
      </c>
      <c r="AI36" s="1" t="str">
        <f>[1]CB_Tous!FW35</f>
        <v>C</v>
      </c>
      <c r="AJ36" s="43" t="s">
        <v>59</v>
      </c>
      <c r="AK36" s="42"/>
      <c r="AL36" s="42"/>
      <c r="AM36" s="42"/>
      <c r="AN36" s="42"/>
      <c r="AO36" s="42"/>
      <c r="AP36" s="50"/>
      <c r="AQ36" s="54" t="s">
        <v>61</v>
      </c>
      <c r="AR36" s="47" t="s">
        <v>60</v>
      </c>
      <c r="AS36" s="50"/>
    </row>
    <row r="37" spans="1:45" s="1" customFormat="1" ht="27.6" x14ac:dyDescent="0.3">
      <c r="A37" s="41" t="str">
        <f>[1]CB_Tous!A36</f>
        <v>CB-2019-34</v>
      </c>
      <c r="B37" s="1">
        <f>[1]CB_Tous!B36</f>
        <v>0</v>
      </c>
      <c r="C37" s="1" t="str">
        <f>[1]CB_Tous!C36</f>
        <v>X</v>
      </c>
      <c r="D37" s="1" t="str">
        <f>[1]CB_Tous!D36</f>
        <v>SFP</v>
      </c>
      <c r="E37" s="1" t="str">
        <f>[1]CB_Tous!E36</f>
        <v>Conservation et biodiversité</v>
      </c>
      <c r="F37" s="1" t="str">
        <f>[1]CB_Tous!F36</f>
        <v>DGGFH</v>
      </c>
      <c r="G37" s="1" t="str">
        <f>[1]CB_Tous!G36</f>
        <v>DGGFH</v>
      </c>
      <c r="H37" s="1" t="str">
        <f>[1]CB_Tous!H36</f>
        <v>non</v>
      </c>
      <c r="I37" s="1" t="str">
        <f>[1]CB_Tous!I36</f>
        <v>Projet récurrent</v>
      </c>
      <c r="J37" s="1" t="str">
        <f>[1]CB_Tous!J36</f>
        <v>Projet récurrent</v>
      </c>
      <c r="K37" s="1" t="str">
        <f>[1]CB_Tous!K36</f>
        <v>En continu</v>
      </c>
      <c r="L37" s="1" t="str">
        <f>[1]CB_Tous!L36</f>
        <v>Activité autre (comité, groupe de travail, etc.)</v>
      </c>
      <c r="M37" s="32" t="str">
        <f>[1]CB_Tous!M36</f>
        <v>Centre de données sur le patrimoine naturel du Québec(CDPNQ)</v>
      </c>
      <c r="N37" s="1" t="str">
        <f>[1]CB_Tous!N36</f>
        <v xml:space="preserve">Le CDPNQ est un système d'information sur la biodiversité de portée provinciale qui se consacre à la documentation, à l'analyse et à la diffusion quotidienne de l'information relative aux espèces à statut précaire. Au MFFP, le personnel de la DGGFH (SFP) s'assure notamment du bon fonctionnement du système, de la mise à jour des banques de données sources (ex. BORAQ, MMACH), de la production de l'information relative aux espèces et aux occurences, ainsi que des processus de diffusion. À ce personnel, s'ajoute des répondants des directions régionales de la faune (SOR), lesquels répondent aux demandes d'information du CDPNQ, ainsi que de nombreux collaborateurs qui intègrent les données d'observations dans les banques sources du CDPNQ. À ce jour, le CDPNQ comptent environ 5 800 occurences pour près de 90 espèces fauniques à statut précaire. Les données compilées et diffusées au CDPNQ sont essentielles afin d'assurer la prise en compte des espèces à statut précaire dans les activités de développement ainsi que dans la planification territoriale (ex. Mesure de protection en milieu forestier). À cet effet, le MFFP a répondu, en 2017, à 3276 demandes d'information. Afin que le CDPNQ remplisse pleinement sa mission, il est essentiel que les données régionales d'observation soient intégrées aux banques sources, que les occurences soient mises à jour régulièrement et que les processus de diffusion soient efficaces. </v>
      </c>
      <c r="O37" s="1" t="str">
        <f>[1]CB_Tous!O36</f>
        <v>1. Répondre aux demandes d'information du CDPNQ, contribuer à l'amélioration et à l'harmonisation des réponses entre les régions et dresser un portrait sommaire des demandes d'informations recueillies par les répondants du CDPNQ (centraux et régionaux) ;
2. S'assurer de la transmission ou de l'intégration des données nécessaires à la création d'occurences dans les banques de données sources du CDPNQ par les responsables régionaux et centraux ;
3. Mettre à jour les occurences pour les espèces suivies au CDPNQ (DGGFH)
4. Contribuer au bon fonctionnement du CDPNQ, notamment par des rencontres d'échanges centre-régions permettant d'informer sur l'état d'avancement du CDPNQ et d'identifier les préoccupations et les solutions régionales permettant de mieux répondre aux besoins.</v>
      </c>
      <c r="P37" s="1" t="str">
        <f>[1]CB_Tous!P36</f>
        <v>Réponses aux demandes d'information CDPNQ et support à la clientèle (ainsi qu'aux collègues);
Mise à jour des banques de données sources (BORAQ, MMACH, IFA (pour le BD poisson), SOS-POP, Maternités et hibernacles de chauves-souris, etc.)
Production des occurences, mise à jour des spécifications d'occurrences, gestion des banques sources;
Participation aux rencontres centre-région de l'équipe CDPNQ;
Rapport annuel du CDPNQ.</v>
      </c>
      <c r="Q37" s="1" t="str">
        <f>[1]CB_Tous!Q36</f>
        <v>(À compléter ultérieurement, lors de la reddition de comptes)</v>
      </c>
      <c r="R37" s="1" t="str">
        <f>[1]CB_Tous!R36</f>
        <v>Anne-Marie Gosselin</v>
      </c>
      <c r="S37" s="1" t="str">
        <f>[1]CB_Tous!S36</f>
        <v>DEFTHA</v>
      </c>
      <c r="T37" s="1" t="str">
        <f>[1]CB_Tous!FH36</f>
        <v>R-11</v>
      </c>
      <c r="U37" s="1" t="str">
        <f>[1]CB_Tous!FI36</f>
        <v>Gabriel Chabot</v>
      </c>
      <c r="V37" s="1">
        <f>[1]CB_Tous!FJ36</f>
        <v>17</v>
      </c>
      <c r="W37" s="1">
        <f>[1]CB_Tous!FK36</f>
        <v>0</v>
      </c>
      <c r="X37" s="1">
        <f>[1]CB_Tous!FL36</f>
        <v>0</v>
      </c>
      <c r="Y37" s="1">
        <f>[1]CB_Tous!FM36</f>
        <v>0</v>
      </c>
      <c r="Z37" s="1">
        <f>[1]CB_Tous!FN36</f>
        <v>0</v>
      </c>
      <c r="AA37" s="1">
        <f>[1]CB_Tous!FO36</f>
        <v>3570</v>
      </c>
      <c r="AB37" s="1">
        <f>[1]CB_Tous!FP36</f>
        <v>0</v>
      </c>
      <c r="AC37" s="1">
        <f>[1]CB_Tous!FQ36</f>
        <v>0</v>
      </c>
      <c r="AD37" s="1">
        <f>[1]CB_Tous!FR36</f>
        <v>3570</v>
      </c>
      <c r="AE37" s="1">
        <f>[1]CB_Tous!FS36</f>
        <v>0</v>
      </c>
      <c r="AF37" s="1">
        <f>[1]CB_Tous!FT36</f>
        <v>0</v>
      </c>
      <c r="AG37" s="1">
        <f>[1]CB_Tous!FU36</f>
        <v>0</v>
      </c>
      <c r="AH37" s="1">
        <f>[1]CB_Tous!FV36</f>
        <v>0</v>
      </c>
      <c r="AI37" s="1" t="str">
        <f>[1]CB_Tous!FW36</f>
        <v>C</v>
      </c>
      <c r="AJ37" s="43" t="s">
        <v>59</v>
      </c>
      <c r="AK37" s="42"/>
      <c r="AL37" s="42"/>
      <c r="AM37" s="42"/>
      <c r="AN37" s="42"/>
      <c r="AO37" s="42"/>
      <c r="AP37" s="50"/>
      <c r="AQ37" s="54" t="s">
        <v>61</v>
      </c>
      <c r="AR37" s="47" t="s">
        <v>60</v>
      </c>
      <c r="AS37" s="50"/>
    </row>
    <row r="38" spans="1:45" s="1" customFormat="1" x14ac:dyDescent="0.3">
      <c r="A38" s="41" t="str">
        <f>[1]CB_Tous!A37</f>
        <v>CB-2019-35</v>
      </c>
      <c r="B38" s="1">
        <f>[1]CB_Tous!B37</f>
        <v>0</v>
      </c>
      <c r="C38" s="1" t="str">
        <f>[1]CB_Tous!C37</f>
        <v>X</v>
      </c>
      <c r="D38" s="1" t="str">
        <f>[1]CB_Tous!D37</f>
        <v>SFP</v>
      </c>
      <c r="E38" s="1" t="str">
        <f>[1]CB_Tous!E37</f>
        <v>Conservation et biodiversité</v>
      </c>
      <c r="F38" s="1" t="str">
        <f>[1]CB_Tous!F37</f>
        <v>DGGFH</v>
      </c>
      <c r="G38" s="1" t="str">
        <f>[1]CB_Tous!G37</f>
        <v>DGGFH</v>
      </c>
      <c r="H38" s="1" t="str">
        <f>[1]CB_Tous!H37</f>
        <v>non</v>
      </c>
      <c r="I38" s="1" t="str">
        <f>[1]CB_Tous!I37</f>
        <v>Projet récurrent</v>
      </c>
      <c r="J38" s="1" t="str">
        <f>[1]CB_Tous!J37</f>
        <v>Projet récurrent</v>
      </c>
      <c r="K38" s="1" t="str">
        <f>[1]CB_Tous!K37</f>
        <v>En continu</v>
      </c>
      <c r="L38" s="1" t="str">
        <f>[1]CB_Tous!L37</f>
        <v>Activité autre (comité, groupe de travail, etc.)</v>
      </c>
      <c r="M38" s="32" t="str">
        <f>[1]CB_Tous!M37</f>
        <v>Suivi des dossiers liés à la garde en captivité d'animaux</v>
      </c>
      <c r="N38" s="1" t="str">
        <f>[1]CB_Tous!N37</f>
        <v>La garde en captivité d'animaux sauvages est reliée à plusieurs activités économiques, tels que des activités touristiques ou de loisirs. Mais la garde d'espèces sauvages peut présenter certains risques :
• pour la santé et la sécurité du public (transmission de zoonose, évasion et attaque d’animaux dangereux);
• pour la santé et au bien-être des animaux (une préoccupation sociale grandissante);
• pour la conservation de la faune (introduction d’espèces envahissantes, de maladie de la faune et prélèvement d’espèces menacées ou vulnérables).
Tel que prévu par la Loi sur la conservation et la mise en valeur de la faune, le ministère est responsable de l'encadrement de la garde en captivité d'animaux sauvages. À cet effet un régime de permis est en place et des normes et des conditions de gardes sont applicables à la garde d'animaux.
Les DGFa sont déjà responsable de l'émission des permis de garde en captivité d'animaux, et le SFP est responsable de la coordination provinciale du dossier.</v>
      </c>
      <c r="O38" s="1" t="str">
        <f>[1]CB_Tous!O37</f>
        <v>Encadrer les activités en ciblant les sitautions qui posent des risques significatifs pour la conservation de la faune, la santé et la sécurité du public et le bien-être des animaux gardés.
Informer les clientèles et agir de façon préventive pour éviter l'apparition de problèmes futurs, et ce particulièrement en ce qui à trait à l'introduction d'espèces exotiques envahissantes (p. ex. : sangliers, cerfs rouges).</v>
      </c>
      <c r="P38" s="1" t="str">
        <f>[1]CB_Tous!P37</f>
        <v>Émission et renouvellement des permis, suivi des dossiers.</v>
      </c>
      <c r="Q38" s="1" t="str">
        <f>[1]CB_Tous!Q37</f>
        <v>(À compléter ultérieurement, lors de la reddition de comptes)</v>
      </c>
      <c r="R38" s="1" t="str">
        <f>[1]CB_Tous!R37</f>
        <v>Frédérick Lelièvre</v>
      </c>
      <c r="S38" s="1" t="str">
        <f>[1]CB_Tous!S37</f>
        <v>DEFTHA</v>
      </c>
      <c r="T38" s="1" t="str">
        <f>[1]CB_Tous!FH37</f>
        <v>R-11</v>
      </c>
      <c r="U38" s="1" t="str">
        <f>[1]CB_Tous!FI37</f>
        <v>Jean-Philippe Marcoux</v>
      </c>
      <c r="V38" s="1">
        <f>[1]CB_Tous!FJ37</f>
        <v>0</v>
      </c>
      <c r="W38" s="1">
        <f>[1]CB_Tous!FK37</f>
        <v>4</v>
      </c>
      <c r="X38" s="1">
        <f>[1]CB_Tous!FL37</f>
        <v>0</v>
      </c>
      <c r="Y38" s="1">
        <f>[1]CB_Tous!FM37</f>
        <v>0</v>
      </c>
      <c r="Z38" s="1">
        <f>[1]CB_Tous!FN37</f>
        <v>0</v>
      </c>
      <c r="AA38" s="1">
        <f>[1]CB_Tous!FO37</f>
        <v>1240</v>
      </c>
      <c r="AB38" s="1">
        <f>[1]CB_Tous!FP37</f>
        <v>0</v>
      </c>
      <c r="AC38" s="1">
        <f>[1]CB_Tous!FQ37</f>
        <v>0</v>
      </c>
      <c r="AD38" s="1">
        <f>[1]CB_Tous!FR37</f>
        <v>1240</v>
      </c>
      <c r="AE38" s="1">
        <f>[1]CB_Tous!FS37</f>
        <v>0</v>
      </c>
      <c r="AF38" s="1">
        <f>[1]CB_Tous!FT37</f>
        <v>0</v>
      </c>
      <c r="AG38" s="1">
        <f>[1]CB_Tous!FU37</f>
        <v>0</v>
      </c>
      <c r="AH38" s="1">
        <f>[1]CB_Tous!FV37</f>
        <v>0</v>
      </c>
      <c r="AI38" s="1" t="str">
        <f>[1]CB_Tous!FW37</f>
        <v>C</v>
      </c>
      <c r="AJ38" s="42"/>
      <c r="AK38" s="42"/>
      <c r="AL38" s="42"/>
      <c r="AM38" s="42"/>
      <c r="AN38" s="42"/>
      <c r="AO38" s="42"/>
      <c r="AP38" s="50"/>
      <c r="AQ38" s="56" t="s">
        <v>152</v>
      </c>
      <c r="AR38" s="47" t="s">
        <v>60</v>
      </c>
      <c r="AS38" s="42"/>
    </row>
    <row r="39" spans="1:45" s="1" customFormat="1" hidden="1" x14ac:dyDescent="0.3">
      <c r="A39" s="1" t="str">
        <f>[1]CB_Tous!A38</f>
        <v>CB-2019-36</v>
      </c>
      <c r="B39" s="1" t="str">
        <f>[1]CB_Tous!B38</f>
        <v>X</v>
      </c>
      <c r="C39" s="1">
        <f>[1]CB_Tous!C38</f>
        <v>0</v>
      </c>
      <c r="D39" s="1" t="str">
        <f>[1]CB_Tous!D38</f>
        <v>SFP</v>
      </c>
      <c r="E39" s="1" t="str">
        <f>[1]CB_Tous!E38</f>
        <v>Conservation et biodiversité</v>
      </c>
      <c r="F39" s="1" t="str">
        <f>[1]CB_Tous!F38</f>
        <v>DGGFH</v>
      </c>
      <c r="G39" s="1" t="str">
        <f>[1]CB_Tous!G38</f>
        <v>DGGFH</v>
      </c>
      <c r="H39" s="1" t="str">
        <f>[1]CB_Tous!H38</f>
        <v>non</v>
      </c>
      <c r="I39" s="1" t="str">
        <f>[1]CB_Tous!I38</f>
        <v>3 ans</v>
      </c>
      <c r="J39" s="1" t="str">
        <f>[1]CB_Tous!J38</f>
        <v>1 an sur 3</v>
      </c>
      <c r="K39" s="1" t="str">
        <f>[1]CB_Tous!K38</f>
        <v>Avril</v>
      </c>
      <c r="L39" s="1" t="str">
        <f>[1]CB_Tous!L38</f>
        <v>Activité autre (comité, groupe de travail, etc.)</v>
      </c>
      <c r="M39" s="32" t="str">
        <f>[1]CB_Tous!M38</f>
        <v>Stratégie québécoise sur la santé des animaux sauvages</v>
      </c>
      <c r="N39" s="1" t="str">
        <f>[1]CB_Tous!N38</f>
        <v>La Stratégie québécoise sur la santé des animaux sauvage permet de mettre en place le programme de base de surveillance de la santé de la faune et donne accès au ministère au service de nécropsie de la Faculté de médecine vétérinaire de l'Université de Montréal ce qui permet d'obtenir des diagnostic sur des animaux sauvages morts ou malades afin de permet le suivi de la santé de la faune au Québec.</v>
      </c>
      <c r="O39" s="1" t="str">
        <f>[1]CB_Tous!O38</f>
        <v>Avoir accès à un service diagnostic pour les animaux sauvages
Soumission de cas à la FMV et réception des rapports de nécrospie
Réalisation du bilan à la fin de l'entente</v>
      </c>
      <c r="P39" s="1" t="str">
        <f>[1]CB_Tous!P38</f>
        <v>Rapport de nécropsie pour chaque cas soumis
Bilan de l'entente 2019-2024</v>
      </c>
      <c r="Q39" s="1" t="str">
        <f>[1]CB_Tous!Q38</f>
        <v>(À compléter ultérieurement, lors de la reddition de comptes)</v>
      </c>
      <c r="R39" s="1" t="str">
        <f>[1]CB_Tous!R38</f>
        <v>Céline Isaaz</v>
      </c>
      <c r="S39" s="1" t="str">
        <f>[1]CB_Tous!S38</f>
        <v>DEFTHA</v>
      </c>
      <c r="T39" s="1" t="str">
        <f>[1]CB_Tous!FH38</f>
        <v>NA</v>
      </c>
      <c r="U39" s="1" t="str">
        <f>[1]CB_Tous!FI38</f>
        <v>NA</v>
      </c>
      <c r="V39" s="1">
        <f>[1]CB_Tous!FJ38</f>
        <v>0</v>
      </c>
      <c r="W39" s="1">
        <f>[1]CB_Tous!FK38</f>
        <v>0</v>
      </c>
      <c r="X39" s="1">
        <f>[1]CB_Tous!FL38</f>
        <v>0</v>
      </c>
      <c r="Y39" s="1">
        <f>[1]CB_Tous!FM38</f>
        <v>0</v>
      </c>
      <c r="Z39" s="1">
        <f>[1]CB_Tous!FN38</f>
        <v>0</v>
      </c>
      <c r="AA39" s="1">
        <f>[1]CB_Tous!FO38</f>
        <v>0</v>
      </c>
      <c r="AB39" s="1">
        <f>[1]CB_Tous!FP38</f>
        <v>0</v>
      </c>
      <c r="AC39" s="1">
        <f>[1]CB_Tous!FQ38</f>
        <v>0</v>
      </c>
      <c r="AD39" s="1">
        <f>[1]CB_Tous!FR38</f>
        <v>0</v>
      </c>
      <c r="AE39" s="1">
        <f>[1]CB_Tous!FS38</f>
        <v>0</v>
      </c>
      <c r="AF39" s="1">
        <f>[1]CB_Tous!FT38</f>
        <v>0</v>
      </c>
      <c r="AG39" s="1">
        <f>[1]CB_Tous!FU38</f>
        <v>0</v>
      </c>
      <c r="AH39" s="1">
        <f>[1]CB_Tous!FV38</f>
        <v>0</v>
      </c>
      <c r="AI39" s="1" t="str">
        <f>[1]CB_Tous!FW38</f>
        <v>NA</v>
      </c>
      <c r="AJ39" s="42"/>
      <c r="AK39" s="42"/>
      <c r="AL39" s="42"/>
      <c r="AM39" s="42"/>
      <c r="AN39" s="42"/>
      <c r="AO39" s="42"/>
      <c r="AP39" s="50"/>
      <c r="AQ39" s="56" t="s">
        <v>152</v>
      </c>
      <c r="AR39" s="42"/>
      <c r="AS39" s="42"/>
    </row>
    <row r="40" spans="1:45" s="1" customFormat="1" hidden="1" x14ac:dyDescent="0.3">
      <c r="A40" s="1">
        <f>[1]CB_Tous!A39</f>
        <v>0</v>
      </c>
      <c r="B40" s="1">
        <f>[1]CB_Tous!B39</f>
        <v>0</v>
      </c>
      <c r="C40" s="1">
        <f>[1]CB_Tous!C39</f>
        <v>0</v>
      </c>
      <c r="D40" s="1">
        <f>[1]CB_Tous!D39</f>
        <v>0</v>
      </c>
      <c r="E40" s="1">
        <f>[1]CB_Tous!E39</f>
        <v>0</v>
      </c>
      <c r="F40" s="1">
        <f>[1]CB_Tous!F39</f>
        <v>0</v>
      </c>
      <c r="G40" s="1">
        <f>[1]CB_Tous!G39</f>
        <v>0</v>
      </c>
      <c r="H40" s="1">
        <f>[1]CB_Tous!H39</f>
        <v>0</v>
      </c>
      <c r="I40" s="1">
        <f>[1]CB_Tous!I39</f>
        <v>0</v>
      </c>
      <c r="J40" s="1">
        <f>[1]CB_Tous!J39</f>
        <v>0</v>
      </c>
      <c r="K40" s="1">
        <f>[1]CB_Tous!K39</f>
        <v>0</v>
      </c>
      <c r="L40" s="1">
        <f>[1]CB_Tous!L39</f>
        <v>0</v>
      </c>
      <c r="M40" s="32">
        <f>[1]CB_Tous!M39</f>
        <v>0</v>
      </c>
      <c r="N40" s="1">
        <f>[1]CB_Tous!N39</f>
        <v>0</v>
      </c>
      <c r="O40" s="1">
        <f>[1]CB_Tous!O39</f>
        <v>0</v>
      </c>
      <c r="P40" s="1">
        <f>[1]CB_Tous!P39</f>
        <v>0</v>
      </c>
      <c r="Q40" s="1">
        <f>[1]CB_Tous!Q39</f>
        <v>0</v>
      </c>
      <c r="R40" s="1">
        <f>[1]CB_Tous!R39</f>
        <v>0</v>
      </c>
      <c r="S40" s="1">
        <f>[1]CB_Tous!S39</f>
        <v>0</v>
      </c>
      <c r="T40" s="1">
        <f>[1]CB_Tous!FH39</f>
        <v>0</v>
      </c>
      <c r="U40" s="1">
        <f>[1]CB_Tous!FI39</f>
        <v>0</v>
      </c>
      <c r="V40" s="1">
        <f>[1]CB_Tous!FJ39</f>
        <v>0</v>
      </c>
      <c r="W40" s="1">
        <f>[1]CB_Tous!FK39</f>
        <v>0</v>
      </c>
      <c r="X40" s="1">
        <f>[1]CB_Tous!FL39</f>
        <v>0</v>
      </c>
      <c r="Y40" s="1">
        <f>[1]CB_Tous!FM39</f>
        <v>0</v>
      </c>
      <c r="Z40" s="1">
        <f>[1]CB_Tous!FN39</f>
        <v>0</v>
      </c>
      <c r="AA40" s="1">
        <f>[1]CB_Tous!FO39</f>
        <v>0</v>
      </c>
      <c r="AB40" s="1">
        <f>[1]CB_Tous!FP39</f>
        <v>0</v>
      </c>
      <c r="AC40" s="1">
        <f>[1]CB_Tous!FQ39</f>
        <v>0</v>
      </c>
      <c r="AD40" s="1">
        <f>[1]CB_Tous!FR39</f>
        <v>0</v>
      </c>
      <c r="AE40" s="1">
        <f>[1]CB_Tous!FS39</f>
        <v>0</v>
      </c>
      <c r="AF40" s="1">
        <f>[1]CB_Tous!FT39</f>
        <v>0</v>
      </c>
      <c r="AG40" s="1">
        <f>[1]CB_Tous!FU39</f>
        <v>0</v>
      </c>
      <c r="AH40" s="1">
        <f>[1]CB_Tous!FV39</f>
        <v>0</v>
      </c>
      <c r="AI40" s="1">
        <f>[1]CB_Tous!FW39</f>
        <v>0</v>
      </c>
      <c r="AJ40" s="42"/>
      <c r="AK40" s="42"/>
      <c r="AL40" s="42"/>
      <c r="AM40" s="42"/>
      <c r="AN40" s="42"/>
      <c r="AO40" s="42"/>
      <c r="AP40" s="50"/>
      <c r="AQ40" s="56" t="s">
        <v>152</v>
      </c>
      <c r="AR40" s="42"/>
      <c r="AS40" s="42"/>
    </row>
    <row r="41" spans="1:45" s="1" customFormat="1" hidden="1" x14ac:dyDescent="0.3">
      <c r="A41" s="1">
        <f>[1]CB_Tous!A40</f>
        <v>0</v>
      </c>
      <c r="B41" s="1">
        <f>[1]CB_Tous!B40</f>
        <v>0</v>
      </c>
      <c r="C41" s="1">
        <f>[1]CB_Tous!C40</f>
        <v>0</v>
      </c>
      <c r="D41" s="1">
        <f>[1]CB_Tous!D40</f>
        <v>0</v>
      </c>
      <c r="E41" s="1">
        <f>[1]CB_Tous!E40</f>
        <v>0</v>
      </c>
      <c r="F41" s="1">
        <f>[1]CB_Tous!F40</f>
        <v>0</v>
      </c>
      <c r="G41" s="1">
        <f>[1]CB_Tous!G40</f>
        <v>0</v>
      </c>
      <c r="H41" s="1">
        <f>[1]CB_Tous!H40</f>
        <v>0</v>
      </c>
      <c r="I41" s="1">
        <f>[1]CB_Tous!I40</f>
        <v>0</v>
      </c>
      <c r="J41" s="1">
        <f>[1]CB_Tous!J40</f>
        <v>0</v>
      </c>
      <c r="K41" s="1">
        <f>[1]CB_Tous!K40</f>
        <v>0</v>
      </c>
      <c r="L41" s="1">
        <f>[1]CB_Tous!L40</f>
        <v>0</v>
      </c>
      <c r="M41" s="32">
        <f>[1]CB_Tous!M40</f>
        <v>0</v>
      </c>
      <c r="N41" s="1">
        <f>[1]CB_Tous!N40</f>
        <v>0</v>
      </c>
      <c r="O41" s="1">
        <f>[1]CB_Tous!O40</f>
        <v>0</v>
      </c>
      <c r="P41" s="1">
        <f>[1]CB_Tous!P40</f>
        <v>0</v>
      </c>
      <c r="Q41" s="1">
        <f>[1]CB_Tous!Q40</f>
        <v>0</v>
      </c>
      <c r="R41" s="1">
        <f>[1]CB_Tous!R40</f>
        <v>0</v>
      </c>
      <c r="S41" s="1">
        <f>[1]CB_Tous!S40</f>
        <v>0</v>
      </c>
      <c r="T41" s="1">
        <f>[1]CB_Tous!FH40</f>
        <v>0</v>
      </c>
      <c r="U41" s="1">
        <f>[1]CB_Tous!FI40</f>
        <v>0</v>
      </c>
      <c r="V41" s="1">
        <f>[1]CB_Tous!FJ40</f>
        <v>0</v>
      </c>
      <c r="W41" s="1">
        <f>[1]CB_Tous!FK40</f>
        <v>0</v>
      </c>
      <c r="X41" s="1">
        <f>[1]CB_Tous!FL40</f>
        <v>0</v>
      </c>
      <c r="Y41" s="1">
        <f>[1]CB_Tous!FM40</f>
        <v>0</v>
      </c>
      <c r="Z41" s="1">
        <f>[1]CB_Tous!FN40</f>
        <v>0</v>
      </c>
      <c r="AA41" s="1">
        <f>[1]CB_Tous!FO40</f>
        <v>0</v>
      </c>
      <c r="AB41" s="1">
        <f>[1]CB_Tous!FP40</f>
        <v>0</v>
      </c>
      <c r="AC41" s="1">
        <f>[1]CB_Tous!FQ40</f>
        <v>0</v>
      </c>
      <c r="AD41" s="1">
        <f>[1]CB_Tous!FR40</f>
        <v>0</v>
      </c>
      <c r="AE41" s="1">
        <f>[1]CB_Tous!FS40</f>
        <v>0</v>
      </c>
      <c r="AF41" s="1">
        <f>[1]CB_Tous!FT40</f>
        <v>0</v>
      </c>
      <c r="AG41" s="1">
        <f>[1]CB_Tous!FU40</f>
        <v>0</v>
      </c>
      <c r="AH41" s="1">
        <f>[1]CB_Tous!FV40</f>
        <v>0</v>
      </c>
      <c r="AI41" s="1">
        <f>[1]CB_Tous!FW40</f>
        <v>0</v>
      </c>
      <c r="AJ41" s="42"/>
      <c r="AK41" s="42"/>
      <c r="AL41" s="42"/>
      <c r="AM41" s="42"/>
      <c r="AN41" s="42"/>
      <c r="AO41" s="42"/>
      <c r="AP41" s="50"/>
      <c r="AQ41" s="56" t="s">
        <v>152</v>
      </c>
      <c r="AR41" s="42"/>
      <c r="AS41" s="42"/>
    </row>
    <row r="42" spans="1:45" s="1" customFormat="1" hidden="1" x14ac:dyDescent="0.3">
      <c r="A42" s="1">
        <f>[1]CB_Tous!A41</f>
        <v>0</v>
      </c>
      <c r="B42" s="1">
        <f>[1]CB_Tous!B41</f>
        <v>0</v>
      </c>
      <c r="C42" s="1">
        <f>[1]CB_Tous!C41</f>
        <v>0</v>
      </c>
      <c r="D42" s="1">
        <f>[1]CB_Tous!D41</f>
        <v>0</v>
      </c>
      <c r="E42" s="1">
        <f>[1]CB_Tous!E41</f>
        <v>0</v>
      </c>
      <c r="F42" s="1">
        <f>[1]CB_Tous!F41</f>
        <v>0</v>
      </c>
      <c r="G42" s="1">
        <f>[1]CB_Tous!G41</f>
        <v>0</v>
      </c>
      <c r="H42" s="1">
        <f>[1]CB_Tous!H41</f>
        <v>0</v>
      </c>
      <c r="I42" s="1">
        <f>[1]CB_Tous!I41</f>
        <v>0</v>
      </c>
      <c r="J42" s="1">
        <f>[1]CB_Tous!J41</f>
        <v>0</v>
      </c>
      <c r="K42" s="1">
        <f>[1]CB_Tous!K41</f>
        <v>0</v>
      </c>
      <c r="L42" s="1">
        <f>[1]CB_Tous!L41</f>
        <v>0</v>
      </c>
      <c r="M42" s="32">
        <f>[1]CB_Tous!M41</f>
        <v>0</v>
      </c>
      <c r="N42" s="1">
        <f>[1]CB_Tous!N41</f>
        <v>0</v>
      </c>
      <c r="O42" s="1">
        <f>[1]CB_Tous!O41</f>
        <v>0</v>
      </c>
      <c r="P42" s="1">
        <f>[1]CB_Tous!P41</f>
        <v>0</v>
      </c>
      <c r="Q42" s="1">
        <f>[1]CB_Tous!Q41</f>
        <v>0</v>
      </c>
      <c r="R42" s="1">
        <f>[1]CB_Tous!R41</f>
        <v>0</v>
      </c>
      <c r="S42" s="1">
        <f>[1]CB_Tous!S41</f>
        <v>0</v>
      </c>
      <c r="T42" s="1">
        <f>[1]CB_Tous!FH41</f>
        <v>0</v>
      </c>
      <c r="U42" s="1">
        <f>[1]CB_Tous!FI41</f>
        <v>0</v>
      </c>
      <c r="V42" s="1">
        <f>[1]CB_Tous!FJ41</f>
        <v>0</v>
      </c>
      <c r="W42" s="1">
        <f>[1]CB_Tous!FK41</f>
        <v>0</v>
      </c>
      <c r="X42" s="1">
        <f>[1]CB_Tous!FL41</f>
        <v>0</v>
      </c>
      <c r="Y42" s="1">
        <f>[1]CB_Tous!FM41</f>
        <v>0</v>
      </c>
      <c r="Z42" s="1">
        <f>[1]CB_Tous!FN41</f>
        <v>0</v>
      </c>
      <c r="AA42" s="1">
        <f>[1]CB_Tous!FO41</f>
        <v>0</v>
      </c>
      <c r="AB42" s="1">
        <f>[1]CB_Tous!FP41</f>
        <v>0</v>
      </c>
      <c r="AC42" s="1">
        <f>[1]CB_Tous!FQ41</f>
        <v>0</v>
      </c>
      <c r="AD42" s="1">
        <f>[1]CB_Tous!FR41</f>
        <v>0</v>
      </c>
      <c r="AE42" s="1">
        <f>[1]CB_Tous!FS41</f>
        <v>0</v>
      </c>
      <c r="AF42" s="1">
        <f>[1]CB_Tous!FT41</f>
        <v>0</v>
      </c>
      <c r="AG42" s="1">
        <f>[1]CB_Tous!FU41</f>
        <v>0</v>
      </c>
      <c r="AH42" s="1">
        <f>[1]CB_Tous!FV41</f>
        <v>0</v>
      </c>
      <c r="AI42" s="1">
        <f>[1]CB_Tous!FW41</f>
        <v>0</v>
      </c>
      <c r="AJ42" s="42"/>
      <c r="AK42" s="42"/>
      <c r="AL42" s="42"/>
      <c r="AM42" s="42"/>
      <c r="AN42" s="42"/>
      <c r="AO42" s="42"/>
      <c r="AP42" s="50"/>
      <c r="AQ42" s="56" t="s">
        <v>152</v>
      </c>
      <c r="AR42" s="42"/>
      <c r="AS42" s="42"/>
    </row>
    <row r="43" spans="1:45" s="1" customFormat="1" hidden="1" x14ac:dyDescent="0.3">
      <c r="A43" s="1">
        <f>[1]CB_Tous!A42</f>
        <v>0</v>
      </c>
      <c r="B43" s="1">
        <f>[1]CB_Tous!B42</f>
        <v>0</v>
      </c>
      <c r="C43" s="1">
        <f>[1]CB_Tous!C42</f>
        <v>0</v>
      </c>
      <c r="D43" s="1">
        <f>[1]CB_Tous!D42</f>
        <v>0</v>
      </c>
      <c r="E43" s="1">
        <f>[1]CB_Tous!E42</f>
        <v>0</v>
      </c>
      <c r="F43" s="1">
        <f>[1]CB_Tous!F42</f>
        <v>0</v>
      </c>
      <c r="G43" s="1">
        <f>[1]CB_Tous!G42</f>
        <v>0</v>
      </c>
      <c r="H43" s="1">
        <f>[1]CB_Tous!H42</f>
        <v>0</v>
      </c>
      <c r="I43" s="1">
        <f>[1]CB_Tous!I42</f>
        <v>0</v>
      </c>
      <c r="J43" s="1">
        <f>[1]CB_Tous!J42</f>
        <v>0</v>
      </c>
      <c r="K43" s="1">
        <f>[1]CB_Tous!K42</f>
        <v>0</v>
      </c>
      <c r="L43" s="1">
        <f>[1]CB_Tous!L42</f>
        <v>0</v>
      </c>
      <c r="M43" s="32">
        <f>[1]CB_Tous!M42</f>
        <v>0</v>
      </c>
      <c r="N43" s="1">
        <f>[1]CB_Tous!N42</f>
        <v>0</v>
      </c>
      <c r="O43" s="1">
        <f>[1]CB_Tous!O42</f>
        <v>0</v>
      </c>
      <c r="P43" s="1">
        <f>[1]CB_Tous!P42</f>
        <v>0</v>
      </c>
      <c r="Q43" s="1">
        <f>[1]CB_Tous!Q42</f>
        <v>0</v>
      </c>
      <c r="R43" s="1">
        <f>[1]CB_Tous!R42</f>
        <v>0</v>
      </c>
      <c r="S43" s="1">
        <f>[1]CB_Tous!S42</f>
        <v>0</v>
      </c>
      <c r="T43" s="1">
        <f>[1]CB_Tous!FH42</f>
        <v>0</v>
      </c>
      <c r="U43" s="1">
        <f>[1]CB_Tous!FI42</f>
        <v>0</v>
      </c>
      <c r="V43" s="1">
        <f>[1]CB_Tous!FJ42</f>
        <v>0</v>
      </c>
      <c r="W43" s="1">
        <f>[1]CB_Tous!FK42</f>
        <v>0</v>
      </c>
      <c r="X43" s="1">
        <f>[1]CB_Tous!FL42</f>
        <v>0</v>
      </c>
      <c r="Y43" s="1">
        <f>[1]CB_Tous!FM42</f>
        <v>0</v>
      </c>
      <c r="Z43" s="1">
        <f>[1]CB_Tous!FN42</f>
        <v>0</v>
      </c>
      <c r="AA43" s="1">
        <f>[1]CB_Tous!FO42</f>
        <v>0</v>
      </c>
      <c r="AB43" s="1">
        <f>[1]CB_Tous!FP42</f>
        <v>0</v>
      </c>
      <c r="AC43" s="1">
        <f>[1]CB_Tous!FQ42</f>
        <v>0</v>
      </c>
      <c r="AD43" s="1">
        <f>[1]CB_Tous!FR42</f>
        <v>0</v>
      </c>
      <c r="AE43" s="1">
        <f>[1]CB_Tous!FS42</f>
        <v>0</v>
      </c>
      <c r="AF43" s="1">
        <f>[1]CB_Tous!FT42</f>
        <v>0</v>
      </c>
      <c r="AG43" s="1">
        <f>[1]CB_Tous!FU42</f>
        <v>0</v>
      </c>
      <c r="AH43" s="1">
        <f>[1]CB_Tous!FV42</f>
        <v>0</v>
      </c>
      <c r="AI43" s="1">
        <f>[1]CB_Tous!FW42</f>
        <v>0</v>
      </c>
      <c r="AJ43" s="42"/>
      <c r="AK43" s="42"/>
      <c r="AL43" s="42"/>
      <c r="AM43" s="42"/>
      <c r="AN43" s="42"/>
      <c r="AO43" s="42"/>
      <c r="AP43" s="50"/>
      <c r="AQ43" s="56" t="s">
        <v>152</v>
      </c>
      <c r="AR43" s="42"/>
      <c r="AS43" s="42"/>
    </row>
    <row r="44" spans="1:45" s="1" customFormat="1" ht="27.6" x14ac:dyDescent="0.3">
      <c r="A44" s="41" t="str">
        <f>[2]FA_Tous!A3</f>
        <v>FA-2019-01</v>
      </c>
      <c r="B44" s="1">
        <f>[2]FA_Tous!B3</f>
        <v>0</v>
      </c>
      <c r="C44" s="1">
        <f>[2]FA_Tous!C3</f>
        <v>0</v>
      </c>
      <c r="D44" s="1" t="str">
        <f>[2]FA_Tous!D3</f>
        <v>SFP</v>
      </c>
      <c r="E44" s="1" t="str">
        <f>[2]FA_Tous!E3</f>
        <v>Faune aquatique</v>
      </c>
      <c r="F44" s="1" t="str">
        <f>[2]FA_Tous!F3</f>
        <v>DGGFH</v>
      </c>
      <c r="G44" s="1" t="str">
        <f>[2]FA_Tous!G3</f>
        <v>DEFA</v>
      </c>
      <c r="H44" s="1" t="str">
        <f>[2]FA_Tous!H3</f>
        <v>non</v>
      </c>
      <c r="I44" s="1" t="str">
        <f>[2]FA_Tous!I3</f>
        <v>Projet récurrent</v>
      </c>
      <c r="J44" s="1" t="str">
        <f>[2]FA_Tous!J3</f>
        <v>Projet récurrent</v>
      </c>
      <c r="K44" s="1" t="str">
        <f>[2]FA_Tous!K3</f>
        <v>En continu</v>
      </c>
      <c r="L44" s="1" t="str">
        <f>[2]FA_Tous!L3</f>
        <v>Suivi récurrent (travaux de terrain, acquisition de données, rapport d'activité, etc.)</v>
      </c>
      <c r="M44" s="32" t="str">
        <f>[2]FA_Tous!M3</f>
        <v>Suivi des populations et développement de la pêche au bar rayé au Québec</v>
      </c>
      <c r="N44" s="1" t="str">
        <f>[2]FA_Tous!N3</f>
        <v xml:space="preserve">Deux populations de bars rayés fréquentent le territoire québécois : la population du fleuve Saint-Laurent, en rétablissement, et la population du sud du golfe du Saint-Laurent, abondante et en santé. Compte tenu du chevauchement des aires de répartition des deux populations, une gestion fine des deux populations est de mise. La population du fleuve Saint-Laurent, bien que toujours à statut précaire, voit ses effectifs augmenter et tout porte à croire qu'elle atteindra les cibles de rétablissement fixées par Pêches et Océans Canada au cours des prochaines années. Ainsi, des efforts significatifs doivent être déployés afin d'identifier des seuils de conservation et d'exploitation. Ces connaissances permettront d'assurer le maintien de la population de bar rayé du fleuve Saint-Laurent, tout en assurant une exploitation durable lorsque celle-ci sera possible.
La pêche sportive visant la population de bar rayé du sud du golfe Saint-Laurent est, quant à elle, en plein essor depuis son ouverture en 2013. Les changements importants d'abondance et de répartition de l'espèce, observés grâce aux suivis biologiques, demandent toutefois des ajustements fréquents des modalités encadrant l'exploitation de l'espèce afin d'en assurer une gestion durable. </v>
      </c>
      <c r="O44" s="1" t="str">
        <f>[2]FA_Tous!O3</f>
        <v>1) Suivre l'état de la population de bar rayé du fleuve Saint-Laurent et mettre à jour les indicateurs biodémographiques (ex. : abondance des jeunes de l'année);
2) Identifier la population d'origine des individus fréquentant les régions de la Capitale-Nationale-Chaudière-Appalaches, du Saguenay et du Bas-Saint-Laurent (volet chimie des écailles);
3) Évaluer la répartition spatio-temporelle du bar rayé au Québec en période d'eau libre et hivernale (volets télémétrie et ADN environnemental);
4) Évaluer la faisabilité d'étendre la zone de pêche avec rétention du bar rayé de la population du sud du golfe sans nuire à la survie et au rétablissement de la population du fleuve Saint-Laurent;
5) Mener l'enquête de pêche annuelle visant à mesurer les paramètres de la pêche sportive au bar rayé et la satisfaction de la clientèle;
6) Tenir une réunion annuelle du comité scientifique bar rayé à Québec et des réunions statutaires (visioconférence) au besoin.</v>
      </c>
      <c r="P44" s="1" t="str">
        <f>[2]FA_Tous!P3</f>
        <v>1) analyse de la répartition spatio-temporelle des bars rayés au Québec (2020-03-31); 2) bilan annuel du suivi de l'abondance des jeunes de l'année du fleuve Saint-Laurent (2020-03-31); 3) bilan de la présence des reproducteurs aux frayères connues et validation d'autres secteurs de fraie potentiels (2021-06-30); 4) bilan annuel des captures accidentelles dans les pêches sportives et commerciales (2020-03-31); 5) rapport interne présentant l'état de situation du bar rayé et évaluation de la faisabilité d'étendre la pêche sportive (2020-03-31); 6) rapport de l'enquête de pêche annuelle (2020-03-31).</v>
      </c>
      <c r="Q44" s="1" t="str">
        <f>[2]FA_Tous!Q3</f>
        <v>(À compléter ultérieurement, lors de la reddition de comptes)</v>
      </c>
      <c r="R44" s="1" t="str">
        <f>[2]FA_Tous!R3</f>
        <v>Michel Legault</v>
      </c>
      <c r="S44" s="1" t="str">
        <f>[2]FA_Tous!S3</f>
        <v>DEFA</v>
      </c>
      <c r="T44" s="1" t="str">
        <f>[2]FA_Tous!FH3</f>
        <v>R-11</v>
      </c>
      <c r="U44" s="1" t="str">
        <f>[2]FA_Tous!FI3</f>
        <v>Valérie Bujold</v>
      </c>
      <c r="V44" s="1">
        <f>[2]FA_Tous!FJ3</f>
        <v>102</v>
      </c>
      <c r="W44" s="1">
        <f>[2]FA_Tous!FK3</f>
        <v>36</v>
      </c>
      <c r="X44" s="1">
        <f>[2]FA_Tous!FL3</f>
        <v>26</v>
      </c>
      <c r="Y44" s="1">
        <f>[2]FA_Tous!FM3</f>
        <v>2</v>
      </c>
      <c r="Z44" s="1">
        <f>[2]FA_Tous!FN3</f>
        <v>8810</v>
      </c>
      <c r="AA44" s="1">
        <f>[2]FA_Tous!FO3</f>
        <v>41390</v>
      </c>
      <c r="AB44" s="1">
        <f>[2]FA_Tous!FP3</f>
        <v>1278.0899999999999</v>
      </c>
      <c r="AC44" s="1">
        <f>[2]FA_Tous!FQ3</f>
        <v>14614.2</v>
      </c>
      <c r="AD44" s="1">
        <f>[2]FA_Tous!FR3</f>
        <v>40111.910000000003</v>
      </c>
      <c r="AE44" s="1">
        <f>[2]FA_Tous!FS3</f>
        <v>0</v>
      </c>
      <c r="AF44" s="1">
        <f>[2]FA_Tous!FT3</f>
        <v>0</v>
      </c>
      <c r="AG44" s="1">
        <f>[2]FA_Tous!FU3</f>
        <v>0</v>
      </c>
      <c r="AH44" s="1">
        <f>[2]FA_Tous!FV3</f>
        <v>14614.2</v>
      </c>
      <c r="AI44" s="1" t="str">
        <f>[2]FA_Tous!FW3</f>
        <v>C</v>
      </c>
      <c r="AJ44" s="43" t="s">
        <v>59</v>
      </c>
      <c r="AK44" s="42"/>
      <c r="AL44" s="42"/>
      <c r="AM44" s="42"/>
      <c r="AN44" s="42"/>
      <c r="AO44" s="42"/>
      <c r="AP44" s="50"/>
      <c r="AQ44" s="54" t="s">
        <v>61</v>
      </c>
      <c r="AR44" s="47" t="s">
        <v>60</v>
      </c>
      <c r="AS44" s="50"/>
    </row>
    <row r="45" spans="1:45" s="1" customFormat="1" hidden="1" x14ac:dyDescent="0.3">
      <c r="A45" s="1" t="str">
        <f>[2]FA_Tous!A4</f>
        <v>FA-2019-02</v>
      </c>
      <c r="B45" s="1">
        <f>[2]FA_Tous!B4</f>
        <v>0</v>
      </c>
      <c r="C45" s="1">
        <f>[2]FA_Tous!C4</f>
        <v>0</v>
      </c>
      <c r="D45" s="1">
        <f>[2]FA_Tous!D4</f>
        <v>0</v>
      </c>
      <c r="E45" s="1" t="str">
        <f>[2]FA_Tous!E4</f>
        <v>Faune aquatique</v>
      </c>
      <c r="F45" s="1">
        <f>[2]FA_Tous!F4</f>
        <v>0</v>
      </c>
      <c r="G45" s="1">
        <f>[2]FA_Tous!G4</f>
        <v>0</v>
      </c>
      <c r="H45" s="1">
        <f>[2]FA_Tous!H4</f>
        <v>0</v>
      </c>
      <c r="I45" s="1">
        <f>[2]FA_Tous!I4</f>
        <v>0</v>
      </c>
      <c r="J45" s="1">
        <f>[2]FA_Tous!J4</f>
        <v>0</v>
      </c>
      <c r="K45" s="1">
        <f>[2]FA_Tous!K4</f>
        <v>0</v>
      </c>
      <c r="L45" s="1">
        <f>[2]FA_Tous!L4</f>
        <v>0</v>
      </c>
      <c r="M45" s="32">
        <f>[2]FA_Tous!M4</f>
        <v>0</v>
      </c>
      <c r="N45" s="1">
        <f>[2]FA_Tous!N4</f>
        <v>0</v>
      </c>
      <c r="O45" s="1">
        <f>[2]FA_Tous!O4</f>
        <v>0</v>
      </c>
      <c r="P45" s="1">
        <f>[2]FA_Tous!P4</f>
        <v>0</v>
      </c>
      <c r="Q45" s="1" t="str">
        <f>[2]FA_Tous!Q4</f>
        <v>(À compléter ultérieurement, lors de la reddition de comptes)</v>
      </c>
      <c r="R45" s="1" t="str">
        <f>[2]FA_Tous!R4</f>
        <v>(nom du responsable)</v>
      </c>
      <c r="S45" s="1">
        <f>[2]FA_Tous!S4</f>
        <v>0</v>
      </c>
      <c r="T45" s="1" t="str">
        <f>[2]FA_Tous!FH4</f>
        <v>NA</v>
      </c>
      <c r="U45" s="1" t="str">
        <f>[2]FA_Tous!FI4</f>
        <v>NA</v>
      </c>
      <c r="V45" s="1">
        <f>[2]FA_Tous!FJ4</f>
        <v>0</v>
      </c>
      <c r="W45" s="1">
        <f>[2]FA_Tous!FK4</f>
        <v>0</v>
      </c>
      <c r="X45" s="1">
        <f>[2]FA_Tous!FL4</f>
        <v>0</v>
      </c>
      <c r="Y45" s="1">
        <f>[2]FA_Tous!FM4</f>
        <v>0</v>
      </c>
      <c r="Z45" s="1">
        <f>[2]FA_Tous!FN4</f>
        <v>0</v>
      </c>
      <c r="AA45" s="1">
        <f>[2]FA_Tous!FO4</f>
        <v>0</v>
      </c>
      <c r="AB45" s="1">
        <f>[2]FA_Tous!FP4</f>
        <v>0</v>
      </c>
      <c r="AC45" s="1">
        <f>[2]FA_Tous!FQ4</f>
        <v>0</v>
      </c>
      <c r="AD45" s="1">
        <f>[2]FA_Tous!FR4</f>
        <v>0</v>
      </c>
      <c r="AE45" s="1">
        <f>[2]FA_Tous!FS4</f>
        <v>0</v>
      </c>
      <c r="AF45" s="1">
        <f>[2]FA_Tous!FT4</f>
        <v>0</v>
      </c>
      <c r="AG45" s="1">
        <f>[2]FA_Tous!FU4</f>
        <v>0</v>
      </c>
      <c r="AH45" s="1">
        <f>[2]FA_Tous!FV4</f>
        <v>0</v>
      </c>
      <c r="AI45" s="1" t="str">
        <f>[2]FA_Tous!FW4</f>
        <v>NA</v>
      </c>
      <c r="AJ45" s="42"/>
      <c r="AK45" s="42"/>
      <c r="AL45" s="42"/>
      <c r="AM45" s="42"/>
      <c r="AN45" s="42"/>
      <c r="AO45" s="42"/>
      <c r="AP45" s="50"/>
      <c r="AQ45" s="56" t="s">
        <v>152</v>
      </c>
      <c r="AR45" s="42"/>
      <c r="AS45" s="42"/>
    </row>
    <row r="46" spans="1:45" s="1" customFormat="1" hidden="1" x14ac:dyDescent="0.3">
      <c r="A46" s="1" t="str">
        <f>[2]FA_Tous!A5</f>
        <v>FA-2019-03</v>
      </c>
      <c r="B46" s="1">
        <f>[2]FA_Tous!B5</f>
        <v>0</v>
      </c>
      <c r="C46" s="1">
        <f>[2]FA_Tous!C5</f>
        <v>0</v>
      </c>
      <c r="D46" s="1">
        <f>[2]FA_Tous!D5</f>
        <v>0</v>
      </c>
      <c r="E46" s="1" t="str">
        <f>[2]FA_Tous!E5</f>
        <v>Faune aquatique</v>
      </c>
      <c r="F46" s="1">
        <f>[2]FA_Tous!F5</f>
        <v>0</v>
      </c>
      <c r="G46" s="1">
        <f>[2]FA_Tous!G5</f>
        <v>0</v>
      </c>
      <c r="H46" s="1">
        <f>[2]FA_Tous!H5</f>
        <v>0</v>
      </c>
      <c r="I46" s="1">
        <f>[2]FA_Tous!I5</f>
        <v>0</v>
      </c>
      <c r="J46" s="1">
        <f>[2]FA_Tous!J5</f>
        <v>0</v>
      </c>
      <c r="K46" s="1">
        <f>[2]FA_Tous!K5</f>
        <v>0</v>
      </c>
      <c r="L46" s="1">
        <f>[2]FA_Tous!L5</f>
        <v>0</v>
      </c>
      <c r="M46" s="32">
        <f>[2]FA_Tous!M5</f>
        <v>0</v>
      </c>
      <c r="N46" s="1">
        <f>[2]FA_Tous!N5</f>
        <v>0</v>
      </c>
      <c r="O46" s="1">
        <f>[2]FA_Tous!O5</f>
        <v>0</v>
      </c>
      <c r="P46" s="1">
        <f>[2]FA_Tous!P5</f>
        <v>0</v>
      </c>
      <c r="Q46" s="1" t="str">
        <f>[2]FA_Tous!Q5</f>
        <v>(À compléter ultérieurement, lors de la reddition de comptes)</v>
      </c>
      <c r="R46" s="1">
        <f>[2]FA_Tous!R5</f>
        <v>0</v>
      </c>
      <c r="S46" s="1">
        <f>[2]FA_Tous!S5</f>
        <v>0</v>
      </c>
      <c r="T46" s="1" t="str">
        <f>[2]FA_Tous!FH5</f>
        <v>NA</v>
      </c>
      <c r="U46" s="1" t="str">
        <f>[2]FA_Tous!FI5</f>
        <v>NA</v>
      </c>
      <c r="V46" s="1">
        <f>[2]FA_Tous!FJ5</f>
        <v>0</v>
      </c>
      <c r="W46" s="1">
        <f>[2]FA_Tous!FK5</f>
        <v>0</v>
      </c>
      <c r="X46" s="1">
        <f>[2]FA_Tous!FL5</f>
        <v>0</v>
      </c>
      <c r="Y46" s="1">
        <f>[2]FA_Tous!FM5</f>
        <v>0</v>
      </c>
      <c r="Z46" s="1">
        <f>[2]FA_Tous!FN5</f>
        <v>0</v>
      </c>
      <c r="AA46" s="1">
        <f>[2]FA_Tous!FO5</f>
        <v>0</v>
      </c>
      <c r="AB46" s="1">
        <f>[2]FA_Tous!FP5</f>
        <v>0</v>
      </c>
      <c r="AC46" s="1">
        <f>[2]FA_Tous!FQ5</f>
        <v>0</v>
      </c>
      <c r="AD46" s="1">
        <f>[2]FA_Tous!FR5</f>
        <v>0</v>
      </c>
      <c r="AE46" s="1">
        <f>[2]FA_Tous!FS5</f>
        <v>0</v>
      </c>
      <c r="AF46" s="1">
        <f>[2]FA_Tous!FT5</f>
        <v>0</v>
      </c>
      <c r="AG46" s="1">
        <f>[2]FA_Tous!FU5</f>
        <v>0</v>
      </c>
      <c r="AH46" s="1">
        <f>[2]FA_Tous!FV5</f>
        <v>0</v>
      </c>
      <c r="AI46" s="1" t="str">
        <f>[2]FA_Tous!FW5</f>
        <v>NA</v>
      </c>
      <c r="AJ46" s="42"/>
      <c r="AK46" s="42"/>
      <c r="AL46" s="42"/>
      <c r="AM46" s="42"/>
      <c r="AN46" s="42"/>
      <c r="AO46" s="42"/>
      <c r="AP46" s="50"/>
      <c r="AQ46" s="56" t="s">
        <v>152</v>
      </c>
      <c r="AR46" s="42"/>
      <c r="AS46" s="42"/>
    </row>
    <row r="47" spans="1:45" s="1" customFormat="1" ht="28.8" x14ac:dyDescent="0.3">
      <c r="A47" s="41" t="str">
        <f>[2]FA_Tous!A6</f>
        <v>FA-2019-04</v>
      </c>
      <c r="B47" s="1" t="str">
        <f>[2]FA_Tous!B6</f>
        <v>X</v>
      </c>
      <c r="C47" s="1" t="str">
        <f>[2]FA_Tous!C6</f>
        <v>X</v>
      </c>
      <c r="D47" s="1" t="str">
        <f>[2]FA_Tous!D6</f>
        <v>SFP</v>
      </c>
      <c r="E47" s="1" t="str">
        <f>[2]FA_Tous!E6</f>
        <v>Faune aquatique</v>
      </c>
      <c r="F47" s="1" t="str">
        <f>[2]FA_Tous!F6</f>
        <v>DGGFH</v>
      </c>
      <c r="G47" s="1" t="str">
        <f>[2]FA_Tous!G6</f>
        <v>DEFA</v>
      </c>
      <c r="H47" s="1" t="str">
        <f>[2]FA_Tous!H6</f>
        <v>oui</v>
      </c>
      <c r="I47" s="1" t="str">
        <f>[2]FA_Tous!I6</f>
        <v>Projet récurrent</v>
      </c>
      <c r="J47" s="1" t="str">
        <f>[2]FA_Tous!J6</f>
        <v>Projet récurrent</v>
      </c>
      <c r="K47" s="1" t="str">
        <f>[2]FA_Tous!K6</f>
        <v>Mai</v>
      </c>
      <c r="L47" s="1" t="str">
        <f>[2]FA_Tous!L6</f>
        <v>Suivi récurrent (travaux de terrain, acquisition de données, rapport d'activité, etc.)</v>
      </c>
      <c r="M47" s="32" t="str">
        <f>[2]FA_Tous!M6</f>
        <v>Plan d'action du MFFP sur l'anguille d'Amérique au Québec</v>
      </c>
      <c r="N47" s="1" t="str">
        <f>[2]FA_Tous!N6</f>
        <v xml:space="preserve">Au cours des 20 dernières années, un déclin majeur de l’anguille d’Amérique a été observé dans la partie supérieure du fleuve Saint-Laurent et du lac Ontario. L’abondance de la population adulte reproductrice produite dans cette région du Saint-Laurent, qui contribue pour 30 % de la production d'oeufs produits annuellement par l'espèce, a chuté de 85 %. Les causes du déclin de l’anguille d’Amérique sont multiples, mais six causes principales sont reconnues : la fragmentation d'habitats, la mortalité par turbinage, les parasites, la pêche, la contamination et les changements climatiques. Au Québec, les valeurs de débarquements des dernières décennies (environ 400 t. par année) représentaient une importante activité économique. Actuellement, la récolte commerciale au Québec se situe à moins de 40 t, ce qui représente une valeur de moins de 500 k$ par an. L’état actuel des stocks compromet grandement la pérennité de la pêcherie commerciale à l’anguille au Québec. Plusieurs éléments relatifs à la situation de l’anguille d’Amérique au Québec ont grandement évolué au cours des dernières années et sont décrits dans l'État de situation de l'anguille d'Amérique (Anguilla rostrata) au Québec. Basé sur ce constat, le MFFP a développé un plan d’action pour cette espèce (en rédaction). Le projet s'inscrit dans l'objectif #3.2 du Plan d'action ministériel de développement durable et dans l'orientation #4 du Plan stratégique ministériel.
</v>
      </c>
      <c r="O47" s="1" t="str">
        <f>[2]FA_Tous!O6</f>
        <v>L'objectif global du Plan d'action du MFFP sur l'anguille d'Amérique 2019-2023 est d'assurer le rétablissement et la gestion durable de l'espèce. Les objectifs visés pour 2019-2020 sont de concerter les actions du plan d'action du MFFP avec les orientations de Pêches et Océans Canada (MPO) et du ministère de l’Environnement, de la Protection de la nature et des Parcs de l'Ontario (MECP) ainsi que de réaliser, ou d'amorcer, 15 activités identifiées au Plan d'action du MFFP pour 2019-2020 orientées autour de six grands thèmes: 1) Améliorer la gestion des barrages; 2) Rechercher des concentrations de civelles à des fins d'ensemencements; 3) Identifier les bassins versants à remettre en production; 4) Rétablir et maintenir la connectivité d'habitats; 5) Suivre des indicateurs de population; 6) Mettre à jour des connaissances en terme de distribution et d'exploitation de l'anguille au Québec.</v>
      </c>
      <c r="P47" s="1" t="str">
        <f>[2]FA_Tous!P6</f>
        <v>1) Le Plan d'action du MFFP sur l'anguille d'Amérique; 2) Deux réunions de travail du comité scientifique sur l'anguille d'Amérique; 3) Une rencontre avec des représentants du MPO et du Ministère des ressources naturelles et de la foresterie de l'Ontario; 4) Deux guides des bonnes pratiques (réfection et construction de barrages et de ponceaux); 5) Un bilan des campagnes de recherche de concentrations de civelles à l'embouchure des rivières Betsiamites, Outarde et Manicouagan; 6) Une carte où sont priorisées les tributaires du Saint-Laurent où redonner l'accès aux habitats de croissance; 6) Une liste des tributaires où mettre en place un suivi du recrutement; 7) Un rapport de la caractérisation de la pêche commerciale aux Îles-de-la-Madeleine. Échéance: 31 mars 2020.</v>
      </c>
      <c r="Q47" s="1" t="str">
        <f>[2]FA_Tous!Q6</f>
        <v>(À compléter ultérieurement, lors de la reddition de comptes)</v>
      </c>
      <c r="R47" s="1" t="str">
        <f>[2]FA_Tous!R6</f>
        <v>Dalie Côté-Vaillancourt</v>
      </c>
      <c r="S47" s="1" t="str">
        <f>[2]FA_Tous!S6</f>
        <v>DEFA</v>
      </c>
      <c r="T47" s="1" t="str">
        <f>[2]FA_Tous!FH6</f>
        <v>R-11</v>
      </c>
      <c r="U47" s="1" t="str">
        <f>[2]FA_Tous!FI6</f>
        <v>Antoine Richard</v>
      </c>
      <c r="V47" s="1">
        <f>[2]FA_Tous!FJ6</f>
        <v>47</v>
      </c>
      <c r="W47" s="1">
        <f>[2]FA_Tous!FK6</f>
        <v>56</v>
      </c>
      <c r="X47" s="1">
        <f>[2]FA_Tous!FL6</f>
        <v>9</v>
      </c>
      <c r="Y47" s="1">
        <f>[2]FA_Tous!FM6</f>
        <v>1</v>
      </c>
      <c r="Z47" s="1">
        <f>[2]FA_Tous!FN6</f>
        <v>3145</v>
      </c>
      <c r="AA47" s="1">
        <f>[2]FA_Tous!FO6</f>
        <v>30375</v>
      </c>
      <c r="AB47" s="1">
        <f>[2]FA_Tous!FP6</f>
        <v>3145</v>
      </c>
      <c r="AC47" s="1">
        <f>[2]FA_Tous!FQ6</f>
        <v>9007</v>
      </c>
      <c r="AD47" s="1">
        <f>[2]FA_Tous!FR6</f>
        <v>27230</v>
      </c>
      <c r="AE47" s="1">
        <f>[2]FA_Tous!FS6</f>
        <v>0</v>
      </c>
      <c r="AF47" s="1">
        <f>[2]FA_Tous!FT6</f>
        <v>0</v>
      </c>
      <c r="AG47" s="1">
        <f>[2]FA_Tous!FU6</f>
        <v>0</v>
      </c>
      <c r="AH47" s="1">
        <f>[2]FA_Tous!FV6</f>
        <v>9007</v>
      </c>
      <c r="AI47" s="1" t="str">
        <f>[2]FA_Tous!FW6</f>
        <v>C</v>
      </c>
      <c r="AJ47" s="48" t="s">
        <v>61</v>
      </c>
      <c r="AK47" s="42"/>
      <c r="AL47" s="42"/>
      <c r="AM47" s="42"/>
      <c r="AN47" s="42"/>
      <c r="AO47" s="42"/>
      <c r="AP47" s="50" t="s">
        <v>101</v>
      </c>
      <c r="AQ47" s="54" t="s">
        <v>61</v>
      </c>
      <c r="AR47" s="47" t="s">
        <v>60</v>
      </c>
      <c r="AS47" s="50"/>
    </row>
    <row r="48" spans="1:45" s="1" customFormat="1" ht="28.8" x14ac:dyDescent="0.3">
      <c r="A48" s="41" t="str">
        <f>[2]FA_Tous!A7</f>
        <v>FA-2019-05</v>
      </c>
      <c r="B48" s="1" t="str">
        <f>[2]FA_Tous!B7</f>
        <v>X</v>
      </c>
      <c r="C48" s="1" t="str">
        <f>[2]FA_Tous!C7</f>
        <v>X</v>
      </c>
      <c r="D48" s="1" t="str">
        <f>[2]FA_Tous!D7</f>
        <v>SFP</v>
      </c>
      <c r="E48" s="1" t="str">
        <f>[2]FA_Tous!E7</f>
        <v>Faune aquatique</v>
      </c>
      <c r="F48" s="1" t="str">
        <f>[2]FA_Tous!F7</f>
        <v>DGGFH</v>
      </c>
      <c r="G48" s="1" t="str">
        <f>[2]FA_Tous!G7</f>
        <v>DEFA</v>
      </c>
      <c r="H48" s="1" t="str">
        <f>[2]FA_Tous!H7</f>
        <v>oui</v>
      </c>
      <c r="I48" s="1" t="str">
        <f>[2]FA_Tous!I7</f>
        <v>3 ans</v>
      </c>
      <c r="J48" s="1" t="str">
        <f>[2]FA_Tous!J7</f>
        <v>1 an sur 3</v>
      </c>
      <c r="K48" s="1" t="str">
        <f>[2]FA_Tous!K7</f>
        <v>Avril</v>
      </c>
      <c r="L48" s="1" t="str">
        <f>[2]FA_Tous!L7</f>
        <v>Suivi récurrent (travaux de terrain, acquisition de données, rapport d'activité, etc.)</v>
      </c>
      <c r="M48" s="32" t="str">
        <f>[2]FA_Tous!M7</f>
        <v>Plan d'action sur l'omble de fontaine anadrome</v>
      </c>
      <c r="N48" s="1" t="str">
        <f>[2]FA_Tous!N7</f>
        <v>L'exploitation de l’omble de fontaine anadrome (OFA) a vu sa popularité grimper à la suite du déclin des populations de saumon atlantique en offrant une opportunité de pêche à la mouche semblable. Un portrait de la situation de l'OFA au Québec a été réalisé en 2017 sur la base des données disponibles, demeurant fragmentaires ou inexistantes dans plusieurs cas. L’exercice a démontré une diminution de l’abondance et de la taille dans certaines populations d’OFA parmi celles bénéficiant d'un suivi de l’exploitation ou d'un suivi scientifique. La mise en lumière de l’ampleur des lacunes au niveau des suivis de l’OFA à l’échelle provinciale et du manque de cohérence interrégionale dans les actions déjà mises en place sur certaines rivières a mobilisé le Comité scientifique sur le saumon atlantique et l’omble de fontaine anadrome pour l’élaboration immédiate d’un plan d’action sur l’OFA à l’échelle de la province. Celui-ci vise notamment à répertorier les populations à la grandeur de la province, à documenter les besoins de l'espèce en matière d’habitat et à mettre en place des suivis spécifiques à l’OFA. L'acquisition de connaissances rigoureuses sur les populations d'OFA permettra ensuite d'établir un plan de gestion efficace et adapté à la réalité des différentes populations d’OFA ainsi qu’aux réalités socio-économiques régionales.</v>
      </c>
      <c r="O48" s="1" t="str">
        <f>[2]FA_Tous!O7</f>
        <v xml:space="preserve">1. Préciser la répartition, l’utilisation et la caractérisation de l'habitat de l’OFA : a) Élaborer une enquête de pêche, identifier les collaborateurs et les partenaires ainsi que planifier les inventaires terrain pour caractériser l'utilisation des bassins versants; b) Entamer la récolte de données permettant le développement d’une méthode de distinction entre écotypes résident et migrant; c) Développer un suivi télémétrique couplé à une caractérisation des paramètres biotiques et abiotiques essentiels aux divers stades de vie afin de délimiter les zones et les périodes d’utilisation de l’habitat.      
2. Instaurer un suivi de l’abondance et de la démographie de populations témoins : a) Adapter le suivi des reproducteurs en montaison sur les rivières témoins du saumon atlantique et entamer l’installation de structures sur des rivières témoins spécifiques à l’OFA; b) Valider et adapter l’utilisation d'une trappe rotative pour le suivi des juvéniles et des reproducteurs en dévalaison sur les rivières accueillant des structures existantes.      
3. Uniformiser le suivi de l’exploitation récréative et commerciale : a) Développer des stratégies de sensibilisation et des protocoles adaptés aux délégataires et à la clientèle pour l’établissement d’un suivi normalisé à la grandeur du territoire (libre et structuré); b) Élaborer une enquête de pêche récréative et identifier les collaborateurs et les partenaires permettantle un suivi en territoire libre (incluant la pêche en estuaire); c) Initier une collaboration avec le MAPAQ et la communauté de pêcheurs commerciaux à l’OFA sur la Basse-Côte-Nord pour instaurer un suivi des captures. 
</v>
      </c>
      <c r="P48" s="1" t="str">
        <f>[2]FA_Tous!P7</f>
        <v xml:space="preserve">• Rédiger le Plan d’action (2019-03-31);
• Établir les collaborations et les partenariats (2020-03-31);
• Produire les plans d’échantillonnage et identifier les secteurs visés pour les actions d’acquisition des connaissances dès avril 2019 (2019-03-31);
• Production d'affiches, d'encarts publicitaires et de capsules web pour la sensibilisation et le suivi normalisé (2019-12-15);
• Saisie des données préliminaires (enquêtes de pêche, inventaires terrain et suivis démographiques; 2020-03-31).
</v>
      </c>
      <c r="Q48" s="1" t="str">
        <f>[2]FA_Tous!Q7</f>
        <v>(À compléter ultérieurement, lors de la reddition de comptes)</v>
      </c>
      <c r="R48" s="1" t="str">
        <f>[2]FA_Tous!R7</f>
        <v>Marie-France Barrette</v>
      </c>
      <c r="S48" s="1" t="str">
        <f>[2]FA_Tous!S7</f>
        <v>DEFA</v>
      </c>
      <c r="T48" s="1" t="str">
        <f>[2]FA_Tous!FH7</f>
        <v>R-11</v>
      </c>
      <c r="U48" s="1" t="str">
        <f>[2]FA_Tous!FI7</f>
        <v>Antoine Richard</v>
      </c>
      <c r="V48" s="1">
        <f>[2]FA_Tous!FJ7</f>
        <v>92</v>
      </c>
      <c r="W48" s="1">
        <f>[2]FA_Tous!FK7</f>
        <v>62</v>
      </c>
      <c r="X48" s="1">
        <f>[2]FA_Tous!FL7</f>
        <v>15</v>
      </c>
      <c r="Y48" s="1">
        <f>[2]FA_Tous!FM7</f>
        <v>6.5</v>
      </c>
      <c r="Z48" s="1">
        <f>[2]FA_Tous!FN7</f>
        <v>6740</v>
      </c>
      <c r="AA48" s="1">
        <f>[2]FA_Tous!FO7</f>
        <v>45280</v>
      </c>
      <c r="AB48" s="1">
        <f>[2]FA_Tous!FP7</f>
        <v>6740</v>
      </c>
      <c r="AC48" s="1">
        <f>[2]FA_Tous!FQ7</f>
        <v>54447</v>
      </c>
      <c r="AD48" s="1">
        <f>[2]FA_Tous!FR7</f>
        <v>38540</v>
      </c>
      <c r="AE48" s="1">
        <f>[2]FA_Tous!FS7</f>
        <v>493</v>
      </c>
      <c r="AF48" s="1">
        <f>[2]FA_Tous!FT7</f>
        <v>0</v>
      </c>
      <c r="AG48" s="1">
        <f>[2]FA_Tous!FU7</f>
        <v>0</v>
      </c>
      <c r="AH48" s="1">
        <f>[2]FA_Tous!FV7</f>
        <v>54940</v>
      </c>
      <c r="AI48" s="1" t="str">
        <f>[2]FA_Tous!FW7</f>
        <v>C</v>
      </c>
      <c r="AJ48" s="48" t="s">
        <v>61</v>
      </c>
      <c r="AK48" s="42"/>
      <c r="AL48" s="42"/>
      <c r="AM48" s="42"/>
      <c r="AN48" s="42"/>
      <c r="AO48" s="42"/>
      <c r="AP48" s="50" t="s">
        <v>101</v>
      </c>
      <c r="AQ48" s="54" t="s">
        <v>61</v>
      </c>
      <c r="AR48" s="47" t="s">
        <v>60</v>
      </c>
      <c r="AS48" s="50"/>
    </row>
    <row r="49" spans="1:45" s="1" customFormat="1" ht="27.6" hidden="1" x14ac:dyDescent="0.3">
      <c r="A49" s="1" t="str">
        <f>[2]FA_Tous!A8</f>
        <v>FA-2019-06</v>
      </c>
      <c r="B49" s="1" t="str">
        <f>[2]FA_Tous!B8</f>
        <v>x</v>
      </c>
      <c r="C49" s="1" t="str">
        <f>[2]FA_Tous!C8</f>
        <v>x</v>
      </c>
      <c r="D49" s="1" t="str">
        <f>[2]FA_Tous!D8</f>
        <v>SFP</v>
      </c>
      <c r="E49" s="1" t="str">
        <f>[2]FA_Tous!E8</f>
        <v>Faune aquatique</v>
      </c>
      <c r="F49" s="1" t="str">
        <f>[2]FA_Tous!F8</f>
        <v>DGGFH</v>
      </c>
      <c r="G49" s="1" t="str">
        <f>[2]FA_Tous!G8</f>
        <v>DEFA</v>
      </c>
      <c r="H49" s="1" t="str">
        <f>[2]FA_Tous!H8</f>
        <v>oui</v>
      </c>
      <c r="I49" s="1" t="str">
        <f>[2]FA_Tous!I8</f>
        <v>1 an</v>
      </c>
      <c r="J49" s="1" t="str">
        <f>[2]FA_Tous!J8</f>
        <v>Dernière année</v>
      </c>
      <c r="K49" s="1" t="str">
        <f>[2]FA_Tous!K8</f>
        <v>Août</v>
      </c>
      <c r="L49" s="1" t="str">
        <f>[2]FA_Tous!L8</f>
        <v>Projet ponctuel (durée déterminée, réalisé une seule fois, production de livrables, etc.)</v>
      </c>
      <c r="M49" s="32" t="str">
        <f>[2]FA_Tous!M8</f>
        <v>Hyperplasie folliculaire thyroïdienne chez l'omble de fontaine du lac Florentin</v>
      </c>
      <c r="N49" s="1" t="str">
        <f>[2]FA_Tous!N8</f>
        <v xml:space="preserve">En 2010, la population naturelle d’omble de fontaine du lac Florentien (Abitibi-Témiscamingue) a été restaurée par ensemencement de poissons (souche du lac Florentien) élevés en station piscicole. En 2016 et 2017, des anomalies ont été observées sous la mâchoire de plusieurs individus. En 2017, des spécimens ont été analysés au Centre québécois sur la santé des animaux sauvages (CQSAS). Selon ces analyses, les masses seraient dues à une augmentation de la taille de la glande thyroïde (hyperplasie folliculaire thyroïdienne). Quelques hypothèses sont possibles pour expliquer l’apparition d'une telle anomalie chez les poissons, telles qu'une eau pauvre en iode ou une alimentation carencée en iode.  
Plusieurs questions sont en suspens quant à la cause de cette anomalie chez les poissons du lac Florentien et aux impacts d’une telle anomalie. Entre autres, le MFFP se questionne sur le risque associé à l’ensemencement de poissons provenant de cette même lignée. 
Selon les experts du CQSAS et du MFFP, il s’agit d’une condition inhabituelle qui mérite une attention particulière.  À notre connaissance, aucun cas d’hyperplasie thyroïdienne n’a été rapporté chez des ombles de fontaine en milieu naturel. La seule documentation de cette condition en milieu naturel concerne des saumons sauvages des Grands Lacs dans les années 1970.  De plus, l’apparence externe des poissons capturés lors de la pêche sportive constitue un critère déterminant de la satisfaction des pêcheurs et de la qualité de l’expérience de pêche en plus de générer des questionnements et de l'inquiétude chez ceux-ci. </v>
      </c>
      <c r="O49" s="1" t="str">
        <f>[2]FA_Tous!O8</f>
        <v xml:space="preserve">L’objectif de cette étude consiste à mieux caractériser l’hyperplasie folliculaire thyroïdienne présente chez les ombles de fontaine du lac Florentien, en établissant une prévalence (nombre de poissons atteints sur le nombre total de poissons du lac) et en fournissant une description histopathologique détaillée de la lésion. La cause de cette lésion sera aussi explorée, par un dosage de l’iode dans l’eau et un dosage de l’iode dans les escargots, source alimentaire des poissons.  
</v>
      </c>
      <c r="P49" s="1" t="str">
        <f>[2]FA_Tous!P8</f>
        <v xml:space="preserve">Au mois d'août 2019, des ombles de fontaine seront capturés dans le lac Florentien par la DGFa-08 (lors d'une pêche expérimentale - 7 et 8 août) et par des pêcheurs sportifs (fin de semaine du 9 au 11 août). Des vétérinaires du CQSAS présents sur les lieux lors de l'échantillonnage des poissons seront responsables des mesures, des examens et des prélèvements, avec l’aide du personnel du MFFP. L’histologie et l’analyse des données seront effectuées par le CQSAS alors que le MFFP sera responsable de la détermination de l'âge des poissons. Un rapport sera finalement rédigé par le CQSAS. Les résultats de l’étude seront aussi publiés dans la littérature scientifique. </v>
      </c>
      <c r="Q49" s="1" t="str">
        <f>[2]FA_Tous!Q8</f>
        <v>(À compléter ultérieurement, lors de la reddition de comptes)</v>
      </c>
      <c r="R49" s="1" t="str">
        <f>[2]FA_Tous!R8</f>
        <v>Catherine Brisson-Bonenfant, Service de la gestion des espèces aquatiques (7116)</v>
      </c>
      <c r="S49" s="1">
        <f>[2]FA_Tous!S8</f>
        <v>0</v>
      </c>
      <c r="T49" s="1" t="str">
        <f>[2]FA_Tous!FH8</f>
        <v>NA</v>
      </c>
      <c r="U49" s="1" t="str">
        <f>[2]FA_Tous!FI8</f>
        <v>NA</v>
      </c>
      <c r="V49" s="1">
        <f>[2]FA_Tous!FJ8</f>
        <v>0</v>
      </c>
      <c r="W49" s="1">
        <f>[2]FA_Tous!FK8</f>
        <v>0</v>
      </c>
      <c r="X49" s="1">
        <f>[2]FA_Tous!FL8</f>
        <v>0</v>
      </c>
      <c r="Y49" s="1">
        <f>[2]FA_Tous!FM8</f>
        <v>0</v>
      </c>
      <c r="Z49" s="1">
        <f>[2]FA_Tous!FN8</f>
        <v>0</v>
      </c>
      <c r="AA49" s="1">
        <f>[2]FA_Tous!FO8</f>
        <v>0</v>
      </c>
      <c r="AB49" s="1">
        <f>[2]FA_Tous!FP8</f>
        <v>0</v>
      </c>
      <c r="AC49" s="1">
        <f>[2]FA_Tous!FQ8</f>
        <v>0</v>
      </c>
      <c r="AD49" s="1">
        <f>[2]FA_Tous!FR8</f>
        <v>0</v>
      </c>
      <c r="AE49" s="1">
        <f>[2]FA_Tous!FS8</f>
        <v>0</v>
      </c>
      <c r="AF49" s="1">
        <f>[2]FA_Tous!FT8</f>
        <v>0</v>
      </c>
      <c r="AG49" s="1">
        <f>[2]FA_Tous!FU8</f>
        <v>0</v>
      </c>
      <c r="AH49" s="1">
        <f>[2]FA_Tous!FV8</f>
        <v>0</v>
      </c>
      <c r="AI49" s="1" t="str">
        <f>[2]FA_Tous!FW8</f>
        <v>NA</v>
      </c>
      <c r="AJ49" s="42"/>
      <c r="AK49" s="42"/>
      <c r="AL49" s="42"/>
      <c r="AM49" s="42"/>
      <c r="AN49" s="42"/>
      <c r="AO49" s="42"/>
      <c r="AP49" s="50"/>
      <c r="AQ49" s="54" t="s">
        <v>61</v>
      </c>
      <c r="AR49" s="42"/>
      <c r="AS49" s="42"/>
    </row>
    <row r="50" spans="1:45" s="1" customFormat="1" ht="27.6" hidden="1" x14ac:dyDescent="0.3">
      <c r="A50" s="1" t="str">
        <f>[2]FA_Tous!A9</f>
        <v>FA-2019-07</v>
      </c>
      <c r="B50" s="1" t="str">
        <f>[2]FA_Tous!B9</f>
        <v>X</v>
      </c>
      <c r="C50" s="1" t="str">
        <f>[2]FA_Tous!C9</f>
        <v>X</v>
      </c>
      <c r="D50" s="1" t="str">
        <f>[2]FA_Tous!D9</f>
        <v>SFP</v>
      </c>
      <c r="E50" s="1" t="str">
        <f>[2]FA_Tous!E9</f>
        <v>Faune aquatique</v>
      </c>
      <c r="F50" s="1" t="str">
        <f>[2]FA_Tous!F9</f>
        <v>DGGFH</v>
      </c>
      <c r="G50" s="1" t="str">
        <f>[2]FA_Tous!G9</f>
        <v>DEFA</v>
      </c>
      <c r="H50" s="1" t="str">
        <f>[2]FA_Tous!H9</f>
        <v>non</v>
      </c>
      <c r="I50" s="1" t="str">
        <f>[2]FA_Tous!I9</f>
        <v>Projet récurrent</v>
      </c>
      <c r="J50" s="1" t="str">
        <f>[2]FA_Tous!J9</f>
        <v>Projet récurrent</v>
      </c>
      <c r="K50" s="1" t="str">
        <f>[2]FA_Tous!K9</f>
        <v>Avril</v>
      </c>
      <c r="L50" s="1" t="str">
        <f>[2]FA_Tous!L9</f>
        <v>Suivi récurrent (travaux de terrain, acquisition de données, rapport d'activité, etc.)</v>
      </c>
      <c r="M50" s="32" t="str">
        <f>[2]FA_Tous!M9</f>
        <v>Ensemencements de plans d'eau conformément au plan de gestion du touladi</v>
      </c>
      <c r="N50" s="1" t="str">
        <f>[2]FA_Tous!N9</f>
        <v>Dans le cadre de l'élaboration du plan de gestion du touladi au Québec 2014-2020, la mise en place d'un programme d'ensemencement, de repeuplement et de mise en valeur a été considérée comme un élément crucial pour la restauration du touladi au Québec. À cette fin, le MFFP a identifié certains plans d'eau pour lesquels des ensemencements de repeuplement étaient nécessaires afin de rétablir la population de touladi de très faible densité et de retrouver une offre de pêche intéressante. D'autres plans d'eau ont été ciblés pour des ensemencements de mise en valeur, ceci afin d'augmenter l'offre de pêche dans des secteurs achalandés, réduire la pression sur les lacs en surexploitation et contribuer à l'activité économique régionale. 
Afin de préserver l'intégrité génétique des populations, l'utilisation d'une lignée indigène est cependant nécessaire. De plus, pour les ensemencements de repeuplement, la lignée spécifique du plan d'eau visé doit préférablement être utilisée afin de maximiser la réussite du processus de restauration. Les ensemencements de touladis, qu'ils soient aux fins de repeuplement ou de mise en valeur, nécessitent ainsi la récolte d'oeufs et de laitance sur des touladis sauvages (indigènes).</v>
      </c>
      <c r="O50" s="1" t="str">
        <f>[2]FA_Tous!O9</f>
        <v xml:space="preserve">Un plan de production piscicole de 10 ans a été élaboré. Le choix des plans d'eau ciblés a été fait selon des critères établis par le comité provincial d'élaboration du plan de gestion du touladi. Le programme prévoit l'ensemencement de plus de 240 000 touladis dans plus de 50 plans d'eau répartis dans huit régions du Québec. Près de la moitié de ces plans d’eau seront ensemencés à des fins de repeuplement et l’autre pour de la mise en valeur.
Les déversements ayant lieu aux deux ans, ce sera plus de 92 000 touladis qui seront ensemencés dans 34 plans d'eau au printemps 2019. À l'automne, les produits sexuels seront prélevés sur des touladis provenant de sept lacs dans différentes régions afin de produire, dans les stations piscicoles gouvernementales, les touladis qui seront destinés aux ensemencements de 2021.
</v>
      </c>
      <c r="P50" s="1" t="str">
        <f>[2]FA_Tous!P9</f>
        <v>Marquage de plus de 92 000 touladis et ensemencements dans 34 plans d'eau.
Récolte de produits sexuels sur sept lacs à touladi permettant la production de 140 000 touladis.</v>
      </c>
      <c r="Q50" s="1" t="str">
        <f>[2]FA_Tous!Q9</f>
        <v>(À compléter ultérieurement, lors de la reddition de comptes)</v>
      </c>
      <c r="R50" s="1" t="str">
        <f>[2]FA_Tous!R9</f>
        <v>Stéphanie Gagné</v>
      </c>
      <c r="S50" s="1" t="str">
        <f>[2]FA_Tous!S9</f>
        <v>DEFA</v>
      </c>
      <c r="T50" s="1" t="str">
        <f>[2]FA_Tous!FH9</f>
        <v>NA</v>
      </c>
      <c r="U50" s="1" t="str">
        <f>[2]FA_Tous!FI9</f>
        <v>NA</v>
      </c>
      <c r="V50" s="1">
        <f>[2]FA_Tous!FJ9</f>
        <v>0</v>
      </c>
      <c r="W50" s="1">
        <f>[2]FA_Tous!FK9</f>
        <v>0</v>
      </c>
      <c r="X50" s="1">
        <f>[2]FA_Tous!FL9</f>
        <v>0</v>
      </c>
      <c r="Y50" s="1">
        <f>[2]FA_Tous!FM9</f>
        <v>0</v>
      </c>
      <c r="Z50" s="1">
        <f>[2]FA_Tous!FN9</f>
        <v>0</v>
      </c>
      <c r="AA50" s="1">
        <f>[2]FA_Tous!FO9</f>
        <v>0</v>
      </c>
      <c r="AB50" s="1">
        <f>[2]FA_Tous!FP9</f>
        <v>0</v>
      </c>
      <c r="AC50" s="1">
        <f>[2]FA_Tous!FQ9</f>
        <v>0</v>
      </c>
      <c r="AD50" s="1">
        <f>[2]FA_Tous!FR9</f>
        <v>0</v>
      </c>
      <c r="AE50" s="1">
        <f>[2]FA_Tous!FS9</f>
        <v>0</v>
      </c>
      <c r="AF50" s="1">
        <f>[2]FA_Tous!FT9</f>
        <v>0</v>
      </c>
      <c r="AG50" s="1">
        <f>[2]FA_Tous!FU9</f>
        <v>0</v>
      </c>
      <c r="AH50" s="1">
        <f>[2]FA_Tous!FV9</f>
        <v>0</v>
      </c>
      <c r="AI50" s="1" t="str">
        <f>[2]FA_Tous!FW9</f>
        <v>NA</v>
      </c>
      <c r="AJ50" s="42"/>
      <c r="AK50" s="42"/>
      <c r="AL50" s="42"/>
      <c r="AM50" s="42"/>
      <c r="AN50" s="42"/>
      <c r="AO50" s="42"/>
      <c r="AP50" s="50"/>
      <c r="AQ50" s="54" t="s">
        <v>61</v>
      </c>
      <c r="AR50" s="42"/>
      <c r="AS50" s="42"/>
    </row>
    <row r="51" spans="1:45" s="1" customFormat="1" ht="27.6" hidden="1" x14ac:dyDescent="0.3">
      <c r="A51" s="41" t="str">
        <f>[2]FA_Tous!A10</f>
        <v>FA-2019-08</v>
      </c>
      <c r="B51" s="1" t="str">
        <f>[2]FA_Tous!B10</f>
        <v>X</v>
      </c>
      <c r="C51" s="1" t="str">
        <f>[2]FA_Tous!C10</f>
        <v>X</v>
      </c>
      <c r="D51" s="1" t="str">
        <f>[2]FA_Tous!D10</f>
        <v>SFP</v>
      </c>
      <c r="E51" s="1" t="str">
        <f>[2]FA_Tous!E10</f>
        <v>Faune aquatique</v>
      </c>
      <c r="F51" s="1" t="str">
        <f>[2]FA_Tous!F10</f>
        <v>DGGFH</v>
      </c>
      <c r="G51" s="1" t="str">
        <f>[2]FA_Tous!G10</f>
        <v>DEFA</v>
      </c>
      <c r="H51" s="1" t="str">
        <f>[2]FA_Tous!H10</f>
        <v>non</v>
      </c>
      <c r="I51" s="1" t="str">
        <f>[2]FA_Tous!I10</f>
        <v>3 ans</v>
      </c>
      <c r="J51" s="1" t="str">
        <f>[2]FA_Tous!J10</f>
        <v>Dernière année</v>
      </c>
      <c r="K51" s="1" t="str">
        <f>[2]FA_Tous!K10</f>
        <v>En continu</v>
      </c>
      <c r="L51" s="1" t="str">
        <f>[2]FA_Tous!L10</f>
        <v>Activité autre (comité, groupe de travail, etc.)</v>
      </c>
      <c r="M51" s="32" t="str">
        <f>[2]FA_Tous!M10</f>
        <v>Plan de gestion de l'omble de fontaine</v>
      </c>
      <c r="N51" s="1" t="str">
        <f>[2]FA_Tous!N10</f>
        <v>L'omble de fontaine est la principale espèce de poisson pêchée au Québec, générant des retombées économiques de l'ordre de 340 M$ annuellement. Toutefois, les populations d'omble de fontaine démontrent des signes de déclin depuis plusieurs années. Compte tenu de son importance socio-économique, il est impératif de travailler à l'élaboration du premier plan de gestion de l'omble de fontaine afin de maintenir, voire augmenter, les retombées économiques découlant de cette ressource. 
Le plan de gestion s'avère être un outil de prédilection pour concilier les objectifs de conservation et de mise en valeur de la ressource afin d'en assurer une exploitation durable et de qualité. Les travaux entourant le plan de gestion de l'omble de fontaine seront d'une ampleur sans précédent compte tenu de l’importance de la clientèle (un million de pêcheurs), de sa répartition provinciale et des réalités régionales très variées. Par ailleurs, la mise en oeuvre de ce plan de gestion, prévue en avril 2020, nécessitera l'élaboration et la diffusion d'outils de communication divers afin de s'assurer de rejoindre les clientèles.</v>
      </c>
      <c r="O51" s="1" t="str">
        <f>[2]FA_Tous!O10</f>
        <v>Les travaux encadrant l'élaboration du Plan de gestion de l'omble de fontaine suivent le cycle d'un plan de gestion faunique développé par la DGGFH. À la suite de l'identification des objectifs et des orientations du plan de gestion et des consultations des clientèles ainsi que des intervenants sur les modalités de gestion requises, les prochaines étapes consistent à déposer les recommandations pour approbation par les autorités et à effectuer les demandes de modifications réglementaires pour la mise en oeuvre du plan de gestion en avril 2020. Un plan de communication sera également élaboré afin de bien informer la clientèle.
Il est possible qu'une dernière rencontre physique soit nécessaire afin de finaliser le plan de mise en oeuvre du plan de gestion de l'omble de fontaine 2020-2028. En effet, outre certaines modalités entourant la gestion de la pêche sportive, d'autres enjeux doivent être adressés pour la gestion de cette espèce. Les DGFa et les différents secteurs du SFP pourront être sollicités pour initier le traitement de certains de ces enjeux : gestion des permis d'ensemencement, sensibilisation aux saines pratiques de remise à l'eau, optimisation des stratégies d'aménagement de l'habitat, de la gestion par quota et de la récolte des données d'exploitation dans les TFS, etc.</v>
      </c>
      <c r="P51" s="1" t="str">
        <f>[2]FA_Tous!P10</f>
        <v>Dépôt des recommandations au ministre pour le Plan de gestion de l'omble de fontaine 2020-2028;
Demandes de modifications réglementaires;
Outils de communication divers.</v>
      </c>
      <c r="Q51" s="1" t="str">
        <f>[2]FA_Tous!Q10</f>
        <v>(À compléter ultérieurement, lors de la reddition de comptes)</v>
      </c>
      <c r="R51" s="1" t="str">
        <f>[2]FA_Tous!R10</f>
        <v>Stéphanie Gagné</v>
      </c>
      <c r="S51" s="1" t="str">
        <f>[2]FA_Tous!S10</f>
        <v>DEFA</v>
      </c>
      <c r="T51" s="1" t="str">
        <f>[2]FA_Tous!FH10</f>
        <v>R-11</v>
      </c>
      <c r="U51" s="1" t="str">
        <f>[2]FA_Tous!FI10</f>
        <v>Jean-Philippe Marcoux</v>
      </c>
      <c r="V51" s="1">
        <f>[2]FA_Tous!FJ10</f>
        <v>0</v>
      </c>
      <c r="W51" s="1">
        <f>[2]FA_Tous!FK10</f>
        <v>10</v>
      </c>
      <c r="X51" s="1">
        <f>[2]FA_Tous!FL10</f>
        <v>0</v>
      </c>
      <c r="Y51" s="1">
        <f>[2]FA_Tous!FM10</f>
        <v>0</v>
      </c>
      <c r="Z51" s="1">
        <f>[2]FA_Tous!FN10</f>
        <v>0</v>
      </c>
      <c r="AA51" s="1">
        <f>[2]FA_Tous!FO10</f>
        <v>3100</v>
      </c>
      <c r="AB51" s="1">
        <f>[2]FA_Tous!FP10</f>
        <v>0</v>
      </c>
      <c r="AC51" s="1">
        <f>[2]FA_Tous!FQ10</f>
        <v>0</v>
      </c>
      <c r="AD51" s="1">
        <f>[2]FA_Tous!FR10</f>
        <v>3100</v>
      </c>
      <c r="AE51" s="1">
        <f>[2]FA_Tous!FS10</f>
        <v>0</v>
      </c>
      <c r="AF51" s="1">
        <f>[2]FA_Tous!FT10</f>
        <v>0</v>
      </c>
      <c r="AG51" s="1">
        <f>[2]FA_Tous!FU10</f>
        <v>0</v>
      </c>
      <c r="AH51" s="1">
        <f>[2]FA_Tous!FV10</f>
        <v>0</v>
      </c>
      <c r="AI51" s="1" t="str">
        <f>[2]FA_Tous!FW10</f>
        <v>C</v>
      </c>
      <c r="AJ51" s="43" t="s">
        <v>59</v>
      </c>
      <c r="AK51" s="42"/>
      <c r="AL51" s="42"/>
      <c r="AM51" s="42"/>
      <c r="AN51" s="42"/>
      <c r="AO51" s="42"/>
      <c r="AP51" s="50"/>
      <c r="AQ51" s="55" t="s">
        <v>59</v>
      </c>
      <c r="AR51" s="42"/>
      <c r="AS51" s="42"/>
    </row>
    <row r="52" spans="1:45" s="1" customFormat="1" ht="27.6" x14ac:dyDescent="0.3">
      <c r="A52" s="41" t="str">
        <f>[2]FA_Tous!A11</f>
        <v>FA-2019-09</v>
      </c>
      <c r="B52" s="1" t="str">
        <f>[2]FA_Tous!B11</f>
        <v>X</v>
      </c>
      <c r="C52" s="1" t="str">
        <f>[2]FA_Tous!C11</f>
        <v>X</v>
      </c>
      <c r="D52" s="1" t="str">
        <f>[2]FA_Tous!D11</f>
        <v>SFP</v>
      </c>
      <c r="E52" s="1" t="str">
        <f>[2]FA_Tous!E11</f>
        <v>Faune aquatique</v>
      </c>
      <c r="F52" s="1" t="str">
        <f>[2]FA_Tous!F11</f>
        <v>DGGFH</v>
      </c>
      <c r="G52" s="1" t="str">
        <f>[2]FA_Tous!G11</f>
        <v>DEFA</v>
      </c>
      <c r="H52" s="1" t="str">
        <f>[2]FA_Tous!H11</f>
        <v>non</v>
      </c>
      <c r="I52" s="1" t="str">
        <f>[2]FA_Tous!I11</f>
        <v>2 ans</v>
      </c>
      <c r="J52" s="1" t="str">
        <f>[2]FA_Tous!J11</f>
        <v>Dernière année</v>
      </c>
      <c r="K52" s="1" t="str">
        <f>[2]FA_Tous!K11</f>
        <v>En continu</v>
      </c>
      <c r="L52" s="1" t="str">
        <f>[2]FA_Tous!L11</f>
        <v>Activité autre (comité, groupe de travail, etc.)</v>
      </c>
      <c r="M52" s="32" t="str">
        <f>[2]FA_Tous!M11</f>
        <v>Bilan à mi-parcours du plan de gestion du touladi 2014-2020</v>
      </c>
      <c r="N52" s="1" t="str">
        <f>[2]FA_Tous!N11</f>
        <v xml:space="preserve">Le Plan de gestion du touladi au Québec 2014-2020 a permis de dresser le portrait de l'état des populations de touladi et de proposer des actions visant à rétablir les populations et d'améliorer l'offre de pêche pour cette espèce. Ainsi, depuis 2014, des limites de tailles sont imposées lors de la récolte de touladi par la pêche sportive, et ce, dans toutes les zones de pêche. Également, le MFFP a mis en place un programme d'ensemencements de repeuplement et de mise en valeur du touladi afin d'accélérer le processus de restauration des populations et de soutenir la pêche sportive.
Le bilan à mi-parcours du Plan de gestion a permis de constater qu'il n'était pas possible d'évaluer clairement l'efficacité des modalités mises en place en 2014 après seulement quatre ans d'application. Il est donc proposé de prolonger le plan de gestion jusqu'en 2024 (durée totale de 10 ans). Ce bilan a toutefois permis d'identifier des incohérences sur la façon dont sont appliquées les orientations du Plan de gestion, de même que certaines problématiques d'application réglementaire. Des outils d'aide à la décision ont donc été développés, en collaboration avec les directions de gestion de la faune, afin d'uniformiser la compréhension et l'application du Plan de gestion 2014-2024.
</v>
      </c>
      <c r="O52" s="1" t="str">
        <f>[2]FA_Tous!O11</f>
        <v>Afin d'assurer la conformité des modalités réglementaires avec les orientations de gestion en place depuis 2014 et les outils d'analyse développés, de même que pour corriger certaines problématiques d'application réglementaire, des modifications réglementaires seront soumises à des consultations auprès des clientèles régionales touchées. Conséquemment, des demandes de modifications réglementaires seront déposées par les DGFa auprès du service des affailres législatives fauniques. Des outils de communication seront également développés afin d'informer la clientèle sur la prolongation du Plan de gestion du touladi 2014-2020 jusqu'en 2024 et des ajustements règlementaires qui seront en vigueur à partir du 1er avril 2020.
Le bilan à mi-parcours est également l'occasion de réajuster ou de réaffirmer certaines orientations extérieures à la gestion de la pêche sportive. Une ou deux rencontres par visioconférence sont prévues pour discuter, par exemple, des nouvelles connaissances en matière d'impact des ensemencements, de l'encadrement des ensemencements de mise en valeur, du développement de la villégiature sur les lacs à touladi et des ententes de gestion du niveau d'eau sur les lacs réservoirs.</v>
      </c>
      <c r="P52" s="1" t="str">
        <f>[2]FA_Tous!P11</f>
        <v>Demandes de modifications réglementaires;
Outils de communications divers.</v>
      </c>
      <c r="Q52" s="1" t="str">
        <f>[2]FA_Tous!Q11</f>
        <v>(À compléter ultérieurement, lors de la reddition de comptes)</v>
      </c>
      <c r="R52" s="1" t="str">
        <f>[2]FA_Tous!R11</f>
        <v>Stéphanie Gagné</v>
      </c>
      <c r="S52" s="1" t="str">
        <f>[2]FA_Tous!S11</f>
        <v>DEFA</v>
      </c>
      <c r="T52" s="1" t="str">
        <f>[2]FA_Tous!FH11</f>
        <v>R-11</v>
      </c>
      <c r="U52" s="1" t="str">
        <f>[2]FA_Tous!FI11</f>
        <v>Jean-Philippe Marcoux</v>
      </c>
      <c r="V52" s="1">
        <f>[2]FA_Tous!FJ11</f>
        <v>0</v>
      </c>
      <c r="W52" s="1">
        <f>[2]FA_Tous!FK11</f>
        <v>2</v>
      </c>
      <c r="X52" s="1">
        <f>[2]FA_Tous!FL11</f>
        <v>0</v>
      </c>
      <c r="Y52" s="1">
        <f>[2]FA_Tous!FM11</f>
        <v>0</v>
      </c>
      <c r="Z52" s="1">
        <f>[2]FA_Tous!FN11</f>
        <v>0</v>
      </c>
      <c r="AA52" s="1">
        <f>[2]FA_Tous!FO11</f>
        <v>620</v>
      </c>
      <c r="AB52" s="1">
        <f>[2]FA_Tous!FP11</f>
        <v>0</v>
      </c>
      <c r="AC52" s="1">
        <f>[2]FA_Tous!FQ11</f>
        <v>0</v>
      </c>
      <c r="AD52" s="1">
        <f>[2]FA_Tous!FR11</f>
        <v>620</v>
      </c>
      <c r="AE52" s="1">
        <f>[2]FA_Tous!FS11</f>
        <v>0</v>
      </c>
      <c r="AF52" s="1">
        <f>[2]FA_Tous!FT11</f>
        <v>0</v>
      </c>
      <c r="AG52" s="1">
        <f>[2]FA_Tous!FU11</f>
        <v>0</v>
      </c>
      <c r="AH52" s="1">
        <f>[2]FA_Tous!FV11</f>
        <v>0</v>
      </c>
      <c r="AI52" s="1" t="str">
        <f>[2]FA_Tous!FW11</f>
        <v>C</v>
      </c>
      <c r="AJ52" s="43" t="s">
        <v>59</v>
      </c>
      <c r="AK52" s="42"/>
      <c r="AL52" s="42"/>
      <c r="AM52" s="42"/>
      <c r="AN52" s="42"/>
      <c r="AO52" s="42"/>
      <c r="AP52" s="50"/>
      <c r="AQ52" s="54" t="s">
        <v>61</v>
      </c>
      <c r="AR52" s="47" t="s">
        <v>60</v>
      </c>
      <c r="AS52" s="50"/>
    </row>
    <row r="53" spans="1:45" s="1" customFormat="1" ht="27.6" hidden="1" x14ac:dyDescent="0.3">
      <c r="A53" s="1" t="str">
        <f>[2]FA_Tous!A12</f>
        <v>FA-2019-10</v>
      </c>
      <c r="B53" s="1" t="str">
        <f>[2]FA_Tous!B12</f>
        <v>X</v>
      </c>
      <c r="C53" s="1" t="str">
        <f>[2]FA_Tous!C12</f>
        <v>X</v>
      </c>
      <c r="D53" s="1" t="str">
        <f>[2]FA_Tous!D12</f>
        <v>SFP</v>
      </c>
      <c r="E53" s="1" t="str">
        <f>[2]FA_Tous!E12</f>
        <v>Faune aquatique</v>
      </c>
      <c r="F53" s="1" t="str">
        <f>[2]FA_Tous!F12</f>
        <v>DGGFH</v>
      </c>
      <c r="G53" s="1" t="str">
        <f>[2]FA_Tous!G12</f>
        <v>DEFA</v>
      </c>
      <c r="H53" s="1" t="str">
        <f>[2]FA_Tous!H12</f>
        <v>non</v>
      </c>
      <c r="I53" s="1" t="str">
        <f>[2]FA_Tous!I12</f>
        <v>Projet récurrent</v>
      </c>
      <c r="J53" s="1" t="str">
        <f>[2]FA_Tous!J12</f>
        <v>Projet récurrent</v>
      </c>
      <c r="K53" s="1" t="str">
        <f>[2]FA_Tous!K12</f>
        <v>En continu</v>
      </c>
      <c r="L53" s="1" t="str">
        <f>[2]FA_Tous!L12</f>
        <v>Suivi récurrent (travaux de terrain, acquisition de données, rapport d'activité, etc.)</v>
      </c>
      <c r="M53" s="32" t="str">
        <f>[2]FA_Tous!M12</f>
        <v>Plans d'ensemencements des territoires fauniques structurés</v>
      </c>
      <c r="N53" s="1" t="str">
        <f>[2]FA_Tous!N12</f>
        <v>L'ensemencement de poissons peut, dans certains cas, s'avérer une solution appropriée pour assurer la mise en valeur des populations de poissons, notamment pour soutenir l’offre de pêche ou augmenter l'attrait des pêcheurs. Toutefois, les ensemencements doivent être réalisés en réduisant au minimum les inconvénients qui y sont associés pour assurer l'autoperpétuation des populations de poissons indigènes. En 2008, le MFFP a publié un document intitulé : « Les lignes directrices sur les ensemencements de poissons » qui présente les orientations en matière d'ensemencement et les actions retenues afin d'atteindre les objectifs visés. Les ensemencements doivent notamment être réalisés selon les principes du développement durable, protéger l’intégrité écologique et génétique des populations indigènes, soutenir l'offre de pêche lorsque l’habitat est dégradé de façon irréversible ou qu’il est impossible d’équilibrer l’offre et la demande, ainsi qu'optimiser la performance des ensemencements. Une des actions retenues pour y parvenir est la conception de plans d'ensemencements dans les réserves fauniques et les zecs. La réalisation d'un plan d'ensemencement pour ces territoires est d'ailleurs inscrite dans la Loi sur la conservation et la mise en valeur de la faune. Il s'agit également d'un objectif identifié par le Plan de gestion de l'omble de fontaine au Québec 2020-2028 qui vise à conserver les populations à haut rendement de pêche et à mieux ensemencer l'omble de fontaine.</v>
      </c>
      <c r="O53" s="1" t="str">
        <f>[2]FA_Tous!O12</f>
        <v>Dans le cadre du Plan de gestion de l'omble de fontaine, un plan d'action sur 8 ans a été établi afin de compléter 90 % des plans d'ensemencement requis d'ici 2026. Ces plans sont réalisés conjointement par les DGFa concernées et le gestionnaire du territoire, selon un modèle déjà développé par le SFP. Ils visent à encadrer les ensemencements dans les TFS afin de protéger certains plans d’eau particuliers, tout en favorisant le développement de la pêche dans les secteurs où l’offre est inférieure à la demande. Ils constituent une part intégrante des plans d'exploitation des ressources fauniques de ces territoires. Ils seront produits à l'aide des données les plus récentes en termes d'habitat et de rendement de pêche, tout en intégrant les connaissances du territoire et les préoccupations des intervenants dans le dossier. Le SFP apportera un support aux professionnels en région et assurera la publication des plans d'ensemencements qui acquerront un statut légal dès leur publication sur le site Internet du MFFP. Dix plans dans cinq régions différentes seront publiés au cours de la prochaine année. Ces plans d'ensemencements permettront d'apporter un encadrement légal aux pratiques d'ensemencements réalisés dans les TFS et ainsi optimiser les retombées économiques reliées à la pêche, de même qu'assurer la conservation des populations de poissons indigènes, le maintien de la biodiversité et l'efficacité des ensemencements.</v>
      </c>
      <c r="P53" s="1" t="str">
        <f>[2]FA_Tous!P12</f>
        <v>Publication de dix plans d'ensemencement et de leur cartographie associée sur le site Internet du MFFP.
Installation des pancartes aux accueils des TFS indiquant la présence d'un plan d'ensemencement sur le territoire.</v>
      </c>
      <c r="Q53" s="1" t="str">
        <f>[2]FA_Tous!Q12</f>
        <v>(À compléter ultérieurement, lors de la reddition de comptes)</v>
      </c>
      <c r="R53" s="1" t="str">
        <f>[2]FA_Tous!R12</f>
        <v>Stéphanie Gagné</v>
      </c>
      <c r="S53" s="1" t="str">
        <f>[2]FA_Tous!S12</f>
        <v>DEFA</v>
      </c>
      <c r="T53" s="1" t="str">
        <f>[2]FA_Tous!FH12</f>
        <v>NA</v>
      </c>
      <c r="U53" s="1" t="str">
        <f>[2]FA_Tous!FI12</f>
        <v>NA</v>
      </c>
      <c r="V53" s="1">
        <f>[2]FA_Tous!FJ12</f>
        <v>0</v>
      </c>
      <c r="W53" s="1">
        <f>[2]FA_Tous!FK12</f>
        <v>0</v>
      </c>
      <c r="X53" s="1">
        <f>[2]FA_Tous!FL12</f>
        <v>0</v>
      </c>
      <c r="Y53" s="1">
        <f>[2]FA_Tous!FM12</f>
        <v>0</v>
      </c>
      <c r="Z53" s="1">
        <f>[2]FA_Tous!FN12</f>
        <v>0</v>
      </c>
      <c r="AA53" s="1">
        <f>[2]FA_Tous!FO12</f>
        <v>0</v>
      </c>
      <c r="AB53" s="1">
        <f>[2]FA_Tous!FP12</f>
        <v>0</v>
      </c>
      <c r="AC53" s="1">
        <f>[2]FA_Tous!FQ12</f>
        <v>0</v>
      </c>
      <c r="AD53" s="1">
        <f>[2]FA_Tous!FR12</f>
        <v>0</v>
      </c>
      <c r="AE53" s="1">
        <f>[2]FA_Tous!FS12</f>
        <v>0</v>
      </c>
      <c r="AF53" s="1">
        <f>[2]FA_Tous!FT12</f>
        <v>0</v>
      </c>
      <c r="AG53" s="1">
        <f>[2]FA_Tous!FU12</f>
        <v>0</v>
      </c>
      <c r="AH53" s="1">
        <f>[2]FA_Tous!FV12</f>
        <v>0</v>
      </c>
      <c r="AI53" s="1" t="str">
        <f>[2]FA_Tous!FW12</f>
        <v>NA</v>
      </c>
      <c r="AJ53" s="42"/>
      <c r="AK53" s="42"/>
      <c r="AL53" s="42"/>
      <c r="AM53" s="42"/>
      <c r="AN53" s="42"/>
      <c r="AO53" s="42"/>
      <c r="AP53" s="50"/>
      <c r="AQ53" s="55" t="s">
        <v>59</v>
      </c>
      <c r="AR53" s="42"/>
      <c r="AS53" s="42"/>
    </row>
    <row r="54" spans="1:45" s="1" customFormat="1" ht="27.6" hidden="1" x14ac:dyDescent="0.3">
      <c r="A54" s="1" t="str">
        <f>[2]FA_Tous!A13</f>
        <v>FA-2019-11</v>
      </c>
      <c r="B54" s="1">
        <f>[2]FA_Tous!B13</f>
        <v>0</v>
      </c>
      <c r="C54" s="1" t="str">
        <f>[2]FA_Tous!C13</f>
        <v>x</v>
      </c>
      <c r="D54" s="1" t="str">
        <f>[2]FA_Tous!D13</f>
        <v>SFP</v>
      </c>
      <c r="E54" s="1" t="str">
        <f>[2]FA_Tous!E13</f>
        <v>Faune aquatique</v>
      </c>
      <c r="F54" s="1" t="str">
        <f>[2]FA_Tous!F13</f>
        <v>DGGFH</v>
      </c>
      <c r="G54" s="1" t="str">
        <f>[2]FA_Tous!G13</f>
        <v>DEFA</v>
      </c>
      <c r="H54" s="1" t="str">
        <f>[2]FA_Tous!H13</f>
        <v>non</v>
      </c>
      <c r="I54" s="1" t="str">
        <f>[2]FA_Tous!I13</f>
        <v>Projet récurrent</v>
      </c>
      <c r="J54" s="1" t="str">
        <f>[2]FA_Tous!J13</f>
        <v>Projet récurrent</v>
      </c>
      <c r="K54" s="1" t="str">
        <f>[2]FA_Tous!K13</f>
        <v>En continu</v>
      </c>
      <c r="L54" s="1" t="str">
        <f>[2]FA_Tous!L13</f>
        <v>Activité autre (comité, groupe de travail, etc.)</v>
      </c>
      <c r="M54" s="32" t="str">
        <f>[2]FA_Tous!M13</f>
        <v>Gestion des poissons appâts et pêche hivernale</v>
      </c>
      <c r="N54" s="1" t="str">
        <f>[2]FA_Tous!N13</f>
        <v>L’utilisation des poissons appâts est reconnue comme étant un vecteur favorisant l’introduction et la propagation d’espèces aquatiques envahissantes et d’organismes pathogènes (virus, bactéries et parasites) dans les plans d’eau. Afin de réduire ces risques, un resserrement de la réglementation entourant cette méthode de pêche est entré en vigueur le 1er avril 2017. Ainsi, depuis cette date, l’utilisation des poissons appâts vivants à la pêche sportive est entièrement interdite au Québec, de même que celle des poissons appâts morts en saison estivale. Seule l'utilisation des poissons appâts morts en saison hivernale demeure permise dans les zones de pêche où cette pratique était déjà autorisée. 
La mise en place de ces modifications réglementaires a des conséquences sur les pêcheurs sportifs et commerciaux qui doivent adapter leurs pratiques de pêche et sur l'industrie qui offre des services liés à la pêche, surtout en saison hivernale. Par conséquent, il s'avère essentiel pour le MFFP d'accompagner ces nouvelles mesures par des actions qui faciliteront la transition de la clientèle et minimiseront les répercussions sur les différents acteurs du milieu de la pêche.</v>
      </c>
      <c r="O54" s="1" t="str">
        <f>[2]FA_Tous!O13</f>
        <v>1) Poursuivre les travaux du comité centre-régions visant à actualiser les modalités de gestion des poissons appâts qui encadrent la possession, l'auto-approvisionnement et l'exploitation commerciale des poissons appâts (minimalement une rencontre physique à Québec est à prévoir); 2) Mettre en oeuvre les recommandations formulées au point 1; 3) Finaliser la publication des résultats obtenus dans le cadre du projet de recherche visant à identifier des leurres alternatifs aux poissons appâts vivants réalisés à l'hiver 2018; 4) Réaliser des actions de communication destinées à informer la clientèle sur les méthodes de pêche disponibles en saison hivernale; 5) Continuer l’accompagnement de l’industrie de la pêche sportive vers la commercialisation des poissons appâts morts et l'utilisation de méthodes de pêche alternative; 6) Finaliser le portrait de la pêche hivernale au Québec en acquérant davantage de connaissances sur la pratique actuelle et les axes de développement potentiels.</v>
      </c>
      <c r="P54" s="1" t="str">
        <f>[2]FA_Tous!P13</f>
        <v xml:space="preserve">1) Dépôt final des recommandations du comité centre-régions (mai 2019; une version préliminaire sera déposée le 31 mars 2019); 2) Mise en oeuvre des recommandations du comité (mars 2020); 3) Rencontre de l'industrie et consultations des partenaires fauniques au besoin (mars 2020); 4) Publication d’un rapport présentant les résultats de l'étude sur les leurres alternatifs aux poissons appâts vivants en hiver (septembre 2019); 5) Élaboration et diffusion de produits de communication (mars 2020); 6) Inventaire des cabanes de pêche visant à bonifier le portrait de la pêche hivernale au Québec (mars 2020); 7) Ébauche d'un article présentant le portait de la pêche hivernale au Québec (mars 2020).  </v>
      </c>
      <c r="Q54" s="1" t="str">
        <f>[2]FA_Tous!Q13</f>
        <v>(À compléter ultérieurement, lors de la reddition de comptes)</v>
      </c>
      <c r="R54" s="1" t="str">
        <f>[2]FA_Tous!R13</f>
        <v>Catherine Brisson-Bonenfant, 7116</v>
      </c>
      <c r="S54" s="1" t="str">
        <f>[2]FA_Tous!S13</f>
        <v>DEFA</v>
      </c>
      <c r="T54" s="1" t="str">
        <f>[2]FA_Tous!FH13</f>
        <v>NA</v>
      </c>
      <c r="U54" s="1" t="str">
        <f>[2]FA_Tous!FI13</f>
        <v>NA</v>
      </c>
      <c r="V54" s="1">
        <f>[2]FA_Tous!FJ13</f>
        <v>0</v>
      </c>
      <c r="W54" s="1">
        <f>[2]FA_Tous!FK13</f>
        <v>0</v>
      </c>
      <c r="X54" s="1">
        <f>[2]FA_Tous!FL13</f>
        <v>0</v>
      </c>
      <c r="Y54" s="1">
        <f>[2]FA_Tous!FM13</f>
        <v>0</v>
      </c>
      <c r="Z54" s="1">
        <f>[2]FA_Tous!FN13</f>
        <v>0</v>
      </c>
      <c r="AA54" s="1">
        <f>[2]FA_Tous!FO13</f>
        <v>0</v>
      </c>
      <c r="AB54" s="1">
        <f>[2]FA_Tous!FP13</f>
        <v>0</v>
      </c>
      <c r="AC54" s="1">
        <f>[2]FA_Tous!FQ13</f>
        <v>0</v>
      </c>
      <c r="AD54" s="1">
        <f>[2]FA_Tous!FR13</f>
        <v>0</v>
      </c>
      <c r="AE54" s="1">
        <f>[2]FA_Tous!FS13</f>
        <v>0</v>
      </c>
      <c r="AF54" s="1">
        <f>[2]FA_Tous!FT13</f>
        <v>0</v>
      </c>
      <c r="AG54" s="1">
        <f>[2]FA_Tous!FU13</f>
        <v>0</v>
      </c>
      <c r="AH54" s="1">
        <f>[2]FA_Tous!FV13</f>
        <v>0</v>
      </c>
      <c r="AI54" s="1" t="str">
        <f>[2]FA_Tous!FW13</f>
        <v>NA</v>
      </c>
      <c r="AJ54" s="42"/>
      <c r="AK54" s="42"/>
      <c r="AL54" s="42"/>
      <c r="AM54" s="42"/>
      <c r="AN54" s="42"/>
      <c r="AO54" s="42"/>
      <c r="AP54" s="50"/>
      <c r="AQ54" s="54" t="s">
        <v>61</v>
      </c>
      <c r="AR54" s="42"/>
      <c r="AS54" s="42"/>
    </row>
    <row r="55" spans="1:45" s="1" customFormat="1" ht="27.6" hidden="1" x14ac:dyDescent="0.3">
      <c r="A55" s="1" t="str">
        <f>[2]FA_Tous!A14</f>
        <v>FA-2019-12</v>
      </c>
      <c r="B55" s="1">
        <f>[2]FA_Tous!B14</f>
        <v>0</v>
      </c>
      <c r="C55" s="1" t="str">
        <f>[2]FA_Tous!C14</f>
        <v>X</v>
      </c>
      <c r="D55" s="1" t="str">
        <f>[2]FA_Tous!D14</f>
        <v>SOR</v>
      </c>
      <c r="E55" s="1" t="str">
        <f>[2]FA_Tous!E14</f>
        <v>Faune aquatique</v>
      </c>
      <c r="F55" s="1" t="str">
        <f>[2]FA_Tous!F14</f>
        <v>Secteur nord-est</v>
      </c>
      <c r="G55" s="1" t="str">
        <f>[2]FA_Tous!G14</f>
        <v>R-09 Côte-Nord</v>
      </c>
      <c r="H55" s="1" t="str">
        <f>[2]FA_Tous!H14</f>
        <v>non</v>
      </c>
      <c r="I55" s="1" t="str">
        <f>[2]FA_Tous!I14</f>
        <v>Projet récurrent</v>
      </c>
      <c r="J55" s="1" t="str">
        <f>[2]FA_Tous!J14</f>
        <v>Projet récurrent</v>
      </c>
      <c r="K55" s="1" t="str">
        <f>[2]FA_Tous!K14</f>
        <v>Mai</v>
      </c>
      <c r="L55" s="1" t="str">
        <f>[2]FA_Tous!L14</f>
        <v>Suivi récurrent (travaux de terrain, acquisition de données, rapport d'activité, etc.)</v>
      </c>
      <c r="M55" s="32" t="str">
        <f>[2]FA_Tous!M14</f>
        <v xml:space="preserve">Suivi du saumon atlantique de la Côte-Nord - Rivières témoins </v>
      </c>
      <c r="N55" s="1" t="str">
        <f>[2]FA_Tous!N14</f>
        <v>L'abondance et la dynamique des populations du saumon atlantique de la région de la Côte-Nord, une des plus grandes régions salmonicoles du Québec, demeurent peu connues. Pour combler cette lacune, un suivi a été implanté depuis près de 30 ans sur la rivière de la Trinité en Haute-Côte-Nord et depuis 9 ans sur la rivière du Vieux Fort en Basse-Côte-Nord. Ces suivis permettent de mesurer l'évolution de l'abondance et les taux de survie en mer et en rivière de ces populations. Par ailleurs, les rivières témoins servent de référence et d'outil essentiel permettant d'orienter les mesures de conservations et de gestion, ce qui est primordial dans le cas d'une espèce sensible comme le saumon atlantique. La série de données amassées a, entre autres, permis d'alimenter et de développer les modèles à la base de la gestion de cette espèce au Québec. De plus, les données de montaison obtenues sont utilisées afin d'estimer l'abondance d'autres rivières de façon indirecte, dans une région où très peu de décomptes directs sont effectués. Les données recueillies nous permettent également de vérifier l'hypothèse stipulant que le déclin du saumon atlantique est principalement causé par une hausse des mortalités en mer lors de leur migration. Ce projet est le fruit d'une collaboration entre la Direction de l'expertise sur la faune aquatique (DEFA) et la Direction de la gestion de la faune de la Côte-Nord (DGFa-09) et est effectué en partenariat avec Hydro-Québec.</v>
      </c>
      <c r="O55" s="1" t="str">
        <f>[2]FA_Tous!O14</f>
        <v xml:space="preserve">1- Acquisition de connaissances sur la dynamique et l'état des populations de saumon atlantique par le suivi de la dévalaison des saumoneaux au printemps sur la rivière de la Trinité et d'un suivi de la montaison tout au long de la saison sur les deux rivières (juin à septembre pour de la Trinité et juillet-août pour du Vieux Fort). Ces suivis permettent de prendre des mesures et des prélèvements sur les pour raffiner les connaissances sur la structure de population de ces rivières;
2- Maintien du réseau de suivi et obtention d'information fiable (décompte direct), afin de permettre la mise en application des recommandations du Plan de gestion du saumon atlantique 2016-2026 (rivières témoins);                                                                                                                                                                                  3- Mise en place des modalités de pêche sportive adaptées à l'état des populations, suivant une gestion rivière par rivière, afin d'appliquer les modalités de gestion mises en oeuvre dans le cadre du Plan de gestion du saumon atlantique 2016-2026.                                                                                                                    </v>
      </c>
      <c r="P55" s="1" t="str">
        <f>[2]FA_Tous!P14</f>
        <v>1- Modification de la réglementation: En cours de saison des décisions sont prises concernant les modalités de pêche (échéance: fin juillet)
2- Ces données permettent d'assurer la gestion durable de la pêche au saumon et alimentent le bilan provincial (échéance: janvier 2020);
3- Un rapport d'activité est présenté annuellement à Hydro-Québec, incluant le nombre et la composition (madeleineaux et rédibermarins) des saumons adultes en montaison, le nombre et la composition (sexe-ratio et âges à la smoltification) des saumoneaux en dévalaison, taux de survie en mer et en rivière. (échéance mars 2020)</v>
      </c>
      <c r="Q55" s="1" t="str">
        <f>[2]FA_Tous!Q14</f>
        <v>(À compléter ultérieurement, lors de la reddition de comptes)</v>
      </c>
      <c r="R55" s="1" t="str">
        <f>[2]FA_Tous!R14</f>
        <v>Soazig Le Breton</v>
      </c>
      <c r="S55" s="1" t="str">
        <f>[2]FA_Tous!S14</f>
        <v>R-09 Côte-Nord</v>
      </c>
      <c r="T55" s="1" t="str">
        <f>[2]FA_Tous!FH14</f>
        <v>NA</v>
      </c>
      <c r="U55" s="1" t="str">
        <f>[2]FA_Tous!FI14</f>
        <v>NA</v>
      </c>
      <c r="V55" s="1">
        <f>[2]FA_Tous!FJ14</f>
        <v>0</v>
      </c>
      <c r="W55" s="1">
        <f>[2]FA_Tous!FK14</f>
        <v>0</v>
      </c>
      <c r="X55" s="1">
        <f>[2]FA_Tous!FL14</f>
        <v>0</v>
      </c>
      <c r="Y55" s="1">
        <f>[2]FA_Tous!FM14</f>
        <v>0</v>
      </c>
      <c r="Z55" s="1">
        <f>[2]FA_Tous!FN14</f>
        <v>0</v>
      </c>
      <c r="AA55" s="1">
        <f>[2]FA_Tous!FO14</f>
        <v>0</v>
      </c>
      <c r="AB55" s="1">
        <f>[2]FA_Tous!FP14</f>
        <v>0</v>
      </c>
      <c r="AC55" s="1">
        <f>[2]FA_Tous!FQ14</f>
        <v>0</v>
      </c>
      <c r="AD55" s="1">
        <f>[2]FA_Tous!FR14</f>
        <v>0</v>
      </c>
      <c r="AE55" s="1">
        <f>[2]FA_Tous!FS14</f>
        <v>0</v>
      </c>
      <c r="AF55" s="1">
        <f>[2]FA_Tous!FT14</f>
        <v>0</v>
      </c>
      <c r="AG55" s="1">
        <f>[2]FA_Tous!FU14</f>
        <v>0</v>
      </c>
      <c r="AH55" s="1">
        <f>[2]FA_Tous!FV14</f>
        <v>0</v>
      </c>
      <c r="AI55" s="1" t="str">
        <f>[2]FA_Tous!FW14</f>
        <v>NA</v>
      </c>
      <c r="AJ55" s="42"/>
      <c r="AK55" s="42"/>
      <c r="AL55" s="42"/>
      <c r="AM55" s="42"/>
      <c r="AN55" s="42"/>
      <c r="AO55" s="42"/>
      <c r="AP55" s="50"/>
      <c r="AQ55" s="55" t="s">
        <v>59</v>
      </c>
      <c r="AR55" s="42"/>
      <c r="AS55" s="42"/>
    </row>
    <row r="56" spans="1:45" s="1" customFormat="1" ht="27.6" hidden="1" x14ac:dyDescent="0.3">
      <c r="A56" s="1" t="str">
        <f>[2]FA_Tous!A15</f>
        <v>FA-2019-13</v>
      </c>
      <c r="B56" s="1">
        <f>[2]FA_Tous!B15</f>
        <v>0</v>
      </c>
      <c r="C56" s="1" t="str">
        <f>[2]FA_Tous!C15</f>
        <v>x</v>
      </c>
      <c r="D56" s="1" t="str">
        <f>[2]FA_Tous!D15</f>
        <v>SFP</v>
      </c>
      <c r="E56" s="1" t="str">
        <f>[2]FA_Tous!E15</f>
        <v>Faune aquatique</v>
      </c>
      <c r="F56" s="1" t="str">
        <f>[2]FA_Tous!F15</f>
        <v>DGGFH</v>
      </c>
      <c r="G56" s="1" t="str">
        <f>[2]FA_Tous!G15</f>
        <v>DEFA</v>
      </c>
      <c r="H56" s="1" t="str">
        <f>[2]FA_Tous!H15</f>
        <v>non</v>
      </c>
      <c r="I56" s="1" t="str">
        <f>[2]FA_Tous!I15</f>
        <v>3 ans</v>
      </c>
      <c r="J56" s="1" t="str">
        <f>[2]FA_Tous!J15</f>
        <v>2 ans sur 3</v>
      </c>
      <c r="K56" s="1" t="str">
        <f>[2]FA_Tous!K15</f>
        <v>En continu</v>
      </c>
      <c r="L56" s="1" t="str">
        <f>[2]FA_Tous!L15</f>
        <v>Suivi récurrent (travaux de terrain, acquisition de données, rapport d'activité, etc.)</v>
      </c>
      <c r="M56" s="32" t="str">
        <f>[2]FA_Tous!M15</f>
        <v>Programme québécois de lutte contre les espèces aquatiques envahissantes</v>
      </c>
      <c r="N56" s="1" t="str">
        <f>[2]FA_Tous!N15</f>
        <v xml:space="preserve">Conformément à sa mission, le MFFP doit assurer la conservation de la faune aquatique ainsi que l’apport économique de la pêche sportive. Malheureusement, l’invasion des plans d’eau du Québec par les espèces aquatiques envahissantes (EAE), notamment les carpes asiatiques, constitue une menace importante pour la faune et les habitats aquatiques. Leur introduction peut causer des impacts majeurs aux écosystèmes aquatiques et affecter les pêcheries commerciales, sportives et de subsistances. Des impacts importants peuvent également survenir pour les secteurs de la navigation de plaisance, le récréotourisme et l’utilisation des berges. La prolifération d'EAE au sein d’un nouvel écosystème peut donc causer de sévères pertes d’ordre socio-économiques. Plusieurs EAE sont déjà présentes au Québec, selon différents degrés d’envahissement, notamment la moule zébrée, le cladocère épineux, l’écrevisse à taches rouges, la tanche et la carpe de roseau, pour lesquels le MFFP doit d’agir. Pour faire face à la menace croissante de ces espèces, la programmation 2019-2020 du MFFP prévoit donc des actions de prévention, de surveillance et de contrôle afin de limiter l’introduction, la propagation et les impacts néfastes d’EAE au Québec. Ses actions permettront, entres autres, la mise en œuvre d’un plan d’intervention adéquat contre les carpes asiatiques qui figure aux objectifs de la Stratégie maritime 2015-2020 et dont le manque a été souligné dans le rapport 2016-2017 du Vérificateur général du Québec. De plus, la lutte contre les EAE répond à l’un des enjeux prioritaires du Plan d’action Saint-Laurent 2011-2026, soit d’agir pour la conservation de la biodiversité du fleuve Saint-Laurent. </v>
      </c>
      <c r="O56" s="1" t="str">
        <f>[2]FA_Tous!O15</f>
        <v xml:space="preserve">1 : Prévention de l’introduction et de la propagation des EAE : développer un plan de lutte national contre les principales EAE, développer un plan de sensibilisation du public pour favoriser le nettoyage des embarcations, éviter le relâchement de poissons en nature et poursuivre l’analyse du franchissement des obstacles par les carpes asiatiques, incluant une stratégie contre le libre passage des barrages par les EAE. 
2 : Surveillance de l’arrivée de nouvelles EAE et suivi de l’évolution d’espèces présentes : suivi des mentions du public et des pêcheurs commerciaux, détection hâtive des carpes asiatiques par ADN environnemental dans le fleuve et dans des étangs urbains, développement d’un protocole de pêche aux carpes asiatiques en période de fraie et évaluation de la distribution de la tanche, du cladocère épineux et de la moule zébrée.
3 : Contrôle des EAE introduites afin de minimiser leur impact: suivi de la dispersion de la tanche dans le fleuve Saint-Laurent au front de colonisation de l'espèce, soit le lac Saint-Louis et la rivière des Outaouais.
4 : Acquisition de connaissances pour la gestion de populations envahissantes ou d’impacts : cartographie d’éléments chimiques et isotopiques des masses d’eau servant à l’étude de la dynamique de population de carpes asiatiques et collaboration à deux études sur les impacts de la tanche dans le Saint-Laurent initiées par des partenaires externes.
5 : Maintenir et consolider l’expertise sur les EAE au sein du MFFP : Concertation régulière des professionnels impliqués et diffusion des résultats à l'ensemble du MFFP et des partenaires de lutte contre les EAE.
Résultats et livrables :
Les livrables suivants sont associés aux objectifs décrits: O1) Plan de lutte contre les EAE, divers outils (dépliants, capsules web) en lien avec la sensibilisation du public aux EAE et rapport sur le franchissement d’obstacles par les carpes asiatiques. O2) Résultats de détections hâtives de carpes asiatiques, de la distribution d’autres EAE et plan d’intervention pour les carpes asiatiques au Québec. O3) Bilan des actions de contrôle et recommandations. O4) Articles scientifiques avec revue par les pairs. O5) Consultation régulière des membres du comité scientifique sur l'avancement des actions et la diffusion des divers résultats obtenus.
</v>
      </c>
      <c r="P56" s="1" t="str">
        <f>[2]FA_Tous!P15</f>
        <v>Les livrables suivants sont associés aux objectifs décrits et attendus pour le 31 mars 2020 : 1) Plan de lutte contre les EAE, divers outils (dépliants, capsules web, etc.) en lien avec la sensibilisation du public aux EAE et rapport sur le franchissement d’obstacles par les carpes asiatiques; 2) Résultats de détections hâtives de carpes asiatiques ainsi que de la distribution d’autres EAE et plan d’intervention pour les carpes asiatiques au Québec; 3) Bilan des actions de contrôle et recommandations; 4) Articles scientifiques avec revue par les pairs;  5) Consultation régulière des membres du comité scientifique sur l'avancement des actions et la diffusion des divers résultats obtenus.</v>
      </c>
      <c r="Q56" s="1" t="str">
        <f>[2]FA_Tous!Q15</f>
        <v>(À compléter ultérieurement, lors de la reddition de comptes)</v>
      </c>
      <c r="R56" s="1" t="str">
        <f>[2]FA_Tous!R15</f>
        <v>Annick Drouin</v>
      </c>
      <c r="S56" s="1" t="str">
        <f>[2]FA_Tous!S15</f>
        <v>DEFA</v>
      </c>
      <c r="T56" s="1" t="str">
        <f>[2]FA_Tous!FH15</f>
        <v>NA</v>
      </c>
      <c r="U56" s="1" t="str">
        <f>[2]FA_Tous!FI15</f>
        <v>NA</v>
      </c>
      <c r="V56" s="1">
        <f>[2]FA_Tous!FJ15</f>
        <v>0</v>
      </c>
      <c r="W56" s="1">
        <f>[2]FA_Tous!FK15</f>
        <v>0</v>
      </c>
      <c r="X56" s="1">
        <f>[2]FA_Tous!FL15</f>
        <v>0</v>
      </c>
      <c r="Y56" s="1">
        <f>[2]FA_Tous!FM15</f>
        <v>0</v>
      </c>
      <c r="Z56" s="1">
        <f>[2]FA_Tous!FN15</f>
        <v>0</v>
      </c>
      <c r="AA56" s="1">
        <f>[2]FA_Tous!FO15</f>
        <v>0</v>
      </c>
      <c r="AB56" s="1">
        <f>[2]FA_Tous!FP15</f>
        <v>0</v>
      </c>
      <c r="AC56" s="1">
        <f>[2]FA_Tous!FQ15</f>
        <v>0</v>
      </c>
      <c r="AD56" s="1">
        <f>[2]FA_Tous!FR15</f>
        <v>0</v>
      </c>
      <c r="AE56" s="1">
        <f>[2]FA_Tous!FS15</f>
        <v>0</v>
      </c>
      <c r="AF56" s="1">
        <f>[2]FA_Tous!FT15</f>
        <v>0</v>
      </c>
      <c r="AG56" s="1">
        <f>[2]FA_Tous!FU15</f>
        <v>0</v>
      </c>
      <c r="AH56" s="1">
        <f>[2]FA_Tous!FV15</f>
        <v>0</v>
      </c>
      <c r="AI56" s="1" t="str">
        <f>[2]FA_Tous!FW15</f>
        <v>NA</v>
      </c>
      <c r="AJ56" s="42"/>
      <c r="AK56" s="42"/>
      <c r="AL56" s="42"/>
      <c r="AM56" s="42"/>
      <c r="AN56" s="42"/>
      <c r="AO56" s="42"/>
      <c r="AP56" s="50"/>
      <c r="AQ56" s="54" t="s">
        <v>61</v>
      </c>
      <c r="AR56" s="42"/>
      <c r="AS56" s="50"/>
    </row>
    <row r="57" spans="1:45" s="1" customFormat="1" ht="27.6" hidden="1" x14ac:dyDescent="0.3">
      <c r="A57" s="1" t="str">
        <f>[2]FA_Tous!A16</f>
        <v>FA-2019-14</v>
      </c>
      <c r="B57" s="1" t="str">
        <f>[2]FA_Tous!B16</f>
        <v>X</v>
      </c>
      <c r="C57" s="1">
        <f>[2]FA_Tous!C16</f>
        <v>0</v>
      </c>
      <c r="D57" s="1" t="str">
        <f>[2]FA_Tous!D16</f>
        <v>SFP</v>
      </c>
      <c r="E57" s="1" t="str">
        <f>[2]FA_Tous!E16</f>
        <v>Faune aquatique</v>
      </c>
      <c r="F57" s="1" t="str">
        <f>[2]FA_Tous!F16</f>
        <v>DGGFH</v>
      </c>
      <c r="G57" s="1" t="str">
        <f>[2]FA_Tous!G16</f>
        <v>DEFA</v>
      </c>
      <c r="H57" s="1" t="str">
        <f>[2]FA_Tous!H16</f>
        <v>oui</v>
      </c>
      <c r="I57" s="1" t="str">
        <f>[2]FA_Tous!I16</f>
        <v>1 an</v>
      </c>
      <c r="J57" s="1" t="str">
        <f>[2]FA_Tous!J16</f>
        <v>Dernière année</v>
      </c>
      <c r="K57" s="1" t="str">
        <f>[2]FA_Tous!K16</f>
        <v>Avril</v>
      </c>
      <c r="L57" s="1">
        <f>[2]FA_Tous!L16</f>
        <v>0</v>
      </c>
      <c r="M57" s="32" t="str">
        <f>[2]FA_Tous!M16</f>
        <v>Mise à jour de Dynapop</v>
      </c>
      <c r="N57" s="1" t="str">
        <f>[2]FA_Tous!N16</f>
        <v>Depuis une dizaine d'années, le MFFP met en place des plans de gestion afin de mieux encadrer la pêche sportive sur les principales espèces d'intérêt en eaux intérieures (doré, touladi, omble de fontaine, etc.). Les données à la base des orientations de gestion proviennent d’inventaires ichtyologiques normalisés réalisés dans le cadre d'un réseau structuré à l'échelle provinciale. Bien que ce réseau soit coordonné par la DEFA, les directions régionales sont responsables de la collecte et de l'analyse des données à l'échelle locale ou régionale. Afin de les supporter dans cette tâche et d'assurer une cohérence et une expertise scientifique commune et partagée, Dynapop, un logiciel sur la base d'Excel a été développé en 2013. Cet outil permet d'estimer rapidement, et selon des méthodes standardisées, les principaux paramètres de population (abondance, maturité, mortalité, etc.). Il permet également de poser un diagnostic sur l'état des populations de doré et de touladi basé sur les points de référence développés pour les plans de gestion de ces deux espèces. Toutefois, ce logiciel nécessite certaines corrections et mises à jour afin d'intégrer les dernières connaissances en gestion des populations de poissons, de même que pour intégrer l'outil diagnostic pour l'omble de fontaine développé au cours de la dernière année dans le cadre de l'élaboration du plan de gestion de cette espèce.</v>
      </c>
      <c r="O57" s="1" t="str">
        <f>[2]FA_Tous!O16</f>
        <v>Donner un contrat de services pour mettre à jour, corriger et optimiser Dynapop :
1) Corriger certaines problématiques identifiées dans l'estimation des paramètres des bases (formules et macros Excel);
2) mettre à jour les données en intégrant les nouveaux inventaires normalisés disponibles dans IFA (doré, touladi et omble de fontaine);
3) optimiser les fonctionnalités, par exemple en permettant de traiter plusieurs plans d'eau en même temps;
4) Ajouter l'outil diagnostic pour l'omble de fontaine;
5) Rédiger un guide d'utilisateur pour un éventuel pilote du système au sein de la DEFA.</v>
      </c>
      <c r="P57" s="1" t="str">
        <f>[2]FA_Tous!P16</f>
        <v>Logiciel Dynapop corrigé, mis à jour et amélioré ainsi qu'un guide d'utilisateur pour pilote du système.</v>
      </c>
      <c r="Q57" s="1" t="str">
        <f>[2]FA_Tous!Q16</f>
        <v>(À compléter ultérieurement, lors de la reddition de comptes)</v>
      </c>
      <c r="R57" s="1" t="str">
        <f>[2]FA_Tous!R16</f>
        <v>Stéphanie Gagné</v>
      </c>
      <c r="S57" s="1" t="str">
        <f>[2]FA_Tous!S16</f>
        <v>DEFA</v>
      </c>
      <c r="T57" s="1" t="str">
        <f>[2]FA_Tous!FH16</f>
        <v>NA</v>
      </c>
      <c r="U57" s="1" t="str">
        <f>[2]FA_Tous!FI16</f>
        <v>NA</v>
      </c>
      <c r="V57" s="1">
        <f>[2]FA_Tous!FJ16</f>
        <v>0</v>
      </c>
      <c r="W57" s="1">
        <f>[2]FA_Tous!FK16</f>
        <v>0</v>
      </c>
      <c r="X57" s="1">
        <f>[2]FA_Tous!FL16</f>
        <v>0</v>
      </c>
      <c r="Y57" s="1">
        <f>[2]FA_Tous!FM16</f>
        <v>0</v>
      </c>
      <c r="Z57" s="1">
        <f>[2]FA_Tous!FN16</f>
        <v>0</v>
      </c>
      <c r="AA57" s="1">
        <f>[2]FA_Tous!FO16</f>
        <v>0</v>
      </c>
      <c r="AB57" s="1">
        <f>[2]FA_Tous!FP16</f>
        <v>0</v>
      </c>
      <c r="AC57" s="1">
        <f>[2]FA_Tous!FQ16</f>
        <v>0</v>
      </c>
      <c r="AD57" s="1">
        <f>[2]FA_Tous!FR16</f>
        <v>0</v>
      </c>
      <c r="AE57" s="1">
        <f>[2]FA_Tous!FS16</f>
        <v>0</v>
      </c>
      <c r="AF57" s="1">
        <f>[2]FA_Tous!FT16</f>
        <v>0</v>
      </c>
      <c r="AG57" s="1">
        <f>[2]FA_Tous!FU16</f>
        <v>0</v>
      </c>
      <c r="AH57" s="1">
        <f>[2]FA_Tous!FV16</f>
        <v>0</v>
      </c>
      <c r="AI57" s="1" t="str">
        <f>[2]FA_Tous!FW16</f>
        <v>NA</v>
      </c>
      <c r="AJ57" s="42"/>
      <c r="AK57" s="42"/>
      <c r="AL57" s="42"/>
      <c r="AM57" s="42"/>
      <c r="AN57" s="42"/>
      <c r="AO57" s="42"/>
      <c r="AP57" s="50"/>
      <c r="AQ57" s="55" t="s">
        <v>59</v>
      </c>
      <c r="AR57" s="42"/>
      <c r="AS57" s="42"/>
    </row>
    <row r="58" spans="1:45" s="1" customFormat="1" ht="27.6" hidden="1" x14ac:dyDescent="0.3">
      <c r="A58" s="1" t="str">
        <f>[2]FA_Tous!A17</f>
        <v>FA-2019-15</v>
      </c>
      <c r="B58" s="1" t="str">
        <f>[2]FA_Tous!B17</f>
        <v>X</v>
      </c>
      <c r="C58" s="1" t="str">
        <f>[2]FA_Tous!C17</f>
        <v>X</v>
      </c>
      <c r="D58" s="1" t="str">
        <f>[2]FA_Tous!D17</f>
        <v>SFP</v>
      </c>
      <c r="E58" s="1" t="str">
        <f>[2]FA_Tous!E17</f>
        <v>Faune aquatique</v>
      </c>
      <c r="F58" s="1" t="str">
        <f>[2]FA_Tous!F17</f>
        <v>DGGFH</v>
      </c>
      <c r="G58" s="1" t="str">
        <f>[2]FA_Tous!G17</f>
        <v>DEFA</v>
      </c>
      <c r="H58" s="1" t="str">
        <f>[2]FA_Tous!H17</f>
        <v>non</v>
      </c>
      <c r="I58" s="1" t="str">
        <f>[2]FA_Tous!I17</f>
        <v>Projet récurrent</v>
      </c>
      <c r="J58" s="1" t="str">
        <f>[2]FA_Tous!J17</f>
        <v>Projet récurrent</v>
      </c>
      <c r="K58" s="1" t="str">
        <f>[2]FA_Tous!K17</f>
        <v>En continu</v>
      </c>
      <c r="L58" s="1" t="str">
        <f>[2]FA_Tous!L17</f>
        <v>Suivi récurrent (travaux de terrain, acquisition de données, rapport d'activité, etc.)</v>
      </c>
      <c r="M58" s="32" t="str">
        <f>[2]FA_Tous!M17</f>
        <v>Gestion et suivi des poissons du fleuve Saint-Laurent (RSI, RSE, esturgeon jaune et noir)</v>
      </c>
      <c r="N58" s="1" t="str">
        <f>[2]FA_Tous!N17</f>
        <v>Les inventaires ichtyologiques sur le fleuve Saint-Laurent sont effectués par l'intermédiaire de différents réseaux de suivi, dont principalement le Réseau de suivi ichtyologique (RSI) et le Réseau de suivi des poissons de l'estuaire (RSE). Ces réseaux prélèvent, de façon standardisée, des données sur les communautés de poissons pour suivre l'évolution des stocks de poissons exploités, l'évolution des espèces menacées et vulnérables, la présence et l'abondance des espèces aquatiques envahissantes, mesurer l'efficacité des plans de gestion, suivre l'état des habitats et évaluer l'état de santé des poissons. Afin d'alléger les efforts terrain, les secteurs sont échantillonnés en alternance avec une récurrence d'échantillonnage variable en fonction des problématiques spécifiques de gestion de chacun des secteurs (récurrence variable entre 3 et 10 ans). À ces suivis multispécifiques s'ajoutent d'autres suivis plus spécifiques à la gestion des pêches commerciale des esturgeons jaune et noir. Cette fiche regroupe l'ensemble de ces travaux d'acquisition de connaissances sur les poissons du Saint-Laurent et les enjeux de gestion des pêches sportives et commerciales.</v>
      </c>
      <c r="O58" s="1" t="str">
        <f>[2]FA_Tous!O17</f>
        <v xml:space="preserve">Les objectifs spécifiques pour 2019-2020 sont les suivants :
- Réalisation d'une version allégée du RSI au lac Saint-Pierre et au lac Saint-Louis; 
- Réalisation du RSE (en partenariat avec des pêcheurs commerciaux et l'Aquarium du Québec);
- Suivi du recrutement de l'esturgeon jaune (suivi-biannuel);
- Caractérisation de la récolte commerciale d'esturgeon noir (en partenariat avec des pêcheurs repères);
- Travaux de laboratoire, saisie et traitement des données.
</v>
      </c>
      <c r="P58" s="1" t="str">
        <f>[2]FA_Tous!P17</f>
        <v xml:space="preserve">  -Publication d'un rapport sur l'état de la perchaude au lac Saint-Pierre (janvier 2020);
  -Publication du bilan annuel de l'exploitation commerciale à l'esturgeon noir (février 2020);
  -Compilation graphique de l'état des stocks des principales espèces exploitées sportivement et commercialement (mars 2020);
  -Mise à jour de l'indice de recrutement de l'esturgeon jaune (mars 2020).</v>
      </c>
      <c r="Q58" s="1" t="str">
        <f>[2]FA_Tous!Q17</f>
        <v>(À compléter ultérieurement, lors de la reddition de comptes)</v>
      </c>
      <c r="R58" s="1" t="str">
        <f>[2]FA_Tous!R17</f>
        <v xml:space="preserve">Yves Paradis </v>
      </c>
      <c r="S58" s="1" t="str">
        <f>[2]FA_Tous!S17</f>
        <v>DEFA</v>
      </c>
      <c r="T58" s="1" t="str">
        <f>[2]FA_Tous!FH17</f>
        <v>NA</v>
      </c>
      <c r="U58" s="1" t="str">
        <f>[2]FA_Tous!FI17</f>
        <v>NA</v>
      </c>
      <c r="V58" s="1">
        <f>[2]FA_Tous!FJ17</f>
        <v>0</v>
      </c>
      <c r="W58" s="1">
        <f>[2]FA_Tous!FK17</f>
        <v>0</v>
      </c>
      <c r="X58" s="1">
        <f>[2]FA_Tous!FL17</f>
        <v>0</v>
      </c>
      <c r="Y58" s="1">
        <f>[2]FA_Tous!FM17</f>
        <v>0</v>
      </c>
      <c r="Z58" s="1">
        <f>[2]FA_Tous!FN17</f>
        <v>0</v>
      </c>
      <c r="AA58" s="1">
        <f>[2]FA_Tous!FO17</f>
        <v>0</v>
      </c>
      <c r="AB58" s="1">
        <f>[2]FA_Tous!FP17</f>
        <v>0</v>
      </c>
      <c r="AC58" s="1">
        <f>[2]FA_Tous!FQ17</f>
        <v>0</v>
      </c>
      <c r="AD58" s="1">
        <f>[2]FA_Tous!FR17</f>
        <v>0</v>
      </c>
      <c r="AE58" s="1">
        <f>[2]FA_Tous!FS17</f>
        <v>0</v>
      </c>
      <c r="AF58" s="1">
        <f>[2]FA_Tous!FT17</f>
        <v>0</v>
      </c>
      <c r="AG58" s="1">
        <f>[2]FA_Tous!FU17</f>
        <v>0</v>
      </c>
      <c r="AH58" s="1">
        <f>[2]FA_Tous!FV17</f>
        <v>0</v>
      </c>
      <c r="AI58" s="1" t="str">
        <f>[2]FA_Tous!FW17</f>
        <v>NA</v>
      </c>
      <c r="AJ58" s="42"/>
      <c r="AK58" s="42"/>
      <c r="AL58" s="42"/>
      <c r="AM58" s="42"/>
      <c r="AN58" s="42"/>
      <c r="AO58" s="42"/>
      <c r="AP58" s="50"/>
      <c r="AQ58" s="54" t="s">
        <v>61</v>
      </c>
      <c r="AR58" s="42"/>
      <c r="AS58" s="50"/>
    </row>
    <row r="59" spans="1:45" s="1" customFormat="1" ht="27.6" hidden="1" x14ac:dyDescent="0.3">
      <c r="A59" s="1" t="str">
        <f>[2]FA_Tous!A18</f>
        <v>FA-2019-16</v>
      </c>
      <c r="B59" s="1" t="str">
        <f>[2]FA_Tous!B18</f>
        <v>X</v>
      </c>
      <c r="C59" s="1" t="str">
        <f>[2]FA_Tous!C18</f>
        <v>X</v>
      </c>
      <c r="D59" s="1" t="str">
        <f>[2]FA_Tous!D18</f>
        <v>SFP</v>
      </c>
      <c r="E59" s="1" t="str">
        <f>[2]FA_Tous!E18</f>
        <v>Faune aquatique</v>
      </c>
      <c r="F59" s="1" t="str">
        <f>[2]FA_Tous!F18</f>
        <v>DGGFH</v>
      </c>
      <c r="G59" s="1" t="str">
        <f>[2]FA_Tous!G18</f>
        <v>DEFA</v>
      </c>
      <c r="H59" s="1" t="str">
        <f>[2]FA_Tous!H18</f>
        <v>oui</v>
      </c>
      <c r="I59" s="1" t="str">
        <f>[2]FA_Tous!I18</f>
        <v>2 ans</v>
      </c>
      <c r="J59" s="1" t="str">
        <f>[2]FA_Tous!J18</f>
        <v>1 an sur 2</v>
      </c>
      <c r="K59" s="1" t="str">
        <f>[2]FA_Tous!K18</f>
        <v>Mai</v>
      </c>
      <c r="L59" s="1" t="str">
        <f>[2]FA_Tous!L18</f>
        <v>Projet ponctuel (durée déterminée, réalisé une seule fois, production de livrables, etc.)</v>
      </c>
      <c r="M59" s="32" t="str">
        <f>[2]FA_Tous!M18</f>
        <v>Projet pilote pour la gestion des permis d'ensemencement</v>
      </c>
      <c r="N59" s="1" t="str">
        <f>[2]FA_Tous!N18</f>
        <v xml:space="preserve">La production piscicole est une industrie très importante au Québec. Des ensemencements de poissons sont régulièrement utilisés par la clientèle privée ou les gestionnaires des TFS pour soutenir ou améliorer l’offre de pêche. Toutefois, la gestion des permis d'ensemencements d'omble de fontaine, l'espèce la plus ensemencée au Québec, repose entièrement sur les aquaculteurs. Ceux-ci s'auto-délivrent les permis en remplissant à la main des formulaire « en blanc » fournis par le MFFP. Cette façon de faire, en plus d'être illégale, pose des problèmes à plusieurs égards : les permis sont souvent incomplets, illisibles ou les plans d'eau sont mal identifiés. De plus, il est impossible de faire le portrait des ensemencements d'omble de fontaine ou des autres espèces ensemencées, car ces informations ne sont pas colligées dans une base de données provinciale. Ces informations sont pourtant essentielles à la gestion des populations naturelles et à l'évaluation des impacts des ensemencements. La régularisation du processus d'émission des permis d'ensemencement a d'ailleurs été identifiée comme un objectif du Plan de gestion de l'omble de fontaine 2020-2028 pour assurer le respect de l'encadrement législatif et la protection de la biodiversité. Toutefois, le nombre important d'ensemencements d'omble de fontaine réalisés annuellement requiert une procédure automatisée qui n'augmentera pas la charge de travail des DGFa, ni les délais d'obtention des permis auprès de la clientèle. </v>
      </c>
      <c r="O59" s="1" t="str">
        <f>[2]FA_Tous!O18</f>
        <v>Un outil cartographique interactif a été testé de façon préliminaire et répond au besoin identifié par la DEFA et les biologistes des DGFa pour la saisie et la gestion des permis d'ensemencement (omble de fontaine et autres espèces). Cette application web permet une gestion plus intégrée des ensemencements en assurant un traitement rapide et facile des demandes de permis par la clientèle, le respect des lois et des règlements entourant les ensemencements de poissons au Québec, et un meilleur suivi des ensemencements réalisés. Bien qu'avancé et pratiquement fonctionnel, l'application développée nécessite certaines améliorations en vue de simplifier l'expérience de l'utilisateur (aquaculteur ou demandeur du permis et biologistes des DGFa) et assurer leur adhésion à cette nouvelle façon de faire. Diverses fonctionnalités doivent également être développées telles qu'un rapport de vente personnalisé pour les aquaculteurs, l'émission automatique du permis d'ensemencement de l'omble de fontaine lorsqu'aucune contrainte n'a été identifiée sur le plan d'eau visé, et le module permettant aux aquaculteurs de compléter l'information relative à l'ensemencement lorsque celui-ci a été réalisé. Ces travaux seront réalisés en étroite collaboration avec l'industrie afin de s'assurer de répondre à leurs besoins et de leur adhésion à cette nouvelle façon de faire.</v>
      </c>
      <c r="P59" s="1" t="str">
        <f>[2]FA_Tous!P18</f>
        <v>Plateforme web « pilote » pour la saisie des demandes de permis d'ensemencement d'omble de fontaine et d'autres espèces;
Outil cartographique pour l'analyse des demandes de permis d'ensemencement;
Base de données provinciale des ensemencements.</v>
      </c>
      <c r="Q59" s="1" t="str">
        <f>[2]FA_Tous!Q18</f>
        <v>(À compléter ultérieurement, lors de la reddition de comptes)</v>
      </c>
      <c r="R59" s="1" t="str">
        <f>[2]FA_Tous!R18</f>
        <v>Stéphanie Gagné</v>
      </c>
      <c r="S59" s="1" t="str">
        <f>[2]FA_Tous!S18</f>
        <v>DEFA</v>
      </c>
      <c r="T59" s="1" t="str">
        <f>[2]FA_Tous!FH18</f>
        <v>NA</v>
      </c>
      <c r="U59" s="1" t="str">
        <f>[2]FA_Tous!FI18</f>
        <v>NA</v>
      </c>
      <c r="V59" s="1">
        <f>[2]FA_Tous!FJ18</f>
        <v>0</v>
      </c>
      <c r="W59" s="1">
        <f>[2]FA_Tous!FK18</f>
        <v>0</v>
      </c>
      <c r="X59" s="1">
        <f>[2]FA_Tous!FL18</f>
        <v>0</v>
      </c>
      <c r="Y59" s="1">
        <f>[2]FA_Tous!FM18</f>
        <v>0</v>
      </c>
      <c r="Z59" s="1">
        <f>[2]FA_Tous!FN18</f>
        <v>0</v>
      </c>
      <c r="AA59" s="1">
        <f>[2]FA_Tous!FO18</f>
        <v>0</v>
      </c>
      <c r="AB59" s="1">
        <f>[2]FA_Tous!FP18</f>
        <v>0</v>
      </c>
      <c r="AC59" s="1">
        <f>[2]FA_Tous!FQ18</f>
        <v>0</v>
      </c>
      <c r="AD59" s="1">
        <f>[2]FA_Tous!FR18</f>
        <v>0</v>
      </c>
      <c r="AE59" s="1">
        <f>[2]FA_Tous!FS18</f>
        <v>0</v>
      </c>
      <c r="AF59" s="1">
        <f>[2]FA_Tous!FT18</f>
        <v>0</v>
      </c>
      <c r="AG59" s="1">
        <f>[2]FA_Tous!FU18</f>
        <v>0</v>
      </c>
      <c r="AH59" s="1">
        <f>[2]FA_Tous!FV18</f>
        <v>0</v>
      </c>
      <c r="AI59" s="1" t="str">
        <f>[2]FA_Tous!FW18</f>
        <v>NA</v>
      </c>
      <c r="AJ59" s="42"/>
      <c r="AK59" s="42"/>
      <c r="AL59" s="42"/>
      <c r="AM59" s="42"/>
      <c r="AN59" s="42"/>
      <c r="AO59" s="42"/>
      <c r="AP59" s="50"/>
      <c r="AQ59" s="55" t="s">
        <v>59</v>
      </c>
      <c r="AR59" s="42"/>
      <c r="AS59" s="42"/>
    </row>
    <row r="60" spans="1:45" s="1" customFormat="1" ht="27.6" hidden="1" x14ac:dyDescent="0.3">
      <c r="A60" s="1" t="str">
        <f>[2]FA_Tous!A19</f>
        <v>FA-2019-17</v>
      </c>
      <c r="B60" s="1" t="str">
        <f>[2]FA_Tous!B19</f>
        <v>x</v>
      </c>
      <c r="C60" s="1" t="str">
        <f>[2]FA_Tous!C19</f>
        <v>x</v>
      </c>
      <c r="D60" s="1" t="str">
        <f>[2]FA_Tous!D19</f>
        <v>SFP</v>
      </c>
      <c r="E60" s="1" t="str">
        <f>[2]FA_Tous!E19</f>
        <v>Faune aquatique</v>
      </c>
      <c r="F60" s="1" t="str">
        <f>[2]FA_Tous!F19</f>
        <v>DGGFH</v>
      </c>
      <c r="G60" s="1" t="str">
        <f>[2]FA_Tous!G19</f>
        <v>DEFA</v>
      </c>
      <c r="H60" s="1" t="str">
        <f>[2]FA_Tous!H19</f>
        <v>oui</v>
      </c>
      <c r="I60" s="1" t="str">
        <f>[2]FA_Tous!I19</f>
        <v>1 an</v>
      </c>
      <c r="J60" s="1" t="str">
        <f>[2]FA_Tous!J19</f>
        <v>Dernière année</v>
      </c>
      <c r="K60" s="1" t="str">
        <f>[2]FA_Tous!K19</f>
        <v>Mai</v>
      </c>
      <c r="L60" s="1" t="str">
        <f>[2]FA_Tous!L19</f>
        <v>Projet ponctuel (durée déterminée, réalisé une seule fois, production de livrables, etc.)</v>
      </c>
      <c r="M60" s="32" t="str">
        <f>[2]FA_Tous!M19</f>
        <v>Identification de nouveaux sites de fraie d'alose savoureuse (Alosa sapidissima)</v>
      </c>
      <c r="N60" s="1" t="str">
        <f>[2]FA_Tous!N19</f>
        <v>En 2003, le comité aviseur sur les espèces menacées et vulnérables a recommandé d’attribuer à l’alose savoureuse le statut d’espèce vulnérable puisque seulement deux frayères connues assurent la reproduction de cette espèce dans le fleuve Saint-Laurent. De plus, toute dégradation des frayères connues ou la construction d’ouvrages limitant l’accès à ces lieux de reproduction pourraient entraîner la disparition de l’espèce dans le fleuve Saint-Laurent. Cependant, la capture de larves à plusieurs endroits dans le fleuve Saint-Laurent et la capture d'aloses matures coulantes lors de projets menés sur la reproduction du bar rayé laissent croire que l’espèce se reproduirait dans d’autres frayères non répertoriées. L’acquisition de connaissances sur les habitats de fraie est la première étape à réaliser pour orienter les futures actions de rétablissement, pour assurer une gestion durable de l'alose savoureuse au Québec et pour être en mesure de réévaluer le statut de conservation qui lui a été attribué.  L'alose savoureuse étant une espèce pêchée sportivement, si une réévaluation de sa situation le permet, sa pêche pourrait faire l'objet d'une stratégie de mise en valeur, mission figurant dans la loi constitutive. La mise en œuvre d'actions favorisant le rétablissement de l'espèce permettra au MFFP de répondre à la recommandation #2 du rapport du Vérificateur général de 2016-2017.</v>
      </c>
      <c r="O60" s="1" t="str">
        <f>[2]FA_Tous!O19</f>
        <v xml:space="preserve">Le projet s'inscrit dans l'objectif global d'assurer le rétablissement et la gestion durable de l’alose savoureuse (Alosa sapidissima) au Québec. Les actions prévues pour l'année 2019-2020 sont :
1) colliger et analyser les données relatives à la reproduction de l'alose acquises dans le cadre de projets ciblés vers d'autres espèces (ex. : bars rayés, RSI, etc.);
2) capturer des adultes en fraie sur les frayères potentielles identifiées lors de projets récents;
3) capturer des oeufs et des larves d'alose sur ces mêmes frayères potentielles.
</v>
      </c>
      <c r="P60" s="1" t="str">
        <f>[2]FA_Tous!P19</f>
        <v>Capture et identification d'adultes reproducteurs, d'œufs et de larves d'alose sur trois sites (mars 2020)</v>
      </c>
      <c r="Q60" s="1" t="str">
        <f>[2]FA_Tous!Q19</f>
        <v>(À compléter ultérieurement, lors de la reddition de comptes)</v>
      </c>
      <c r="R60" s="1" t="str">
        <f>[2]FA_Tous!R19</f>
        <v>Dalie Côté-Vaillancourt</v>
      </c>
      <c r="S60" s="1" t="str">
        <f>[2]FA_Tous!S19</f>
        <v>DEFA</v>
      </c>
      <c r="T60" s="1" t="str">
        <f>[2]FA_Tous!FH19</f>
        <v>NA</v>
      </c>
      <c r="U60" s="1" t="str">
        <f>[2]FA_Tous!FI19</f>
        <v>NA</v>
      </c>
      <c r="V60" s="1">
        <f>[2]FA_Tous!FJ19</f>
        <v>0</v>
      </c>
      <c r="W60" s="1">
        <f>[2]FA_Tous!FK19</f>
        <v>0</v>
      </c>
      <c r="X60" s="1">
        <f>[2]FA_Tous!FL19</f>
        <v>0</v>
      </c>
      <c r="Y60" s="1">
        <f>[2]FA_Tous!FM19</f>
        <v>0</v>
      </c>
      <c r="Z60" s="1">
        <f>[2]FA_Tous!FN19</f>
        <v>0</v>
      </c>
      <c r="AA60" s="1">
        <f>[2]FA_Tous!FO19</f>
        <v>0</v>
      </c>
      <c r="AB60" s="1">
        <f>[2]FA_Tous!FP19</f>
        <v>0</v>
      </c>
      <c r="AC60" s="1">
        <f>[2]FA_Tous!FQ19</f>
        <v>0</v>
      </c>
      <c r="AD60" s="1">
        <f>[2]FA_Tous!FR19</f>
        <v>0</v>
      </c>
      <c r="AE60" s="1">
        <f>[2]FA_Tous!FS19</f>
        <v>0</v>
      </c>
      <c r="AF60" s="1">
        <f>[2]FA_Tous!FT19</f>
        <v>0</v>
      </c>
      <c r="AG60" s="1">
        <f>[2]FA_Tous!FU19</f>
        <v>0</v>
      </c>
      <c r="AH60" s="1">
        <f>[2]FA_Tous!FV19</f>
        <v>0</v>
      </c>
      <c r="AI60" s="1" t="str">
        <f>[2]FA_Tous!FW19</f>
        <v>NA</v>
      </c>
      <c r="AJ60" s="42"/>
      <c r="AK60" s="42"/>
      <c r="AL60" s="42"/>
      <c r="AM60" s="42"/>
      <c r="AN60" s="42"/>
      <c r="AO60" s="42"/>
      <c r="AP60" s="50"/>
      <c r="AQ60" s="54" t="s">
        <v>61</v>
      </c>
      <c r="AR60" s="42"/>
      <c r="AS60" s="42"/>
    </row>
    <row r="61" spans="1:45" s="1" customFormat="1" ht="28.8" hidden="1" x14ac:dyDescent="0.3">
      <c r="A61" s="1" t="str">
        <f>[2]FA_Tous!A20</f>
        <v>FA-2019-18</v>
      </c>
      <c r="B61" s="1">
        <f>[2]FA_Tous!B20</f>
        <v>0</v>
      </c>
      <c r="C61" s="1" t="str">
        <f>[2]FA_Tous!C20</f>
        <v>x</v>
      </c>
      <c r="D61" s="1" t="str">
        <f>[2]FA_Tous!D20</f>
        <v>SFP</v>
      </c>
      <c r="E61" s="1" t="str">
        <f>[2]FA_Tous!E20</f>
        <v>Faune aquatique</v>
      </c>
      <c r="F61" s="1" t="str">
        <f>[2]FA_Tous!F20</f>
        <v>DGGFH</v>
      </c>
      <c r="G61" s="1" t="str">
        <f>[2]FA_Tous!G20</f>
        <v>DEFA</v>
      </c>
      <c r="H61" s="1" t="str">
        <f>[2]FA_Tous!H20</f>
        <v>non</v>
      </c>
      <c r="I61" s="1" t="str">
        <f>[2]FA_Tous!I20</f>
        <v>5 ans</v>
      </c>
      <c r="J61" s="1" t="str">
        <f>[2]FA_Tous!J20</f>
        <v>Dernière année</v>
      </c>
      <c r="K61" s="1" t="str">
        <f>[2]FA_Tous!K20</f>
        <v>En continu</v>
      </c>
      <c r="L61" s="1" t="str">
        <f>[2]FA_Tous!L20</f>
        <v>Suivi récurrent (travaux de terrain, acquisition de données, rapport d'activité, etc.)</v>
      </c>
      <c r="M61" s="32" t="str">
        <f>[2]FA_Tous!M20</f>
        <v>Plan Nord - Identification du potentiel et des enjeux fauniques par des activités de recherche appliquée - Volet aquatique</v>
      </c>
      <c r="N61" s="1" t="str">
        <f>[2]FA_Tous!N20</f>
        <v>Les milieux naturels nordiques sont très sensibles aux perturbations liées au développement anticipé dans le Nord québécois, notamment en raison de leur faible productivité. L’accessibilité croissante à de nouveaux territoires et l'intérêt manifesté par le gouvernement pour le développement économique des territoires nordiques risquent d’entraîner une baisse non négligeable des populations de poissons si les modalités de gestion sont mal adaptées au contexte nordique, faute de connaissances. Une surexploitation des ressources aquatiques par la pêche et la dégradation de leurs habitats associée au développement anticipé (ex. : mines) pourrait avoir des conséquences importantes pour les communautés autochtones, les pourvoiries et les activités récréotouristiques. Afin de répondre à ces enjeux, le MFFP réalisera, avec une aide financière de la Société du Plan Nord (SPN) et la collaboration de différents partenaires, dont les communautés autochtones, des activités d'acquisition de connaissances dans des secteurs prioritaires afin de dresser un portrait des populations de poissons nordiques et de leurs habitats, de développer des outils qui serviront à estimer la productivité des habitats et le potentiel de pêche des principales espèces exploitées, ainsi que de proposer des modalités de gestion des populations et de protection des habitats adaptées aux réalités nordiques. Ces connaissances serviront aussi à réaliser les avis fauniques pour les projets de développement et à évaluer les potentiels de mise en valeur du territoire nordique.</v>
      </c>
      <c r="O61" s="1" t="str">
        <f>[2]FA_Tous!O20</f>
        <v>La programmation quinquennale est articulée autour de quatre objectifs généraux :                                                  1) Rassembler, structurer et analyser les données ainsi que les connaissances existantes sur les populations de poissons et leurs habitats;                                                                                                                                                   2) Acquérir des connaissances sur les populations de poissons et leurs habitats en eaux intérieures dans les principaux secteurs de développement envisagé (eaux intérieures - communautés de poissons);                                                                                                                                                                                   3) Acquérir des connaissances spécifiques sur l'omble chevalier anadrome et ses habitats pour des systèmes hydrographiques d'importance;                                                                                                                                          4) Acquérir des connaissances spécifiques sur le saumon atlantique et son habitat pour un système hydrographique de la baie d'Ungava.</v>
      </c>
      <c r="P61" s="1" t="str">
        <f>[2]FA_Tous!P20</f>
        <v>Un état de référence sera réalisé pour deux secteurs de la région du Nord-du-Québec (Salluit et rivière Koksoak), répondant chacun aux objectifs 3 et 4 de la programmation quinquennale. L'objectif 2, qui a été adressé toutes les années de la programmation jusqu'à maintenant, ne sera pas couvert en 2019 en raison de la capacité organisationnelle et d'une priorisation des objectifs pour l'année 2019-2020. Concernant l'objectif 1, différentes tâches seront réalisées selon la capacité organisationnelle. D'ici la fin mars 2020, un rapport synthèse des activités réalisées durant l'ensemble de la programmation Plan Nord faune aquatique 2015-2020 sera publié. Une base de données géoréférencées de l'ensemble des connaissances acquises sera réalisée d'ici la fin de l'année 2020.</v>
      </c>
      <c r="Q61" s="1" t="str">
        <f>[2]FA_Tous!Q20</f>
        <v>(À compléter ultérieurement, lors de la reddition de comptes)</v>
      </c>
      <c r="R61" s="1" t="str">
        <f>[2]FA_Tous!R20</f>
        <v>Jean-Nicolas Bujold, coordonnateur &amp; Véronique Leclerc</v>
      </c>
      <c r="S61" s="1" t="str">
        <f>[2]FA_Tous!S20</f>
        <v>DEFA</v>
      </c>
      <c r="T61" s="1" t="str">
        <f>[2]FA_Tous!FH20</f>
        <v>NA</v>
      </c>
      <c r="U61" s="1" t="str">
        <f>[2]FA_Tous!FI20</f>
        <v>NA</v>
      </c>
      <c r="V61" s="1">
        <f>[2]FA_Tous!FJ20</f>
        <v>0</v>
      </c>
      <c r="W61" s="1">
        <f>[2]FA_Tous!FK20</f>
        <v>0</v>
      </c>
      <c r="X61" s="1">
        <f>[2]FA_Tous!FL20</f>
        <v>0</v>
      </c>
      <c r="Y61" s="1">
        <f>[2]FA_Tous!FM20</f>
        <v>0</v>
      </c>
      <c r="Z61" s="1">
        <f>[2]FA_Tous!FN20</f>
        <v>0</v>
      </c>
      <c r="AA61" s="1">
        <f>[2]FA_Tous!FO20</f>
        <v>0</v>
      </c>
      <c r="AB61" s="1">
        <f>[2]FA_Tous!FP20</f>
        <v>0</v>
      </c>
      <c r="AC61" s="1">
        <f>[2]FA_Tous!FQ20</f>
        <v>0</v>
      </c>
      <c r="AD61" s="1">
        <f>[2]FA_Tous!FR20</f>
        <v>0</v>
      </c>
      <c r="AE61" s="1">
        <f>[2]FA_Tous!FS20</f>
        <v>0</v>
      </c>
      <c r="AF61" s="1">
        <f>[2]FA_Tous!FT20</f>
        <v>0</v>
      </c>
      <c r="AG61" s="1">
        <f>[2]FA_Tous!FU20</f>
        <v>0</v>
      </c>
      <c r="AH61" s="1">
        <f>[2]FA_Tous!FV20</f>
        <v>0</v>
      </c>
      <c r="AI61" s="1" t="str">
        <f>[2]FA_Tous!FW20</f>
        <v>NA</v>
      </c>
      <c r="AJ61" s="42"/>
      <c r="AK61" s="42"/>
      <c r="AL61" s="42"/>
      <c r="AM61" s="42"/>
      <c r="AN61" s="42"/>
      <c r="AO61" s="42"/>
      <c r="AP61" s="50"/>
      <c r="AQ61" s="54" t="s">
        <v>61</v>
      </c>
      <c r="AR61" s="42"/>
      <c r="AS61" s="42"/>
    </row>
    <row r="62" spans="1:45" s="1" customFormat="1" hidden="1" x14ac:dyDescent="0.3">
      <c r="A62" s="1" t="str">
        <f>[2]FA_Tous!A21</f>
        <v>FA-2019-19</v>
      </c>
      <c r="B62" s="1">
        <f>[2]FA_Tous!B21</f>
        <v>0</v>
      </c>
      <c r="C62" s="1">
        <f>[2]FA_Tous!C21</f>
        <v>0</v>
      </c>
      <c r="D62" s="1">
        <f>[2]FA_Tous!D21</f>
        <v>0</v>
      </c>
      <c r="E62" s="1" t="str">
        <f>[2]FA_Tous!E21</f>
        <v>Faune aquatique</v>
      </c>
      <c r="F62" s="1">
        <f>[2]FA_Tous!F21</f>
        <v>0</v>
      </c>
      <c r="G62" s="1">
        <f>[2]FA_Tous!G21</f>
        <v>0</v>
      </c>
      <c r="H62" s="1">
        <f>[2]FA_Tous!H21</f>
        <v>0</v>
      </c>
      <c r="I62" s="1">
        <f>[2]FA_Tous!I21</f>
        <v>0</v>
      </c>
      <c r="J62" s="1">
        <f>[2]FA_Tous!J21</f>
        <v>0</v>
      </c>
      <c r="K62" s="1">
        <f>[2]FA_Tous!K21</f>
        <v>0</v>
      </c>
      <c r="L62" s="1">
        <f>[2]FA_Tous!L21</f>
        <v>0</v>
      </c>
      <c r="M62" s="32">
        <f>[2]FA_Tous!M21</f>
        <v>0</v>
      </c>
      <c r="N62" s="1">
        <f>[2]FA_Tous!N21</f>
        <v>0</v>
      </c>
      <c r="O62" s="1">
        <f>[2]FA_Tous!O21</f>
        <v>0</v>
      </c>
      <c r="P62" s="1">
        <f>[2]FA_Tous!P21</f>
        <v>0</v>
      </c>
      <c r="Q62" s="1" t="str">
        <f>[2]FA_Tous!Q21</f>
        <v>(À compléter ultérieurement, lors de la reddition de comptes)</v>
      </c>
      <c r="R62" s="1" t="str">
        <f>[2]FA_Tous!R21</f>
        <v>(nom du responsable)</v>
      </c>
      <c r="S62" s="1">
        <f>[2]FA_Tous!S21</f>
        <v>0</v>
      </c>
      <c r="T62" s="1" t="str">
        <f>[2]FA_Tous!FH21</f>
        <v>NA</v>
      </c>
      <c r="U62" s="1" t="str">
        <f>[2]FA_Tous!FI21</f>
        <v>NA</v>
      </c>
      <c r="V62" s="1">
        <f>[2]FA_Tous!FJ21</f>
        <v>0</v>
      </c>
      <c r="W62" s="1">
        <f>[2]FA_Tous!FK21</f>
        <v>0</v>
      </c>
      <c r="X62" s="1">
        <f>[2]FA_Tous!FL21</f>
        <v>0</v>
      </c>
      <c r="Y62" s="1">
        <f>[2]FA_Tous!FM21</f>
        <v>0</v>
      </c>
      <c r="Z62" s="1">
        <f>[2]FA_Tous!FN21</f>
        <v>0</v>
      </c>
      <c r="AA62" s="1">
        <f>[2]FA_Tous!FO21</f>
        <v>0</v>
      </c>
      <c r="AB62" s="1">
        <f>[2]FA_Tous!FP21</f>
        <v>0</v>
      </c>
      <c r="AC62" s="1">
        <f>[2]FA_Tous!FQ21</f>
        <v>0</v>
      </c>
      <c r="AD62" s="1">
        <f>[2]FA_Tous!FR21</f>
        <v>0</v>
      </c>
      <c r="AE62" s="1">
        <f>[2]FA_Tous!FS21</f>
        <v>0</v>
      </c>
      <c r="AF62" s="1">
        <f>[2]FA_Tous!FT21</f>
        <v>0</v>
      </c>
      <c r="AG62" s="1">
        <f>[2]FA_Tous!FU21</f>
        <v>0</v>
      </c>
      <c r="AH62" s="1">
        <f>[2]FA_Tous!FV21</f>
        <v>0</v>
      </c>
      <c r="AI62" s="1" t="str">
        <f>[2]FA_Tous!FW21</f>
        <v>NA</v>
      </c>
      <c r="AJ62" s="42"/>
      <c r="AK62" s="42"/>
      <c r="AL62" s="42"/>
      <c r="AM62" s="42"/>
      <c r="AN62" s="42"/>
      <c r="AO62" s="42"/>
      <c r="AP62" s="50"/>
      <c r="AQ62" s="56" t="s">
        <v>152</v>
      </c>
      <c r="AR62" s="42"/>
      <c r="AS62" s="42"/>
    </row>
    <row r="63" spans="1:45" s="1" customFormat="1" ht="27.6" x14ac:dyDescent="0.3">
      <c r="A63" s="41" t="str">
        <f>[2]FA_Tous!A22</f>
        <v>FA-2019-20</v>
      </c>
      <c r="B63" s="1" t="str">
        <f>[2]FA_Tous!B22</f>
        <v>x</v>
      </c>
      <c r="C63" s="1" t="str">
        <f>[2]FA_Tous!C22</f>
        <v>x</v>
      </c>
      <c r="D63" s="1" t="str">
        <f>[2]FA_Tous!D22</f>
        <v>SFP</v>
      </c>
      <c r="E63" s="1" t="str">
        <f>[2]FA_Tous!E22</f>
        <v>Faune aquatique</v>
      </c>
      <c r="F63" s="1" t="str">
        <f>[2]FA_Tous!F22</f>
        <v>DGGFH</v>
      </c>
      <c r="G63" s="1" t="str">
        <f>[2]FA_Tous!G22</f>
        <v>DEFA</v>
      </c>
      <c r="H63" s="1" t="str">
        <f>[2]FA_Tous!H22</f>
        <v>non</v>
      </c>
      <c r="I63" s="1" t="str">
        <f>[2]FA_Tous!I22</f>
        <v>Projet récurrent</v>
      </c>
      <c r="J63" s="1" t="str">
        <f>[2]FA_Tous!J22</f>
        <v>Projet récurrent</v>
      </c>
      <c r="K63" s="1" t="str">
        <f>[2]FA_Tous!K22</f>
        <v>En continu</v>
      </c>
      <c r="L63" s="1" t="str">
        <f>[2]FA_Tous!L22</f>
        <v>Suivi récurrent (travaux de terrain, acquisition de données, rapport d'activité, etc.)</v>
      </c>
      <c r="M63" s="32" t="str">
        <f>[2]FA_Tous!M22</f>
        <v>Gestion des espèces par l'ADNe</v>
      </c>
      <c r="N63" s="1" t="str">
        <f>[2]FA_Tous!N22</f>
        <v xml:space="preserve">La connaissance des espèces de poissons et de mollusques d'eau douce présentes dans le milieu aquatique est  essentielle à la gestion, la conservation et la mise en valeur des populations. La technique de détection de l’ADN environnemental  (ADNe) permet de confirmer ou d'infirmer la présence des espèces dans un plan d'eau sans pêche expérimentale. Cette technique exige moins de ressources pour la récolte d'échantillons que les inventaires traditionnels aux filets et n'a pas d'impact sur les populations. Ainsi, l'ADNe est un outil à privilégier pour mettre à jour les occurrences historiques ou ajouter de nouvelles mentions pour des espèces en situation précaire (ex. : omble chevalier oquassa et esturgeon jaune) ou des espèces exploitées (ex. : omble de fontaine, touladi et anguille d'Amérique). La mise à jour des bases de données sur la faune aquatique (Centre de données sur pa patrimoine naturel du Québec, Information sur la faune aquantique  et Base de données des mulettes du Québec) est importante puisqu'elle sert de source d'information aux directions régionales du MFFP dans plusieurs dossiers, notamment les dossiers d'autorisation et d'infraction en vertu de la Loi sur la conservation et la mise en valeur de la faune, la protection des sites fauniques d'intérêt (SFI) lors de la planification forestière, l'encadrement des ensemencements et le développement du territoire. Certains de ces inventaires constituent une action priorisée dans un plan d'action, de gestion ou de rétablissement. </v>
      </c>
      <c r="O63" s="1" t="str">
        <f>[2]FA_Tous!O22</f>
        <v>Différents projets poursuivant des objectifs variés seront réalisés :
Mettre à jour les connaissances sur la distribution et l'état des populations d’omble de fontaine dans 40 cours d'eau (R-08 ); valider la présence de l'omble chevalier oquassa dans un plan d'eau (R-07, R-08, R-11, R-03-12, R-04-17 et R-14-15); vérifier la présence de l'esturgeon jaune en amont d'obstacles infranchissables (R-08); vérifier la présence d’anguille en amont d’obstacles infranchissables (R-01, R-09, R-03-12 et R-04-17); confirmer le statut allopatrique de lacs à omble de fontaine (R-03-12, R-04-17 et R-01); confirmer la distribution du touladi dans un secteur du territoire libre visé par le développement de la villégiature (R-09). Tous les échantillons seront prélevés par les DGFa selon un protocole établi par la DEFA, qui fournira le matériel. La DEFA sera également responsable des analyses d'ADNe en laboratoire.</v>
      </c>
      <c r="P63" s="1" t="str">
        <f>[2]FA_Tous!P22</f>
        <v>Les prélèvements d'échantillons d'eau pour les différents projets seront effectués au courant de l'été. L'analyse de l'ADNe sera réalisée avant le 31 mars 2020. Une fois les résultats disponibles, la mise à jour des occurrences dans CDPNQ, IFA et BDMQ sera effectuée.</v>
      </c>
      <c r="Q63" s="1" t="str">
        <f>[2]FA_Tous!Q22</f>
        <v>(À compléter ultérieurement, lors de la reddition de comptes)</v>
      </c>
      <c r="R63" s="1" t="str">
        <f>[2]FA_Tous!R22</f>
        <v xml:space="preserve"> Guillaume Côté</v>
      </c>
      <c r="S63" s="1" t="str">
        <f>[2]FA_Tous!S22</f>
        <v>DEFA</v>
      </c>
      <c r="T63" s="1" t="str">
        <f>[2]FA_Tous!FH22</f>
        <v>R-11</v>
      </c>
      <c r="U63" s="1" t="str">
        <f>[2]FA_Tous!FI22</f>
        <v>Jean-Philippe Marcoux</v>
      </c>
      <c r="V63" s="1">
        <f>[2]FA_Tous!FJ22</f>
        <v>8</v>
      </c>
      <c r="W63" s="1">
        <f>[2]FA_Tous!FK22</f>
        <v>1</v>
      </c>
      <c r="X63" s="1">
        <f>[2]FA_Tous!FL22</f>
        <v>0</v>
      </c>
      <c r="Y63" s="1">
        <f>[2]FA_Tous!FM22</f>
        <v>0</v>
      </c>
      <c r="Z63" s="1">
        <f>[2]FA_Tous!FN22</f>
        <v>0</v>
      </c>
      <c r="AA63" s="1">
        <f>[2]FA_Tous!FO22</f>
        <v>1990</v>
      </c>
      <c r="AB63" s="1">
        <f>[2]FA_Tous!FP22</f>
        <v>0</v>
      </c>
      <c r="AC63" s="1">
        <f>[2]FA_Tous!FQ22</f>
        <v>200</v>
      </c>
      <c r="AD63" s="1">
        <f>[2]FA_Tous!FR22</f>
        <v>1990</v>
      </c>
      <c r="AE63" s="1">
        <f>[2]FA_Tous!FS22</f>
        <v>0</v>
      </c>
      <c r="AF63" s="1">
        <f>[2]FA_Tous!FT22</f>
        <v>0</v>
      </c>
      <c r="AG63" s="1">
        <f>[2]FA_Tous!FU22</f>
        <v>0</v>
      </c>
      <c r="AH63" s="1">
        <f>[2]FA_Tous!FV22</f>
        <v>200</v>
      </c>
      <c r="AI63" s="1" t="str">
        <f>[2]FA_Tous!FW22</f>
        <v>C</v>
      </c>
      <c r="AJ63" s="43" t="s">
        <v>59</v>
      </c>
      <c r="AK63" s="42"/>
      <c r="AL63" s="42"/>
      <c r="AM63" s="42"/>
      <c r="AN63" s="42"/>
      <c r="AO63" s="42"/>
      <c r="AP63" s="50"/>
      <c r="AQ63" s="54" t="s">
        <v>61</v>
      </c>
      <c r="AR63" s="47" t="s">
        <v>60</v>
      </c>
      <c r="AS63" s="50"/>
    </row>
    <row r="64" spans="1:45" s="1" customFormat="1" ht="86.4" x14ac:dyDescent="0.3">
      <c r="A64" s="41" t="str">
        <f>[2]FA_Tous!A23</f>
        <v>FA-2019-21</v>
      </c>
      <c r="B64" s="1">
        <f>[2]FA_Tous!B23</f>
        <v>0</v>
      </c>
      <c r="C64" s="1" t="str">
        <f>[2]FA_Tous!C23</f>
        <v>X</v>
      </c>
      <c r="D64" s="1" t="str">
        <f>[2]FA_Tous!D23</f>
        <v>SFP</v>
      </c>
      <c r="E64" s="1" t="str">
        <f>[2]FA_Tous!E23</f>
        <v>Faune aquatique</v>
      </c>
      <c r="F64" s="1" t="str">
        <f>[2]FA_Tous!F23</f>
        <v>DGGFH</v>
      </c>
      <c r="G64" s="1" t="str">
        <f>[2]FA_Tous!G23</f>
        <v>DEFA</v>
      </c>
      <c r="H64" s="1" t="str">
        <f>[2]FA_Tous!H23</f>
        <v>non</v>
      </c>
      <c r="I64" s="1" t="str">
        <f>[2]FA_Tous!I23</f>
        <v>Projet récurrent</v>
      </c>
      <c r="J64" s="1" t="str">
        <f>[2]FA_Tous!J23</f>
        <v>Projet récurrent</v>
      </c>
      <c r="K64" s="1" t="str">
        <f>[2]FA_Tous!K23</f>
        <v>En continu</v>
      </c>
      <c r="L64" s="1" t="str">
        <f>[2]FA_Tous!L23</f>
        <v>Activité autre (comité, groupe de travail, etc.)</v>
      </c>
      <c r="M64" s="32" t="str">
        <f>[2]FA_Tous!M23</f>
        <v>Conservation et mise en valeur du saumon atlantique</v>
      </c>
      <c r="N64" s="1" t="str">
        <f>[2]FA_Tous!N23</f>
        <v>Le saumon atlantique est une espèce très prisée des pêcheurs sportifs et génère 50 M$ de retombées économique dans les régions suivantes :  Bas-Saint-Laurent, Saguenay-Lac-Saint-Jean, Capitale-Nationale, Côte-Nord, Gaspésie-Îles-de-la-Madeleine et Nord-du-Québec. Le saumon atlantique est également l'une des espèces aquatiques qui suscite le plus d'attention médiatique et politique au Québec. Alors que plusieurs populations de saumon ont connu un déclin au cours des années 1980 et 1990, un enjeu important pour le MFFP consiste à favoriser la conservation de populations en difficulté et de mettre en valeur celles qui sont saines.
La conservation et la mise en valeur optimale du saumon atlantique requièrent plusieurs travaux, dont certains ont été identifiés dans le Plan de gestion du saumon atlantique 2016-2026. Le comité scientifique sur le saumon atlantique et l'omble de fontaine anadrome, qui a le mandat de conseiller le ministre sur ces enjeux, a établi une liste prioritaire de tâches.</v>
      </c>
      <c r="O64" s="1" t="str">
        <f>[2]FA_Tous!O23</f>
        <v>Afin de favoriser la conservation et la mise en valeur du saumon atlantique et de l'omble de fontaine anadrome, les sous-objectifs suivants doivent être atteints : 1) Dresser le bilan annuel de l'exploitation du saumon au Québec; 2) Effectuer les changements réglementaires en fonction de l'état des populations; 3) Mettre en oeuvre le Plan d'ensemencement de saumon; 4) Réaliser les actions listées dans le tableau de suivi du Comité scientifique sur le saumon atlantique et l'omble de fontaine anadrome; 5) Tenir une réunion annuelle à Québec et des réunions statutaires (visioconférence); 6) Orienter les travaux du Programme de valorisation d'aménagement et de restauration des habitats du saumon atlantique; 7) Raffiner le calcul de la déposition d'oeufs avec des données de poids et de sexe ratio plus précis; 8) Évaluer l'impact de la présence du bar rayé dans les rivières à saumon; 9) Optimiser le réseau de suivi des montaisons de saumon; 10) Suivre la température des rivières à saumon et proposer des actions pour encadrer la pratique de la pêche au saumon lors d'épisodes d'eau chaude; 11) Localiser/dénombrer les nids de saumon.</v>
      </c>
      <c r="P64" s="1" t="str">
        <f>[2]FA_Tous!P23</f>
        <v>Bilan de l'exploitation du saumon 2018, changements réglementaires, patron de variation de la température de l'eau des rivières à saumon du Québec et propositions d'actions visant à encadrer la pratique de la pêche au saumon lors d'épisodes d'eau chaude, valeurs de sexe ratio des petits et grands saumons pour certaines populations représentatives, rapport sommaire du contenu des estomacs de bars rayés capturés en rivière.</v>
      </c>
      <c r="Q64" s="1" t="str">
        <f>[2]FA_Tous!Q23</f>
        <v>(À compléter ultérieurement, lors de la reddition de comptes)</v>
      </c>
      <c r="R64" s="1" t="str">
        <f>[2]FA_Tous!R23</f>
        <v>Julien April</v>
      </c>
      <c r="S64" s="1" t="str">
        <f>[2]FA_Tous!S23</f>
        <v>DEFA</v>
      </c>
      <c r="T64" s="1" t="str">
        <f>[2]FA_Tous!FH23</f>
        <v>R-11</v>
      </c>
      <c r="U64" s="1" t="str">
        <f>[2]FA_Tous!FI23</f>
        <v>Valérie Bujold</v>
      </c>
      <c r="V64" s="1">
        <f>[2]FA_Tous!FJ23</f>
        <v>70</v>
      </c>
      <c r="W64" s="1">
        <f>[2]FA_Tous!FK23</f>
        <v>35</v>
      </c>
      <c r="X64" s="1">
        <f>[2]FA_Tous!FL23</f>
        <v>0</v>
      </c>
      <c r="Y64" s="1">
        <f>[2]FA_Tous!FM23</f>
        <v>0</v>
      </c>
      <c r="Z64" s="1">
        <f>[2]FA_Tous!FN23</f>
        <v>0</v>
      </c>
      <c r="AA64" s="1">
        <f>[2]FA_Tous!FO23</f>
        <v>25550</v>
      </c>
      <c r="AB64" s="1">
        <f>[2]FA_Tous!FP23</f>
        <v>0</v>
      </c>
      <c r="AC64" s="1">
        <f>[2]FA_Tous!FQ23</f>
        <v>0</v>
      </c>
      <c r="AD64" s="1">
        <f>[2]FA_Tous!FR23</f>
        <v>25550</v>
      </c>
      <c r="AE64" s="1">
        <f>[2]FA_Tous!FS23</f>
        <v>5070</v>
      </c>
      <c r="AF64" s="1">
        <f>[2]FA_Tous!FT23</f>
        <v>0</v>
      </c>
      <c r="AG64" s="1">
        <f>[2]FA_Tous!FU23</f>
        <v>0</v>
      </c>
      <c r="AH64" s="1">
        <f>[2]FA_Tous!FV23</f>
        <v>5070</v>
      </c>
      <c r="AI64" s="1" t="str">
        <f>[2]FA_Tous!FW23</f>
        <v>C</v>
      </c>
      <c r="AJ64" s="48" t="s">
        <v>61</v>
      </c>
      <c r="AK64" s="42"/>
      <c r="AL64" s="42"/>
      <c r="AM64" s="42"/>
      <c r="AN64" s="42"/>
      <c r="AO64" s="42"/>
      <c r="AP64" s="50" t="s">
        <v>96</v>
      </c>
      <c r="AQ64" s="54" t="s">
        <v>61</v>
      </c>
      <c r="AR64" s="47" t="s">
        <v>60</v>
      </c>
      <c r="AS64" s="50"/>
    </row>
    <row r="65" spans="1:45" s="1" customFormat="1" ht="28.8" hidden="1" x14ac:dyDescent="0.3">
      <c r="A65" s="1" t="str">
        <f>[2]FA_Tous!A24</f>
        <v>FA-2019-22</v>
      </c>
      <c r="B65" s="1" t="str">
        <f>[2]FA_Tous!B24</f>
        <v>X</v>
      </c>
      <c r="C65" s="1" t="str">
        <f>[2]FA_Tous!C24</f>
        <v>X</v>
      </c>
      <c r="D65" s="1" t="str">
        <f>[2]FA_Tous!D24</f>
        <v>SOR</v>
      </c>
      <c r="E65" s="1" t="str">
        <f>[2]FA_Tous!E24</f>
        <v>Faune aquatique</v>
      </c>
      <c r="F65" s="1" t="str">
        <f>[2]FA_Tous!F24</f>
        <v>Secteur central</v>
      </c>
      <c r="G65" s="1" t="str">
        <f>[2]FA_Tous!G24</f>
        <v>R-04-17 Mauricie--Centre-du-Québec</v>
      </c>
      <c r="H65" s="1" t="str">
        <f>[2]FA_Tous!H24</f>
        <v>non</v>
      </c>
      <c r="I65" s="1" t="str">
        <f>[2]FA_Tous!I24</f>
        <v>4 ans</v>
      </c>
      <c r="J65" s="1" t="str">
        <f>[2]FA_Tous!J24</f>
        <v>Dernière année</v>
      </c>
      <c r="K65" s="1" t="str">
        <f>[2]FA_Tous!K24</f>
        <v>Avril</v>
      </c>
      <c r="L65" s="1" t="str">
        <f>[2]FA_Tous!L24</f>
        <v>Projet ponctuel (durée déterminée, réalisé une seule fois, production de livrables, etc.)</v>
      </c>
      <c r="M65" s="32" t="str">
        <f>[2]FA_Tous!M24</f>
        <v>Identification des habitats essentiels du maskinongé dans le fleuve Saint-Laurent : un outil visant la gestion optimale de la pêche et des habitats</v>
      </c>
      <c r="N65" s="1" t="str">
        <f>[2]FA_Tous!N24</f>
        <v xml:space="preserve">Les eaux du Saint-Laurent sont actuellement identifiées comme site de grand intérêt par la clientèle nord-américaine de pêcheurs sportifs de maskinongé et la popularité de cette espèce ne cesse de s'accroître. La faible abondance de poissons de petite taille dans la récolte sportive suggère une problématique de recrutement dans le tronçon Montréal-Sorel et lac Saint-Pierre. Des pressions anthropiques importantes agissent négativement sur l'écosystème du Saint-Laurent. Elles se sont récemment traduites par une détérioration des habitats aquatiques, particulièrement au lac Saint-Pierre. Cette situation suscite des intérrogations importantes par rapport aux effets potentiels de ces perturbations sur les populations de grands prédateurs comme le maskinongé et sur les modalités de gestion de l'un des joyaux halieutiques du Québec. Les habitats essentiels du maskinongé pour la reproduction et la croissance n'ont jamais été identifiés, ce qui limite notre capacité à bien orienter les efforts de protection et de restauration des habitats visant cette espèce. Les habitats identifiés dans le cadre du présent projet seront utilisés pour la cartographie des habitats sensibles à protéger dans le fleuve Saint-Laurent. Cette cartographie est attendue dans le cadre de la Stratégie maritime du Québec, la Stratégie pour l'avenir sur lac Saint-Pierre, ainsi que le Plan d'action Saint-Laurent. </v>
      </c>
      <c r="O65" s="1" t="str">
        <f>[2]FA_Tous!O24</f>
        <v>Les objectifs à long terme sont d'optimiser la gestion du maskinongé au Québec et d'assurer la pérénnité de la ressource. Pour ce faire, le projet cible l'acquisition des connaissances nécessaires à la mise en place de mesures de gestion, ainsi que de conservation et de restauration d'habitats, à une échelle spatiale adéquate. Pour y arriver, les objectifs spécifiques de la démarche amorcée au cours des dernières années sont l'acquisition de connaissances sur la structure génétique des populations de maskinongé du Québec ainsi que l'identification et la caractérisation des habitats de reproduction et de croissance dans le tronçon Montréal-Sorel et le lac Saint-Pierre par la pose d'émetteurs, le suivi télémétrique d'adultes et la recherche de jeunes de l'année.</v>
      </c>
      <c r="P65" s="1" t="str">
        <f>[2]FA_Tous!P24</f>
        <v>Rapport d'activités sur les habitats essentiels du maskinongé et leurs déplacements, incluant des recommandations de gestion et une cartographie des habitats essentiels (31 mars 2020).</v>
      </c>
      <c r="Q65" s="1" t="str">
        <f>[2]FA_Tous!Q24</f>
        <v>(À compléter ultérieurement, lors de la reddition de comptes)</v>
      </c>
      <c r="R65" s="1" t="str">
        <f>[2]FA_Tous!R24</f>
        <v>Philippe Brodeur</v>
      </c>
      <c r="S65" s="1" t="str">
        <f>[2]FA_Tous!S24</f>
        <v>R-04-17 Mauricie--Centre-du-Québec</v>
      </c>
      <c r="T65" s="1" t="str">
        <f>[2]FA_Tous!FH24</f>
        <v>NA</v>
      </c>
      <c r="U65" s="1" t="str">
        <f>[2]FA_Tous!FI24</f>
        <v>NA</v>
      </c>
      <c r="V65" s="1">
        <f>[2]FA_Tous!FJ24</f>
        <v>0</v>
      </c>
      <c r="W65" s="1">
        <f>[2]FA_Tous!FK24</f>
        <v>0</v>
      </c>
      <c r="X65" s="1">
        <f>[2]FA_Tous!FL24</f>
        <v>0</v>
      </c>
      <c r="Y65" s="1">
        <f>[2]FA_Tous!FM24</f>
        <v>0</v>
      </c>
      <c r="Z65" s="1">
        <f>[2]FA_Tous!FN24</f>
        <v>0</v>
      </c>
      <c r="AA65" s="1">
        <f>[2]FA_Tous!FO24</f>
        <v>0</v>
      </c>
      <c r="AB65" s="1">
        <f>[2]FA_Tous!FP24</f>
        <v>0</v>
      </c>
      <c r="AC65" s="1">
        <f>[2]FA_Tous!FQ24</f>
        <v>0</v>
      </c>
      <c r="AD65" s="1">
        <f>[2]FA_Tous!FR24</f>
        <v>0</v>
      </c>
      <c r="AE65" s="1">
        <f>[2]FA_Tous!FS24</f>
        <v>0</v>
      </c>
      <c r="AF65" s="1">
        <f>[2]FA_Tous!FT24</f>
        <v>0</v>
      </c>
      <c r="AG65" s="1">
        <f>[2]FA_Tous!FU24</f>
        <v>0</v>
      </c>
      <c r="AH65" s="1">
        <f>[2]FA_Tous!FV24</f>
        <v>0</v>
      </c>
      <c r="AI65" s="1" t="str">
        <f>[2]FA_Tous!FW24</f>
        <v>NA</v>
      </c>
      <c r="AJ65" s="42"/>
      <c r="AK65" s="42"/>
      <c r="AL65" s="42"/>
      <c r="AM65" s="42"/>
      <c r="AN65" s="42"/>
      <c r="AO65" s="42"/>
      <c r="AP65" s="50"/>
      <c r="AQ65" s="54" t="s">
        <v>61</v>
      </c>
      <c r="AR65" s="42"/>
      <c r="AS65" s="42"/>
    </row>
    <row r="66" spans="1:45" s="1" customFormat="1" ht="27.6" hidden="1" x14ac:dyDescent="0.3">
      <c r="A66" s="1" t="str">
        <f>[2]FA_Tous!A25</f>
        <v>FA-2019-23</v>
      </c>
      <c r="B66" s="1">
        <f>[2]FA_Tous!B25</f>
        <v>0</v>
      </c>
      <c r="C66" s="1" t="str">
        <f>[2]FA_Tous!C25</f>
        <v>X</v>
      </c>
      <c r="D66" s="1" t="str">
        <f>[2]FA_Tous!D25</f>
        <v>SFP</v>
      </c>
      <c r="E66" s="1" t="str">
        <f>[2]FA_Tous!E25</f>
        <v>Faune aquatique</v>
      </c>
      <c r="F66" s="1" t="str">
        <f>[2]FA_Tous!F25</f>
        <v>DGGFH</v>
      </c>
      <c r="G66" s="1" t="str">
        <f>[2]FA_Tous!G25</f>
        <v>DEFA</v>
      </c>
      <c r="H66" s="1" t="str">
        <f>[2]FA_Tous!H25</f>
        <v>oui</v>
      </c>
      <c r="I66" s="1" t="str">
        <f>[2]FA_Tous!I25</f>
        <v>3 ans</v>
      </c>
      <c r="J66" s="1" t="str">
        <f>[2]FA_Tous!J25</f>
        <v>1 an sur 3</v>
      </c>
      <c r="K66" s="1" t="str">
        <f>[2]FA_Tous!K25</f>
        <v>Avril</v>
      </c>
      <c r="L66" s="1" t="str">
        <f>[2]FA_Tous!L25</f>
        <v>Projet ponctuel (durée déterminée, réalisé une seule fois, production de livrables, etc.)</v>
      </c>
      <c r="M66" s="32" t="str">
        <f>[2]FA_Tous!M25</f>
        <v>Dénombrement du saumon atlantique sur un grand système de la Côte-Nord</v>
      </c>
      <c r="N66" s="1" t="str">
        <f>[2]FA_Tous!N25</f>
        <v>La Côte-Nord compte trois systèmes d'envergures en exception au mode de gestion actuel prévu dans le Plan de gestion du saumon atlantique 2016-2026. Il s'agit des rivières Moisie, Saint-Jean et Natashquan, où le manque de connaissances sur l'abondance de l'espèce et sur la représentation des grands saumons par rapport aux madeleineaux (petits saumons) justifient d'autoriser une rétention de grands saumons dès le début de la saison de pêche. Il a été jugé prioritaire d'obtenir une estimation d'abondance du saumon sur au moins un de ces systèmes afin de , selon les résultats de l'étude, actualiser les modalités de gestion de manière conséquente avec l'abondance de l'espèce.
L'objectif de mener un projet de dénombrement en 2020 sur un des trois grands systèmes. Puisque le projet sera inévitablement mené en collaboration avec les communautés autochtones et les organismes délégataires exerçant des activités de pêche sur la rivière retenue, il est nécessaire d'entreprendre des actions dès 2019 afin de préparer le terrain, d'établir les partenariats et d'identifier les sources de financement. Sur ce sujet, une somme du plan de développement de la pêche au saumon a déjà été réservée afin de permettre la réalisation du projet de dénombrement sur au moins une année. Il est souhaité de mener ce projet sur au moins deux ans pour avoir une idée représentative de l'état de la population</v>
      </c>
      <c r="O66" s="1" t="str">
        <f>[2]FA_Tous!O25</f>
        <v xml:space="preserve">L'année 2019 servira à atteindre les objectifs et réaliser les actions ci-dessous :
1) Sélection de la rivière et de la méthode de dénombrement;
2) Identification terrain d'un site propice à la réalisation des travaux en fonction de la méthode retenue;
3) Amorce des discussions avec les partenaires potentiellement impliqués dans le projet;
4) Finalisation des sources de financement;
5) Établissement d'un protocole pour la réalisation du projet;
6) Achat et préparation du matériel.
</v>
      </c>
      <c r="P66" s="1" t="str">
        <f>[2]FA_Tous!P25</f>
        <v xml:space="preserve">Identifier les aspects suivants:
Rivière où un projet de dénombrement sera mené en 2020
Méthode utilisée
Liste de partenaires
Estimé des coûts
</v>
      </c>
      <c r="Q66" s="1" t="str">
        <f>[2]FA_Tous!Q25</f>
        <v>(À compléter ultérieurement, lors de la reddition de comptes)</v>
      </c>
      <c r="R66" s="1" t="str">
        <f>[2]FA_Tous!R25</f>
        <v>Julien April</v>
      </c>
      <c r="S66" s="1" t="str">
        <f>[2]FA_Tous!S25</f>
        <v>DEFA</v>
      </c>
      <c r="T66" s="1" t="str">
        <f>[2]FA_Tous!FH25</f>
        <v>NA</v>
      </c>
      <c r="U66" s="1" t="str">
        <f>[2]FA_Tous!FI25</f>
        <v>NA</v>
      </c>
      <c r="V66" s="1">
        <f>[2]FA_Tous!FJ25</f>
        <v>0</v>
      </c>
      <c r="W66" s="1">
        <f>[2]FA_Tous!FK25</f>
        <v>0</v>
      </c>
      <c r="X66" s="1">
        <f>[2]FA_Tous!FL25</f>
        <v>0</v>
      </c>
      <c r="Y66" s="1">
        <f>[2]FA_Tous!FM25</f>
        <v>0</v>
      </c>
      <c r="Z66" s="1">
        <f>[2]FA_Tous!FN25</f>
        <v>0</v>
      </c>
      <c r="AA66" s="1">
        <f>[2]FA_Tous!FO25</f>
        <v>0</v>
      </c>
      <c r="AB66" s="1">
        <f>[2]FA_Tous!FP25</f>
        <v>0</v>
      </c>
      <c r="AC66" s="1">
        <f>[2]FA_Tous!FQ25</f>
        <v>0</v>
      </c>
      <c r="AD66" s="1">
        <f>[2]FA_Tous!FR25</f>
        <v>0</v>
      </c>
      <c r="AE66" s="1">
        <f>[2]FA_Tous!FS25</f>
        <v>0</v>
      </c>
      <c r="AF66" s="1">
        <f>[2]FA_Tous!FT25</f>
        <v>0</v>
      </c>
      <c r="AG66" s="1">
        <f>[2]FA_Tous!FU25</f>
        <v>0</v>
      </c>
      <c r="AH66" s="1">
        <f>[2]FA_Tous!FV25</f>
        <v>0</v>
      </c>
      <c r="AI66" s="1" t="str">
        <f>[2]FA_Tous!FW25</f>
        <v>NA</v>
      </c>
      <c r="AJ66" s="42"/>
      <c r="AK66" s="42"/>
      <c r="AL66" s="42"/>
      <c r="AM66" s="42"/>
      <c r="AN66" s="42"/>
      <c r="AO66" s="42"/>
      <c r="AP66" s="50"/>
      <c r="AQ66" s="55" t="s">
        <v>59</v>
      </c>
      <c r="AR66" s="42"/>
      <c r="AS66" s="42"/>
    </row>
    <row r="67" spans="1:45" s="1" customFormat="1" ht="27.6" hidden="1" x14ac:dyDescent="0.3">
      <c r="A67" s="1" t="str">
        <f>[2]FA_Tous!A26</f>
        <v>FA-2019-24</v>
      </c>
      <c r="B67" s="1">
        <f>[2]FA_Tous!B26</f>
        <v>0</v>
      </c>
      <c r="C67" s="1" t="str">
        <f>[2]FA_Tous!C26</f>
        <v>X</v>
      </c>
      <c r="D67" s="1" t="str">
        <f>[2]FA_Tous!D26</f>
        <v>SFP</v>
      </c>
      <c r="E67" s="1" t="str">
        <f>[2]FA_Tous!E26</f>
        <v>Faune aquatique</v>
      </c>
      <c r="F67" s="1" t="str">
        <f>[2]FA_Tous!F26</f>
        <v>DGGFH</v>
      </c>
      <c r="G67" s="1" t="str">
        <f>[2]FA_Tous!G26</f>
        <v>DEFA</v>
      </c>
      <c r="H67" s="1" t="str">
        <f>[2]FA_Tous!H26</f>
        <v>non</v>
      </c>
      <c r="I67" s="1" t="str">
        <f>[2]FA_Tous!I26</f>
        <v>2 ans</v>
      </c>
      <c r="J67" s="1" t="str">
        <f>[2]FA_Tous!J26</f>
        <v>Dernière année</v>
      </c>
      <c r="K67" s="1" t="str">
        <f>[2]FA_Tous!K26</f>
        <v>Avril</v>
      </c>
      <c r="L67" s="1" t="str">
        <f>[2]FA_Tous!L26</f>
        <v>Projet ponctuel (durée déterminée, réalisé une seule fois, production de livrables, etc.)</v>
      </c>
      <c r="M67" s="32" t="str">
        <f>[2]FA_Tous!M26</f>
        <v>Impact de la remise à l'eau du saumon en période de température élevée</v>
      </c>
      <c r="N67" s="1" t="str">
        <f>[2]FA_Tous!N26</f>
        <v>La remise à l’eau des poissons pêchés constitue une mesure de gestion largement utilisée afin de favoriser la conservation de la faune aquatique, tout en maintenant des retombés socio-économiques. Alors que le taux de survie des saumons atlantiques soumis à ce traitement est généralement très élevé, la littérature scientifique suggère que la mortalité des saumons pêchés et remis à l’eau augmente significativement lorsque la température de l’eau des rivières dépasse 20 °C. Pour cette raison, Pêches et Océans Canada s'est également penché sur la question et prévoit des mesures de gestion adaptées aux températures d'eau.
Au Québec, les spécialistes du MFFP, ainsi que les partenaires fauniques consultés, jugent que davantage de connaissances sur le sujet sont nécessaires pour établir des modalités de gestion optimales. En effet, la littérature scientifique est en partie basée sur des expériences réalisées en laboratoire. De plus, aucune étude n’a permis d’évaluer si les saumons remis à l’eau en situation de stress thermique sont en mesure de se reproduire de façon tout aussi efficace que les poissons qui n’ont pas été soumis à ce stress. Le projet de recherche en cours vise à orienter efficacement les choix de gestion liés à la pêche au saumon. L'implication du MFFP vise à codiriger un projet de maîtrise d'un étudiant du laboratoire de M. Louis Bernatchez de l'Université Laval et de contribuer aux travaux réalisés sur le terrain.</v>
      </c>
      <c r="O67" s="1" t="str">
        <f>[2]FA_Tous!O26</f>
        <v>L'objectif général du projet consiste à vérifier si les saumons remis à l’eau en situation de stress thermique sont en mesure de survivre et de se reproduire de façon aussi efficace que les poissons qui n’ont pas été soumis à ce stress et, le cas échéant, de quantifier l'ampleur des différences. Trois sous-objectifs doivent être atteints : génotyper chacun des saumons en montaison (réalisé en 2018), génoytper les saumons pêchés et remis à l'eau (réalisé en 2018) ainsi que les saumons juvéniles au stade 0+ afin d'évaluer si ceux-ci proviennent proportionnellement autant de parents pêchés et remis à l'eau en période d'eau chaude que de parents n'ayant pas été capturés à la pêche sportive (à venir en 2019).</v>
      </c>
      <c r="P67" s="1" t="str">
        <f>[2]FA_Tous!P26</f>
        <v xml:space="preserve">- Résultats préliminaires (2019-2020);
- Articles scientifiques (2020-2021);
- Thèse de maîtrise (2020-2021).
</v>
      </c>
      <c r="Q67" s="1" t="str">
        <f>[2]FA_Tous!Q26</f>
        <v>(À compléter ultérieurement, lors de la reddition de comptes)</v>
      </c>
      <c r="R67" s="1" t="str">
        <f>[2]FA_Tous!R26</f>
        <v>Julien April</v>
      </c>
      <c r="S67" s="1" t="str">
        <f>[2]FA_Tous!S26</f>
        <v>DEFA</v>
      </c>
      <c r="T67" s="1" t="str">
        <f>[2]FA_Tous!FH26</f>
        <v>NA</v>
      </c>
      <c r="U67" s="1" t="str">
        <f>[2]FA_Tous!FI26</f>
        <v>NA</v>
      </c>
      <c r="V67" s="1">
        <f>[2]FA_Tous!FJ26</f>
        <v>0</v>
      </c>
      <c r="W67" s="1">
        <f>[2]FA_Tous!FK26</f>
        <v>0</v>
      </c>
      <c r="X67" s="1">
        <f>[2]FA_Tous!FL26</f>
        <v>0</v>
      </c>
      <c r="Y67" s="1">
        <f>[2]FA_Tous!FM26</f>
        <v>0</v>
      </c>
      <c r="Z67" s="1">
        <f>[2]FA_Tous!FN26</f>
        <v>0</v>
      </c>
      <c r="AA67" s="1">
        <f>[2]FA_Tous!FO26</f>
        <v>0</v>
      </c>
      <c r="AB67" s="1">
        <f>[2]FA_Tous!FP26</f>
        <v>0</v>
      </c>
      <c r="AC67" s="1">
        <f>[2]FA_Tous!FQ26</f>
        <v>0</v>
      </c>
      <c r="AD67" s="1">
        <f>[2]FA_Tous!FR26</f>
        <v>0</v>
      </c>
      <c r="AE67" s="1">
        <f>[2]FA_Tous!FS26</f>
        <v>0</v>
      </c>
      <c r="AF67" s="1">
        <f>[2]FA_Tous!FT26</f>
        <v>0</v>
      </c>
      <c r="AG67" s="1">
        <f>[2]FA_Tous!FU26</f>
        <v>0</v>
      </c>
      <c r="AH67" s="1">
        <f>[2]FA_Tous!FV26</f>
        <v>0</v>
      </c>
      <c r="AI67" s="1" t="str">
        <f>[2]FA_Tous!FW26</f>
        <v>NA</v>
      </c>
      <c r="AJ67" s="42"/>
      <c r="AK67" s="42"/>
      <c r="AL67" s="42"/>
      <c r="AM67" s="42"/>
      <c r="AN67" s="42"/>
      <c r="AO67" s="42"/>
      <c r="AP67" s="50"/>
      <c r="AQ67" s="55" t="s">
        <v>59</v>
      </c>
      <c r="AR67" s="42"/>
      <c r="AS67" s="42"/>
    </row>
    <row r="68" spans="1:45" s="1" customFormat="1" ht="28.8" hidden="1" x14ac:dyDescent="0.3">
      <c r="A68" s="1" t="str">
        <f>[2]FA_Tous!A27</f>
        <v>FA-2019-25</v>
      </c>
      <c r="B68" s="1" t="str">
        <f>[2]FA_Tous!B27</f>
        <v>X</v>
      </c>
      <c r="C68" s="1">
        <f>[2]FA_Tous!C27</f>
        <v>0</v>
      </c>
      <c r="D68" s="1" t="str">
        <f>[2]FA_Tous!D27</f>
        <v>SFP</v>
      </c>
      <c r="E68" s="1" t="str">
        <f>[2]FA_Tous!E27</f>
        <v>Faune aquatique</v>
      </c>
      <c r="F68" s="1" t="str">
        <f>[2]FA_Tous!F27</f>
        <v>DGGFH</v>
      </c>
      <c r="G68" s="1" t="str">
        <f>[2]FA_Tous!G27</f>
        <v>DEFA</v>
      </c>
      <c r="H68" s="1" t="str">
        <f>[2]FA_Tous!H27</f>
        <v>non</v>
      </c>
      <c r="I68" s="1" t="str">
        <f>[2]FA_Tous!I27</f>
        <v>Projet récurrent</v>
      </c>
      <c r="J68" s="1" t="str">
        <f>[2]FA_Tous!J27</f>
        <v>Projet récurrent</v>
      </c>
      <c r="K68" s="1" t="str">
        <f>[2]FA_Tous!K27</f>
        <v>Avril</v>
      </c>
      <c r="L68" s="1">
        <f>[2]FA_Tous!L27</f>
        <v>0</v>
      </c>
      <c r="M68" s="32" t="str">
        <f>[2]FA_Tous!M27</f>
        <v>Inventaires ichtyologiques provinciaux en eaux intérieures - Doré, touladi et omble de fontaine</v>
      </c>
      <c r="N68" s="1" t="str">
        <f>[2]FA_Tous!N27</f>
        <v>Au cours de la dernière décennie, le MFFP a mis en place des plans de gestion afin de mieux encadrer la pêche sportive sur les principales espèces d'intérêt. Les données à la base des orientations de gestion proviennent d’inventaires ichtyologiques normalisés ciblant une espèce en particulier (ex. : touladi, doré, etc.). La récurrence et la stabilité des réseaux d’inventaires permettent aux spécialistes de poser un diagnostic sur l’état des populations, de mettre en place des modalités de gestion adaptées et d’en suivre l’efficacité. En l’absence de données récurrentes, fiables et bien réparties sur le suivi des populations, les spécialistes ne sont pas en mesure de gérer adéquatement la pêche sportive, ce qui est susceptible d’engendrer des situations de crise. 
Les réseaux d'inventaires ichtyologiques de doré et de touladi en eaux intérieures existent depuis 2010. Les prochains travaux prévus permettront de poursuivre la cueillette de données sur ces populations de poissons, lesquelles sont indispensables à l'élaboration et la mise à jour des plans de gestion.
De plus, en marge de l'élaboration du premier plan de gestion de l'omble de fontaine, le MFFP souhaite mettre en place un réseau structuré à l'instar de ceux existant pour le doré et le touladi.</v>
      </c>
      <c r="O68" s="1" t="str">
        <f>[2]FA_Tous!O27</f>
        <v>Établir l’état des populations et le développement d’une saine gestion prédictive. Comme la faune ichthyenne génère des retombées socioéconomiques très importantes, les inventaires de base, qui permettent de gérer adéquatement cette ressource, doivent être financés de façon stable et récurrente. De plus, ces travaux offrent l'opportunité de réaliser, de façon ciblée et sur une base volontaire, des échantillonnages supplémentaires de façon à répondre à d'autres besoins de l'organisation (ex. : suivi de la biodiversité, productivité vs biomasse zooplanctonique, détection d'espèces aquatiques envahissantes et collaboration à des projets universitaires).
La mise sur pied d'un réseau structuré d'inventaire d'omble de fontaine vise à fournir des données de qualité permettant de statuer sur l'efficacité des mesures de gestion qui seront développées dans le cadre du premier plan de gestion de l'espèce.</v>
      </c>
      <c r="P68" s="1" t="str">
        <f>[2]FA_Tous!P27</f>
        <v>Pêches normalisées (incluant mesures d'habitat), prélèvements (ADN, otolithes et chair pour les contaminants), analyses de laboratoire (mesures morphométriques, sexe, contenu stomacal et lecture d'âge) et saisie des données dans le système IFA pour 23 lacs à doré, 14 lacs à touladi et 25 lacs à omble de fontaine. Des ajustements à la liste des inventaires pourront être faits selon les besoins et les contraintes, ainsi que d'un commun accord entre la DGFa concernée et la DEFA.</v>
      </c>
      <c r="Q68" s="1" t="str">
        <f>[2]FA_Tous!Q27</f>
        <v>(À compléter ultérieurement, lors de la reddition de comptes)</v>
      </c>
      <c r="R68" s="1" t="str">
        <f>[2]FA_Tous!R27</f>
        <v>Maxime Guérard &amp; Stéphanie Gagné</v>
      </c>
      <c r="S68" s="1" t="str">
        <f>[2]FA_Tous!S27</f>
        <v>DEFA</v>
      </c>
      <c r="T68" s="1" t="str">
        <f>[2]FA_Tous!FH27</f>
        <v>NA</v>
      </c>
      <c r="U68" s="1" t="str">
        <f>[2]FA_Tous!FI27</f>
        <v>NA</v>
      </c>
      <c r="V68" s="1">
        <f>[2]FA_Tous!FJ27</f>
        <v>0</v>
      </c>
      <c r="W68" s="1">
        <f>[2]FA_Tous!FK27</f>
        <v>0</v>
      </c>
      <c r="X68" s="1">
        <f>[2]FA_Tous!FL27</f>
        <v>0</v>
      </c>
      <c r="Y68" s="1">
        <f>[2]FA_Tous!FM27</f>
        <v>0</v>
      </c>
      <c r="Z68" s="1">
        <f>[2]FA_Tous!FN27</f>
        <v>0</v>
      </c>
      <c r="AA68" s="1">
        <f>[2]FA_Tous!FO27</f>
        <v>0</v>
      </c>
      <c r="AB68" s="1">
        <f>[2]FA_Tous!FP27</f>
        <v>0</v>
      </c>
      <c r="AC68" s="1">
        <f>[2]FA_Tous!FQ27</f>
        <v>0</v>
      </c>
      <c r="AD68" s="1">
        <f>[2]FA_Tous!FR27</f>
        <v>0</v>
      </c>
      <c r="AE68" s="1">
        <f>[2]FA_Tous!FS27</f>
        <v>0</v>
      </c>
      <c r="AF68" s="1">
        <f>[2]FA_Tous!FT27</f>
        <v>0</v>
      </c>
      <c r="AG68" s="1">
        <f>[2]FA_Tous!FU27</f>
        <v>0</v>
      </c>
      <c r="AH68" s="1">
        <f>[2]FA_Tous!FV27</f>
        <v>0</v>
      </c>
      <c r="AI68" s="1" t="str">
        <f>[2]FA_Tous!FW27</f>
        <v>NA</v>
      </c>
      <c r="AJ68" s="42"/>
      <c r="AK68" s="42"/>
      <c r="AL68" s="42"/>
      <c r="AM68" s="42"/>
      <c r="AN68" s="42"/>
      <c r="AO68" s="42"/>
      <c r="AP68" s="50"/>
      <c r="AQ68" s="54" t="s">
        <v>61</v>
      </c>
      <c r="AR68" s="42"/>
      <c r="AS68" s="50"/>
    </row>
    <row r="69" spans="1:45" s="1" customFormat="1" ht="27.6" hidden="1" x14ac:dyDescent="0.3">
      <c r="A69" s="1" t="str">
        <f>[2]FA_Tous!A28</f>
        <v>FA-2019-26</v>
      </c>
      <c r="B69" s="1" t="str">
        <f>[2]FA_Tous!B28</f>
        <v>X</v>
      </c>
      <c r="C69" s="1">
        <f>[2]FA_Tous!C28</f>
        <v>0</v>
      </c>
      <c r="D69" s="1" t="str">
        <f>[2]FA_Tous!D28</f>
        <v>SOR</v>
      </c>
      <c r="E69" s="1" t="str">
        <f>[2]FA_Tous!E28</f>
        <v>Faune aquatique</v>
      </c>
      <c r="F69" s="1">
        <f>[2]FA_Tous!F28</f>
        <v>0</v>
      </c>
      <c r="G69" s="1" t="str">
        <f>[2]FA_Tous!G28</f>
        <v>R-08 Abitibi-Témiscamingue</v>
      </c>
      <c r="H69" s="1" t="str">
        <f>[2]FA_Tous!H28</f>
        <v>oui</v>
      </c>
      <c r="I69" s="1" t="str">
        <f>[2]FA_Tous!I28</f>
        <v>1 an</v>
      </c>
      <c r="J69" s="1" t="str">
        <f>[2]FA_Tous!J28</f>
        <v>Dernière année</v>
      </c>
      <c r="K69" s="1" t="str">
        <f>[2]FA_Tous!K28</f>
        <v>Mai</v>
      </c>
      <c r="L69" s="1" t="str">
        <f>[2]FA_Tous!L28</f>
        <v>Projet ponctuel (durée déterminée, réalisé une seule fois, production de livrables, etc.)</v>
      </c>
      <c r="M69" s="32" t="str">
        <f>[2]FA_Tous!M28</f>
        <v xml:space="preserve">Repeuplement de doré jaune aux lacs Pelletier et Des Bois </v>
      </c>
      <c r="N69" s="1" t="str">
        <f>[2]FA_Tous!N28</f>
        <v xml:space="preserve">Un programme d'ensemencement de conservation pour le doré jaune  a été initié aux lacs Pelletier et Des Bois en 2016. Ces travaux étaient nécessaires afin de rétablir des populations de dorés qui avaient disparues et permettre de retrouver une offre de pêche intéressante.  Afin de préserver l'intégrité génétique des populations, l'utilisation d'une lignée indigène est nécessaire. À cette fin  la direction régionale de l'aménagement de la faune effectue annuellement une fraie artificielle (récolte d'oeufs et de laitance sur des dorés jaunes sauvages) de dorés pour répondre au besoin de ces ensemencements.    </v>
      </c>
      <c r="O69" s="1" t="str">
        <f>[2]FA_Tous!O28</f>
        <v>Les déversements ont été initiés en 2016 pour une durée de 4 ans.  Les travaux de fraie artificielles auront lieu au printemps 2019  au lac Dufay  et permettront la récolte des produits sexuels nécessairesen vue d'un dernier déversement de fretin 1 an+  à l'automne 2019. Le programme d'ensemencement prévoit le déversement d'un total de 60000 dorés sur chacun des plan d'eau sur une période de quatre années consécutives. L'objectifs étant de rétablir des populations auto-perpétuatrice à l'équilibre et de rétablir une offre de pêche intéressante sur les plans d'eau visés.</v>
      </c>
      <c r="P69" s="1" t="str">
        <f>[2]FA_Tous!P28</f>
        <v>Récolte de produits sexuels au lac Dufay permettant la production de 30000 dorés pour répondre au besoin d'ensemencement des lacs Pelletier et Des Bois (15000 dorés par lac)</v>
      </c>
      <c r="Q69" s="1" t="str">
        <f>[2]FA_Tous!Q28</f>
        <v>(À compléter ultérieurement, lors de la reddition de comptes)</v>
      </c>
      <c r="R69" s="1" t="str">
        <f>[2]FA_Tous!R28</f>
        <v>Alain Fort    SOR-08</v>
      </c>
      <c r="S69" s="1">
        <f>[2]FA_Tous!S28</f>
        <v>0</v>
      </c>
      <c r="T69" s="1" t="str">
        <f>[2]FA_Tous!FH28</f>
        <v>NA</v>
      </c>
      <c r="U69" s="1" t="str">
        <f>[2]FA_Tous!FI28</f>
        <v>NA</v>
      </c>
      <c r="V69" s="1">
        <f>[2]FA_Tous!FJ28</f>
        <v>0</v>
      </c>
      <c r="W69" s="1">
        <f>[2]FA_Tous!FK28</f>
        <v>0</v>
      </c>
      <c r="X69" s="1">
        <f>[2]FA_Tous!FL28</f>
        <v>0</v>
      </c>
      <c r="Y69" s="1">
        <f>[2]FA_Tous!FM28</f>
        <v>0</v>
      </c>
      <c r="Z69" s="1">
        <f>[2]FA_Tous!FN28</f>
        <v>0</v>
      </c>
      <c r="AA69" s="1">
        <f>[2]FA_Tous!FO28</f>
        <v>0</v>
      </c>
      <c r="AB69" s="1">
        <f>[2]FA_Tous!FP28</f>
        <v>0</v>
      </c>
      <c r="AC69" s="1">
        <f>[2]FA_Tous!FQ28</f>
        <v>0</v>
      </c>
      <c r="AD69" s="1">
        <f>[2]FA_Tous!FR28</f>
        <v>0</v>
      </c>
      <c r="AE69" s="1">
        <f>[2]FA_Tous!FS28</f>
        <v>0</v>
      </c>
      <c r="AF69" s="1">
        <f>[2]FA_Tous!FT28</f>
        <v>0</v>
      </c>
      <c r="AG69" s="1">
        <f>[2]FA_Tous!FU28</f>
        <v>0</v>
      </c>
      <c r="AH69" s="1">
        <f>[2]FA_Tous!FV28</f>
        <v>0</v>
      </c>
      <c r="AI69" s="1" t="str">
        <f>[2]FA_Tous!FW28</f>
        <v>NA</v>
      </c>
      <c r="AJ69" s="42"/>
      <c r="AK69" s="42"/>
      <c r="AL69" s="42"/>
      <c r="AM69" s="42"/>
      <c r="AN69" s="42"/>
      <c r="AO69" s="42"/>
      <c r="AP69" s="50"/>
      <c r="AQ69" s="55" t="s">
        <v>59</v>
      </c>
      <c r="AR69" s="42"/>
      <c r="AS69" s="42"/>
    </row>
    <row r="70" spans="1:45" s="1" customFormat="1" ht="27.6" hidden="1" x14ac:dyDescent="0.3">
      <c r="A70" s="1" t="str">
        <f>[2]FA_Tous!A29</f>
        <v>FA-2019-27</v>
      </c>
      <c r="B70" s="1">
        <f>[2]FA_Tous!B29</f>
        <v>0</v>
      </c>
      <c r="C70" s="1" t="str">
        <f>[2]FA_Tous!C29</f>
        <v>x</v>
      </c>
      <c r="D70" s="1" t="str">
        <f>[2]FA_Tous!D29</f>
        <v>SFP</v>
      </c>
      <c r="E70" s="1" t="str">
        <f>[2]FA_Tous!E29</f>
        <v>Faune aquatique</v>
      </c>
      <c r="F70" s="1" t="str">
        <f>[2]FA_Tous!F29</f>
        <v>DGGFH</v>
      </c>
      <c r="G70" s="1" t="str">
        <f>[2]FA_Tous!G29</f>
        <v>DEFA</v>
      </c>
      <c r="H70" s="1" t="str">
        <f>[2]FA_Tous!H29</f>
        <v>non</v>
      </c>
      <c r="I70" s="1" t="str">
        <f>[2]FA_Tous!I29</f>
        <v>Projet récurrent</v>
      </c>
      <c r="J70" s="1" t="str">
        <f>[2]FA_Tous!J29</f>
        <v>3 ans sur 5</v>
      </c>
      <c r="K70" s="1" t="str">
        <f>[2]FA_Tous!K29</f>
        <v>Avril</v>
      </c>
      <c r="L70" s="1" t="str">
        <f>[2]FA_Tous!L29</f>
        <v>Suivi récurrent (travaux de terrain, acquisition de données, rapport d'activité, etc.)</v>
      </c>
      <c r="M70" s="32" t="str">
        <f>[2]FA_Tous!M29</f>
        <v>Portrait des habitats aquatiques et de leur connectivité dans le système Saint-Laurent</v>
      </c>
      <c r="N70" s="1" t="str">
        <f>[2]FA_Tous!N29</f>
        <v xml:space="preserve">Le portrait des habitats aquatiques et de leur connectivité dans le système Saint-Laurent (SSL) est constitué par de nombreuses sources d’informations obtenues en collaboration avec les directions régionales. On y retrouve des observations historiques qui remontent à 1928, des inventaires récurrents (1995-2018) ou, plus récemment, des simulations d’habitats dans diverses conditions hydro-climatiques. Ces informations sont utiles à l'échelle du MFFP afin de cibler les habitats prioritaires, produire divers diagnostics sur l’état des populations de poissons et de leurs habitats, des analyses de risques, etc., ultimement pour favoriser la pérennité des pêcheries et soutenir la biodiversité aquatique. Ces données ont d'ailleurs servi en 2018 à alimenter le Plan de conservation des Basses Terres du Saint-Laurent (projet du Plan d'action Saint-Laurent).
Ce projet, qui concerne les habitats des espèces de poissons résidentes et migratrices, vise à :
- Préparer un portrait le plus complet possible sur les habitats aquatiques sensibles dans le SSL;
- Intégrer les informations existantes dans une base de données géomatique commune avec des références géographiques identiques, afin d'en faciliter la consultation et l'analyse;
- Acquérir de nouvelles connaissances afin de mettre à jour le portrait des habitats et de certaines pressions;
- Renforcer la protection et la restauration des habitats aquatiques importants dans le système Saint-Laurent ainsi que souligner la nécessité de maintenir et restaurer la connectivité entre ces habitats. </v>
      </c>
      <c r="O70" s="1" t="str">
        <f>[2]FA_Tous!O29</f>
        <v xml:space="preserve">L'objectif général du projet est le développement d'une base de données commune sur les habitats aquatiques dans le système Saint-Laurent (BDHSL) en compilant dans un système d'informations géographiques les données pertinentes provenant de la DEFA et des DGFa impliquées. 
Comme les sources sont diverses et les données éparses, il sera nécessaire d'organiser une rencontre de travail pour préciser la méthodologie pour l'intégration des données et sélectionner le contenu à retenir pour le portrait. La BDHSL permettra de présenter un portrait contemporain des habitats aquatiques dans le système Saint-Laurent pour prioriser les secteurs présentant le meilleur potentiel de conservation, de protection et de restauration ainsi que de faire le choix d’un état de référence des habitats aquatiques avant tout changement du milieu occasionné par les changements climatiques, les incidents maritimes ou d'autres pressions anthropiques.
Le projet vise à analyser des données existantes (ex. : masses d’eau, pêches historiques et trafic maritime) et à acquérir de nouvelles connaissances pour alimenter le portrait (marquage télémétrique esturgeon noir, caractérisation des zones portuaires et des habitats profonds). Un volet du projet vise aussi à développer des indicateurs de suivi des habitats du système Saint-Laurent, tels que les herbiers.
</v>
      </c>
      <c r="P70" s="1" t="str">
        <f>[2]FA_Tous!P29</f>
        <v>(1) Organiser une rencontre de travail DEFA-DGFa sur les bases de données sur les habitats : structure, accès et indicateurs de suivi. (2) Intégrer les sources d’information disponibles et pertinentes (DEFA et DGFa) dans une base de données géoréférencées. (3) Acquérir de nouvelles connaissances (ex. marquage télémétrique esturgeon noir, caractérisation zones portuaires et habitats profonds). (4) Analyser les données existantes (ex. : masses d’eau, pêches historiques et trafic maritime). (5) Développer des indicateurs de suivi (ex. : herbiers aquatiques; revue de littérature). (6) Rédiger un rapport présentant un premier portrait sur les habitats aquatiques du SSL. (7) Rédiger des encarts pour l'Atlas des Basses-Terres du Saint-Laurent.</v>
      </c>
      <c r="Q70" s="1" t="str">
        <f>[2]FA_Tous!Q29</f>
        <v>(À compléter ultérieurement, lors de la reddition de comptes)</v>
      </c>
      <c r="R70" s="1" t="str">
        <f>[2]FA_Tous!R29</f>
        <v>Marc Mingelbier et Tiphanie Rivière</v>
      </c>
      <c r="S70" s="1" t="str">
        <f>[2]FA_Tous!S29</f>
        <v>DEFA</v>
      </c>
      <c r="T70" s="1" t="str">
        <f>[2]FA_Tous!FH29</f>
        <v>NA</v>
      </c>
      <c r="U70" s="1" t="str">
        <f>[2]FA_Tous!FI29</f>
        <v>NA</v>
      </c>
      <c r="V70" s="1">
        <f>[2]FA_Tous!FJ29</f>
        <v>0</v>
      </c>
      <c r="W70" s="1">
        <f>[2]FA_Tous!FK29</f>
        <v>0</v>
      </c>
      <c r="X70" s="1">
        <f>[2]FA_Tous!FL29</f>
        <v>0</v>
      </c>
      <c r="Y70" s="1">
        <f>[2]FA_Tous!FM29</f>
        <v>0</v>
      </c>
      <c r="Z70" s="1">
        <f>[2]FA_Tous!FN29</f>
        <v>0</v>
      </c>
      <c r="AA70" s="1">
        <f>[2]FA_Tous!FO29</f>
        <v>0</v>
      </c>
      <c r="AB70" s="1">
        <f>[2]FA_Tous!FP29</f>
        <v>0</v>
      </c>
      <c r="AC70" s="1">
        <f>[2]FA_Tous!FQ29</f>
        <v>0</v>
      </c>
      <c r="AD70" s="1">
        <f>[2]FA_Tous!FR29</f>
        <v>0</v>
      </c>
      <c r="AE70" s="1">
        <f>[2]FA_Tous!FS29</f>
        <v>0</v>
      </c>
      <c r="AF70" s="1">
        <f>[2]FA_Tous!FT29</f>
        <v>0</v>
      </c>
      <c r="AG70" s="1">
        <f>[2]FA_Tous!FU29</f>
        <v>0</v>
      </c>
      <c r="AH70" s="1">
        <f>[2]FA_Tous!FV29</f>
        <v>0</v>
      </c>
      <c r="AI70" s="1" t="str">
        <f>[2]FA_Tous!FW29</f>
        <v>NA</v>
      </c>
      <c r="AJ70" s="42"/>
      <c r="AK70" s="42"/>
      <c r="AL70" s="42"/>
      <c r="AM70" s="42"/>
      <c r="AN70" s="42"/>
      <c r="AO70" s="42"/>
      <c r="AP70" s="50"/>
      <c r="AQ70" s="54" t="s">
        <v>61</v>
      </c>
      <c r="AR70" s="42"/>
      <c r="AS70" s="50"/>
    </row>
    <row r="71" spans="1:45" s="1" customFormat="1" hidden="1" x14ac:dyDescent="0.3">
      <c r="A71" s="1" t="str">
        <f>[2]FA_Tous!A30</f>
        <v>FA-2019-28</v>
      </c>
      <c r="B71" s="1">
        <f>[2]FA_Tous!B30</f>
        <v>0</v>
      </c>
      <c r="C71" s="1">
        <f>[2]FA_Tous!C30</f>
        <v>0</v>
      </c>
      <c r="D71" s="1">
        <f>[2]FA_Tous!D30</f>
        <v>0</v>
      </c>
      <c r="E71" s="1" t="str">
        <f>[2]FA_Tous!E30</f>
        <v>Faune aquatique</v>
      </c>
      <c r="F71" s="1">
        <f>[2]FA_Tous!F30</f>
        <v>0</v>
      </c>
      <c r="G71" s="1">
        <f>[2]FA_Tous!G30</f>
        <v>0</v>
      </c>
      <c r="H71" s="1">
        <f>[2]FA_Tous!H30</f>
        <v>0</v>
      </c>
      <c r="I71" s="1">
        <f>[2]FA_Tous!I30</f>
        <v>0</v>
      </c>
      <c r="J71" s="1">
        <f>[2]FA_Tous!J30</f>
        <v>0</v>
      </c>
      <c r="K71" s="1">
        <f>[2]FA_Tous!K30</f>
        <v>0</v>
      </c>
      <c r="L71" s="1">
        <f>[2]FA_Tous!L30</f>
        <v>0</v>
      </c>
      <c r="M71" s="32">
        <f>[2]FA_Tous!M30</f>
        <v>0</v>
      </c>
      <c r="N71" s="1">
        <f>[2]FA_Tous!N30</f>
        <v>0</v>
      </c>
      <c r="O71" s="1">
        <f>[2]FA_Tous!O30</f>
        <v>0</v>
      </c>
      <c r="P71" s="1">
        <f>[2]FA_Tous!P30</f>
        <v>0</v>
      </c>
      <c r="Q71" s="1" t="str">
        <f>[2]FA_Tous!Q30</f>
        <v>(À compléter ultérieurement, lors de la reddition de comptes)</v>
      </c>
      <c r="R71" s="1" t="str">
        <f>[2]FA_Tous!R30</f>
        <v>(nom du responsable)</v>
      </c>
      <c r="S71" s="1">
        <f>[2]FA_Tous!S30</f>
        <v>0</v>
      </c>
      <c r="T71" s="1" t="str">
        <f>[2]FA_Tous!FH30</f>
        <v>NA</v>
      </c>
      <c r="U71" s="1" t="str">
        <f>[2]FA_Tous!FI30</f>
        <v>NA</v>
      </c>
      <c r="V71" s="1">
        <f>[2]FA_Tous!FJ30</f>
        <v>0</v>
      </c>
      <c r="W71" s="1">
        <f>[2]FA_Tous!FK30</f>
        <v>0</v>
      </c>
      <c r="X71" s="1">
        <f>[2]FA_Tous!FL30</f>
        <v>0</v>
      </c>
      <c r="Y71" s="1">
        <f>[2]FA_Tous!FM30</f>
        <v>0</v>
      </c>
      <c r="Z71" s="1">
        <f>[2]FA_Tous!FN30</f>
        <v>0</v>
      </c>
      <c r="AA71" s="1">
        <f>[2]FA_Tous!FO30</f>
        <v>0</v>
      </c>
      <c r="AB71" s="1">
        <f>[2]FA_Tous!FP30</f>
        <v>0</v>
      </c>
      <c r="AC71" s="1">
        <f>[2]FA_Tous!FQ30</f>
        <v>0</v>
      </c>
      <c r="AD71" s="1">
        <f>[2]FA_Tous!FR30</f>
        <v>0</v>
      </c>
      <c r="AE71" s="1">
        <f>[2]FA_Tous!FS30</f>
        <v>0</v>
      </c>
      <c r="AF71" s="1">
        <f>[2]FA_Tous!FT30</f>
        <v>0</v>
      </c>
      <c r="AG71" s="1">
        <f>[2]FA_Tous!FU30</f>
        <v>0</v>
      </c>
      <c r="AH71" s="1">
        <f>[2]FA_Tous!FV30</f>
        <v>0</v>
      </c>
      <c r="AI71" s="1" t="str">
        <f>[2]FA_Tous!FW30</f>
        <v>NA</v>
      </c>
      <c r="AJ71" s="42"/>
      <c r="AK71" s="42"/>
      <c r="AL71" s="42"/>
      <c r="AM71" s="42"/>
      <c r="AN71" s="42"/>
      <c r="AO71" s="42"/>
      <c r="AP71" s="50"/>
      <c r="AQ71" s="56" t="s">
        <v>152</v>
      </c>
      <c r="AR71" s="42"/>
      <c r="AS71" s="42"/>
    </row>
    <row r="72" spans="1:45" s="1" customFormat="1" hidden="1" x14ac:dyDescent="0.3">
      <c r="A72" s="1" t="str">
        <f>[2]FA_Tous!A31</f>
        <v>FA-2019-29</v>
      </c>
      <c r="B72" s="1">
        <f>[2]FA_Tous!B31</f>
        <v>0</v>
      </c>
      <c r="C72" s="1">
        <f>[2]FA_Tous!C31</f>
        <v>0</v>
      </c>
      <c r="D72" s="1">
        <f>[2]FA_Tous!D31</f>
        <v>0</v>
      </c>
      <c r="E72" s="1" t="str">
        <f>[2]FA_Tous!E31</f>
        <v>Faune aquatique</v>
      </c>
      <c r="F72" s="1">
        <f>[2]FA_Tous!F31</f>
        <v>0</v>
      </c>
      <c r="G72" s="1">
        <f>[2]FA_Tous!G31</f>
        <v>0</v>
      </c>
      <c r="H72" s="1">
        <f>[2]FA_Tous!H31</f>
        <v>0</v>
      </c>
      <c r="I72" s="1">
        <f>[2]FA_Tous!I31</f>
        <v>0</v>
      </c>
      <c r="J72" s="1">
        <f>[2]FA_Tous!J31</f>
        <v>0</v>
      </c>
      <c r="K72" s="1">
        <f>[2]FA_Tous!K31</f>
        <v>0</v>
      </c>
      <c r="L72" s="1">
        <f>[2]FA_Tous!L31</f>
        <v>0</v>
      </c>
      <c r="M72" s="32">
        <f>[2]FA_Tous!M31</f>
        <v>0</v>
      </c>
      <c r="N72" s="1">
        <f>[2]FA_Tous!N31</f>
        <v>0</v>
      </c>
      <c r="O72" s="1">
        <f>[2]FA_Tous!O31</f>
        <v>0</v>
      </c>
      <c r="P72" s="1">
        <f>[2]FA_Tous!P31</f>
        <v>0</v>
      </c>
      <c r="Q72" s="1" t="str">
        <f>[2]FA_Tous!Q31</f>
        <v>(À compléter ultérieurement, lors de la reddition de comptes)</v>
      </c>
      <c r="R72" s="1" t="str">
        <f>[2]FA_Tous!R31</f>
        <v>(nom du responsable)</v>
      </c>
      <c r="S72" s="1">
        <f>[2]FA_Tous!S31</f>
        <v>0</v>
      </c>
      <c r="T72" s="1" t="str">
        <f>[2]FA_Tous!FH31</f>
        <v>NA</v>
      </c>
      <c r="U72" s="1" t="str">
        <f>[2]FA_Tous!FI31</f>
        <v>NA</v>
      </c>
      <c r="V72" s="1">
        <f>[2]FA_Tous!FJ31</f>
        <v>0</v>
      </c>
      <c r="W72" s="1">
        <f>[2]FA_Tous!FK31</f>
        <v>0</v>
      </c>
      <c r="X72" s="1">
        <f>[2]FA_Tous!FL31</f>
        <v>0</v>
      </c>
      <c r="Y72" s="1">
        <f>[2]FA_Tous!FM31</f>
        <v>0</v>
      </c>
      <c r="Z72" s="1">
        <f>[2]FA_Tous!FN31</f>
        <v>0</v>
      </c>
      <c r="AA72" s="1">
        <f>[2]FA_Tous!FO31</f>
        <v>0</v>
      </c>
      <c r="AB72" s="1">
        <f>[2]FA_Tous!FP31</f>
        <v>0</v>
      </c>
      <c r="AC72" s="1">
        <f>[2]FA_Tous!FQ31</f>
        <v>0</v>
      </c>
      <c r="AD72" s="1">
        <f>[2]FA_Tous!FR31</f>
        <v>0</v>
      </c>
      <c r="AE72" s="1">
        <f>[2]FA_Tous!FS31</f>
        <v>0</v>
      </c>
      <c r="AF72" s="1">
        <f>[2]FA_Tous!FT31</f>
        <v>0</v>
      </c>
      <c r="AG72" s="1">
        <f>[2]FA_Tous!FU31</f>
        <v>0</v>
      </c>
      <c r="AH72" s="1">
        <f>[2]FA_Tous!FV31</f>
        <v>0</v>
      </c>
      <c r="AI72" s="1" t="str">
        <f>[2]FA_Tous!FW31</f>
        <v>NA</v>
      </c>
      <c r="AJ72" s="42"/>
      <c r="AK72" s="42"/>
      <c r="AL72" s="42"/>
      <c r="AM72" s="42"/>
      <c r="AN72" s="42"/>
      <c r="AO72" s="42"/>
      <c r="AP72" s="50"/>
      <c r="AQ72" s="56" t="s">
        <v>152</v>
      </c>
      <c r="AR72" s="42"/>
      <c r="AS72" s="42"/>
    </row>
    <row r="73" spans="1:45" s="1" customFormat="1" hidden="1" x14ac:dyDescent="0.3">
      <c r="A73" s="1" t="str">
        <f>[2]FA_Tous!A32</f>
        <v>FA-2019-30</v>
      </c>
      <c r="B73" s="1">
        <f>[2]FA_Tous!B32</f>
        <v>0</v>
      </c>
      <c r="C73" s="1">
        <f>[2]FA_Tous!C32</f>
        <v>0</v>
      </c>
      <c r="D73" s="1">
        <f>[2]FA_Tous!D32</f>
        <v>0</v>
      </c>
      <c r="E73" s="1" t="str">
        <f>[2]FA_Tous!E32</f>
        <v>Faune aquatique</v>
      </c>
      <c r="F73" s="1">
        <f>[2]FA_Tous!F32</f>
        <v>0</v>
      </c>
      <c r="G73" s="1">
        <f>[2]FA_Tous!G32</f>
        <v>0</v>
      </c>
      <c r="H73" s="1">
        <f>[2]FA_Tous!H32</f>
        <v>0</v>
      </c>
      <c r="I73" s="1">
        <f>[2]FA_Tous!I32</f>
        <v>0</v>
      </c>
      <c r="J73" s="1">
        <f>[2]FA_Tous!J32</f>
        <v>0</v>
      </c>
      <c r="K73" s="1">
        <f>[2]FA_Tous!K32</f>
        <v>0</v>
      </c>
      <c r="L73" s="1">
        <f>[2]FA_Tous!L32</f>
        <v>0</v>
      </c>
      <c r="M73" s="32">
        <f>[2]FA_Tous!M32</f>
        <v>0</v>
      </c>
      <c r="N73" s="1">
        <f>[2]FA_Tous!N32</f>
        <v>0</v>
      </c>
      <c r="O73" s="1">
        <f>[2]FA_Tous!O32</f>
        <v>0</v>
      </c>
      <c r="P73" s="1">
        <f>[2]FA_Tous!P32</f>
        <v>0</v>
      </c>
      <c r="Q73" s="1" t="str">
        <f>[2]FA_Tous!Q32</f>
        <v>(À compléter ultérieurement, lors de la reddition de comptes)</v>
      </c>
      <c r="R73" s="1" t="str">
        <f>[2]FA_Tous!R32</f>
        <v>(nom du responsable)</v>
      </c>
      <c r="S73" s="1">
        <f>[2]FA_Tous!S32</f>
        <v>0</v>
      </c>
      <c r="T73" s="1" t="str">
        <f>[2]FA_Tous!FH32</f>
        <v>NA</v>
      </c>
      <c r="U73" s="1" t="str">
        <f>[2]FA_Tous!FI32</f>
        <v>NA</v>
      </c>
      <c r="V73" s="1">
        <f>[2]FA_Tous!FJ32</f>
        <v>0</v>
      </c>
      <c r="W73" s="1">
        <f>[2]FA_Tous!FK32</f>
        <v>0</v>
      </c>
      <c r="X73" s="1">
        <f>[2]FA_Tous!FL32</f>
        <v>0</v>
      </c>
      <c r="Y73" s="1">
        <f>[2]FA_Tous!FM32</f>
        <v>0</v>
      </c>
      <c r="Z73" s="1">
        <f>[2]FA_Tous!FN32</f>
        <v>0</v>
      </c>
      <c r="AA73" s="1">
        <f>[2]FA_Tous!FO32</f>
        <v>0</v>
      </c>
      <c r="AB73" s="1">
        <f>[2]FA_Tous!FP32</f>
        <v>0</v>
      </c>
      <c r="AC73" s="1">
        <f>[2]FA_Tous!FQ32</f>
        <v>0</v>
      </c>
      <c r="AD73" s="1">
        <f>[2]FA_Tous!FR32</f>
        <v>0</v>
      </c>
      <c r="AE73" s="1">
        <f>[2]FA_Tous!FS32</f>
        <v>0</v>
      </c>
      <c r="AF73" s="1">
        <f>[2]FA_Tous!FT32</f>
        <v>0</v>
      </c>
      <c r="AG73" s="1">
        <f>[2]FA_Tous!FU32</f>
        <v>0</v>
      </c>
      <c r="AH73" s="1">
        <f>[2]FA_Tous!FV32</f>
        <v>0</v>
      </c>
      <c r="AI73" s="1" t="str">
        <f>[2]FA_Tous!FW32</f>
        <v>NA</v>
      </c>
      <c r="AJ73" s="42"/>
      <c r="AK73" s="42"/>
      <c r="AL73" s="42"/>
      <c r="AM73" s="42"/>
      <c r="AN73" s="42"/>
      <c r="AO73" s="42"/>
      <c r="AP73" s="50"/>
      <c r="AQ73" s="56" t="s">
        <v>152</v>
      </c>
      <c r="AR73" s="42"/>
      <c r="AS73" s="42"/>
    </row>
    <row r="74" spans="1:45" s="1" customFormat="1" hidden="1" x14ac:dyDescent="0.3">
      <c r="A74" s="1" t="str">
        <f>[2]FA_Tous!A33</f>
        <v>FA-2019-31</v>
      </c>
      <c r="B74" s="1">
        <f>[2]FA_Tous!B33</f>
        <v>0</v>
      </c>
      <c r="C74" s="1">
        <f>[2]FA_Tous!C33</f>
        <v>0</v>
      </c>
      <c r="D74" s="1">
        <f>[2]FA_Tous!D33</f>
        <v>0</v>
      </c>
      <c r="E74" s="1" t="str">
        <f>[2]FA_Tous!E33</f>
        <v>Faune aquatique</v>
      </c>
      <c r="F74" s="1">
        <f>[2]FA_Tous!F33</f>
        <v>0</v>
      </c>
      <c r="G74" s="1">
        <f>[2]FA_Tous!G33</f>
        <v>0</v>
      </c>
      <c r="H74" s="1">
        <f>[2]FA_Tous!H33</f>
        <v>0</v>
      </c>
      <c r="I74" s="1">
        <f>[2]FA_Tous!I33</f>
        <v>0</v>
      </c>
      <c r="J74" s="1">
        <f>[2]FA_Tous!J33</f>
        <v>0</v>
      </c>
      <c r="K74" s="1">
        <f>[2]FA_Tous!K33</f>
        <v>0</v>
      </c>
      <c r="L74" s="1">
        <f>[2]FA_Tous!L33</f>
        <v>0</v>
      </c>
      <c r="M74" s="32">
        <f>[2]FA_Tous!M33</f>
        <v>0</v>
      </c>
      <c r="N74" s="1">
        <f>[2]FA_Tous!N33</f>
        <v>0</v>
      </c>
      <c r="O74" s="1">
        <f>[2]FA_Tous!O33</f>
        <v>0</v>
      </c>
      <c r="P74" s="1">
        <f>[2]FA_Tous!P33</f>
        <v>0</v>
      </c>
      <c r="Q74" s="1" t="str">
        <f>[2]FA_Tous!Q33</f>
        <v>(À compléter ultérieurement, lors de la reddition de comptes)</v>
      </c>
      <c r="R74" s="1" t="str">
        <f>[2]FA_Tous!R33</f>
        <v>(nom du responsable)</v>
      </c>
      <c r="S74" s="1">
        <f>[2]FA_Tous!S33</f>
        <v>0</v>
      </c>
      <c r="T74" s="1" t="str">
        <f>[2]FA_Tous!FH33</f>
        <v>NA</v>
      </c>
      <c r="U74" s="1" t="str">
        <f>[2]FA_Tous!FI33</f>
        <v>NA</v>
      </c>
      <c r="V74" s="1">
        <f>[2]FA_Tous!FJ33</f>
        <v>0</v>
      </c>
      <c r="W74" s="1">
        <f>[2]FA_Tous!FK33</f>
        <v>0</v>
      </c>
      <c r="X74" s="1">
        <f>[2]FA_Tous!FL33</f>
        <v>0</v>
      </c>
      <c r="Y74" s="1">
        <f>[2]FA_Tous!FM33</f>
        <v>0</v>
      </c>
      <c r="Z74" s="1">
        <f>[2]FA_Tous!FN33</f>
        <v>0</v>
      </c>
      <c r="AA74" s="1">
        <f>[2]FA_Tous!FO33</f>
        <v>0</v>
      </c>
      <c r="AB74" s="1">
        <f>[2]FA_Tous!FP33</f>
        <v>0</v>
      </c>
      <c r="AC74" s="1">
        <f>[2]FA_Tous!FQ33</f>
        <v>0</v>
      </c>
      <c r="AD74" s="1">
        <f>[2]FA_Tous!FR33</f>
        <v>0</v>
      </c>
      <c r="AE74" s="1">
        <f>[2]FA_Tous!FS33</f>
        <v>0</v>
      </c>
      <c r="AF74" s="1">
        <f>[2]FA_Tous!FT33</f>
        <v>0</v>
      </c>
      <c r="AG74" s="1">
        <f>[2]FA_Tous!FU33</f>
        <v>0</v>
      </c>
      <c r="AH74" s="1">
        <f>[2]FA_Tous!FV33</f>
        <v>0</v>
      </c>
      <c r="AI74" s="1" t="str">
        <f>[2]FA_Tous!FW33</f>
        <v>NA</v>
      </c>
      <c r="AJ74" s="42"/>
      <c r="AK74" s="42"/>
      <c r="AL74" s="42"/>
      <c r="AM74" s="42"/>
      <c r="AN74" s="42"/>
      <c r="AO74" s="42"/>
      <c r="AP74" s="50"/>
      <c r="AQ74" s="56" t="s">
        <v>152</v>
      </c>
      <c r="AR74" s="42"/>
      <c r="AS74" s="42"/>
    </row>
    <row r="75" spans="1:45" s="1" customFormat="1" hidden="1" x14ac:dyDescent="0.3">
      <c r="A75" s="1" t="str">
        <f>[2]FA_Tous!A34</f>
        <v>FA-2019-32</v>
      </c>
      <c r="B75" s="1">
        <f>[2]FA_Tous!B34</f>
        <v>0</v>
      </c>
      <c r="C75" s="1">
        <f>[2]FA_Tous!C34</f>
        <v>0</v>
      </c>
      <c r="D75" s="1">
        <f>[2]FA_Tous!D34</f>
        <v>0</v>
      </c>
      <c r="E75" s="1" t="str">
        <f>[2]FA_Tous!E34</f>
        <v>Faune aquatique</v>
      </c>
      <c r="F75" s="1">
        <f>[2]FA_Tous!F34</f>
        <v>0</v>
      </c>
      <c r="G75" s="1">
        <f>[2]FA_Tous!G34</f>
        <v>0</v>
      </c>
      <c r="H75" s="1">
        <f>[2]FA_Tous!H34</f>
        <v>0</v>
      </c>
      <c r="I75" s="1">
        <f>[2]FA_Tous!I34</f>
        <v>0</v>
      </c>
      <c r="J75" s="1">
        <f>[2]FA_Tous!J34</f>
        <v>0</v>
      </c>
      <c r="K75" s="1">
        <f>[2]FA_Tous!K34</f>
        <v>0</v>
      </c>
      <c r="L75" s="1">
        <f>[2]FA_Tous!L34</f>
        <v>0</v>
      </c>
      <c r="M75" s="32">
        <f>[2]FA_Tous!M34</f>
        <v>0</v>
      </c>
      <c r="N75" s="1">
        <f>[2]FA_Tous!N34</f>
        <v>0</v>
      </c>
      <c r="O75" s="1">
        <f>[2]FA_Tous!O34</f>
        <v>0</v>
      </c>
      <c r="P75" s="1">
        <f>[2]FA_Tous!P34</f>
        <v>0</v>
      </c>
      <c r="Q75" s="1" t="str">
        <f>[2]FA_Tous!Q34</f>
        <v>(À compléter ultérieurement, lors de la reddition de comptes)</v>
      </c>
      <c r="R75" s="1" t="str">
        <f>[2]FA_Tous!R34</f>
        <v>(nom du responsable)</v>
      </c>
      <c r="S75" s="1">
        <f>[2]FA_Tous!S34</f>
        <v>0</v>
      </c>
      <c r="T75" s="1" t="str">
        <f>[2]FA_Tous!FH34</f>
        <v>NA</v>
      </c>
      <c r="U75" s="1" t="str">
        <f>[2]FA_Tous!FI34</f>
        <v>NA</v>
      </c>
      <c r="V75" s="1">
        <f>[2]FA_Tous!FJ34</f>
        <v>0</v>
      </c>
      <c r="W75" s="1">
        <f>[2]FA_Tous!FK34</f>
        <v>0</v>
      </c>
      <c r="X75" s="1">
        <f>[2]FA_Tous!FL34</f>
        <v>0</v>
      </c>
      <c r="Y75" s="1">
        <f>[2]FA_Tous!FM34</f>
        <v>0</v>
      </c>
      <c r="Z75" s="1">
        <f>[2]FA_Tous!FN34</f>
        <v>0</v>
      </c>
      <c r="AA75" s="1">
        <f>[2]FA_Tous!FO34</f>
        <v>0</v>
      </c>
      <c r="AB75" s="1">
        <f>[2]FA_Tous!FP34</f>
        <v>0</v>
      </c>
      <c r="AC75" s="1">
        <f>[2]FA_Tous!FQ34</f>
        <v>0</v>
      </c>
      <c r="AD75" s="1">
        <f>[2]FA_Tous!FR34</f>
        <v>0</v>
      </c>
      <c r="AE75" s="1">
        <f>[2]FA_Tous!FS34</f>
        <v>0</v>
      </c>
      <c r="AF75" s="1">
        <f>[2]FA_Tous!FT34</f>
        <v>0</v>
      </c>
      <c r="AG75" s="1">
        <f>[2]FA_Tous!FU34</f>
        <v>0</v>
      </c>
      <c r="AH75" s="1">
        <f>[2]FA_Tous!FV34</f>
        <v>0</v>
      </c>
      <c r="AI75" s="1" t="str">
        <f>[2]FA_Tous!FW34</f>
        <v>NA</v>
      </c>
      <c r="AJ75" s="42"/>
      <c r="AK75" s="42"/>
      <c r="AL75" s="42"/>
      <c r="AM75" s="42"/>
      <c r="AN75" s="42"/>
      <c r="AO75" s="42"/>
      <c r="AP75" s="50"/>
      <c r="AQ75" s="56" t="s">
        <v>152</v>
      </c>
      <c r="AR75" s="42"/>
      <c r="AS75" s="42"/>
    </row>
    <row r="76" spans="1:45" s="1" customFormat="1" hidden="1" x14ac:dyDescent="0.3">
      <c r="A76" s="1" t="str">
        <f>[2]FA_Tous!A35</f>
        <v>FA-2019-33</v>
      </c>
      <c r="B76" s="1">
        <f>[2]FA_Tous!B35</f>
        <v>0</v>
      </c>
      <c r="C76" s="1">
        <f>[2]FA_Tous!C35</f>
        <v>0</v>
      </c>
      <c r="D76" s="1">
        <f>[2]FA_Tous!D35</f>
        <v>0</v>
      </c>
      <c r="E76" s="1" t="str">
        <f>[2]FA_Tous!E35</f>
        <v>Faune aquatique</v>
      </c>
      <c r="F76" s="1">
        <f>[2]FA_Tous!F35</f>
        <v>0</v>
      </c>
      <c r="G76" s="1">
        <f>[2]FA_Tous!G35</f>
        <v>0</v>
      </c>
      <c r="H76" s="1">
        <f>[2]FA_Tous!H35</f>
        <v>0</v>
      </c>
      <c r="I76" s="1">
        <f>[2]FA_Tous!I35</f>
        <v>0</v>
      </c>
      <c r="J76" s="1">
        <f>[2]FA_Tous!J35</f>
        <v>0</v>
      </c>
      <c r="K76" s="1">
        <f>[2]FA_Tous!K35</f>
        <v>0</v>
      </c>
      <c r="L76" s="1">
        <f>[2]FA_Tous!L35</f>
        <v>0</v>
      </c>
      <c r="M76" s="32">
        <f>[2]FA_Tous!M35</f>
        <v>0</v>
      </c>
      <c r="N76" s="1">
        <f>[2]FA_Tous!N35</f>
        <v>0</v>
      </c>
      <c r="O76" s="1">
        <f>[2]FA_Tous!O35</f>
        <v>0</v>
      </c>
      <c r="P76" s="1">
        <f>[2]FA_Tous!P35</f>
        <v>0</v>
      </c>
      <c r="Q76" s="1" t="str">
        <f>[2]FA_Tous!Q35</f>
        <v>(À compléter ultérieurement, lors de la reddition de comptes)</v>
      </c>
      <c r="R76" s="1" t="str">
        <f>[2]FA_Tous!R35</f>
        <v>(nom du responsable)</v>
      </c>
      <c r="S76" s="1">
        <f>[2]FA_Tous!S35</f>
        <v>0</v>
      </c>
      <c r="T76" s="1" t="str">
        <f>[2]FA_Tous!FH35</f>
        <v>NA</v>
      </c>
      <c r="U76" s="1" t="str">
        <f>[2]FA_Tous!FI35</f>
        <v>NA</v>
      </c>
      <c r="V76" s="1">
        <f>[2]FA_Tous!FJ35</f>
        <v>0</v>
      </c>
      <c r="W76" s="1">
        <f>[2]FA_Tous!FK35</f>
        <v>0</v>
      </c>
      <c r="X76" s="1">
        <f>[2]FA_Tous!FL35</f>
        <v>0</v>
      </c>
      <c r="Y76" s="1">
        <f>[2]FA_Tous!FM35</f>
        <v>0</v>
      </c>
      <c r="Z76" s="1">
        <f>[2]FA_Tous!FN35</f>
        <v>0</v>
      </c>
      <c r="AA76" s="1">
        <f>[2]FA_Tous!FO35</f>
        <v>0</v>
      </c>
      <c r="AB76" s="1">
        <f>[2]FA_Tous!FP35</f>
        <v>0</v>
      </c>
      <c r="AC76" s="1">
        <f>[2]FA_Tous!FQ35</f>
        <v>0</v>
      </c>
      <c r="AD76" s="1">
        <f>[2]FA_Tous!FR35</f>
        <v>0</v>
      </c>
      <c r="AE76" s="1">
        <f>[2]FA_Tous!FS35</f>
        <v>0</v>
      </c>
      <c r="AF76" s="1">
        <f>[2]FA_Tous!FT35</f>
        <v>0</v>
      </c>
      <c r="AG76" s="1">
        <f>[2]FA_Tous!FU35</f>
        <v>0</v>
      </c>
      <c r="AH76" s="1">
        <f>[2]FA_Tous!FV35</f>
        <v>0</v>
      </c>
      <c r="AI76" s="1" t="str">
        <f>[2]FA_Tous!FW35</f>
        <v>NA</v>
      </c>
      <c r="AJ76" s="42"/>
      <c r="AK76" s="42"/>
      <c r="AL76" s="42"/>
      <c r="AM76" s="42"/>
      <c r="AN76" s="42"/>
      <c r="AO76" s="42"/>
      <c r="AP76" s="50"/>
      <c r="AQ76" s="56" t="s">
        <v>152</v>
      </c>
      <c r="AR76" s="42"/>
      <c r="AS76" s="42"/>
    </row>
    <row r="77" spans="1:45" s="1" customFormat="1" hidden="1" x14ac:dyDescent="0.3">
      <c r="A77" s="1" t="str">
        <f>[2]FA_Tous!A36</f>
        <v>FA-2019-34</v>
      </c>
      <c r="B77" s="1">
        <f>[2]FA_Tous!B36</f>
        <v>0</v>
      </c>
      <c r="C77" s="1">
        <f>[2]FA_Tous!C36</f>
        <v>0</v>
      </c>
      <c r="D77" s="1">
        <f>[2]FA_Tous!D36</f>
        <v>0</v>
      </c>
      <c r="E77" s="1" t="str">
        <f>[2]FA_Tous!E36</f>
        <v>Faune aquatique</v>
      </c>
      <c r="F77" s="1">
        <f>[2]FA_Tous!F36</f>
        <v>0</v>
      </c>
      <c r="G77" s="1">
        <f>[2]FA_Tous!G36</f>
        <v>0</v>
      </c>
      <c r="H77" s="1">
        <f>[2]FA_Tous!H36</f>
        <v>0</v>
      </c>
      <c r="I77" s="1">
        <f>[2]FA_Tous!I36</f>
        <v>0</v>
      </c>
      <c r="J77" s="1">
        <f>[2]FA_Tous!J36</f>
        <v>0</v>
      </c>
      <c r="K77" s="1">
        <f>[2]FA_Tous!K36</f>
        <v>0</v>
      </c>
      <c r="L77" s="1">
        <f>[2]FA_Tous!L36</f>
        <v>0</v>
      </c>
      <c r="M77" s="32">
        <f>[2]FA_Tous!M36</f>
        <v>0</v>
      </c>
      <c r="N77" s="1">
        <f>[2]FA_Tous!N36</f>
        <v>0</v>
      </c>
      <c r="O77" s="1">
        <f>[2]FA_Tous!O36</f>
        <v>0</v>
      </c>
      <c r="P77" s="1">
        <f>[2]FA_Tous!P36</f>
        <v>0</v>
      </c>
      <c r="Q77" s="1" t="str">
        <f>[2]FA_Tous!Q36</f>
        <v>(À compléter ultérieurement, lors de la reddition de comptes)</v>
      </c>
      <c r="R77" s="1" t="str">
        <f>[2]FA_Tous!R36</f>
        <v>(nom du responsable)</v>
      </c>
      <c r="S77" s="1">
        <f>[2]FA_Tous!S36</f>
        <v>0</v>
      </c>
      <c r="T77" s="1" t="str">
        <f>[2]FA_Tous!FH36</f>
        <v>NA</v>
      </c>
      <c r="U77" s="1" t="str">
        <f>[2]FA_Tous!FI36</f>
        <v>NA</v>
      </c>
      <c r="V77" s="1">
        <f>[2]FA_Tous!FJ36</f>
        <v>0</v>
      </c>
      <c r="W77" s="1">
        <f>[2]FA_Tous!FK36</f>
        <v>0</v>
      </c>
      <c r="X77" s="1">
        <f>[2]FA_Tous!FL36</f>
        <v>0</v>
      </c>
      <c r="Y77" s="1">
        <f>[2]FA_Tous!FM36</f>
        <v>0</v>
      </c>
      <c r="Z77" s="1">
        <f>[2]FA_Tous!FN36</f>
        <v>0</v>
      </c>
      <c r="AA77" s="1">
        <f>[2]FA_Tous!FO36</f>
        <v>0</v>
      </c>
      <c r="AB77" s="1">
        <f>[2]FA_Tous!FP36</f>
        <v>0</v>
      </c>
      <c r="AC77" s="1">
        <f>[2]FA_Tous!FQ36</f>
        <v>0</v>
      </c>
      <c r="AD77" s="1">
        <f>[2]FA_Tous!FR36</f>
        <v>0</v>
      </c>
      <c r="AE77" s="1">
        <f>[2]FA_Tous!FS36</f>
        <v>0</v>
      </c>
      <c r="AF77" s="1">
        <f>[2]FA_Tous!FT36</f>
        <v>0</v>
      </c>
      <c r="AG77" s="1">
        <f>[2]FA_Tous!FU36</f>
        <v>0</v>
      </c>
      <c r="AH77" s="1">
        <f>[2]FA_Tous!FV36</f>
        <v>0</v>
      </c>
      <c r="AI77" s="1" t="str">
        <f>[2]FA_Tous!FW36</f>
        <v>NA</v>
      </c>
      <c r="AJ77" s="42"/>
      <c r="AK77" s="42"/>
      <c r="AL77" s="42"/>
      <c r="AM77" s="42"/>
      <c r="AN77" s="42"/>
      <c r="AO77" s="42"/>
      <c r="AP77" s="50"/>
      <c r="AQ77" s="56" t="s">
        <v>152</v>
      </c>
      <c r="AR77" s="42"/>
      <c r="AS77" s="42"/>
    </row>
    <row r="78" spans="1:45" s="1" customFormat="1" hidden="1" x14ac:dyDescent="0.3">
      <c r="A78" s="1" t="str">
        <f>[2]FA_Tous!A37</f>
        <v>FA-2019-35</v>
      </c>
      <c r="B78" s="1">
        <f>[2]FA_Tous!B37</f>
        <v>0</v>
      </c>
      <c r="C78" s="1">
        <f>[2]FA_Tous!C37</f>
        <v>0</v>
      </c>
      <c r="D78" s="1">
        <f>[2]FA_Tous!D37</f>
        <v>0</v>
      </c>
      <c r="E78" s="1" t="str">
        <f>[2]FA_Tous!E37</f>
        <v>Faune aquatique</v>
      </c>
      <c r="F78" s="1">
        <f>[2]FA_Tous!F37</f>
        <v>0</v>
      </c>
      <c r="G78" s="1">
        <f>[2]FA_Tous!G37</f>
        <v>0</v>
      </c>
      <c r="H78" s="1">
        <f>[2]FA_Tous!H37</f>
        <v>0</v>
      </c>
      <c r="I78" s="1">
        <f>[2]FA_Tous!I37</f>
        <v>0</v>
      </c>
      <c r="J78" s="1">
        <f>[2]FA_Tous!J37</f>
        <v>0</v>
      </c>
      <c r="K78" s="1">
        <f>[2]FA_Tous!K37</f>
        <v>0</v>
      </c>
      <c r="L78" s="1">
        <f>[2]FA_Tous!L37</f>
        <v>0</v>
      </c>
      <c r="M78" s="32">
        <f>[2]FA_Tous!M37</f>
        <v>0</v>
      </c>
      <c r="N78" s="1">
        <f>[2]FA_Tous!N37</f>
        <v>0</v>
      </c>
      <c r="O78" s="1">
        <f>[2]FA_Tous!O37</f>
        <v>0</v>
      </c>
      <c r="P78" s="1">
        <f>[2]FA_Tous!P37</f>
        <v>0</v>
      </c>
      <c r="Q78" s="1" t="str">
        <f>[2]FA_Tous!Q37</f>
        <v>(À compléter ultérieurement, lors de la reddition de comptes)</v>
      </c>
      <c r="R78" s="1" t="str">
        <f>[2]FA_Tous!R37</f>
        <v>(nom du responsable)</v>
      </c>
      <c r="S78" s="1">
        <f>[2]FA_Tous!S37</f>
        <v>0</v>
      </c>
      <c r="T78" s="1" t="str">
        <f>[2]FA_Tous!FH37</f>
        <v>NA</v>
      </c>
      <c r="U78" s="1" t="str">
        <f>[2]FA_Tous!FI37</f>
        <v>NA</v>
      </c>
      <c r="V78" s="1">
        <f>[2]FA_Tous!FJ37</f>
        <v>0</v>
      </c>
      <c r="W78" s="1">
        <f>[2]FA_Tous!FK37</f>
        <v>0</v>
      </c>
      <c r="X78" s="1">
        <f>[2]FA_Tous!FL37</f>
        <v>0</v>
      </c>
      <c r="Y78" s="1">
        <f>[2]FA_Tous!FM37</f>
        <v>0</v>
      </c>
      <c r="Z78" s="1">
        <f>[2]FA_Tous!FN37</f>
        <v>0</v>
      </c>
      <c r="AA78" s="1">
        <f>[2]FA_Tous!FO37</f>
        <v>0</v>
      </c>
      <c r="AB78" s="1">
        <f>[2]FA_Tous!FP37</f>
        <v>0</v>
      </c>
      <c r="AC78" s="1">
        <f>[2]FA_Tous!FQ37</f>
        <v>0</v>
      </c>
      <c r="AD78" s="1">
        <f>[2]FA_Tous!FR37</f>
        <v>0</v>
      </c>
      <c r="AE78" s="1">
        <f>[2]FA_Tous!FS37</f>
        <v>0</v>
      </c>
      <c r="AF78" s="1">
        <f>[2]FA_Tous!FT37</f>
        <v>0</v>
      </c>
      <c r="AG78" s="1">
        <f>[2]FA_Tous!FU37</f>
        <v>0</v>
      </c>
      <c r="AH78" s="1">
        <f>[2]FA_Tous!FV37</f>
        <v>0</v>
      </c>
      <c r="AI78" s="1" t="str">
        <f>[2]FA_Tous!FW37</f>
        <v>NA</v>
      </c>
      <c r="AJ78" s="42"/>
      <c r="AK78" s="42"/>
      <c r="AL78" s="42"/>
      <c r="AM78" s="42"/>
      <c r="AN78" s="42"/>
      <c r="AO78" s="42"/>
      <c r="AP78" s="50"/>
      <c r="AQ78" s="56" t="s">
        <v>152</v>
      </c>
      <c r="AR78" s="42"/>
      <c r="AS78" s="42"/>
    </row>
    <row r="79" spans="1:45" s="1" customFormat="1" hidden="1" x14ac:dyDescent="0.3">
      <c r="A79" s="1" t="str">
        <f>[2]FA_Tous!A38</f>
        <v>FA-2019-36</v>
      </c>
      <c r="B79" s="1">
        <f>[2]FA_Tous!B38</f>
        <v>0</v>
      </c>
      <c r="C79" s="1">
        <f>[2]FA_Tous!C38</f>
        <v>0</v>
      </c>
      <c r="D79" s="1">
        <f>[2]FA_Tous!D38</f>
        <v>0</v>
      </c>
      <c r="E79" s="1" t="str">
        <f>[2]FA_Tous!E38</f>
        <v>Faune aquatique</v>
      </c>
      <c r="F79" s="1">
        <f>[2]FA_Tous!F38</f>
        <v>0</v>
      </c>
      <c r="G79" s="1">
        <f>[2]FA_Tous!G38</f>
        <v>0</v>
      </c>
      <c r="H79" s="1">
        <f>[2]FA_Tous!H38</f>
        <v>0</v>
      </c>
      <c r="I79" s="1">
        <f>[2]FA_Tous!I38</f>
        <v>0</v>
      </c>
      <c r="J79" s="1">
        <f>[2]FA_Tous!J38</f>
        <v>0</v>
      </c>
      <c r="K79" s="1">
        <f>[2]FA_Tous!K38</f>
        <v>0</v>
      </c>
      <c r="L79" s="1">
        <f>[2]FA_Tous!L38</f>
        <v>0</v>
      </c>
      <c r="M79" s="32">
        <f>[2]FA_Tous!M38</f>
        <v>0</v>
      </c>
      <c r="N79" s="1">
        <f>[2]FA_Tous!N38</f>
        <v>0</v>
      </c>
      <c r="O79" s="1">
        <f>[2]FA_Tous!O38</f>
        <v>0</v>
      </c>
      <c r="P79" s="1">
        <f>[2]FA_Tous!P38</f>
        <v>0</v>
      </c>
      <c r="Q79" s="1" t="str">
        <f>[2]FA_Tous!Q38</f>
        <v>(À compléter ultérieurement, lors de la reddition de comptes)</v>
      </c>
      <c r="R79" s="1" t="str">
        <f>[2]FA_Tous!R38</f>
        <v>(nom du responsable)</v>
      </c>
      <c r="S79" s="1">
        <f>[2]FA_Tous!S38</f>
        <v>0</v>
      </c>
      <c r="T79" s="1" t="str">
        <f>[2]FA_Tous!FH38</f>
        <v>NA</v>
      </c>
      <c r="U79" s="1" t="str">
        <f>[2]FA_Tous!FI38</f>
        <v>NA</v>
      </c>
      <c r="V79" s="1">
        <f>[2]FA_Tous!FJ38</f>
        <v>0</v>
      </c>
      <c r="W79" s="1">
        <f>[2]FA_Tous!FK38</f>
        <v>0</v>
      </c>
      <c r="X79" s="1">
        <f>[2]FA_Tous!FL38</f>
        <v>0</v>
      </c>
      <c r="Y79" s="1">
        <f>[2]FA_Tous!FM38</f>
        <v>0</v>
      </c>
      <c r="Z79" s="1">
        <f>[2]FA_Tous!FN38</f>
        <v>0</v>
      </c>
      <c r="AA79" s="1">
        <f>[2]FA_Tous!FO38</f>
        <v>0</v>
      </c>
      <c r="AB79" s="1">
        <f>[2]FA_Tous!FP38</f>
        <v>0</v>
      </c>
      <c r="AC79" s="1">
        <f>[2]FA_Tous!FQ38</f>
        <v>0</v>
      </c>
      <c r="AD79" s="1">
        <f>[2]FA_Tous!FR38</f>
        <v>0</v>
      </c>
      <c r="AE79" s="1">
        <f>[2]FA_Tous!FS38</f>
        <v>0</v>
      </c>
      <c r="AF79" s="1">
        <f>[2]FA_Tous!FT38</f>
        <v>0</v>
      </c>
      <c r="AG79" s="1">
        <f>[2]FA_Tous!FU38</f>
        <v>0</v>
      </c>
      <c r="AH79" s="1">
        <f>[2]FA_Tous!FV38</f>
        <v>0</v>
      </c>
      <c r="AI79" s="1" t="str">
        <f>[2]FA_Tous!FW38</f>
        <v>NA</v>
      </c>
      <c r="AJ79" s="42"/>
      <c r="AK79" s="42"/>
      <c r="AL79" s="42"/>
      <c r="AM79" s="42"/>
      <c r="AN79" s="42"/>
      <c r="AO79" s="42"/>
      <c r="AP79" s="50"/>
      <c r="AQ79" s="56" t="s">
        <v>152</v>
      </c>
      <c r="AR79" s="42"/>
      <c r="AS79" s="42"/>
    </row>
    <row r="80" spans="1:45" s="1" customFormat="1" hidden="1" x14ac:dyDescent="0.3">
      <c r="A80" s="1" t="str">
        <f>[2]FA_Tous!A39</f>
        <v>FA-2019-37</v>
      </c>
      <c r="B80" s="1">
        <f>[2]FA_Tous!B39</f>
        <v>0</v>
      </c>
      <c r="C80" s="1">
        <f>[2]FA_Tous!C39</f>
        <v>0</v>
      </c>
      <c r="D80" s="1">
        <f>[2]FA_Tous!D39</f>
        <v>0</v>
      </c>
      <c r="E80" s="1" t="str">
        <f>[2]FA_Tous!E39</f>
        <v>Faune aquatique</v>
      </c>
      <c r="F80" s="1">
        <f>[2]FA_Tous!F39</f>
        <v>0</v>
      </c>
      <c r="G80" s="1">
        <f>[2]FA_Tous!G39</f>
        <v>0</v>
      </c>
      <c r="H80" s="1">
        <f>[2]FA_Tous!H39</f>
        <v>0</v>
      </c>
      <c r="I80" s="1">
        <f>[2]FA_Tous!I39</f>
        <v>0</v>
      </c>
      <c r="J80" s="1">
        <f>[2]FA_Tous!J39</f>
        <v>0</v>
      </c>
      <c r="K80" s="1">
        <f>[2]FA_Tous!K39</f>
        <v>0</v>
      </c>
      <c r="L80" s="1">
        <f>[2]FA_Tous!L39</f>
        <v>0</v>
      </c>
      <c r="M80" s="32">
        <f>[2]FA_Tous!M39</f>
        <v>0</v>
      </c>
      <c r="N80" s="1">
        <f>[2]FA_Tous!N39</f>
        <v>0</v>
      </c>
      <c r="O80" s="1">
        <f>[2]FA_Tous!O39</f>
        <v>0</v>
      </c>
      <c r="P80" s="1">
        <f>[2]FA_Tous!P39</f>
        <v>0</v>
      </c>
      <c r="Q80" s="1" t="str">
        <f>[2]FA_Tous!Q39</f>
        <v>(À compléter ultérieurement, lors de la reddition de comptes)</v>
      </c>
      <c r="R80" s="1" t="str">
        <f>[2]FA_Tous!R39</f>
        <v>(nom du responsable)</v>
      </c>
      <c r="S80" s="1">
        <f>[2]FA_Tous!S39</f>
        <v>0</v>
      </c>
      <c r="T80" s="1" t="str">
        <f>[2]FA_Tous!FH39</f>
        <v>NA</v>
      </c>
      <c r="U80" s="1" t="str">
        <f>[2]FA_Tous!FI39</f>
        <v>NA</v>
      </c>
      <c r="V80" s="1">
        <f>[2]FA_Tous!FJ39</f>
        <v>0</v>
      </c>
      <c r="W80" s="1">
        <f>[2]FA_Tous!FK39</f>
        <v>0</v>
      </c>
      <c r="X80" s="1">
        <f>[2]FA_Tous!FL39</f>
        <v>0</v>
      </c>
      <c r="Y80" s="1">
        <f>[2]FA_Tous!FM39</f>
        <v>0</v>
      </c>
      <c r="Z80" s="1">
        <f>[2]FA_Tous!FN39</f>
        <v>0</v>
      </c>
      <c r="AA80" s="1">
        <f>[2]FA_Tous!FO39</f>
        <v>0</v>
      </c>
      <c r="AB80" s="1">
        <f>[2]FA_Tous!FP39</f>
        <v>0</v>
      </c>
      <c r="AC80" s="1">
        <f>[2]FA_Tous!FQ39</f>
        <v>0</v>
      </c>
      <c r="AD80" s="1">
        <f>[2]FA_Tous!FR39</f>
        <v>0</v>
      </c>
      <c r="AE80" s="1">
        <f>[2]FA_Tous!FS39</f>
        <v>0</v>
      </c>
      <c r="AF80" s="1">
        <f>[2]FA_Tous!FT39</f>
        <v>0</v>
      </c>
      <c r="AG80" s="1">
        <f>[2]FA_Tous!FU39</f>
        <v>0</v>
      </c>
      <c r="AH80" s="1">
        <f>[2]FA_Tous!FV39</f>
        <v>0</v>
      </c>
      <c r="AI80" s="1" t="str">
        <f>[2]FA_Tous!FW39</f>
        <v>NA</v>
      </c>
      <c r="AJ80" s="42"/>
      <c r="AK80" s="42"/>
      <c r="AL80" s="42"/>
      <c r="AM80" s="42"/>
      <c r="AN80" s="42"/>
      <c r="AO80" s="42"/>
      <c r="AP80" s="50"/>
      <c r="AQ80" s="56" t="s">
        <v>152</v>
      </c>
      <c r="AR80" s="42"/>
      <c r="AS80" s="42"/>
    </row>
    <row r="81" spans="1:45" s="1" customFormat="1" hidden="1" x14ac:dyDescent="0.3">
      <c r="A81" s="1" t="str">
        <f>[2]FA_Tous!A40</f>
        <v>FA-2019-38</v>
      </c>
      <c r="B81" s="1">
        <f>[2]FA_Tous!B40</f>
        <v>0</v>
      </c>
      <c r="C81" s="1">
        <f>[2]FA_Tous!C40</f>
        <v>0</v>
      </c>
      <c r="D81" s="1">
        <f>[2]FA_Tous!D40</f>
        <v>0</v>
      </c>
      <c r="E81" s="1" t="str">
        <f>[2]FA_Tous!E40</f>
        <v>Faune aquatique</v>
      </c>
      <c r="F81" s="1">
        <f>[2]FA_Tous!F40</f>
        <v>0</v>
      </c>
      <c r="G81" s="1">
        <f>[2]FA_Tous!G40</f>
        <v>0</v>
      </c>
      <c r="H81" s="1">
        <f>[2]FA_Tous!H40</f>
        <v>0</v>
      </c>
      <c r="I81" s="1">
        <f>[2]FA_Tous!I40</f>
        <v>0</v>
      </c>
      <c r="J81" s="1">
        <f>[2]FA_Tous!J40</f>
        <v>0</v>
      </c>
      <c r="K81" s="1">
        <f>[2]FA_Tous!K40</f>
        <v>0</v>
      </c>
      <c r="L81" s="1">
        <f>[2]FA_Tous!L40</f>
        <v>0</v>
      </c>
      <c r="M81" s="32">
        <f>[2]FA_Tous!M40</f>
        <v>0</v>
      </c>
      <c r="N81" s="1">
        <f>[2]FA_Tous!N40</f>
        <v>0</v>
      </c>
      <c r="O81" s="1">
        <f>[2]FA_Tous!O40</f>
        <v>0</v>
      </c>
      <c r="P81" s="1">
        <f>[2]FA_Tous!P40</f>
        <v>0</v>
      </c>
      <c r="Q81" s="1" t="str">
        <f>[2]FA_Tous!Q40</f>
        <v>(À compléter ultérieurement, lors de la reddition de comptes)</v>
      </c>
      <c r="R81" s="1" t="str">
        <f>[2]FA_Tous!R40</f>
        <v>(nom du responsable)</v>
      </c>
      <c r="S81" s="1">
        <f>[2]FA_Tous!S40</f>
        <v>0</v>
      </c>
      <c r="T81" s="1" t="str">
        <f>[2]FA_Tous!FH40</f>
        <v>NA</v>
      </c>
      <c r="U81" s="1" t="str">
        <f>[2]FA_Tous!FI40</f>
        <v>NA</v>
      </c>
      <c r="V81" s="1">
        <f>[2]FA_Tous!FJ40</f>
        <v>0</v>
      </c>
      <c r="W81" s="1">
        <f>[2]FA_Tous!FK40</f>
        <v>0</v>
      </c>
      <c r="X81" s="1">
        <f>[2]FA_Tous!FL40</f>
        <v>0</v>
      </c>
      <c r="Y81" s="1">
        <f>[2]FA_Tous!FM40</f>
        <v>0</v>
      </c>
      <c r="Z81" s="1">
        <f>[2]FA_Tous!FN40</f>
        <v>0</v>
      </c>
      <c r="AA81" s="1">
        <f>[2]FA_Tous!FO40</f>
        <v>0</v>
      </c>
      <c r="AB81" s="1">
        <f>[2]FA_Tous!FP40</f>
        <v>0</v>
      </c>
      <c r="AC81" s="1">
        <f>[2]FA_Tous!FQ40</f>
        <v>0</v>
      </c>
      <c r="AD81" s="1">
        <f>[2]FA_Tous!FR40</f>
        <v>0</v>
      </c>
      <c r="AE81" s="1">
        <f>[2]FA_Tous!FS40</f>
        <v>0</v>
      </c>
      <c r="AF81" s="1">
        <f>[2]FA_Tous!FT40</f>
        <v>0</v>
      </c>
      <c r="AG81" s="1">
        <f>[2]FA_Tous!FU40</f>
        <v>0</v>
      </c>
      <c r="AH81" s="1">
        <f>[2]FA_Tous!FV40</f>
        <v>0</v>
      </c>
      <c r="AI81" s="1" t="str">
        <f>[2]FA_Tous!FW40</f>
        <v>NA</v>
      </c>
      <c r="AJ81" s="42"/>
      <c r="AK81" s="42"/>
      <c r="AL81" s="42"/>
      <c r="AM81" s="42"/>
      <c r="AN81" s="42"/>
      <c r="AO81" s="42"/>
      <c r="AP81" s="50"/>
      <c r="AQ81" s="56" t="s">
        <v>152</v>
      </c>
      <c r="AR81" s="42"/>
      <c r="AS81" s="42"/>
    </row>
    <row r="82" spans="1:45" s="1" customFormat="1" hidden="1" x14ac:dyDescent="0.3">
      <c r="A82" s="1" t="str">
        <f>[2]FA_Tous!A41</f>
        <v>FA-2019-39</v>
      </c>
      <c r="B82" s="1">
        <f>[2]FA_Tous!B41</f>
        <v>0</v>
      </c>
      <c r="C82" s="1">
        <f>[2]FA_Tous!C41</f>
        <v>0</v>
      </c>
      <c r="D82" s="1">
        <f>[2]FA_Tous!D41</f>
        <v>0</v>
      </c>
      <c r="E82" s="1" t="str">
        <f>[2]FA_Tous!E41</f>
        <v>Faune aquatique</v>
      </c>
      <c r="F82" s="1">
        <f>[2]FA_Tous!F41</f>
        <v>0</v>
      </c>
      <c r="G82" s="1">
        <f>[2]FA_Tous!G41</f>
        <v>0</v>
      </c>
      <c r="H82" s="1">
        <f>[2]FA_Tous!H41</f>
        <v>0</v>
      </c>
      <c r="I82" s="1">
        <f>[2]FA_Tous!I41</f>
        <v>0</v>
      </c>
      <c r="J82" s="1">
        <f>[2]FA_Tous!J41</f>
        <v>0</v>
      </c>
      <c r="K82" s="1">
        <f>[2]FA_Tous!K41</f>
        <v>0</v>
      </c>
      <c r="L82" s="1">
        <f>[2]FA_Tous!L41</f>
        <v>0</v>
      </c>
      <c r="M82" s="32">
        <f>[2]FA_Tous!M41</f>
        <v>0</v>
      </c>
      <c r="N82" s="1">
        <f>[2]FA_Tous!N41</f>
        <v>0</v>
      </c>
      <c r="O82" s="1">
        <f>[2]FA_Tous!O41</f>
        <v>0</v>
      </c>
      <c r="P82" s="1">
        <f>[2]FA_Tous!P41</f>
        <v>0</v>
      </c>
      <c r="Q82" s="1" t="str">
        <f>[2]FA_Tous!Q41</f>
        <v>(À compléter ultérieurement, lors de la reddition de comptes)</v>
      </c>
      <c r="R82" s="1" t="str">
        <f>[2]FA_Tous!R41</f>
        <v>(nom du responsable)</v>
      </c>
      <c r="S82" s="1">
        <f>[2]FA_Tous!S41</f>
        <v>0</v>
      </c>
      <c r="T82" s="1" t="str">
        <f>[2]FA_Tous!FH41</f>
        <v>NA</v>
      </c>
      <c r="U82" s="1" t="str">
        <f>[2]FA_Tous!FI41</f>
        <v>NA</v>
      </c>
      <c r="V82" s="1">
        <f>[2]FA_Tous!FJ41</f>
        <v>0</v>
      </c>
      <c r="W82" s="1">
        <f>[2]FA_Tous!FK41</f>
        <v>0</v>
      </c>
      <c r="X82" s="1">
        <f>[2]FA_Tous!FL41</f>
        <v>0</v>
      </c>
      <c r="Y82" s="1">
        <f>[2]FA_Tous!FM41</f>
        <v>0</v>
      </c>
      <c r="Z82" s="1">
        <f>[2]FA_Tous!FN41</f>
        <v>0</v>
      </c>
      <c r="AA82" s="1">
        <f>[2]FA_Tous!FO41</f>
        <v>0</v>
      </c>
      <c r="AB82" s="1">
        <f>[2]FA_Tous!FP41</f>
        <v>0</v>
      </c>
      <c r="AC82" s="1">
        <f>[2]FA_Tous!FQ41</f>
        <v>0</v>
      </c>
      <c r="AD82" s="1">
        <f>[2]FA_Tous!FR41</f>
        <v>0</v>
      </c>
      <c r="AE82" s="1">
        <f>[2]FA_Tous!FS41</f>
        <v>0</v>
      </c>
      <c r="AF82" s="1">
        <f>[2]FA_Tous!FT41</f>
        <v>0</v>
      </c>
      <c r="AG82" s="1">
        <f>[2]FA_Tous!FU41</f>
        <v>0</v>
      </c>
      <c r="AH82" s="1">
        <f>[2]FA_Tous!FV41</f>
        <v>0</v>
      </c>
      <c r="AI82" s="1" t="str">
        <f>[2]FA_Tous!FW41</f>
        <v>NA</v>
      </c>
      <c r="AJ82" s="42"/>
      <c r="AK82" s="42"/>
      <c r="AL82" s="42"/>
      <c r="AM82" s="42"/>
      <c r="AN82" s="42"/>
      <c r="AO82" s="42"/>
      <c r="AP82" s="50"/>
      <c r="AQ82" s="56" t="s">
        <v>152</v>
      </c>
      <c r="AR82" s="42"/>
      <c r="AS82" s="42"/>
    </row>
    <row r="83" spans="1:45" s="1" customFormat="1" hidden="1" x14ac:dyDescent="0.3">
      <c r="A83" s="1" t="str">
        <f>[2]FA_Tous!A42</f>
        <v>FA-2019-40</v>
      </c>
      <c r="B83" s="1">
        <f>[2]FA_Tous!B42</f>
        <v>0</v>
      </c>
      <c r="C83" s="1">
        <f>[2]FA_Tous!C42</f>
        <v>0</v>
      </c>
      <c r="D83" s="1">
        <f>[2]FA_Tous!D42</f>
        <v>0</v>
      </c>
      <c r="E83" s="1" t="str">
        <f>[2]FA_Tous!E42</f>
        <v>Faune aquatique</v>
      </c>
      <c r="F83" s="1">
        <f>[2]FA_Tous!F42</f>
        <v>0</v>
      </c>
      <c r="G83" s="1">
        <f>[2]FA_Tous!G42</f>
        <v>0</v>
      </c>
      <c r="H83" s="1">
        <f>[2]FA_Tous!H42</f>
        <v>0</v>
      </c>
      <c r="I83" s="1">
        <f>[2]FA_Tous!I42</f>
        <v>0</v>
      </c>
      <c r="J83" s="1">
        <f>[2]FA_Tous!J42</f>
        <v>0</v>
      </c>
      <c r="K83" s="1">
        <f>[2]FA_Tous!K42</f>
        <v>0</v>
      </c>
      <c r="L83" s="1">
        <f>[2]FA_Tous!L42</f>
        <v>0</v>
      </c>
      <c r="M83" s="32">
        <f>[2]FA_Tous!M42</f>
        <v>0</v>
      </c>
      <c r="N83" s="1">
        <f>[2]FA_Tous!N42</f>
        <v>0</v>
      </c>
      <c r="O83" s="1">
        <f>[2]FA_Tous!O42</f>
        <v>0</v>
      </c>
      <c r="P83" s="1">
        <f>[2]FA_Tous!P42</f>
        <v>0</v>
      </c>
      <c r="Q83" s="1" t="str">
        <f>[2]FA_Tous!Q42</f>
        <v>(À compléter ultérieurement, lors de la reddition de comptes)</v>
      </c>
      <c r="R83" s="1" t="str">
        <f>[2]FA_Tous!R42</f>
        <v>(nom du responsable)</v>
      </c>
      <c r="S83" s="1">
        <f>[2]FA_Tous!S42</f>
        <v>0</v>
      </c>
      <c r="T83" s="1" t="str">
        <f>[2]FA_Tous!FH42</f>
        <v>NA</v>
      </c>
      <c r="U83" s="1" t="str">
        <f>[2]FA_Tous!FI42</f>
        <v>NA</v>
      </c>
      <c r="V83" s="1">
        <f>[2]FA_Tous!FJ42</f>
        <v>0</v>
      </c>
      <c r="W83" s="1">
        <f>[2]FA_Tous!FK42</f>
        <v>0</v>
      </c>
      <c r="X83" s="1">
        <f>[2]FA_Tous!FL42</f>
        <v>0</v>
      </c>
      <c r="Y83" s="1">
        <f>[2]FA_Tous!FM42</f>
        <v>0</v>
      </c>
      <c r="Z83" s="1">
        <f>[2]FA_Tous!FN42</f>
        <v>0</v>
      </c>
      <c r="AA83" s="1">
        <f>[2]FA_Tous!FO42</f>
        <v>0</v>
      </c>
      <c r="AB83" s="1">
        <f>[2]FA_Tous!FP42</f>
        <v>0</v>
      </c>
      <c r="AC83" s="1">
        <f>[2]FA_Tous!FQ42</f>
        <v>0</v>
      </c>
      <c r="AD83" s="1">
        <f>[2]FA_Tous!FR42</f>
        <v>0</v>
      </c>
      <c r="AE83" s="1">
        <f>[2]FA_Tous!FS42</f>
        <v>0</v>
      </c>
      <c r="AF83" s="1">
        <f>[2]FA_Tous!FT42</f>
        <v>0</v>
      </c>
      <c r="AG83" s="1">
        <f>[2]FA_Tous!FU42</f>
        <v>0</v>
      </c>
      <c r="AH83" s="1">
        <f>[2]FA_Tous!FV42</f>
        <v>0</v>
      </c>
      <c r="AI83" s="1" t="str">
        <f>[2]FA_Tous!FW42</f>
        <v>NA</v>
      </c>
      <c r="AJ83" s="42"/>
      <c r="AK83" s="42"/>
      <c r="AL83" s="42"/>
      <c r="AM83" s="42"/>
      <c r="AN83" s="42"/>
      <c r="AO83" s="42"/>
      <c r="AP83" s="50"/>
      <c r="AQ83" s="56" t="s">
        <v>152</v>
      </c>
      <c r="AR83" s="42"/>
      <c r="AS83" s="42"/>
    </row>
    <row r="84" spans="1:45" s="1" customFormat="1" ht="27.6" hidden="1" x14ac:dyDescent="0.3">
      <c r="A84" s="1" t="str">
        <f>[3]FT_Tous!A3</f>
        <v>FT-2019-01</v>
      </c>
      <c r="B84" s="1" t="str">
        <f>[3]FT_Tous!B3</f>
        <v>X</v>
      </c>
      <c r="C84" s="1" t="str">
        <f>[3]FT_Tous!C3</f>
        <v>X</v>
      </c>
      <c r="D84" s="1" t="str">
        <f>[3]FT_Tous!D3</f>
        <v>SFP</v>
      </c>
      <c r="E84" s="1" t="str">
        <f>[3]FT_Tous!E3</f>
        <v>Faune terrestre</v>
      </c>
      <c r="F84" s="1" t="str">
        <f>[3]FT_Tous!F3</f>
        <v>DGGFH</v>
      </c>
      <c r="G84" s="1" t="str">
        <f>[3]FT_Tous!G3</f>
        <v>DEFTHA</v>
      </c>
      <c r="H84" s="1">
        <f>[3]FT_Tous!H3</f>
        <v>0</v>
      </c>
      <c r="I84" s="1" t="str">
        <f>[3]FT_Tous!I3</f>
        <v>Projet récurrent</v>
      </c>
      <c r="J84" s="1" t="str">
        <f>[3]FT_Tous!J3</f>
        <v>Projet récurrent</v>
      </c>
      <c r="K84" s="1" t="str">
        <f>[3]FT_Tous!K3</f>
        <v>Août</v>
      </c>
      <c r="L84" s="1" t="str">
        <f>[3]FT_Tous!L3</f>
        <v>Suivi récurrent (travaux de terrain, acquisition de données, rapport d'activité, etc.)</v>
      </c>
      <c r="M84" s="32" t="str">
        <f>[3]FT_Tous!M3</f>
        <v>Suivi des populations d'ours blancs</v>
      </c>
      <c r="N84" s="1" t="str">
        <f>[3]FT_Tous!N3</f>
        <v>Chez l'ours blanc, la diminution de la couverture de glace de mer depuis les années 1980s laisse présager un accès plus difficile aux phoques, ce qui contribuerait potentiellement au déclin de la productivité et à la diminution de la taille des populations. Deux sous-populations d'ours blancs fréquentant le Québec sont actuellement à l'étude, soit celle du Détoit de Davis (DD) et celle du sud de la baie d'Hudson (SH).
Celle du DD est partagée par le Québec, le Nunavut et Terre-Neuve-et-Labrador. Le premier inventaire du DD remonte aux années 1970s (environ 900 ours). Au cours des années 1990s, de nouveaux inventaires effectués par le gouvernement du Nunavut, ainsi que les connaissances traditionnelles et indicateurs de populations indiquaient une densité d'ours plus élevée. Un nouvel inventaire a été effectué par le gouvernement du Nunavut de 2005 à 2007 (environ 2 158 ours) et les indicateurs pointaient alors vers une population en décroissance. Ces dernières années, les Inuits ont cependant indiqué que l'abondance élevée des ours crée des problèmes de sécurité publique. Considérant les incertitudes quant à l'état actuel de la population du DD, un nouvel inventaire a débuté à l'automne 2017. La technique d'inventaire utilisée basée sur le marquage/recapture génétique nécessite une 2e année d'échantillonage qui a été effectuée à l'automne 2018. En 2019, les analyses seront complétées et le rapport d'inventaire sera produit.</v>
      </c>
      <c r="O84" s="1" t="str">
        <f>[3]FT_Tous!O3</f>
        <v>Détroit de Davis:
1) Estimer la taille actuelle de la population et la composition de la sous-population de l'ours blanc DS
2) Comparer cette nouvelle estimation de l'abondance avec celle obtenue au cours de la dernière étude effectuée entre 2005 et 2007 afin d'avoir un aperçu de la tendance de la population et de son statut.
3) Estimer les paramètres de survie et de reproduction (dans la mesure du possible) afin de faciliter les analyses de viabilité des populations.
4) Déterminer la répartition des ours blancs du DS sur la terre ferme et les iles côtières.
Sud de la baie d'Hudson:
1) Contribuer financièrement au suivi du recrutement de la sous-population du sud de la baie d'Hudson (septembre 2019)</v>
      </c>
      <c r="P84" s="1" t="str">
        <f>[3]FT_Tous!P3</f>
        <v>DD: Obtention d'une estimation de la taille de la sous-population d'ours blanc du détroit de Davis. Mise-à-jour de la composition de la sous-population et des paramètres démographiques (taux de survie et de reproduction) dans la mesure du possible considérant la méthode d'inventaire utilisée. Un rapport d'inventaire sera rédigé au cours de l'année 2019, une fois l'ensemble des analyses génétiques en laboratoire et les analyses statistiques complétées.
SH: Un rapport intérimaire sera rédigé avant le 31 mars 2020 par le gouvernement de l'Ontario qui conduit l'inventaire.</v>
      </c>
      <c r="Q84" s="1" t="str">
        <f>[3]FT_Tous!Q3</f>
        <v>(À compléter ultérieurement, lors de la reddition de comptes)</v>
      </c>
      <c r="R84" s="1" t="str">
        <f>[3]FT_Tous!R3</f>
        <v>Marie-Claude Richer</v>
      </c>
      <c r="S84" s="1" t="str">
        <f>[3]FT_Tous!S3</f>
        <v>DEFTHA</v>
      </c>
      <c r="T84" s="1" t="str">
        <f>[3]FT_Tous!FH3</f>
        <v>NA</v>
      </c>
      <c r="U84" s="1" t="str">
        <f>[3]FT_Tous!FI3</f>
        <v>NA</v>
      </c>
      <c r="V84" s="1">
        <f>[3]FT_Tous!FJ3</f>
        <v>0</v>
      </c>
      <c r="W84" s="1">
        <f>[3]FT_Tous!FK3</f>
        <v>0</v>
      </c>
      <c r="X84" s="1">
        <f>[3]FT_Tous!FL3</f>
        <v>0</v>
      </c>
      <c r="Y84" s="1">
        <f>[3]FT_Tous!FM3</f>
        <v>0</v>
      </c>
      <c r="Z84" s="1">
        <f>[3]FT_Tous!FN3</f>
        <v>0</v>
      </c>
      <c r="AA84" s="1">
        <f>[3]FT_Tous!FO3</f>
        <v>0</v>
      </c>
      <c r="AB84" s="1">
        <f>[3]FT_Tous!FP3</f>
        <v>0</v>
      </c>
      <c r="AC84" s="1">
        <f>[3]FT_Tous!FQ3</f>
        <v>0</v>
      </c>
      <c r="AD84" s="1">
        <f>[3]FT_Tous!FR3</f>
        <v>0</v>
      </c>
      <c r="AE84" s="1">
        <f>[3]FT_Tous!FS3</f>
        <v>0</v>
      </c>
      <c r="AF84" s="1">
        <f>[3]FT_Tous!FT3</f>
        <v>0</v>
      </c>
      <c r="AG84" s="1">
        <f>[3]FT_Tous!FU3</f>
        <v>0</v>
      </c>
      <c r="AH84" s="1">
        <f>[3]FT_Tous!FV3</f>
        <v>0</v>
      </c>
      <c r="AI84" s="1" t="str">
        <f>[3]FT_Tous!FW3</f>
        <v>NA</v>
      </c>
      <c r="AJ84" s="42"/>
      <c r="AK84" s="42"/>
      <c r="AL84" s="42"/>
      <c r="AM84" s="42"/>
      <c r="AN84" s="42"/>
      <c r="AO84" s="42"/>
      <c r="AP84" s="50"/>
      <c r="AQ84" s="54" t="s">
        <v>61</v>
      </c>
      <c r="AR84" s="42"/>
      <c r="AS84" s="42"/>
    </row>
    <row r="85" spans="1:45" s="1" customFormat="1" ht="28.8" hidden="1" x14ac:dyDescent="0.3">
      <c r="A85" s="1" t="str">
        <f>[3]FT_Tous!A4</f>
        <v>FT-2019-02</v>
      </c>
      <c r="B85" s="1" t="str">
        <f>[3]FT_Tous!B4</f>
        <v>X</v>
      </c>
      <c r="C85" s="1" t="str">
        <f>[3]FT_Tous!C4</f>
        <v>X</v>
      </c>
      <c r="D85" s="1" t="str">
        <f>[3]FT_Tous!D4</f>
        <v>SFP</v>
      </c>
      <c r="E85" s="1" t="str">
        <f>[3]FT_Tous!E4</f>
        <v>Faune terrestre</v>
      </c>
      <c r="F85" s="1" t="str">
        <f>[3]FT_Tous!F4</f>
        <v>DGGFH</v>
      </c>
      <c r="G85" s="1" t="str">
        <f>[3]FT_Tous!G4</f>
        <v>DEFTHA</v>
      </c>
      <c r="H85" s="1">
        <f>[3]FT_Tous!H4</f>
        <v>0</v>
      </c>
      <c r="I85" s="1" t="str">
        <f>[3]FT_Tous!I4</f>
        <v>5 ans</v>
      </c>
      <c r="J85" s="1" t="str">
        <f>[3]FT_Tous!J4</f>
        <v>Dernière année</v>
      </c>
      <c r="K85" s="1" t="str">
        <f>[3]FT_Tous!K4</f>
        <v>En continu</v>
      </c>
      <c r="L85" s="1" t="str">
        <f>[3]FT_Tous!L4</f>
        <v>Suivi récurrent (travaux de terrain, acquisition de données, rapport d'activité, etc.)</v>
      </c>
      <c r="M85" s="32" t="str">
        <f>[3]FT_Tous!M4</f>
        <v>Élaboration du plan de gestion de l'ours blanc pour le Québec, la région marine d'Eeyou et la région marine du Nunavik</v>
      </c>
      <c r="N85" s="1" t="str">
        <f>[3]FT_Tous!N4</f>
        <v>Au Québec, l'ours blanc fréquente les côtes du Nord-du-Québec et les zones marines adjacentes. Les changements climatiques affectent son habitat et sa capacité à s'alimenter. L'ours blanc, désignée espèce vulnérable au Québec et préoccupante au Canada, est très important dans la vie et la culture des Inuits et des Cris et sa chasse leur est réservée en vertu de la Convention de la Baie James et du Nord-du-Québec (CBJNQ). La gestion de l'ours blanc est complexe et laborieuse en raison des nombreuses juridictions et interlocuteurs gouvernementaux et utilisateurs de la ressource impliqués. Le gouvernement du Québec a la responsabilité de la gestion de cette espèce sur la terre ferme et octroit les droits de chasse aux bénéficiaires de la CBJNQ, alors que les ours sont principalement chassés dans les régions marines sous la juridiction des gouvernements fédéral et du Nunavut. En vertu de la CBJNQ, le gouvernement du Québec est dans l'obligation de consulter le Comité conjoint de chasse, de pêche et de piégeage (CCCPP) en ce qui concerne la gestion de l'ours blanc. Le plan de gestion est actuellement en court de rédaction par un groupe de travail regroupant des représentants du MFFP, du Service canadien de la faune, du ministère de l'Environnement du Nunavut, de la société Makivik, du gouvernement de la nation crie, du CCCPP, des conseils de gestion des ressources fauniques d'Eeyou et du Nunavik et des associations de chasseurs, pêcheurs et trappeurs.</v>
      </c>
      <c r="O85" s="1" t="str">
        <f>[3]FT_Tous!O4</f>
        <v>Objectif général:
Finaliser l'élaboration du plan de gestion de l'ours blanc pour le Québec, la région marine d'Eeyou et la région marine du Nunavik.
Objectifs spécifiques:
- Participer aux rencontres du groupe de travail chargé de l'élaboration du plan de gestion;
- Rédiger et réviser des sections du plan de gestion et du plan de mise en oeuvre du plan de gestion;
- Mettre en place un système de gestion basé sur la meilleure information disponible et l’adapter au besoin pour assurer le maintien à long terme de l’ours blanc dans l’aire d’application du plan de gestion;
- Effectuer la consultation auprès du CCCPP. Lorsque nécessaire, le SFP collaborera aux consultations auprès des associations de chasseurs et trappeurs et des communautés autochtones;
- Obtenir et intégrer, lorsque possible, le savoir traditionnel ainsi que les connaissances scientifiques pour guider les décisions de gestion;
- Mettre en place des stratégies afin de minimiser les effets des activités humaines sur l’ours blanc et son habitat, ainsi que de réduire les conflits entre les humains et les ours;
- Coordonner, communiquer et promouvoir les échanges de connaissances et d’informations reliées à l’ours blanc.</v>
      </c>
      <c r="P85" s="1" t="str">
        <f>[3]FT_Tous!P4</f>
        <v xml:space="preserve">Publication et mise en œuvre du plan de gestion de l'ours blanc pour le Québec, la région marine d'Eeyou et la région marine du Nunavik
Préparation de présentations pour les consultations.
</v>
      </c>
      <c r="Q85" s="1" t="str">
        <f>[3]FT_Tous!Q4</f>
        <v>(À compléter ultérieurement, lors de la reddition de comptes)</v>
      </c>
      <c r="R85" s="1" t="str">
        <f>[3]FT_Tous!R4</f>
        <v>Marie-Claude Richer</v>
      </c>
      <c r="S85" s="1" t="str">
        <f>[3]FT_Tous!S4</f>
        <v>DEFTHA</v>
      </c>
      <c r="T85" s="1" t="str">
        <f>[3]FT_Tous!FH4</f>
        <v>NA</v>
      </c>
      <c r="U85" s="1" t="str">
        <f>[3]FT_Tous!FI4</f>
        <v>NA</v>
      </c>
      <c r="V85" s="1">
        <f>[3]FT_Tous!FJ4</f>
        <v>0</v>
      </c>
      <c r="W85" s="1">
        <f>[3]FT_Tous!FK4</f>
        <v>0</v>
      </c>
      <c r="X85" s="1">
        <f>[3]FT_Tous!FL4</f>
        <v>0</v>
      </c>
      <c r="Y85" s="1">
        <f>[3]FT_Tous!FM4</f>
        <v>0</v>
      </c>
      <c r="Z85" s="1">
        <f>[3]FT_Tous!FN4</f>
        <v>0</v>
      </c>
      <c r="AA85" s="1">
        <f>[3]FT_Tous!FO4</f>
        <v>0</v>
      </c>
      <c r="AB85" s="1">
        <f>[3]FT_Tous!FP4</f>
        <v>0</v>
      </c>
      <c r="AC85" s="1">
        <f>[3]FT_Tous!FQ4</f>
        <v>0</v>
      </c>
      <c r="AD85" s="1">
        <f>[3]FT_Tous!FR4</f>
        <v>0</v>
      </c>
      <c r="AE85" s="1">
        <f>[3]FT_Tous!FS4</f>
        <v>0</v>
      </c>
      <c r="AF85" s="1">
        <f>[3]FT_Tous!FT4</f>
        <v>0</v>
      </c>
      <c r="AG85" s="1">
        <f>[3]FT_Tous!FU4</f>
        <v>0</v>
      </c>
      <c r="AH85" s="1">
        <f>[3]FT_Tous!FV4</f>
        <v>0</v>
      </c>
      <c r="AI85" s="1" t="str">
        <f>[3]FT_Tous!FW4</f>
        <v>NA</v>
      </c>
      <c r="AJ85" s="42"/>
      <c r="AK85" s="42"/>
      <c r="AL85" s="42"/>
      <c r="AM85" s="42"/>
      <c r="AN85" s="42"/>
      <c r="AO85" s="42"/>
      <c r="AP85" s="50"/>
      <c r="AQ85" s="54" t="s">
        <v>61</v>
      </c>
      <c r="AR85" s="42"/>
      <c r="AS85" s="42"/>
    </row>
    <row r="86" spans="1:45" s="1" customFormat="1" ht="27.6" hidden="1" x14ac:dyDescent="0.3">
      <c r="A86" s="1" t="str">
        <f>[3]FT_Tous!A5</f>
        <v>FT-2019-03</v>
      </c>
      <c r="B86" s="1" t="str">
        <f>[3]FT_Tous!B5</f>
        <v>X</v>
      </c>
      <c r="C86" s="1" t="str">
        <f>[3]FT_Tous!C5</f>
        <v>X</v>
      </c>
      <c r="D86" s="1" t="str">
        <f>[3]FT_Tous!D5</f>
        <v>SFP</v>
      </c>
      <c r="E86" s="1" t="str">
        <f>[3]FT_Tous!E5</f>
        <v>Faune terrestre</v>
      </c>
      <c r="F86" s="1" t="str">
        <f>[3]FT_Tous!F5</f>
        <v>DGGFH</v>
      </c>
      <c r="G86" s="1" t="str">
        <f>[3]FT_Tous!G5</f>
        <v>DEFTHA</v>
      </c>
      <c r="H86" s="1">
        <f>[3]FT_Tous!H5</f>
        <v>0</v>
      </c>
      <c r="I86" s="1" t="str">
        <f>[3]FT_Tous!I5</f>
        <v>Projet récurrent</v>
      </c>
      <c r="J86" s="1" t="str">
        <f>[3]FT_Tous!J5</f>
        <v>Projet récurrent</v>
      </c>
      <c r="K86" s="1" t="str">
        <f>[3]FT_Tous!K5</f>
        <v>En continu</v>
      </c>
      <c r="L86" s="1" t="str">
        <f>[3]FT_Tous!L5</f>
        <v>Suivi récurrent (travaux de terrain, acquisition de données, rapport d'activité, etc.)</v>
      </c>
      <c r="M86" s="32" t="str">
        <f>[3]FT_Tous!M5</f>
        <v>Coordination nationale de l'ours blanc</v>
      </c>
      <c r="N86" s="1" t="str">
        <f>[3]FT_Tous!N5</f>
        <v xml:space="preserve">Cette activité correspond à la coordination qui est faite en continu sur les dossiers de gestion de l'ours blanc, tant au niveau provincial qu'au niveau national. Trois sous-populations d'ours blancs fréquentent les côtes nordiques du Québec, soit la population du Sud de la Baie d'Hudson (SH), celle du Bassin Foxe (FB; nord de la baie d'Hudson) et celle du Détroit de Davis (DD; côte du Labrador). En vertu de la Convention de la Baie James et du Nord-du-Québec (CBJNQ), le gouvernement du Québec est dans l'obligation de consulter le Comité conjoint de chasse, de pêche et de piégeage (CCCPP) en ce qui concerne la gestion de l'ours blanc. De plus, comme les trois sous-populations présentes au Québec fréquentent également les eaux fédérales et d'autres provinces et territoires, leur gestion est faite conjointement avec les juridictions correspondantes (gouvernements fédéral, de l'Ontario, de Terre-Neuve-et-Labrador et du Nunavut). Par ailleurs, dans les zones marines adjacentes au Québec, en vertu d'accords sur les revendications territoriales, les comités de gestion des ressources fauniques d'Eeyou et du Nunavik sont également responsables de la gestion de l'ours blanc. Finalement, le gouvernement de la nation crie, l'Association des trappeurs cris, la Société Makivik et l'Association des chasseurs, pêcheurs et piégeurs du Nunavik sont également consultés dans l'élaboration du plan de gestion de l'ours blanc. </v>
      </c>
      <c r="O86" s="1" t="str">
        <f>[3]FT_Tous!O5</f>
        <v>Participation à des rencontres de coordination au niveau provincial
Participation au Comité technique sur l'ours blanc (Polar Bear Technical Committee, PBTC)
Participer à l'élaboration de différents documents (rédaction ou révision) pour:
- le Comité directeur sur l'ours blanc (Polar Bear Administrative Committee, PBAC)
- le Comité technique sur l'ours blanc (Polar Bear Technical Committee, PBTC)
Participation au groupe technique de travail pour la gestion de la sous-population du sud de la baie d'Hudson
Réponse à différentes demandes concernant l'ours blanc (ex. avis fauniques, formations de sécurité, etc.)</v>
      </c>
      <c r="P86" s="1" t="str">
        <f>[3]FT_Tous!P5</f>
        <v>Compte-rendu de réunions. Selon les besoins, présentations PowerPoint et autres documents divers.</v>
      </c>
      <c r="Q86" s="1" t="str">
        <f>[3]FT_Tous!Q5</f>
        <v>(À compléter ultérieurement, lors de la reddition de comptes)</v>
      </c>
      <c r="R86" s="1" t="str">
        <f>[3]FT_Tous!R5</f>
        <v>Marie-Claude Richer</v>
      </c>
      <c r="S86" s="1" t="str">
        <f>[3]FT_Tous!S5</f>
        <v>DEFTHA</v>
      </c>
      <c r="T86" s="1" t="str">
        <f>[3]FT_Tous!FH5</f>
        <v>NA</v>
      </c>
      <c r="U86" s="1" t="str">
        <f>[3]FT_Tous!FI5</f>
        <v>NA</v>
      </c>
      <c r="V86" s="1">
        <f>[3]FT_Tous!FJ5</f>
        <v>0</v>
      </c>
      <c r="W86" s="1">
        <f>[3]FT_Tous!FK5</f>
        <v>0</v>
      </c>
      <c r="X86" s="1">
        <f>[3]FT_Tous!FL5</f>
        <v>0</v>
      </c>
      <c r="Y86" s="1">
        <f>[3]FT_Tous!FM5</f>
        <v>0</v>
      </c>
      <c r="Z86" s="1">
        <f>[3]FT_Tous!FN5</f>
        <v>0</v>
      </c>
      <c r="AA86" s="1">
        <f>[3]FT_Tous!FO5</f>
        <v>0</v>
      </c>
      <c r="AB86" s="1">
        <f>[3]FT_Tous!FP5</f>
        <v>0</v>
      </c>
      <c r="AC86" s="1">
        <f>[3]FT_Tous!FQ5</f>
        <v>0</v>
      </c>
      <c r="AD86" s="1">
        <f>[3]FT_Tous!FR5</f>
        <v>0</v>
      </c>
      <c r="AE86" s="1">
        <f>[3]FT_Tous!FS5</f>
        <v>0</v>
      </c>
      <c r="AF86" s="1">
        <f>[3]FT_Tous!FT5</f>
        <v>0</v>
      </c>
      <c r="AG86" s="1">
        <f>[3]FT_Tous!FU5</f>
        <v>0</v>
      </c>
      <c r="AH86" s="1">
        <f>[3]FT_Tous!FV5</f>
        <v>0</v>
      </c>
      <c r="AI86" s="1" t="str">
        <f>[3]FT_Tous!FW5</f>
        <v>NA</v>
      </c>
      <c r="AJ86" s="42"/>
      <c r="AK86" s="42"/>
      <c r="AL86" s="42"/>
      <c r="AM86" s="42"/>
      <c r="AN86" s="42"/>
      <c r="AO86" s="42"/>
      <c r="AP86" s="50"/>
      <c r="AQ86" s="54" t="s">
        <v>61</v>
      </c>
      <c r="AR86" s="42"/>
      <c r="AS86" s="42"/>
    </row>
    <row r="87" spans="1:45" s="1" customFormat="1" ht="27.6" hidden="1" x14ac:dyDescent="0.3">
      <c r="A87" s="1" t="str">
        <f>[3]FT_Tous!A6</f>
        <v>FT-2019-04</v>
      </c>
      <c r="B87" s="1" t="str">
        <f>[3]FT_Tous!B6</f>
        <v>x</v>
      </c>
      <c r="C87" s="1" t="str">
        <f>[3]FT_Tous!C6</f>
        <v>X</v>
      </c>
      <c r="D87" s="1" t="str">
        <f>[3]FT_Tous!D6</f>
        <v>SFP</v>
      </c>
      <c r="E87" s="1" t="str">
        <f>[3]FT_Tous!E6</f>
        <v>Faune terrestre</v>
      </c>
      <c r="F87" s="1" t="str">
        <f>[3]FT_Tous!F6</f>
        <v>DGGFH</v>
      </c>
      <c r="G87" s="1" t="str">
        <f>[3]FT_Tous!G6</f>
        <v>DEFTHA</v>
      </c>
      <c r="H87" s="1" t="str">
        <f>[3]FT_Tous!H6</f>
        <v>non</v>
      </c>
      <c r="I87" s="1" t="str">
        <f>[3]FT_Tous!I6</f>
        <v>Projet récurrent</v>
      </c>
      <c r="J87" s="1" t="str">
        <f>[3]FT_Tous!J6</f>
        <v>Projet récurrent</v>
      </c>
      <c r="K87" s="1" t="str">
        <f>[3]FT_Tous!K6</f>
        <v>En continu</v>
      </c>
      <c r="L87" s="1" t="str">
        <f>[3]FT_Tous!L6</f>
        <v>Suivi récurrent (travaux de terrain, acquisition de données, rapport d'activité, etc.)</v>
      </c>
      <c r="M87" s="32" t="str">
        <f>[3]FT_Tous!M6</f>
        <v>Plan de gestion du troupeau de la rivière aux Feuilles</v>
      </c>
      <c r="N87" s="1" t="str">
        <f>[3]FT_Tous!N6</f>
        <v xml:space="preserve">Le plan de gestion du caribou dans le Nord-du-Québec est arrivé à échéance en 2010. Ce précédent plan concernait les deux populations de caribous migrateurs présentes au Québec, soit le troupeau de la rivière aux Feuilles (TRAF) et le troupeau de la rivière George (TRG). La gestion de ces troupeaux est complexe, car leurs problématiques diffèrent et plusieurs interlocuteurs gouvernementaux, scientifiques et utilisateurs de la ressource sont impliqués. Dans le cadre de l'élaboration des plans de gestion du TRG et du TRAF, le gouvernement du Québec est dans l'obligation de consulter le Comité conjoint de chasse, de pêche et de piégeage (CCCPP) par l'entremise du Groupe de travail gros gibier (GTGG) formé de membres du gouvernement du Québec (biologistes et gestionnaires, DEFTHA et DGFa-10) et de représentants des nations autochtones du CCCPP, ce qui implique de produire les documents de travail et les plans de gestion en français et en anglais. L'inventaire aérien réalisé en 2016 sur le TRAF révèle que le déclin de la population est plus important qu'anticipé. Bien que la chasse sportive du TRAF soit fermée depuis février 2018, la publication d'un plan de gestion demeure une priorité afin d'encadrer la récolte autochtone et de permettre à l'ensemble des utilisateurs d'anticiper les balises de gestion advenant divers scénarios démographiques. De plus, il est important que le MFFP précise ses orientations de gestion du TRAF afin de démontrer son rôle en matière de conservation et de mise en valeur de la faune. </v>
      </c>
      <c r="O87" s="1" t="str">
        <f>[3]FT_Tous!O6</f>
        <v>Présenter les objectifs poursuivis par le Ministère et ses partenaires fauniques dans la gestion du troupeau de la rivière aux Feuilles et les moyens utilisés pour les atteindre. À cet effet, le plan de gestion identifiera les considérations biologiques (santé des populations, dynamique, habitats, etc.) et la stratégie de récolte à privilégier (taux de récolte, options de modalités, etc.) pour une utilisation optimale de cette ressource faunique. Un modèle de gestion adaptative conséquente de l'abondance et de la tendance de la population est envisagé afin de minimiser les risques associés au déclin potentiellement rapide de la population.</v>
      </c>
      <c r="P87" s="1" t="str">
        <f>[3]FT_Tous!P6</f>
        <v>Version préliminaire du plan de gestion du troupeau de la rivière aux Feuilles, en français et en anglais.</v>
      </c>
      <c r="Q87" s="1" t="str">
        <f>[3]FT_Tous!Q6</f>
        <v>(À compléter ultérieurement, lors de la reddition de comptes)</v>
      </c>
      <c r="R87" s="1" t="str">
        <f>[3]FT_Tous!R6</f>
        <v>Marie-Claude Richer</v>
      </c>
      <c r="S87" s="1" t="str">
        <f>[3]FT_Tous!S6</f>
        <v>DEFTHA</v>
      </c>
      <c r="T87" s="1" t="str">
        <f>[3]FT_Tous!FH6</f>
        <v>NA</v>
      </c>
      <c r="U87" s="1" t="str">
        <f>[3]FT_Tous!FI6</f>
        <v>NA</v>
      </c>
      <c r="V87" s="1">
        <f>[3]FT_Tous!FJ6</f>
        <v>0</v>
      </c>
      <c r="W87" s="1">
        <f>[3]FT_Tous!FK6</f>
        <v>0</v>
      </c>
      <c r="X87" s="1">
        <f>[3]FT_Tous!FL6</f>
        <v>0</v>
      </c>
      <c r="Y87" s="1">
        <f>[3]FT_Tous!FM6</f>
        <v>0</v>
      </c>
      <c r="Z87" s="1">
        <f>[3]FT_Tous!FN6</f>
        <v>0</v>
      </c>
      <c r="AA87" s="1">
        <f>[3]FT_Tous!FO6</f>
        <v>0</v>
      </c>
      <c r="AB87" s="1">
        <f>[3]FT_Tous!FP6</f>
        <v>0</v>
      </c>
      <c r="AC87" s="1">
        <f>[3]FT_Tous!FQ6</f>
        <v>0</v>
      </c>
      <c r="AD87" s="1">
        <f>[3]FT_Tous!FR6</f>
        <v>0</v>
      </c>
      <c r="AE87" s="1">
        <f>[3]FT_Tous!FS6</f>
        <v>0</v>
      </c>
      <c r="AF87" s="1">
        <f>[3]FT_Tous!FT6</f>
        <v>0</v>
      </c>
      <c r="AG87" s="1">
        <f>[3]FT_Tous!FU6</f>
        <v>0</v>
      </c>
      <c r="AH87" s="1">
        <f>[3]FT_Tous!FV6</f>
        <v>0</v>
      </c>
      <c r="AI87" s="1" t="str">
        <f>[3]FT_Tous!FW6</f>
        <v>NA</v>
      </c>
      <c r="AJ87" s="42"/>
      <c r="AK87" s="42"/>
      <c r="AL87" s="42"/>
      <c r="AM87" s="42"/>
      <c r="AN87" s="42"/>
      <c r="AO87" s="42"/>
      <c r="AP87" s="50"/>
      <c r="AQ87" s="54" t="s">
        <v>61</v>
      </c>
      <c r="AR87" s="42"/>
      <c r="AS87" s="42"/>
    </row>
    <row r="88" spans="1:45" s="1" customFormat="1" ht="27.6" hidden="1" x14ac:dyDescent="0.3">
      <c r="A88" s="1" t="str">
        <f>[3]FT_Tous!A7</f>
        <v>FT-2019-05</v>
      </c>
      <c r="B88" s="1">
        <f>[3]FT_Tous!B7</f>
        <v>0</v>
      </c>
      <c r="C88" s="1" t="str">
        <f>[3]FT_Tous!C7</f>
        <v>X</v>
      </c>
      <c r="D88" s="1" t="str">
        <f>[3]FT_Tous!D7</f>
        <v>SFP</v>
      </c>
      <c r="E88" s="1" t="str">
        <f>[3]FT_Tous!E7</f>
        <v>Faune terrestre</v>
      </c>
      <c r="F88" s="1" t="str">
        <f>[3]FT_Tous!F7</f>
        <v>DGGFH</v>
      </c>
      <c r="G88" s="1" t="str">
        <f>[3]FT_Tous!G7</f>
        <v>DEFTHA</v>
      </c>
      <c r="H88" s="1" t="str">
        <f>[3]FT_Tous!H7</f>
        <v>non</v>
      </c>
      <c r="I88" s="1" t="str">
        <f>[3]FT_Tous!I7</f>
        <v>Projet récurrent</v>
      </c>
      <c r="J88" s="1" t="str">
        <f>[3]FT_Tous!J7</f>
        <v>Projet récurrent</v>
      </c>
      <c r="K88" s="1" t="str">
        <f>[3]FT_Tous!K7</f>
        <v>En continu</v>
      </c>
      <c r="L88" s="1" t="str">
        <f>[3]FT_Tous!L7</f>
        <v>Suivi récurrent (travaux de terrain, acquisition de données, rapport d'activité, etc.)</v>
      </c>
      <c r="M88" s="32" t="str">
        <f>[3]FT_Tous!M7</f>
        <v>Programme de suivi des populations de caribous migrateurs</v>
      </c>
      <c r="N88" s="1" t="str">
        <f>[3]FT_Tous!N7</f>
        <v>La dynamique des populations de caribous migrateurs présente une forte variabilité annuelle. Le programme de suivi des populations est fondé sur la réalisation d'inventaires aériens à intervalle variables (2-5 ans) et sur l'analyse d'indicateurs démographiques colligés annuellement. Les indicateurs démographiques sont identifiés afin de permettre l'application des plans de gestion et de conservation des deux troupeaux de caribous migrateurs du nord-du-Québec, le troupeau de la rivière aux Feuilles et le troupeau de la rivière George. L'acquisition des connaissances est planifiée pour générer une mise à jour annuelle de la tendance démographique et ainsi estimer l'évolution de la taille des populations. L'analyse des indicateurs permet aussi d'identifier des problèmes démographiques particuliers, tels que la productivité des femelles, la survie des faons ou la condition physique du troupeau. Le suivi télémétrique de femelles et de mâles est à la base du programme de suivi car il permet de planifier la logistique de la collecte de données, de mesurer la survie annuelle des adultes et d'identifier les changements de patrons d'utilisation de l'espace. En ce qui concerne le troupeau de la rivière George, le programme de suivi est réalisé conjointement avec le gouvernement de Terre-Neuve-et-Labrador. Les données démographiques du programme de suivi sont à la base du processus décisionnel à l'égard de la gestion de la récolte et de la conservation des populations de caribous migrateurs.</v>
      </c>
      <c r="O88" s="1" t="str">
        <f>[3]FT_Tous!O7</f>
        <v xml:space="preserve">Le programme de suivi du caribou migrateur génère annuellement un portrait démographique représentatif de chacune des deux populations. Les principaux indicateurs démographiques sont les suivants : survie des mâles et des femelles adultes, structure démographique de la population (ratio des sexes et recrutement), suivi de la récolte, mesure du taux de gestation, identification des habitats saisonniers, suivi des principaux indices de condition physique et suivi des conditions météorologiques sur l'aire d'estivage. Ces données permettront de calculer la tendance de la population de la rivière aux Feuilles pour l'année biologique en cours (juin 2018- mai 2019) et pour l'année de gestion (novembre 2018- octobre 2019) et contribuera aux constats qui seront calculés pour 2019-2020. Aucun inventaire aérien n'est prévu en 2019. </v>
      </c>
      <c r="P88" s="1" t="str">
        <f>[3]FT_Tous!P7</f>
        <v>Mise à jour des indicateurs démographiques et des patrons d'utilisation de l'espace des populations de caribous migrateurs. Maintien d'un effectif de colliers émetteurs qui permettra le suivi de la survie des adultes, la délimitation des habitats saisonniers et la planification d'un inventaire aérien du troupeau de la rivière aux Feuilles dans 2 à 3 ans.</v>
      </c>
      <c r="Q88" s="1" t="str">
        <f>[3]FT_Tous!Q7</f>
        <v>(À compléter ultérieurement, lors de la reddition de comptes)</v>
      </c>
      <c r="R88" s="1" t="str">
        <f>[3]FT_Tous!R7</f>
        <v>Marie Claude Richer</v>
      </c>
      <c r="S88" s="1" t="str">
        <f>[3]FT_Tous!S7</f>
        <v>DEFTHA</v>
      </c>
      <c r="T88" s="1" t="str">
        <f>[3]FT_Tous!FH7</f>
        <v>NA</v>
      </c>
      <c r="U88" s="1" t="str">
        <f>[3]FT_Tous!FI7</f>
        <v>NA</v>
      </c>
      <c r="V88" s="1">
        <f>[3]FT_Tous!FJ7</f>
        <v>0</v>
      </c>
      <c r="W88" s="1">
        <f>[3]FT_Tous!FK7</f>
        <v>0</v>
      </c>
      <c r="X88" s="1">
        <f>[3]FT_Tous!FL7</f>
        <v>0</v>
      </c>
      <c r="Y88" s="1">
        <f>[3]FT_Tous!FM7</f>
        <v>0</v>
      </c>
      <c r="Z88" s="1">
        <f>[3]FT_Tous!FN7</f>
        <v>0</v>
      </c>
      <c r="AA88" s="1">
        <f>[3]FT_Tous!FO7</f>
        <v>0</v>
      </c>
      <c r="AB88" s="1">
        <f>[3]FT_Tous!FP7</f>
        <v>0</v>
      </c>
      <c r="AC88" s="1">
        <f>[3]FT_Tous!FQ7</f>
        <v>0</v>
      </c>
      <c r="AD88" s="1">
        <f>[3]FT_Tous!FR7</f>
        <v>0</v>
      </c>
      <c r="AE88" s="1">
        <f>[3]FT_Tous!FS7</f>
        <v>0</v>
      </c>
      <c r="AF88" s="1">
        <f>[3]FT_Tous!FT7</f>
        <v>0</v>
      </c>
      <c r="AG88" s="1">
        <f>[3]FT_Tous!FU7</f>
        <v>0</v>
      </c>
      <c r="AH88" s="1">
        <f>[3]FT_Tous!FV7</f>
        <v>0</v>
      </c>
      <c r="AI88" s="1" t="str">
        <f>[3]FT_Tous!FW7</f>
        <v>NA</v>
      </c>
      <c r="AJ88" s="42"/>
      <c r="AK88" s="42"/>
      <c r="AL88" s="42"/>
      <c r="AM88" s="42"/>
      <c r="AN88" s="42"/>
      <c r="AO88" s="42"/>
      <c r="AP88" s="50"/>
      <c r="AQ88" s="54" t="s">
        <v>61</v>
      </c>
      <c r="AR88" s="42"/>
      <c r="AS88" s="42"/>
    </row>
    <row r="89" spans="1:45" s="1" customFormat="1" ht="28.8" hidden="1" x14ac:dyDescent="0.3">
      <c r="A89" s="1" t="str">
        <f>[3]FT_Tous!A8</f>
        <v>FT-2019-06</v>
      </c>
      <c r="B89" s="1" t="str">
        <f>[3]FT_Tous!B8</f>
        <v>X</v>
      </c>
      <c r="C89" s="1" t="str">
        <f>[3]FT_Tous!C8</f>
        <v>x</v>
      </c>
      <c r="D89" s="1" t="str">
        <f>[3]FT_Tous!D8</f>
        <v>SFP</v>
      </c>
      <c r="E89" s="1" t="str">
        <f>[3]FT_Tous!E8</f>
        <v>Faune terrestre</v>
      </c>
      <c r="F89" s="1" t="str">
        <f>[3]FT_Tous!F8</f>
        <v>DGGFH</v>
      </c>
      <c r="G89" s="1" t="str">
        <f>[3]FT_Tous!G8</f>
        <v>DEFTHA</v>
      </c>
      <c r="H89" s="1" t="str">
        <f>[3]FT_Tous!H8</f>
        <v>non</v>
      </c>
      <c r="I89" s="1" t="str">
        <f>[3]FT_Tous!I8</f>
        <v>5 ans</v>
      </c>
      <c r="J89" s="1" t="str">
        <f>[3]FT_Tous!J8</f>
        <v>Dernière année</v>
      </c>
      <c r="K89" s="1" t="str">
        <f>[3]FT_Tous!K8</f>
        <v>En continu</v>
      </c>
      <c r="L89" s="1" t="str">
        <f>[3]FT_Tous!L8</f>
        <v>Projet ponctuel (durée déterminée, réalisé une seule fois, production de livrables, etc.)</v>
      </c>
      <c r="M89" s="32" t="str">
        <f>[3]FT_Tous!M8</f>
        <v>Impact de la prédation par le loup et l’ours noir sur le caribou migrateur du nord du Québec / Labrador</v>
      </c>
      <c r="N89" s="1" t="str">
        <f>[3]FT_Tous!N8</f>
        <v>Ce projet de recherche sur 5 ans est issu d'un partenariat étroit avec le groupe de recherche Caribou Ungava, basé à l'Université Laval, et dont le MFFP fait partie. Il vise globalement à quantifier les facteurs qui déterminent la dynamique de population du caribou migrateur dans un contexte de changements climatiques et anthropiques. Il s'inscrit dans le contexte actuel de déclin de la plupart des populations de caribous migrateurs à l'échelle circumpolaire. De plus, au Québec, le caribou migrateur constitue un emblème faunique et un élément fondamental de l'écologie, de l'économie et de la culture des communautés nordiques. Ce projet de recherche a comme objectifs spécifiques 1) de déterminer les effets cumulés des activités anthropiques (p. ex. mines, structures linéaires) sur l'utilisation de l'espace et la survie des caribous, 2) d'analyser les interactions entre le caribou et ses prédateurs (loup gris, ours noir) et 3) de poursuivre les analyses sur la dynamique de population du caribou migrateur afin d'en assurer une saine gestion et d'encadrer adéquatement les activités socio-économiques et culturelles incluant la récolte à des fins alimentaires et la récolte sportive. Les connaissances acquises permettront également de comprendre les impacts des changements climatiques, des perturbations anthropiques, et le rôle que jouent les prédateurs sur l'écologie de cette espèce. L'année 2019-2020 représente la dernière année de cette phase du projet de recherche.</v>
      </c>
      <c r="O89" s="1" t="str">
        <f>[3]FT_Tous!O8</f>
        <v xml:space="preserve">L'année 2019-2020 représente la dernière année de cette phase du projet de recherche en partenariat avec le groupe de recherche Caribou Ungava. Les actions seront principalement concentrées sur 1)  la finalisation d'acquisition de connaissances et de données afin de nourrir les différents axes de recherche (ex. données issues du suivi télémétrique, récupération de colliers télémétriques sur le terrain et acquisition de données complémentaires); 2) la complétion de l'analyse des échantillons récoltés jusqu'à maintenant; 3) la poursuite et la finalisation des analyses statistiques des données amassées au cours des 4 dernières années; 4) la préparation d'outils de communication des résultats issus du projet de recherche (ex. rapports gouvernementaux, publications scientifiques, participations à des rencontres et congrès scientifiques); 5) la poursuite de l'encadrement des étudiants gradués (maîtrise et doctorat) du groupe de recherche Caribou Ungava qui sont co-dirigés par les chercheurs du MFFP.
Par ailleurs, les échantillons génétiques récoltés sur les loups dans le cadre de ce projet seront analysés afin d’améliorer le portrait génétique des grands canidés du Québec.
</v>
      </c>
      <c r="P89" s="1" t="str">
        <f>[3]FT_Tous!P8</f>
        <v>L'année 2019-2020 représente la dernière année de cette phase du projet de recherche. 1) Finalisation de l'amélioration de la méthode d'évaluation de la survie des caribous adultes et juvéniles; 2) Finalisation de l'acquisition de connaissances sur l'utilisation de l'habitat, le régime alimentaire et le rôle des prédateurs (loup gris et ours noir) dans la dynamique des troupeaux de caribous migrateurs; 3) Communication des résultats de recherche par l'entremise de rapports gouvernementaux et de publications scientifiques dans des revues internationales en écologie ; 4) Participation à des rencontres et des congrès scientifiques afin de divulguer les résultats issus du projet de recherche.</v>
      </c>
      <c r="Q89" s="1" t="str">
        <f>[3]FT_Tous!Q8</f>
        <v>(À compléter ultérieurement, lors de la reddition de comptes)</v>
      </c>
      <c r="R89" s="1" t="str">
        <f>[3]FT_Tous!R8</f>
        <v>Joëlle Taillon</v>
      </c>
      <c r="S89" s="1" t="str">
        <f>[3]FT_Tous!S8</f>
        <v>DEFTHA</v>
      </c>
      <c r="T89" s="1" t="str">
        <f>[3]FT_Tous!FH8</f>
        <v>NA</v>
      </c>
      <c r="U89" s="1" t="str">
        <f>[3]FT_Tous!FI8</f>
        <v>NA</v>
      </c>
      <c r="V89" s="1">
        <f>[3]FT_Tous!FJ8</f>
        <v>0</v>
      </c>
      <c r="W89" s="1">
        <f>[3]FT_Tous!FK8</f>
        <v>0</v>
      </c>
      <c r="X89" s="1">
        <f>[3]FT_Tous!FL8</f>
        <v>0</v>
      </c>
      <c r="Y89" s="1">
        <f>[3]FT_Tous!FM8</f>
        <v>0</v>
      </c>
      <c r="Z89" s="1">
        <f>[3]FT_Tous!FN8</f>
        <v>0</v>
      </c>
      <c r="AA89" s="1">
        <f>[3]FT_Tous!FO8</f>
        <v>0</v>
      </c>
      <c r="AB89" s="1">
        <f>[3]FT_Tous!FP8</f>
        <v>0</v>
      </c>
      <c r="AC89" s="1">
        <f>[3]FT_Tous!FQ8</f>
        <v>0</v>
      </c>
      <c r="AD89" s="1">
        <f>[3]FT_Tous!FR8</f>
        <v>0</v>
      </c>
      <c r="AE89" s="1">
        <f>[3]FT_Tous!FS8</f>
        <v>0</v>
      </c>
      <c r="AF89" s="1">
        <f>[3]FT_Tous!FT8</f>
        <v>0</v>
      </c>
      <c r="AG89" s="1">
        <f>[3]FT_Tous!FU8</f>
        <v>0</v>
      </c>
      <c r="AH89" s="1">
        <f>[3]FT_Tous!FV8</f>
        <v>0</v>
      </c>
      <c r="AI89" s="1" t="str">
        <f>[3]FT_Tous!FW8</f>
        <v>NA</v>
      </c>
      <c r="AJ89" s="42"/>
      <c r="AK89" s="42"/>
      <c r="AL89" s="42"/>
      <c r="AM89" s="42"/>
      <c r="AN89" s="42"/>
      <c r="AO89" s="42"/>
      <c r="AP89" s="50"/>
      <c r="AQ89" s="54" t="s">
        <v>61</v>
      </c>
      <c r="AR89" s="42"/>
      <c r="AS89" s="42"/>
    </row>
    <row r="90" spans="1:45" s="1" customFormat="1" ht="27.6" hidden="1" x14ac:dyDescent="0.3">
      <c r="A90" s="1" t="str">
        <f>[3]FT_Tous!A9</f>
        <v>FT-2019-07</v>
      </c>
      <c r="B90" s="1">
        <f>[3]FT_Tous!B9</f>
        <v>0</v>
      </c>
      <c r="C90" s="1" t="str">
        <f>[3]FT_Tous!C9</f>
        <v>X</v>
      </c>
      <c r="D90" s="1" t="str">
        <f>[3]FT_Tous!D9</f>
        <v>SFP</v>
      </c>
      <c r="E90" s="1" t="str">
        <f>[3]FT_Tous!E9</f>
        <v>Faune terrestre</v>
      </c>
      <c r="F90" s="1" t="str">
        <f>[3]FT_Tous!F9</f>
        <v>DGGFH</v>
      </c>
      <c r="G90" s="1" t="str">
        <f>[3]FT_Tous!G9</f>
        <v>DEFTHA</v>
      </c>
      <c r="H90" s="1" t="str">
        <f>[3]FT_Tous!H9</f>
        <v>non</v>
      </c>
      <c r="I90" s="1" t="str">
        <f>[3]FT_Tous!I9</f>
        <v>3 ans</v>
      </c>
      <c r="J90" s="1" t="str">
        <f>[3]FT_Tous!J9</f>
        <v>Dernière année</v>
      </c>
      <c r="K90" s="1" t="str">
        <f>[3]FT_Tous!K9</f>
        <v>En continu</v>
      </c>
      <c r="L90" s="1" t="str">
        <f>[3]FT_Tous!L9</f>
        <v>Projet ponctuel (durée déterminée, réalisé une seule fois, production de livrables, etc.)</v>
      </c>
      <c r="M90" s="32" t="str">
        <f>[3]FT_Tous!M9</f>
        <v>État des populations du bœuf musqué au Nunavik</v>
      </c>
      <c r="N90" s="1" t="str">
        <f>[3]FT_Tous!N9</f>
        <v>Le bœuf musqué a été introduit en captivité au Nunavik en 1967, puis des individus ont graduellement été relâchés pour son introduction à l’état sauvage. Le gouvernement du Québec a ensuite effectué des inventaires partiels et recueilli les observations faites par des particuliers. Depuis 2003, aucun suivi faunique n'a été effectué sur cette espèce. La taille et l'aire de répartition actuelles de la population de bœuf musqué dans le nord du Québec sont donc inconnues. Il y a toutefois des évidences de l’expansion récente de l’aire de répartition du bœuf musqué au Nunavik et de l'augmentation du chevauchement avec les aires utilisées par le troupeau de caribous migrateurs de la rivière aux Feuilles qui est présentement en déclin. Cette situation suscite des questionnements tant chez les communautés autochtones que chez divers partenaires fauniques. De plus, l’intérêt de récolte pour cette ressource par les communautés inuites du Nunavik s’accroit dans le contexte de raréfaction du caribou migrateur. Afin d'identifier le potentiel de récolte et de mise en valeur et d'amorcer la réflexion sur la gestion provinciale de cette espèce, il est essentiel d’évaluer la taille, la structure,  la tendance et la répartition des populations locales de bœufs musqués. Le MFFP a donc planifié des inventaires et un suivi des secteurs utilisés par le boeuf musqué et s'est associé, depuis 2017, au groupe de recherche Caribou Ungava afin de mieux comprendre l'utilisation de l’habitat de cette espèce.</v>
      </c>
      <c r="O90" s="1" t="str">
        <f>[3]FT_Tous!O9</f>
        <v xml:space="preserve">En mars 2019, le MFFP a procédé à l'inventaire et à la classification de la population de la baie d'Ungava ainsi qu'au déploiement de nouveaux colliers télémétriques dans ce secteur. Les données issues de ces travaux seront analysées au début de l'année 2019-2020.                                                                                                                En 2019-2020, le MFFP planifie la réalisation d'un inventaire aérien et d'une classification dans le secteur de la baie d'Hudson. Ceci permettra de 1) documenter la taille, la structure et la tendance des populations de boeuf musqué de ce secteur et 2) déterminer le potentiel de récolte du boeuf musqué à l’échelle des communautés inuites. Le MFFP compte également procéder au déploiement de nouveaux colliers télémétriques dans le secteur de la baie d'Hudson afin de poursuivre le suivi populationnel. Tout au long de l'année, le MFFP poursuivra l'encadrement des étudiants gradués (maîtrise) du groupe de recherche Caribou Ungava qui sont co-dirigés par les chercheurs du MFFP. Ces travaux de recherche visent principalement à délimiter et à étudier l'utilisation de l'espace par les boeufs en relation avec le caribou migrateur. Le MFFP compte aussi collaborer à la mise en place d'un protocole de recherche visant à caractériser l'habitat estival et l'impact du boeuf sur cet habitat saisonnier du secteur de la baie d'Ungava. </v>
      </c>
      <c r="P90" s="1" t="str">
        <f>[3]FT_Tous!P9</f>
        <v>1) Rédaction du rapport de l'inventaire de mars 2019 de la population de la baie d'Ungava; 2) Réalisation de l'inventaire aérien de la population du secteur de la baie d'Hudson (mars 2020); 3) Déploiement de colliers télémétriques nécessaires au suivi populationnel (mars 2020); 4) Délimitation et caractérisation des habitats saisonniers des deux secteurs d'étude en collaboration avec Caribou Ungava (en continu); 5) Communication des résultats de suivi et de recherche (publications scientifiques, rencontres et congrès scientifiques); 6) poursuite des échanges avec le Groupe de travail gros gibier du Comité conjoint de chasse, de pêche et de piégeage au sujet d'un mode de gestion transitoire du boeuf musqué en attendant l'élaboration d'un éventuel plan de gestion du boeuf musqué. 7) Dépôt des données brutes et de rapports au SFP.</v>
      </c>
      <c r="Q90" s="1" t="str">
        <f>[3]FT_Tous!Q9</f>
        <v>(À compléter ultérieurement, lors de la reddition de comptes)</v>
      </c>
      <c r="R90" s="1" t="str">
        <f>[3]FT_Tous!R9</f>
        <v>Joëlle Taillon</v>
      </c>
      <c r="S90" s="1" t="str">
        <f>[3]FT_Tous!S9</f>
        <v>DEFTHA</v>
      </c>
      <c r="T90" s="1" t="str">
        <f>[3]FT_Tous!FH9</f>
        <v>NA</v>
      </c>
      <c r="U90" s="1" t="str">
        <f>[3]FT_Tous!FI9</f>
        <v>NA</v>
      </c>
      <c r="V90" s="1">
        <f>[3]FT_Tous!FJ9</f>
        <v>0</v>
      </c>
      <c r="W90" s="1">
        <f>[3]FT_Tous!FK9</f>
        <v>0</v>
      </c>
      <c r="X90" s="1">
        <f>[3]FT_Tous!FL9</f>
        <v>0</v>
      </c>
      <c r="Y90" s="1">
        <f>[3]FT_Tous!FM9</f>
        <v>0</v>
      </c>
      <c r="Z90" s="1">
        <f>[3]FT_Tous!FN9</f>
        <v>0</v>
      </c>
      <c r="AA90" s="1">
        <f>[3]FT_Tous!FO9</f>
        <v>0</v>
      </c>
      <c r="AB90" s="1">
        <f>[3]FT_Tous!FP9</f>
        <v>0</v>
      </c>
      <c r="AC90" s="1">
        <f>[3]FT_Tous!FQ9</f>
        <v>0</v>
      </c>
      <c r="AD90" s="1">
        <f>[3]FT_Tous!FR9</f>
        <v>0</v>
      </c>
      <c r="AE90" s="1">
        <f>[3]FT_Tous!FS9</f>
        <v>0</v>
      </c>
      <c r="AF90" s="1">
        <f>[3]FT_Tous!FT9</f>
        <v>0</v>
      </c>
      <c r="AG90" s="1">
        <f>[3]FT_Tous!FU9</f>
        <v>0</v>
      </c>
      <c r="AH90" s="1">
        <f>[3]FT_Tous!FV9</f>
        <v>0</v>
      </c>
      <c r="AI90" s="1" t="str">
        <f>[3]FT_Tous!FW9</f>
        <v>NA</v>
      </c>
      <c r="AJ90" s="42"/>
      <c r="AK90" s="42"/>
      <c r="AL90" s="42"/>
      <c r="AM90" s="42"/>
      <c r="AN90" s="42"/>
      <c r="AO90" s="42"/>
      <c r="AP90" s="50"/>
      <c r="AQ90" s="54" t="s">
        <v>61</v>
      </c>
      <c r="AR90" s="42"/>
      <c r="AS90" s="42"/>
    </row>
    <row r="91" spans="1:45" s="1" customFormat="1" hidden="1" x14ac:dyDescent="0.3">
      <c r="A91" s="1" t="str">
        <f>[3]FT_Tous!A10</f>
        <v>FT-2019-08</v>
      </c>
      <c r="B91" s="1" t="str">
        <f>[3]FT_Tous!B10</f>
        <v>X</v>
      </c>
      <c r="C91" s="1">
        <f>[3]FT_Tous!C10</f>
        <v>0</v>
      </c>
      <c r="D91" s="1" t="str">
        <f>[3]FT_Tous!D10</f>
        <v>SFP</v>
      </c>
      <c r="E91" s="1" t="str">
        <f>[3]FT_Tous!E10</f>
        <v>Faune terrestre</v>
      </c>
      <c r="F91" s="1" t="str">
        <f>[3]FT_Tous!F10</f>
        <v>DGGFH</v>
      </c>
      <c r="G91" s="1" t="str">
        <f>[3]FT_Tous!G10</f>
        <v>DEFTHA</v>
      </c>
      <c r="H91" s="1">
        <f>[3]FT_Tous!H10</f>
        <v>0</v>
      </c>
      <c r="I91" s="1" t="str">
        <f>[3]FT_Tous!I10</f>
        <v>5 ans</v>
      </c>
      <c r="J91" s="1" t="str">
        <f>[3]FT_Tous!J10</f>
        <v>Dernière année</v>
      </c>
      <c r="K91" s="1" t="str">
        <f>[3]FT_Tous!K10</f>
        <v>En continu</v>
      </c>
      <c r="L91" s="1">
        <f>[3]FT_Tous!L10</f>
        <v>0</v>
      </c>
      <c r="M91" s="32" t="str">
        <f>[3]FT_Tous!M10</f>
        <v>Coordination du Plan Nord - Faune terrestre</v>
      </c>
      <c r="N91" s="1" t="str">
        <f>[3]FT_Tous!N10</f>
        <v>Coordination des projets d'acquisition de connaissances sur la faune terrestre financés par le CFD Plan Nord.</v>
      </c>
      <c r="O91" s="1" t="str">
        <f>[3]FT_Tous!O10</f>
        <v>Coordination financière des projets
Reddition de compte trimestrielle et annuelle
Participation au comité directeur en ce qui a trait aux projets d'acquisition de connaissances sur la faune terrestre</v>
      </c>
      <c r="P91" s="1" t="str">
        <f>[3]FT_Tous!P10</f>
        <v>Planification annuelle
Reddition de compte trimestrielle et annuelle
Présentations au rencontre du comité directeur</v>
      </c>
      <c r="Q91" s="1" t="str">
        <f>[3]FT_Tous!Q10</f>
        <v>(À compléter ultérieurement, lors de la reddition de comptes)</v>
      </c>
      <c r="R91" s="1" t="str">
        <f>[3]FT_Tous!R10</f>
        <v>Marie-Claude Richer</v>
      </c>
      <c r="S91" s="1" t="str">
        <f>[3]FT_Tous!S10</f>
        <v>DEFTHA</v>
      </c>
      <c r="T91" s="1" t="str">
        <f>[3]FT_Tous!FH10</f>
        <v>NA</v>
      </c>
      <c r="U91" s="1" t="str">
        <f>[3]FT_Tous!FI10</f>
        <v>NA</v>
      </c>
      <c r="V91" s="1">
        <f>[3]FT_Tous!FJ10</f>
        <v>0</v>
      </c>
      <c r="W91" s="1">
        <f>[3]FT_Tous!FK10</f>
        <v>0</v>
      </c>
      <c r="X91" s="1">
        <f>[3]FT_Tous!FL10</f>
        <v>0</v>
      </c>
      <c r="Y91" s="1">
        <f>[3]FT_Tous!FM10</f>
        <v>0</v>
      </c>
      <c r="Z91" s="1">
        <f>[3]FT_Tous!FN10</f>
        <v>0</v>
      </c>
      <c r="AA91" s="1">
        <f>[3]FT_Tous!FO10</f>
        <v>0</v>
      </c>
      <c r="AB91" s="1">
        <f>[3]FT_Tous!FP10</f>
        <v>0</v>
      </c>
      <c r="AC91" s="1">
        <f>[3]FT_Tous!FQ10</f>
        <v>0</v>
      </c>
      <c r="AD91" s="1">
        <f>[3]FT_Tous!FR10</f>
        <v>0</v>
      </c>
      <c r="AE91" s="1">
        <f>[3]FT_Tous!FS10</f>
        <v>0</v>
      </c>
      <c r="AF91" s="1">
        <f>[3]FT_Tous!FT10</f>
        <v>0</v>
      </c>
      <c r="AG91" s="1">
        <f>[3]FT_Tous!FU10</f>
        <v>0</v>
      </c>
      <c r="AH91" s="1">
        <f>[3]FT_Tous!FV10</f>
        <v>0</v>
      </c>
      <c r="AI91" s="1" t="str">
        <f>[3]FT_Tous!FW10</f>
        <v>NA</v>
      </c>
      <c r="AJ91" s="42"/>
      <c r="AK91" s="42"/>
      <c r="AL91" s="42"/>
      <c r="AM91" s="42"/>
      <c r="AN91" s="42"/>
      <c r="AO91" s="42"/>
      <c r="AP91" s="50"/>
      <c r="AQ91" s="57" t="s">
        <v>62</v>
      </c>
      <c r="AR91" s="42"/>
      <c r="AS91" s="42"/>
    </row>
    <row r="92" spans="1:45" s="1" customFormat="1" ht="28.8" x14ac:dyDescent="0.3">
      <c r="A92" s="41" t="str">
        <f>[3]FT_Tous!A11</f>
        <v>FT-2019-09</v>
      </c>
      <c r="B92" s="1" t="str">
        <f>[3]FT_Tous!B11</f>
        <v>X</v>
      </c>
      <c r="C92" s="1" t="str">
        <f>[3]FT_Tous!C11</f>
        <v>X</v>
      </c>
      <c r="D92" s="1" t="str">
        <f>[3]FT_Tous!D11</f>
        <v>SFP</v>
      </c>
      <c r="E92" s="1" t="str">
        <f>[3]FT_Tous!E11</f>
        <v>Faune terrestre</v>
      </c>
      <c r="F92" s="1" t="str">
        <f>[3]FT_Tous!F11</f>
        <v>DGGFH</v>
      </c>
      <c r="G92" s="1" t="str">
        <f>[3]FT_Tous!G11</f>
        <v>DEFTHA</v>
      </c>
      <c r="H92" s="1" t="str">
        <f>[3]FT_Tous!H11</f>
        <v>non</v>
      </c>
      <c r="I92" s="1" t="str">
        <f>[3]FT_Tous!I11</f>
        <v>3 ans</v>
      </c>
      <c r="J92" s="1" t="str">
        <f>[3]FT_Tous!J11</f>
        <v>2 ans sur 3</v>
      </c>
      <c r="K92" s="1" t="str">
        <f>[3]FT_Tous!K11</f>
        <v>En continu</v>
      </c>
      <c r="L92" s="1" t="str">
        <f>[3]FT_Tous!L11</f>
        <v>Projet ponctuel (durée déterminée, réalisé une seule fois, production de livrables, etc.)</v>
      </c>
      <c r="M92" s="32" t="str">
        <f>[3]FT_Tous!M11</f>
        <v>Plan de gestion de l'ours noir (PGON) - poursuite des travaux pour mise en œuvre en 2020 (PGON 2020-2027)</v>
      </c>
      <c r="N92" s="1" t="str">
        <f>[3]FT_Tous!N11</f>
        <v>Arrivé à échéance depuis 2013, le plan de gestion de l'ours noir a été retardé pendant 4 ans sans ajustement réglementaire. Son élaboration était donc particulièrement attendue par les différents utilisateurs de cette ressource faunique. C'est ainsi que lors de l'année 2016-2017, les travaux d'élaboration ont démarrés, impliquant l'ensemble des directions de la gestion de la faune (DGFa) du Québec, plusieurs collaborateurs internes du Secteur (DGVPN et DGPF), les partenaires membres de la Table nationale de la faune, les partenaires membres des Tables régionales de la faune et les communautés autochtones.                                                                                                                                                                                      Suite aux consultations de la clientèle, la décision a été prise à l'effet qu'il n'y avait pas de consensus suffisant pour aller de l’avant avec les modifications proposées sur la limite de prise autorisée à la chasse. Les travaux ont été suspendus en 2017 et ont repris à l'été 2018. Le portrait a été ajusté selon les différentes zones de chasse et les modalités d'exploitation qui en découlent aussi. Des consultations auprès des partenaires et communautés autochtones auront lieu au printemps 2019 relativement aux modalités proposées, en vue de déposer des modifications réglementaires au 30 avril 2019, pour une mise en oeuvre du plan de gestion de 2020 à 2027.</v>
      </c>
      <c r="O92" s="1" t="str">
        <f>[3]FT_Tous!O11</f>
        <v xml:space="preserve">Intégrer les nouvelles connaissances liées aux travaux d'inventaire et ceux à venir de dynamique de population dans le but d'optimiser la gestion de l'ours noir.
Identifier : - considérations biologiques (état des population, dynamique, récolte, potentiel, habitat, etc.);                                                                                                                                                             - aspects socio-économiques (satisfaction/attentes usagers, vente permis chasse/piégeage, relève, etc.);                                                                                                                                                              - stratégies d'exploitation préconisées pour une utilisation optimale de la ressource (périodes de prélèvement, engins autorisés, segments à protéger, limite de prise, etc.);
Développer les modalités de gestion adaptées à l'ours noir;
Consulter les partenaires nationaux, régionaux et communautés autochtones;
Préparer les demandes de modifications réglementaires;
Développer un outil de communication pour la clientèle (synthèse PGON);
Rédaction du PGON
Amorcer: -Sous-comité: Développer deux plans de communication (mise en valeur et ours importuns)
-Sous-comité: Baliser l'activité de nourrissage
-Rédiger et mettre en oeuvre un système de suivi rigoureux des populations d'ours noir.                                                                                                   
</v>
      </c>
      <c r="P92" s="1" t="str">
        <f>[3]FT_Tous!P11</f>
        <v>Printemps 2019: consultations partenaires/communautés autochtones; 
Été-début automne 2019: dépôt DMR - retour auprès des clientèles
Automne 2019: Rédaction feuillet synthèse du PGON
Hiver 2020: diffusion nouvelle réglementation (doc. synthèse); Printemps 2020: mise en oeuvre PGON. 
En cours d'année 2020: révision linguistique et publication du document du PGON. Amorcer travaux sur plans de communication (mise en valeur de l'ours noir et ours importuns, ainsi que travaux sur activité de nourrissage
Amorcer la rédaction d'un système de suivi et des méthodes de travail.</v>
      </c>
      <c r="Q92" s="1" t="str">
        <f>[3]FT_Tous!Q11</f>
        <v>(À compléter ultérieurement, lors de la reddition de comptes)</v>
      </c>
      <c r="R92" s="1" t="str">
        <f>[3]FT_Tous!R11</f>
        <v>Kathleen Bédard</v>
      </c>
      <c r="S92" s="1" t="str">
        <f>[3]FT_Tous!S11</f>
        <v>DEFTHA</v>
      </c>
      <c r="T92" s="1" t="str">
        <f>[3]FT_Tous!FH11</f>
        <v>R-11</v>
      </c>
      <c r="U92" s="1" t="str">
        <f>[3]FT_Tous!FI11</f>
        <v>Martin Dorais</v>
      </c>
      <c r="V92" s="1">
        <f>[3]FT_Tous!FJ11</f>
        <v>0</v>
      </c>
      <c r="W92" s="1">
        <f>[3]FT_Tous!FK11</f>
        <v>8</v>
      </c>
      <c r="X92" s="1">
        <f>[3]FT_Tous!FL11</f>
        <v>0</v>
      </c>
      <c r="Y92" s="1">
        <f>[3]FT_Tous!FM11</f>
        <v>0</v>
      </c>
      <c r="Z92" s="1">
        <f>[3]FT_Tous!FN11</f>
        <v>0</v>
      </c>
      <c r="AA92" s="1">
        <f>[3]FT_Tous!FO11</f>
        <v>2480</v>
      </c>
      <c r="AB92" s="1">
        <f>[3]FT_Tous!FP11</f>
        <v>0</v>
      </c>
      <c r="AC92" s="1">
        <f>[3]FT_Tous!FQ11</f>
        <v>0</v>
      </c>
      <c r="AD92" s="1">
        <f>[3]FT_Tous!FR11</f>
        <v>2480</v>
      </c>
      <c r="AE92" s="1">
        <f>[3]FT_Tous!FS11</f>
        <v>0</v>
      </c>
      <c r="AF92" s="1">
        <f>[3]FT_Tous!FT11</f>
        <v>0</v>
      </c>
      <c r="AG92" s="1">
        <f>[3]FT_Tous!FU11</f>
        <v>0</v>
      </c>
      <c r="AH92" s="1">
        <f>[3]FT_Tous!FV11</f>
        <v>0</v>
      </c>
      <c r="AI92" s="1" t="str">
        <f>[3]FT_Tous!FW11</f>
        <v>C</v>
      </c>
      <c r="AJ92" s="43" t="s">
        <v>59</v>
      </c>
      <c r="AK92" s="42"/>
      <c r="AL92" s="42"/>
      <c r="AM92" s="42"/>
      <c r="AN92" s="42"/>
      <c r="AO92" s="42"/>
      <c r="AP92" s="50"/>
      <c r="AQ92" s="54" t="s">
        <v>61</v>
      </c>
      <c r="AR92" s="47" t="s">
        <v>60</v>
      </c>
      <c r="AS92" s="50"/>
    </row>
    <row r="93" spans="1:45" s="1" customFormat="1" ht="28.8" x14ac:dyDescent="0.3">
      <c r="A93" s="41" t="str">
        <f>[3]FT_Tous!A12</f>
        <v>FT-2019-10</v>
      </c>
      <c r="B93" s="1" t="str">
        <f>[3]FT_Tous!B12</f>
        <v>X</v>
      </c>
      <c r="C93" s="1" t="str">
        <f>[3]FT_Tous!C12</f>
        <v>X</v>
      </c>
      <c r="D93" s="1" t="str">
        <f>[3]FT_Tous!D12</f>
        <v>SFP</v>
      </c>
      <c r="E93" s="1" t="str">
        <f>[3]FT_Tous!E12</f>
        <v>Faune terrestre</v>
      </c>
      <c r="F93" s="1" t="str">
        <f>[3]FT_Tous!F12</f>
        <v>DGGFH</v>
      </c>
      <c r="G93" s="1" t="str">
        <f>[3]FT_Tous!G12</f>
        <v>DEFTHA</v>
      </c>
      <c r="H93" s="1" t="str">
        <f>[3]FT_Tous!H12</f>
        <v>non</v>
      </c>
      <c r="I93" s="1" t="str">
        <f>[3]FT_Tous!I12</f>
        <v>1 an</v>
      </c>
      <c r="J93" s="1" t="str">
        <f>[3]FT_Tous!J12</f>
        <v>Projet récurrent</v>
      </c>
      <c r="K93" s="1" t="str">
        <f>[3]FT_Tous!K12</f>
        <v>En continu</v>
      </c>
      <c r="L93" s="1" t="str">
        <f>[3]FT_Tous!L12</f>
        <v>Suivi récurrent (travaux de terrain, acquisition de données, rapport d'activité, etc.)</v>
      </c>
      <c r="M93" s="32" t="str">
        <f>[3]FT_Tous!M12</f>
        <v>Collecte de pièces anatomiques (Détermination de l'âge et de l'histoire reproductive d'ours noirs, de lynx roux et de pékans, par l'analyse de dents)</v>
      </c>
      <c r="N93" s="1" t="str">
        <f>[3]FT_Tous!N12</f>
        <v xml:space="preserve">Le ministère est responsable de la gestion et de la mise en valeur des espèces fauniques exploitées. Pour assurer une saine gestion, la collecte de pièces anatomiques provenant des animaux récoltés par la chasse et le piégeage permet de développer d'importants indicateurs de suivi. C'est particulièrement le cas pour l'ours noir, pour lequel il n'y a pas d'inventaire récurrent, ainsi que pour d'autres espèces d'animaux à fourrure tel que le lynx roux et le pékan. Cependant, il est sans cesse plus difficile d'obtenir une participation acceptable des délégataires à la collecte de pièces anatomiques, malgré les incitatifs financiers utilisés pour accroître leur collaboration.
Les informations issues de l'analyse des dents permettent de suivre les indicateurs d'exploitation et de productivité des populations d'ours noirs à l'échelle du Québec. Ces indicateurs sont à la base des prises de décisions de gestion. Ils permettent de percevoir les changements dans la dynamique de population et de valider l'interprétation des statistiques de récolte. Ces informations sont notamment utilisées dans l'élaboration des plans de gestion. 
</v>
      </c>
      <c r="O93" s="1" t="str">
        <f>[3]FT_Tous!O12</f>
        <v>1) Poursuivre la collecte d'indicateurs de gestion de la faune tel que les dents et augmenter le nombre d'échantillons pour assurer une bonne représentativité. Un comité composé de la DEFTHA et des DGFa-02, 03-12, 14-15 et 07 a été crée afin d'analyser la performance du système de collecte de pièces anatomiques (pour l'ours noir) et identifier des moyens permettant de l'améliorer. Les travaux devront se poursuivre en 2019-2020, dans le but de déposer des recommandations officielles aux autorités en cours d'année, pour une application en 2020.
2) D'ici le dépôt des recommandations et dans la continuité des dernières années, poursuivre la récolte de pièces anatomiques par les délégataires, avec un incitatif financier.
Pour l'année 2019-2020, les pièces anatomiques suivantes seront prélevées: 
-dents de lynx roux  (un comité travaille aussi à développer un système de suivi pour les lynx dans le cadre du plan de gestion des animaux à fourrure)
-dents de pékans 
-dents d'ours noirs 
-utérus d'ourses noires (collecte de pièces anatomiques bénificiant au projet de Dynamique de populations de l'ours noir dans un contexte de changements climatiques et d'aménagement forestier)</v>
      </c>
      <c r="P93" s="1" t="str">
        <f>[3]FT_Tous!P12</f>
        <v>Rapport des recommandations à l'automne 2019, pour une mise en application au printemps 2020
Collecte des pièces anatomiques visées (été 2019) et envoi au laboratoire spécialisé (automne 2019)</v>
      </c>
      <c r="Q93" s="1" t="str">
        <f>[3]FT_Tous!Q12</f>
        <v>(À compléter ultérieurement, lors de la reddition de comptes)</v>
      </c>
      <c r="R93" s="1" t="str">
        <f>[3]FT_Tous!R12</f>
        <v>Kathleen Bédard</v>
      </c>
      <c r="S93" s="1" t="str">
        <f>[3]FT_Tous!S12</f>
        <v>DEFTHA</v>
      </c>
      <c r="T93" s="1" t="str">
        <f>[3]FT_Tous!FH12</f>
        <v>R-11</v>
      </c>
      <c r="U93" s="1" t="str">
        <f>[3]FT_Tous!FI12</f>
        <v>Martin Dorais</v>
      </c>
      <c r="V93" s="1">
        <f>[3]FT_Tous!FJ12</f>
        <v>2</v>
      </c>
      <c r="W93" s="1">
        <f>[3]FT_Tous!FK12</f>
        <v>2</v>
      </c>
      <c r="X93" s="1">
        <f>[3]FT_Tous!FL12</f>
        <v>0</v>
      </c>
      <c r="Y93" s="1">
        <f>[3]FT_Tous!FM12</f>
        <v>0</v>
      </c>
      <c r="Z93" s="1">
        <f>[3]FT_Tous!FN12</f>
        <v>0</v>
      </c>
      <c r="AA93" s="1">
        <f>[3]FT_Tous!FO12</f>
        <v>1040</v>
      </c>
      <c r="AB93" s="1">
        <f>[3]FT_Tous!FP12</f>
        <v>0</v>
      </c>
      <c r="AC93" s="1">
        <f>[3]FT_Tous!FQ12</f>
        <v>859</v>
      </c>
      <c r="AD93" s="1">
        <f>[3]FT_Tous!FR12</f>
        <v>1040</v>
      </c>
      <c r="AE93" s="1">
        <f>[3]FT_Tous!FS12</f>
        <v>0</v>
      </c>
      <c r="AF93" s="1">
        <f>[3]FT_Tous!FT12</f>
        <v>0</v>
      </c>
      <c r="AG93" s="1">
        <f>[3]FT_Tous!FU12</f>
        <v>0</v>
      </c>
      <c r="AH93" s="1">
        <f>[3]FT_Tous!FV12</f>
        <v>859</v>
      </c>
      <c r="AI93" s="1" t="str">
        <f>[3]FT_Tous!FW12</f>
        <v>C</v>
      </c>
      <c r="AJ93" s="43" t="s">
        <v>59</v>
      </c>
      <c r="AK93" s="42"/>
      <c r="AL93" s="42"/>
      <c r="AM93" s="42"/>
      <c r="AN93" s="42"/>
      <c r="AO93" s="42"/>
      <c r="AP93" s="50"/>
      <c r="AQ93" s="54" t="s">
        <v>61</v>
      </c>
      <c r="AR93" s="47" t="s">
        <v>60</v>
      </c>
      <c r="AS93" s="50"/>
    </row>
    <row r="94" spans="1:45" s="1" customFormat="1" ht="27.6" hidden="1" x14ac:dyDescent="0.3">
      <c r="A94" s="1" t="str">
        <f>[3]FT_Tous!A13</f>
        <v>FT-2019-11</v>
      </c>
      <c r="B94" s="1">
        <f>[3]FT_Tous!B13</f>
        <v>0</v>
      </c>
      <c r="C94" s="1" t="str">
        <f>[3]FT_Tous!C13</f>
        <v>X</v>
      </c>
      <c r="D94" s="1" t="str">
        <f>[3]FT_Tous!D13</f>
        <v>SFP</v>
      </c>
      <c r="E94" s="1" t="str">
        <f>[3]FT_Tous!E13</f>
        <v>Faune terrestre</v>
      </c>
      <c r="F94" s="1" t="str">
        <f>[3]FT_Tous!F13</f>
        <v>DGGFH</v>
      </c>
      <c r="G94" s="1" t="str">
        <f>[3]FT_Tous!G13</f>
        <v>DEFTHA</v>
      </c>
      <c r="H94" s="1" t="str">
        <f>[3]FT_Tous!H13</f>
        <v>non</v>
      </c>
      <c r="I94" s="1" t="str">
        <f>[3]FT_Tous!I13</f>
        <v>3 ans</v>
      </c>
      <c r="J94" s="1" t="str">
        <f>[3]FT_Tous!J13</f>
        <v>Dernière année</v>
      </c>
      <c r="K94" s="1" t="str">
        <f>[3]FT_Tous!K13</f>
        <v>Avril</v>
      </c>
      <c r="L94" s="1" t="str">
        <f>[3]FT_Tous!L13</f>
        <v>Suivi récurrent (travaux de terrain, acquisition de données, rapport d'activité, etc.)</v>
      </c>
      <c r="M94" s="32" t="str">
        <f>[3]FT_Tous!M13</f>
        <v>Suivi des populations de caribou forestier</v>
      </c>
      <c r="N94" s="1" t="str">
        <f>[3]FT_Tous!N13</f>
        <v xml:space="preserve">En avril 2016, le Gouvernement rendait public son Plan d'action pour l'aménagement de l'habitat du caribou forestier. Le Gouvernement annonçait en mars 2017 l'adoption d'une mesure budgétaire liée au caribou qui vise, entre autres, la mise en oeuvre d'un programme de suivi des populations de caribou à l'échelle provinciale sur une période de 3 ans en accordant la priorité à l'écotype forestier. Ce programme qui vise principalement à contribuer aux connaissances sur la répartition, l'abondance et la tendance des populations consiste à poser des colliers émetteurs sur des caribous forestiers, prendre des mesures et des échantillons et à réaliser des inventaires. Le déploiement de ces travaux se fera de janvier à mars 2020 dans les secteurs non couverts en 2017-2018 et en 2018-2019 dans l'ensemble des régions du Québec concernées. De plus, des données recueillies lors des captures doivent faire l'objet d'analyses pour répondre aux objectifs identifiés. </v>
      </c>
      <c r="O94" s="1" t="str">
        <f>[3]FT_Tous!O13</f>
        <v>1) Déployer des colliers émetteurs dans les régions non couvertes par les travaux des hivers 2018 et 2019 et remplacer les colliers des caribous morts durant cette même période;
2) Planifier et réaliser des inventaires aériens de caribous forestiers sur l'ensemble du territoire;
3) Faire le suivi télémétrique des caribous forestiers munis de colliers-émetteurs;
4) Produire des analyses biologiques permettant de répondre aux objectifs fixés et donc au Plan d'action gouvernemental.</v>
      </c>
      <c r="P94" s="1" t="str">
        <f>[3]FT_Tous!P13</f>
        <v>Rapports d'inventaires aériens; rapports d'étape sur le suivi télémétrique du caribou amorcé en 2017-2018. Analyses de viabilité et autres analyses. La mise en œuvre et la programmation des livrables demandera la tenue de rencontres de travail régulières, principalement via téléconférence. Dépôt de données brutes et de rapports au SFP.</v>
      </c>
      <c r="Q94" s="1" t="str">
        <f>[3]FT_Tous!Q13</f>
        <v>(À compléter ultérieurement, lors de la reddition de comptes)</v>
      </c>
      <c r="R94" s="1" t="str">
        <f>[3]FT_Tous!R13</f>
        <v>Sébastien Lefort</v>
      </c>
      <c r="S94" s="1" t="str">
        <f>[3]FT_Tous!S13</f>
        <v>DEFTHA</v>
      </c>
      <c r="T94" s="1" t="str">
        <f>[3]FT_Tous!FH13</f>
        <v>NA</v>
      </c>
      <c r="U94" s="1" t="str">
        <f>[3]FT_Tous!FI13</f>
        <v>NA</v>
      </c>
      <c r="V94" s="1">
        <f>[3]FT_Tous!FJ13</f>
        <v>0</v>
      </c>
      <c r="W94" s="1">
        <f>[3]FT_Tous!FK13</f>
        <v>0</v>
      </c>
      <c r="X94" s="1">
        <f>[3]FT_Tous!FL13</f>
        <v>0</v>
      </c>
      <c r="Y94" s="1">
        <f>[3]FT_Tous!FM13</f>
        <v>0</v>
      </c>
      <c r="Z94" s="1">
        <f>[3]FT_Tous!FN13</f>
        <v>0</v>
      </c>
      <c r="AA94" s="1">
        <f>[3]FT_Tous!FO13</f>
        <v>0</v>
      </c>
      <c r="AB94" s="1">
        <f>[3]FT_Tous!FP13</f>
        <v>0</v>
      </c>
      <c r="AC94" s="1">
        <f>[3]FT_Tous!FQ13</f>
        <v>0</v>
      </c>
      <c r="AD94" s="1">
        <f>[3]FT_Tous!FR13</f>
        <v>0</v>
      </c>
      <c r="AE94" s="1">
        <f>[3]FT_Tous!FS13</f>
        <v>0</v>
      </c>
      <c r="AF94" s="1">
        <f>[3]FT_Tous!FT13</f>
        <v>0</v>
      </c>
      <c r="AG94" s="1">
        <f>[3]FT_Tous!FU13</f>
        <v>0</v>
      </c>
      <c r="AH94" s="1">
        <f>[3]FT_Tous!FV13</f>
        <v>0</v>
      </c>
      <c r="AI94" s="1" t="str">
        <f>[3]FT_Tous!FW13</f>
        <v>NA</v>
      </c>
      <c r="AJ94" s="42"/>
      <c r="AK94" s="42"/>
      <c r="AL94" s="42"/>
      <c r="AM94" s="42"/>
      <c r="AN94" s="42"/>
      <c r="AO94" s="42"/>
      <c r="AP94" s="50"/>
      <c r="AQ94" s="54" t="s">
        <v>61</v>
      </c>
      <c r="AR94" s="42"/>
      <c r="AS94" s="42"/>
    </row>
    <row r="95" spans="1:45" s="1" customFormat="1" ht="28.8" x14ac:dyDescent="0.3">
      <c r="A95" s="41" t="str">
        <f>[3]FT_Tous!A14</f>
        <v>FT-2019-12</v>
      </c>
      <c r="B95" s="1" t="str">
        <f>[3]FT_Tous!B14</f>
        <v>x</v>
      </c>
      <c r="C95" s="1" t="str">
        <f>[3]FT_Tous!C14</f>
        <v>x</v>
      </c>
      <c r="D95" s="1" t="str">
        <f>[3]FT_Tous!D14</f>
        <v>SFP</v>
      </c>
      <c r="E95" s="1" t="str">
        <f>[3]FT_Tous!E14</f>
        <v>Faune terrestre</v>
      </c>
      <c r="F95" s="1" t="str">
        <f>[3]FT_Tous!F14</f>
        <v>DGGFH</v>
      </c>
      <c r="G95" s="1" t="str">
        <f>[3]FT_Tous!G14</f>
        <v>DEFTHA</v>
      </c>
      <c r="H95" s="1" t="str">
        <f>[3]FT_Tous!H14</f>
        <v>non</v>
      </c>
      <c r="I95" s="1" t="str">
        <f>[3]FT_Tous!I14</f>
        <v>10 ans</v>
      </c>
      <c r="J95" s="1" t="str">
        <f>[3]FT_Tous!J14</f>
        <v>6 ans sur 10</v>
      </c>
      <c r="K95" s="1" t="str">
        <f>[3]FT_Tous!K14</f>
        <v>Mai</v>
      </c>
      <c r="L95" s="1" t="str">
        <f>[3]FT_Tous!L14</f>
        <v>Projet ponctuel (durée déterminée, réalisé une seule fois, production de livrables, etc.)</v>
      </c>
      <c r="M95" s="32" t="str">
        <f>[3]FT_Tous!M14</f>
        <v>Dynamique de populations de l'ours noir dans un contexte de changements climatiques et d'aménagement forestier</v>
      </c>
      <c r="N95" s="1" t="str">
        <f>[3]FT_Tous!N14</f>
        <v>Au Québec, la gestion de l’ours noir se fait principalement à l’aide d’indicateurs du taux d’exploitation et de productivité dans la récolte ainsi qu’à partir de simulations démographiques de population. Ces simulations servent à projeter l’évolution probable de la population à partir d’une estimation de son abondance initiale et de paramètres fondamentaux de la dynamique de population (taux de reproduction et de mortalité). Les données qui sont utilisées pour prédire l’évolution des populations sont issues de recherches menées dans le sud-ouest du Québec au début des années 1990. Celles-ci méritent d’être mises à jour puisque l’environnement dans lequel évolue l’ours noir a subi d’importants changements au cours des dernières décennies (multiplications des parterres de coupe et changements climatiques). Nous avons besoin de connaître l'évolution des populations pour faire une gestion optimale de l'espèce et établir les cibles de récolte dans les plans de gestion. Les données recueillies par ce projet sont donc cruciales pour la gestion des populations et l'élaboration des plans de gestion.
Le projet est démarré depuis 2015.</v>
      </c>
      <c r="O95" s="1" t="str">
        <f>[3]FT_Tous!O14</f>
        <v>L'objectif principal est d'étudier la dynamique des populations d'ours pour fournir des intrants essentiels à la gestion de l'espèce. Les objectifs spécifiques sont :
1) Déterminer les taux de productivité et de survie de l’ours noir en fonction de la qualité d’habitat (échelle du domaine bioclimatique et échelle individuelle); 2) Décrire le régime alimentaire de l’ours noir dans chaque domaine bioclimatique et faire le lien entre la sélection d’habitats par l’ours et la phénologie des items du régime alimentaire; 3) Évaluer l’influence des conditions climatiques sur la production de petits fruits et la productivité des femelles, et étudier le lien entre les changements climatiques et la productivité des femelles en utilisant les bases de données historiques; 4) Évaluer l’influence des conditions climatiques sur la productivité des ressources alimentaires et, conséquemment, sur la date d’entrée en tanière; 5) fournir les intrants nécessaires pour la gestion.
Le travail de terrain comporte trois grandes étapes: les captures estivales pour munir les ours de colliers de télémétrie, les inventaires de végétation en fin d'été pour évaluer la disponibilité des ressources alimentaires, et les visites de tanières en hiver pour dénombrer les oursons et évaluer leur taux de survie.</v>
      </c>
      <c r="P95" s="1" t="str">
        <f>[3]FT_Tous!P14</f>
        <v>Les bases de données seront mises à jour annuellement et un rapport final en fin de projet. Des publications scientifiques seront publiées en cours de projet.</v>
      </c>
      <c r="Q95" s="1" t="str">
        <f>[3]FT_Tous!Q14</f>
        <v>(À compléter ultérieurement, lors de la reddition de comptes)</v>
      </c>
      <c r="R95" s="1" t="str">
        <f>[3]FT_Tous!R14</f>
        <v>Christian Dussault</v>
      </c>
      <c r="S95" s="1" t="str">
        <f>[3]FT_Tous!S14</f>
        <v>DEFTHA</v>
      </c>
      <c r="T95" s="1" t="str">
        <f>[3]FT_Tous!FH14</f>
        <v>R-11</v>
      </c>
      <c r="U95" s="1" t="str">
        <f>[3]FT_Tous!FI14</f>
        <v>Martin Dorais</v>
      </c>
      <c r="V95" s="1">
        <f>[3]FT_Tous!FJ14</f>
        <v>95</v>
      </c>
      <c r="W95" s="1">
        <f>[3]FT_Tous!FK14</f>
        <v>11</v>
      </c>
      <c r="X95" s="1">
        <f>[3]FT_Tous!FL14</f>
        <v>49</v>
      </c>
      <c r="Y95" s="1">
        <f>[3]FT_Tous!FM14</f>
        <v>0</v>
      </c>
      <c r="Z95" s="1">
        <f>[3]FT_Tous!FN14</f>
        <v>15435</v>
      </c>
      <c r="AA95" s="1">
        <f>[3]FT_Tous!FO14</f>
        <v>38795</v>
      </c>
      <c r="AB95" s="1">
        <f>[3]FT_Tous!FP14</f>
        <v>15435</v>
      </c>
      <c r="AC95" s="1">
        <f>[3]FT_Tous!FQ14</f>
        <v>1750</v>
      </c>
      <c r="AD95" s="1">
        <f>[3]FT_Tous!FR14</f>
        <v>23360</v>
      </c>
      <c r="AE95" s="1">
        <f>[3]FT_Tous!FS14</f>
        <v>0</v>
      </c>
      <c r="AF95" s="1">
        <f>[3]FT_Tous!FT14</f>
        <v>0</v>
      </c>
      <c r="AG95" s="1">
        <f>[3]FT_Tous!FU14</f>
        <v>0</v>
      </c>
      <c r="AH95" s="1">
        <f>[3]FT_Tous!FV14</f>
        <v>1750</v>
      </c>
      <c r="AI95" s="1" t="str">
        <f>[3]FT_Tous!FW14</f>
        <v>C</v>
      </c>
      <c r="AJ95" s="43" t="s">
        <v>59</v>
      </c>
      <c r="AK95" s="42"/>
      <c r="AL95" s="42"/>
      <c r="AM95" s="42"/>
      <c r="AN95" s="42"/>
      <c r="AO95" s="42"/>
      <c r="AP95" s="50"/>
      <c r="AQ95" s="54" t="s">
        <v>61</v>
      </c>
      <c r="AR95" s="47" t="s">
        <v>60</v>
      </c>
      <c r="AS95" s="50"/>
    </row>
    <row r="96" spans="1:45" s="1" customFormat="1" ht="28.8" x14ac:dyDescent="0.3">
      <c r="A96" s="41" t="str">
        <f>[3]FT_Tous!A15</f>
        <v>FT-2019-13</v>
      </c>
      <c r="B96" s="1" t="str">
        <f>[3]FT_Tous!B15</f>
        <v>x</v>
      </c>
      <c r="C96" s="1" t="str">
        <f>[3]FT_Tous!C15</f>
        <v>x</v>
      </c>
      <c r="D96" s="1" t="str">
        <f>[3]FT_Tous!D15</f>
        <v>SFP</v>
      </c>
      <c r="E96" s="1" t="str">
        <f>[3]FT_Tous!E15</f>
        <v>Faune terrestre</v>
      </c>
      <c r="F96" s="1" t="str">
        <f>[3]FT_Tous!F15</f>
        <v>DGGFH</v>
      </c>
      <c r="G96" s="1" t="str">
        <f>[3]FT_Tous!G15</f>
        <v>DEFTHA</v>
      </c>
      <c r="H96" s="1" t="str">
        <f>[3]FT_Tous!H15</f>
        <v>oui</v>
      </c>
      <c r="I96" s="1" t="str">
        <f>[3]FT_Tous!I15</f>
        <v>5 ans</v>
      </c>
      <c r="J96" s="1" t="str">
        <f>[3]FT_Tous!J15</f>
        <v>2 ans sur 5</v>
      </c>
      <c r="K96" s="1" t="str">
        <f>[3]FT_Tous!K15</f>
        <v>En continu</v>
      </c>
      <c r="L96" s="1" t="str">
        <f>[3]FT_Tous!L15</f>
        <v>Projet ponctuel (durée déterminée, réalisé une seule fois, production de livrables, etc.)</v>
      </c>
      <c r="M96" s="32" t="str">
        <f>[3]FT_Tous!M15</f>
        <v>Influence de la tique d'hiver sur la dynamique des populations d'orignaux et suivi des variations annuelles (décomptes aux stations d'enregistrement)</v>
      </c>
      <c r="N96" s="1" t="str">
        <f>[3]FT_Tous!N15</f>
        <v>L’intensification des interactions entre l’orignal et la tique d’hiver est un phénomène récent dans l’est du Canada et nous ne connaissons pas son influence sur la dynamique des populations d’orignaux. En plus de prélever un volume important de sang et de causer une anémie chronique, la tique d’hiver est à l’origine d’une cascade d’effets indirects sur le comportement des individus infestés qui peuvent avoir des conséquences sur leur condition physique et, ultimement, leur reproduction et leur survie. Les individus infestés sont plus faibles et on observe une diminution de leur vigilance, de leur capacité à détecter les prédateurs en approche et à échapper à la poursuite d’un prédateur. Depuis quelques années, plusieurs populations d’orignaux en Amérique du Nord semblent en déclin. Au New Hampshire, la tique d’hiver est considérée comme la principale responsable de la chute des populations. Au Québec, des cas de mortalités d’orignaux associées à la tique d’hiver sont observés chaque année. Avec le réchauffement climatique, la tique d’hiver risque d’être de plus en plus abondante sous nos latitudes. Les impacts de la tique doivent être considérés dans les plans de gestion pour optimiser la gestion des populations puisqu'il pourrait s'agir d'une source de mortalité non négligeable dans certaines régions. Ce projet a été développé en partenariat avec l'Université Laval et il a obtenu un financement du CRSNG pour 5 ans. Le MFFP a déjà investi 230 k$ en immobilisations pour l'achat de colliers.</v>
      </c>
      <c r="O96" s="1" t="str">
        <f>[3]FT_Tous!O15</f>
        <v xml:space="preserve">L'objectif principal est d'obtenir les données nécessaires pour améliorer la gestion de l'espèce et bonifier les plans de gestion. Plus spécifiquement, nous souhaitons comprendre et prédire la dynamique des interactions entre la tique d’hiver et les populations d’orignaux au Québec en fonction de diverses variables: conditions climatiques présentes et anticipées, peuplements forestiers disponibles, présence d’autres parasites et de prédateurs, densités d’orignaux. Nous aborderons cet objectif selon trois axes de recherche:
1. l’évaluation de la santé, de la dynamique et de l’écologie des orignaux en réponse aux variations dans les charges de D. albipictus ; 2. l’étude épidémiologique de D. albipictus  et les interactions avec les autres parasites; 3. le développement d’une approche participative (science citoyenne) afin de faciliter le suivi des infestations et améliorer notre capacité d’adaptation aux changements écologiques. 
La principale action de ce projet sera le suivi par télémétrie de 24 faons orignaux dans 3 régions du Québec pour évaluer le taux de mortalité occasionné par la tique. Aussi, pour une septième année, la DEFTHA sollicite la participation des directions du SOR afin de poursuivre le suivi de la tique d'hiver en effectuant des décomptes de tiques aux stations d'enregistrement, sur des orignaux abattus à la chasse à l’automne. </v>
      </c>
      <c r="P96" s="1" t="str">
        <f>[3]FT_Tous!P15</f>
        <v>Protocoles standardisés d'échantillonnage. Rapport d'activité 2019-2020.</v>
      </c>
      <c r="Q96" s="1" t="str">
        <f>[3]FT_Tous!Q15</f>
        <v>(À compléter ultérieurement, lors de la reddition de comptes)</v>
      </c>
      <c r="R96" s="1" t="str">
        <f>[3]FT_Tous!R15</f>
        <v>Christian Dussault</v>
      </c>
      <c r="S96" s="1">
        <f>[3]FT_Tous!S15</f>
        <v>0</v>
      </c>
      <c r="T96" s="1" t="str">
        <f>[3]FT_Tous!FH15</f>
        <v>R-11</v>
      </c>
      <c r="U96" s="1" t="str">
        <f>[3]FT_Tous!FI15</f>
        <v>Martin Dorais</v>
      </c>
      <c r="V96" s="1">
        <f>[3]FT_Tous!FJ15</f>
        <v>12</v>
      </c>
      <c r="W96" s="1">
        <f>[3]FT_Tous!FK15</f>
        <v>5</v>
      </c>
      <c r="X96" s="1">
        <f>[3]FT_Tous!FL15</f>
        <v>2</v>
      </c>
      <c r="Y96" s="1">
        <f>[3]FT_Tous!FM15</f>
        <v>0</v>
      </c>
      <c r="Z96" s="1">
        <f>[3]FT_Tous!FN15</f>
        <v>630</v>
      </c>
      <c r="AA96" s="1">
        <f>[3]FT_Tous!FO15</f>
        <v>4700</v>
      </c>
      <c r="AB96" s="1">
        <f>[3]FT_Tous!FP15</f>
        <v>630</v>
      </c>
      <c r="AC96" s="1">
        <f>[3]FT_Tous!FQ15</f>
        <v>50</v>
      </c>
      <c r="AD96" s="1">
        <f>[3]FT_Tous!FR15</f>
        <v>4070</v>
      </c>
      <c r="AE96" s="1">
        <f>[3]FT_Tous!FS15</f>
        <v>0</v>
      </c>
      <c r="AF96" s="1">
        <f>[3]FT_Tous!FT15</f>
        <v>0</v>
      </c>
      <c r="AG96" s="1">
        <f>[3]FT_Tous!FU15</f>
        <v>0</v>
      </c>
      <c r="AH96" s="1">
        <f>[3]FT_Tous!FV15</f>
        <v>50</v>
      </c>
      <c r="AI96" s="1" t="str">
        <f>[3]FT_Tous!FW15</f>
        <v>C</v>
      </c>
      <c r="AJ96" s="43" t="s">
        <v>59</v>
      </c>
      <c r="AK96" s="42"/>
      <c r="AL96" s="42"/>
      <c r="AM96" s="42"/>
      <c r="AN96" s="42"/>
      <c r="AO96" s="42"/>
      <c r="AP96" s="50"/>
      <c r="AQ96" s="54" t="s">
        <v>61</v>
      </c>
      <c r="AR96" s="47" t="s">
        <v>60</v>
      </c>
      <c r="AS96" s="50"/>
    </row>
    <row r="97" spans="1:45" s="1" customFormat="1" x14ac:dyDescent="0.3">
      <c r="A97" s="41" t="str">
        <f>[3]FT_Tous!A16</f>
        <v>FT-2019-14</v>
      </c>
      <c r="B97" s="1">
        <f>[3]FT_Tous!B16</f>
        <v>0</v>
      </c>
      <c r="C97" s="1" t="str">
        <f>[3]FT_Tous!C16</f>
        <v>x</v>
      </c>
      <c r="D97" s="1" t="str">
        <f>[3]FT_Tous!D16</f>
        <v>SFP</v>
      </c>
      <c r="E97" s="1" t="str">
        <f>[3]FT_Tous!E16</f>
        <v>Faune terrestre</v>
      </c>
      <c r="F97" s="1" t="str">
        <f>[3]FT_Tous!F16</f>
        <v>DGGFH</v>
      </c>
      <c r="G97" s="1" t="str">
        <f>[3]FT_Tous!G16</f>
        <v>DEFTHA</v>
      </c>
      <c r="H97" s="1" t="str">
        <f>[3]FT_Tous!H16</f>
        <v>non</v>
      </c>
      <c r="I97" s="1" t="str">
        <f>[3]FT_Tous!I16</f>
        <v>2 ans</v>
      </c>
      <c r="J97" s="1" t="str">
        <f>[3]FT_Tous!J16</f>
        <v>Dernière année</v>
      </c>
      <c r="K97" s="1" t="str">
        <f>[3]FT_Tous!K16</f>
        <v>En continu</v>
      </c>
      <c r="L97" s="1" t="str">
        <f>[3]FT_Tous!L16</f>
        <v>Activité autre (comité, groupe de travail, etc.)</v>
      </c>
      <c r="M97" s="32" t="str">
        <f>[3]FT_Tous!M16</f>
        <v>Comité technique sur les mesures de gestion des populations de caribou forestier</v>
      </c>
      <c r="N97" s="1" t="str">
        <f>[3]FT_Tous!N16</f>
        <v>En avril 2016, le gouvernement du Québec rendait public son plan d’action pour l’aménagement de l’habitat du caribou forestier.  En mars 2017, il annonçait l’adoption d’une nouvelle mesure budgétaire liée au caribou qui vise, entre autres, la mise en œuvre d’un programme de gestion et de suivi des populations de caribou à l’échelle provinciale. Plusieurs comités ont été mis sur pied afin de contribuer à l'atteinte des objectifs du plan. Le comité technique sur les mesures de gestion des populations de caribou forestier a été mis en place afin d'évaluer la faisabilité et l'acceptabilité sociale des mesures de gestion, autres que l'aménagement forestier, susceptibles de contribuer à la conservation du caribou.</v>
      </c>
      <c r="O97" s="1" t="str">
        <f>[3]FT_Tous!O16</f>
        <v>Le comité technique a pour mandat de :
• Identifier et dresser le portrait des principaux facteurs directs de mortalité des caribous forestiers;
• Dresser le portrait des mesures de gestion existantes, notamment en termes d’efficacité, d’applicabilité, et de coûts de mise en œuvre;
• Émettre des recommandations quant aux conditions d’application de ces mesures pour les populations de caribou forestier du Québec en vue d’obtenir un positionnement ministériel.
En 2019-2020, les principaux objectifs du comité seront de : 1) compléter le rapport synthèse sur les mesures de gestion et, selon les directives du comité de coordination, 2) préparer une grille décisionnelle et des fiches d'information pour les gestionnaires.</v>
      </c>
      <c r="P97" s="1" t="str">
        <f>[3]FT_Tous!P16</f>
        <v>Pour mars 2020: produire la version finale du rapport sur les modalités de gestion des populations du caribou forestier au Québec et, selon les directives du comité de coordination, produire une grille décisionnelle et de fiches synthèses pour les mesures de gestion identifiées pour faciliter un positionnement ministériel.</v>
      </c>
      <c r="Q97" s="1" t="str">
        <f>[3]FT_Tous!Q16</f>
        <v>(À compléter ultérieurement, lors de la reddition de comptes)</v>
      </c>
      <c r="R97" s="1" t="str">
        <f>[3]FT_Tous!R16</f>
        <v>Christian Dussault</v>
      </c>
      <c r="S97" s="1">
        <f>[3]FT_Tous!S16</f>
        <v>0</v>
      </c>
      <c r="T97" s="1" t="str">
        <f>[3]FT_Tous!FH16</f>
        <v>R-11</v>
      </c>
      <c r="U97" s="1" t="str">
        <f>[3]FT_Tous!FI16</f>
        <v>Mathieu Morin</v>
      </c>
      <c r="V97" s="1">
        <f>[3]FT_Tous!FJ16</f>
        <v>0</v>
      </c>
      <c r="W97" s="1">
        <f>[3]FT_Tous!FK16</f>
        <v>15</v>
      </c>
      <c r="X97" s="1">
        <f>[3]FT_Tous!FL16</f>
        <v>0</v>
      </c>
      <c r="Y97" s="1">
        <f>[3]FT_Tous!FM16</f>
        <v>0</v>
      </c>
      <c r="Z97" s="1">
        <f>[3]FT_Tous!FN16</f>
        <v>0</v>
      </c>
      <c r="AA97" s="1">
        <f>[3]FT_Tous!FO16</f>
        <v>4650</v>
      </c>
      <c r="AB97" s="1">
        <f>[3]FT_Tous!FP16</f>
        <v>0</v>
      </c>
      <c r="AC97" s="1">
        <f>[3]FT_Tous!FQ16</f>
        <v>0</v>
      </c>
      <c r="AD97" s="1">
        <f>[3]FT_Tous!FR16</f>
        <v>3720</v>
      </c>
      <c r="AE97" s="1">
        <f>[3]FT_Tous!FS16</f>
        <v>0</v>
      </c>
      <c r="AF97" s="1">
        <f>[3]FT_Tous!FT16</f>
        <v>930</v>
      </c>
      <c r="AG97" s="1">
        <f>[3]FT_Tous!FU16</f>
        <v>0</v>
      </c>
      <c r="AH97" s="1">
        <f>[3]FT_Tous!FV16</f>
        <v>0</v>
      </c>
      <c r="AI97" s="1" t="str">
        <f>[3]FT_Tous!FW16</f>
        <v>C</v>
      </c>
      <c r="AJ97" s="43" t="s">
        <v>59</v>
      </c>
      <c r="AK97" s="42"/>
      <c r="AL97" s="42"/>
      <c r="AM97" s="42"/>
      <c r="AN97" s="42"/>
      <c r="AO97" s="42"/>
      <c r="AP97" s="50"/>
      <c r="AQ97" s="57" t="s">
        <v>62</v>
      </c>
      <c r="AR97" s="47" t="s">
        <v>60</v>
      </c>
      <c r="AS97" s="50"/>
    </row>
    <row r="98" spans="1:45" s="1" customFormat="1" ht="27.6" hidden="1" x14ac:dyDescent="0.3">
      <c r="A98" s="1" t="str">
        <f>[3]FT_Tous!A17</f>
        <v>FT-2019-04</v>
      </c>
      <c r="B98" s="1" t="str">
        <f>[3]FT_Tous!B17</f>
        <v>x</v>
      </c>
      <c r="C98" s="1" t="str">
        <f>[3]FT_Tous!C17</f>
        <v>X</v>
      </c>
      <c r="D98" s="1" t="str">
        <f>[3]FT_Tous!D17</f>
        <v>SFP</v>
      </c>
      <c r="E98" s="1" t="str">
        <f>[3]FT_Tous!E17</f>
        <v>Faune terrestre</v>
      </c>
      <c r="F98" s="1" t="str">
        <f>[3]FT_Tous!F17</f>
        <v>DGGFH</v>
      </c>
      <c r="G98" s="1" t="str">
        <f>[3]FT_Tous!G17</f>
        <v>DEFTHA</v>
      </c>
      <c r="H98" s="1" t="str">
        <f>[3]FT_Tous!H17</f>
        <v>non</v>
      </c>
      <c r="I98" s="1" t="str">
        <f>[3]FT_Tous!I17</f>
        <v>3 ans</v>
      </c>
      <c r="J98" s="1" t="str">
        <f>[3]FT_Tous!J17</f>
        <v>2 ans sur 3</v>
      </c>
      <c r="K98" s="1" t="str">
        <f>[3]FT_Tous!K17</f>
        <v>En continu</v>
      </c>
      <c r="L98" s="1" t="str">
        <f>[3]FT_Tous!L17</f>
        <v>Projet ponctuel (durée déterminée, réalisé une seule fois, production de livrables, etc.)</v>
      </c>
      <c r="M98" s="32" t="str">
        <f>[3]FT_Tous!M17</f>
        <v>Plan de gestion et de conservation du troupeau de la rivière George</v>
      </c>
      <c r="N98" s="1" t="str">
        <f>[3]FT_Tous!N17</f>
        <v>Le précédent plan de gestion du caribou migrateur dans le Nord-du-Québec est échu depuis 2010 et concernait le troupeau de la rivière aux Feuilles et le troupeau de la rivière George (TRG), sans égard aux juridictions voisines. L'aire de répartition du TRG couvre toutefois une partie du Labrador où aucun plan de gestion n'a été réalisé à ce jour. L'inventaire aérien réalisé en 2018 sur le TRG a confirmé la poursuite du déclin démographique à moins de 5 500 individus, indiquant que la pérennité de la population pourrait être compromise. La gestion du TRG est complexe, car le Ministère doit collaborer régulièrement avec les affaires juridiques et autochtones, le gouvernement de Terre-Neuve-et-Labrador (T.-N.-L.) et la Table ronde autochtone sur le caribou de la péninsule d'Ungava (TRACPU). Les gouvernements du Québec et de T.-N.-L. ont convenu d'élaborer conjointement un plan de gestion et de conservation du TRG. Le gouvernement du Québec demeure toutefois dans l'obligation de consulter le Comité conjoint de chasse, de pêche et de piégeage (CCCPP). Cette collaboration s'effectue d'abord par l'entremise du Groupe de travail gros gibier (GTGG) formé de membres du gouvernement du Québec et de représentants des nations autochtones du CCCPP. Le Ministère doit aussi réévaluer la pertinence de reprendre le processus de désignation du TRG en vertu de la Loi sur les espèces menacées et vulnérables (LEMV) du Québec et ce, dans le contexte où un processus de désignation est en cours au fédéral.</v>
      </c>
      <c r="O98" s="1" t="str">
        <f>[3]FT_Tous!O17</f>
        <v xml:space="preserve">Un plan de gestion et de conservation sera élaboré en partenariat avec la province de Terre-Neuve-et-Labrador dans une optique de partage de la ressource entre les utilisateurs des deux provinces. Statuer sur la pertinence du processus de désignation du TRG en vertu de la Loi sur les espèces menacées et vulnérables (LEMV) du Québec et évaluer l'implication d'une désignation sur le processus anticipé de gestion dans un contexte inter juridictionnel. </v>
      </c>
      <c r="P98" s="1" t="str">
        <f>[3]FT_Tous!P17</f>
        <v>Publier le portrait biologique de la population, qui est en phase avancée de rédaction. Définir la structure du plan de gestion et de conservation ainsi que les principes directeurs qui orienteront la prise de décision quant aux taux de récolte et à la protection des habitats critiques qui considérera, idéalement, les attentes communiquées par la stratégie de gestion de la TRACPU.</v>
      </c>
      <c r="Q98" s="1" t="str">
        <f>[3]FT_Tous!Q17</f>
        <v>(À compléter ultérieurement, lors de la reddition de comptes)</v>
      </c>
      <c r="R98" s="1" t="str">
        <f>[3]FT_Tous!R17</f>
        <v>Marie-Claude Richer</v>
      </c>
      <c r="S98" s="1" t="str">
        <f>[3]FT_Tous!S17</f>
        <v>DEFTHA</v>
      </c>
      <c r="T98" s="1" t="str">
        <f>[3]FT_Tous!FH17</f>
        <v>NA</v>
      </c>
      <c r="U98" s="1" t="str">
        <f>[3]FT_Tous!FI17</f>
        <v>NA</v>
      </c>
      <c r="V98" s="1">
        <f>[3]FT_Tous!FJ17</f>
        <v>0</v>
      </c>
      <c r="W98" s="1">
        <f>[3]FT_Tous!FK17</f>
        <v>0</v>
      </c>
      <c r="X98" s="1">
        <f>[3]FT_Tous!FL17</f>
        <v>0</v>
      </c>
      <c r="Y98" s="1">
        <f>[3]FT_Tous!FM17</f>
        <v>0</v>
      </c>
      <c r="Z98" s="1">
        <f>[3]FT_Tous!FN17</f>
        <v>0</v>
      </c>
      <c r="AA98" s="1">
        <f>[3]FT_Tous!FO17</f>
        <v>0</v>
      </c>
      <c r="AB98" s="1">
        <f>[3]FT_Tous!FP17</f>
        <v>0</v>
      </c>
      <c r="AC98" s="1">
        <f>[3]FT_Tous!FQ17</f>
        <v>0</v>
      </c>
      <c r="AD98" s="1">
        <f>[3]FT_Tous!FR17</f>
        <v>0</v>
      </c>
      <c r="AE98" s="1">
        <f>[3]FT_Tous!FS17</f>
        <v>0</v>
      </c>
      <c r="AF98" s="1">
        <f>[3]FT_Tous!FT17</f>
        <v>0</v>
      </c>
      <c r="AG98" s="1">
        <f>[3]FT_Tous!FU17</f>
        <v>0</v>
      </c>
      <c r="AH98" s="1">
        <f>[3]FT_Tous!FV17</f>
        <v>0</v>
      </c>
      <c r="AI98" s="1" t="str">
        <f>[3]FT_Tous!FW17</f>
        <v>NA</v>
      </c>
      <c r="AJ98" s="42"/>
      <c r="AK98" s="42"/>
      <c r="AL98" s="42"/>
      <c r="AM98" s="42"/>
      <c r="AN98" s="42"/>
      <c r="AO98" s="42"/>
      <c r="AP98" s="50"/>
      <c r="AQ98" s="54" t="s">
        <v>61</v>
      </c>
      <c r="AR98" s="42"/>
      <c r="AS98" s="42"/>
    </row>
    <row r="99" spans="1:45" s="1" customFormat="1" ht="28.8" x14ac:dyDescent="0.3">
      <c r="A99" s="41" t="str">
        <f>[3]FT_Tous!A18</f>
        <v>FT-2019-16</v>
      </c>
      <c r="B99" s="1" t="str">
        <f>[3]FT_Tous!B18</f>
        <v>X</v>
      </c>
      <c r="C99" s="1" t="str">
        <f>[3]FT_Tous!C18</f>
        <v>X</v>
      </c>
      <c r="D99" s="1" t="str">
        <f>[3]FT_Tous!D18</f>
        <v>SFP</v>
      </c>
      <c r="E99" s="1" t="str">
        <f>[3]FT_Tous!E18</f>
        <v>Faune terrestre</v>
      </c>
      <c r="F99" s="1" t="str">
        <f>[3]FT_Tous!F18</f>
        <v>DGGFH</v>
      </c>
      <c r="G99" s="1" t="str">
        <f>[3]FT_Tous!G18</f>
        <v>DEFTHA</v>
      </c>
      <c r="H99" s="1" t="str">
        <f>[3]FT_Tous!H18</f>
        <v>oui</v>
      </c>
      <c r="I99" s="1" t="str">
        <f>[3]FT_Tous!I18</f>
        <v>Projet récurrent</v>
      </c>
      <c r="J99" s="1" t="str">
        <f>[3]FT_Tous!J18</f>
        <v>Projet récurrent</v>
      </c>
      <c r="K99" s="1" t="str">
        <f>[3]FT_Tous!K18</f>
        <v>En continu</v>
      </c>
      <c r="L99" s="1" t="str">
        <f>[3]FT_Tous!L18</f>
        <v>Suivi récurrent (travaux de terrain, acquisition de données, rapport d'activité, etc.)</v>
      </c>
      <c r="M99" s="32" t="str">
        <f>[3]FT_Tous!M18</f>
        <v>Maladie débilitante chronique des cervidés (MDC)</v>
      </c>
      <c r="N99" s="1" t="str">
        <f>[3]FT_Tous!N18</f>
        <v>Un premier cas de maladie débilitante chronique des cervidés (MDC) a été confirmé en septembre 2018 dans un élevage de cerfs rouges des Laurentides. La MDC constitue une menace importante pour les cheptels de cervidés du Québec. Un plan d’intervention visant à éviter que la maladie ne s’établisse dans les populations de cervidés sauvages a été déployé en septembre 2018. Des actions additionnelles, certaines localisées, d'autres à l’échelle provinciales, devront être posées pour au moins les six prochaines années, afin de consolider les efforts d’éradication entreprises cet automne et de s'assurer que la maladie ne s'est pas propagée aux cervidés sauvages autour de la ferme touchée ou ailleurs au Québec. 
Les opérations de réduction de population (abattage) envisagées dans la ZIC à l'hiver/printemps 2019  ne sont pas traitées dans la présente fiche. Les dépenses notées pour l'année 2018-19 incluent uniquement les activités de surveillance régulière.</v>
      </c>
      <c r="O99" s="1" t="str">
        <f>[3]FT_Tous!O18</f>
        <v>Rehaussement de la surveillance sur le territoire québécois: Prélèvements d'échantillons sur des cerfs abattus et enregistrés dans les stations d’enregistrement dans la ZSR, collecte de têtes de cerfs dans des boucheries de 10 régions administratives (en plus des boucheries qui participent à la surveillance régulière en Estrie et en Montérégie) et sur les cerfs victimes d'un accident de la route dans le rayon de 45 km de la ferme touchée, et prélèvements des échantillons. Révision du programme de surveillance provincial.  /  Ajustement des modalités de chasse dans la ZIC pour y maintenir les densités de cerfs faibles pour les six prochaines années.  /  Prévention de l’introduction et de la propagation de la MDC au Québec: Révision (et modifications législatives et règlementaire) des normes de garde en captivité de cervidés et des pratiques en lien avec l’utilisation d’urine de cervidés, le nourrissage à des fins récréatives et l’appâtage en période de chasse. Modification du Règlement sur possession et la vente d'un animal.  Rédaction d'une directive pour la récupération des cervidés échappés d'élevage. Application de la règlementation et communications.  /  Mise à jour, avec le MAPAQ et l'ACIA, de la Stratégie d’intervention pour la maladie débilitante chronique des cervidés au Québec de 2011.  /  Bilan de la crise de l'automne 2018 et recommandations en prévision de la détection d'un autre cas de MDC. / Rachat possible de permis de chasse.</v>
      </c>
      <c r="P99" s="1" t="str">
        <f>[3]FT_Tous!P18</f>
        <v>- Mise à jour périodique du site Internet sur la MDC
- Publication (sur Internet) des résutlats des tests de détection de la MDC réalisés sur les animaux abattus à la chasse: automne (pour la ZIC et la ZSR) et hiver (pour le reste de la province) de chaque année
- Modifications règlementaires envisagées pour l'automne 2019
- Déploiement de la surveillance rehaussée pour l'automne 2019</v>
      </c>
      <c r="Q99" s="1" t="str">
        <f>[3]FT_Tous!Q18</f>
        <v>(À compléter ultérieurement, lors de la reddition de comptes)</v>
      </c>
      <c r="R99" s="1" t="str">
        <f>[3]FT_Tous!R18</f>
        <v xml:space="preserve">Isabelle Laurion (SGEHT) </v>
      </c>
      <c r="S99" s="1">
        <f>[3]FT_Tous!S18</f>
        <v>0</v>
      </c>
      <c r="T99" s="1" t="str">
        <f>[3]FT_Tous!FH18</f>
        <v>R-11</v>
      </c>
      <c r="U99" s="1" t="str">
        <f>[3]FT_Tous!FI18</f>
        <v>Dorais, M.</v>
      </c>
      <c r="V99" s="1">
        <f>[3]FT_Tous!FJ18</f>
        <v>18</v>
      </c>
      <c r="W99" s="1">
        <f>[3]FT_Tous!FK18</f>
        <v>1</v>
      </c>
      <c r="X99" s="1">
        <f>[3]FT_Tous!FL18</f>
        <v>0</v>
      </c>
      <c r="Y99" s="1">
        <f>[3]FT_Tous!FM18</f>
        <v>0</v>
      </c>
      <c r="Z99" s="1">
        <f>[3]FT_Tous!FN18</f>
        <v>0</v>
      </c>
      <c r="AA99" s="1">
        <f>[3]FT_Tous!FO18</f>
        <v>4090</v>
      </c>
      <c r="AB99" s="1">
        <f>[3]FT_Tous!FP18</f>
        <v>0</v>
      </c>
      <c r="AC99" s="1">
        <f>[3]FT_Tous!FQ18</f>
        <v>517.79999999999995</v>
      </c>
      <c r="AD99" s="1">
        <f>[3]FT_Tous!FR18</f>
        <v>4090</v>
      </c>
      <c r="AE99" s="1">
        <f>[3]FT_Tous!FS18</f>
        <v>0</v>
      </c>
      <c r="AF99" s="1">
        <f>[3]FT_Tous!FT18</f>
        <v>0</v>
      </c>
      <c r="AG99" s="1">
        <f>[3]FT_Tous!FU18</f>
        <v>0</v>
      </c>
      <c r="AH99" s="1">
        <f>[3]FT_Tous!FV18</f>
        <v>517.79999999999995</v>
      </c>
      <c r="AI99" s="1" t="str">
        <f>[3]FT_Tous!FW18</f>
        <v>C</v>
      </c>
      <c r="AJ99" s="45" t="s">
        <v>61</v>
      </c>
      <c r="AK99" s="42"/>
      <c r="AL99" s="42"/>
      <c r="AM99" s="42"/>
      <c r="AN99" s="42"/>
      <c r="AO99" s="42"/>
      <c r="AP99" s="50" t="s">
        <v>84</v>
      </c>
      <c r="AQ99" s="54" t="s">
        <v>61</v>
      </c>
      <c r="AR99" s="65" t="s">
        <v>62</v>
      </c>
      <c r="AS99" s="50"/>
    </row>
    <row r="100" spans="1:45" s="1" customFormat="1" x14ac:dyDescent="0.3">
      <c r="A100" s="41" t="str">
        <f>[3]FT_Tous!A19</f>
        <v>FT-2019-17</v>
      </c>
      <c r="B100" s="1">
        <f>[3]FT_Tous!B19</f>
        <v>0</v>
      </c>
      <c r="C100" s="1">
        <f>[3]FT_Tous!C19</f>
        <v>0</v>
      </c>
      <c r="D100" s="1" t="str">
        <f>[3]FT_Tous!D19</f>
        <v>SFP</v>
      </c>
      <c r="E100" s="1" t="str">
        <f>[3]FT_Tous!E19</f>
        <v>Faune terrestre</v>
      </c>
      <c r="F100" s="1" t="str">
        <f>[3]FT_Tous!F19</f>
        <v>DGGFH</v>
      </c>
      <c r="G100" s="1" t="str">
        <f>[3]FT_Tous!G19</f>
        <v>DEFTHA</v>
      </c>
      <c r="H100" s="1" t="str">
        <f>[3]FT_Tous!H19</f>
        <v>non</v>
      </c>
      <c r="I100" s="1" t="str">
        <f>[3]FT_Tous!I19</f>
        <v>Projet récurrent</v>
      </c>
      <c r="J100" s="1" t="str">
        <f>[3]FT_Tous!J19</f>
        <v>Projet récurrent</v>
      </c>
      <c r="K100" s="1" t="str">
        <f>[3]FT_Tous!K19</f>
        <v>En continu</v>
      </c>
      <c r="L100" s="1" t="str">
        <f>[3]FT_Tous!L19</f>
        <v>Suivi récurrent (travaux de terrain, acquisition de données, rapport d'activité, etc.)</v>
      </c>
      <c r="M100" s="32" t="str">
        <f>[3]FT_Tous!M19</f>
        <v>Éradication des sangliers en liberté au Québec</v>
      </c>
      <c r="N100" s="1" t="str">
        <f>[3]FT_Tous!N19</f>
        <v xml:space="preserve">Des sangliers issus de garde en captivité sont observés dans la nature chaque année, à différents endroits au Québec. L'expérience nous a confirmé que ces animaux peuvent survivre et se reproduire à l'état sauvage sur une bonne proportion du territoire québécois. Notamment, un groupe d'individus se reproduisait à l'état naturel au Centre-du-Québec en 2016.  
Le sanglier est considéré comme l'une des espèces exotiques envahissantes les plus néfastes au monde. Particulièrement prolifique, le sanglier peut notamment:
-  transmettre plusieurs maladies et parasites aux humains, aux animaux domestiques et à la faune sauvages;
- affecter négativement les écosystèmes (faune indigène, communautés végétales, sols, milieux humides, plans d'eau,  etc.)
- détruire les récoltes, se nourrir des animaux de ferme et causer des dégâts aux propriétés privées.
Une fois bien implantées, les populations de sangliers sont extrêmement difficiles à éliminer. </v>
      </c>
      <c r="O100" s="1" t="str">
        <f>[3]FT_Tous!O19</f>
        <v xml:space="preserve">Le MFFP doit intensifier ses interventions pour retirer du milieu naturel les sangliers qui s'y trouvent, et ce avant qu'une population ne s'implante et que l'éradication ne soit plus possible. Pour être en mesure d'intervenir rapidement, le MFFP envisage former des contractuels pour localiser les animaux, les appâter, les capturer et les abattre. Des démarches ont été entamées en ce sens en 2018, auprès de la Fédération des trappeurs gestionnaires du Québec (FTGQ). Des contractuels pourront d'abord engagés dans le cadre d'un projet pilote, dans les régions (autres que la 04-17) où le plus de sangliers en liberté ont été observés en 2017, soit les régions 05-06-13-16 et 14-15. Le projet pilote pourrait être étendu aux autres régions en 2020-2021 afin que chaque région puisse bénéficier du soutien de partenaires externes pour récupérer rapidement des sangliers observés dans la nature. /  Les régions auraient à intervenir uniquement si des signalements de sangliers en liberté sont rapportés sur leur territoire. Une visioconférence sera organisée pour expliquer le rôle de chaque intervenant dans la procédure pour la récupération des sangliers ainsi que le fonctionnement de la base de données (qui contient les informations relatives à chaque signalement, aux actions réalisées et aux résultats obtenus).  /  Les répondants des régions 05-06-13-16 et 14-15 superviseront les interventions des contractuels. </v>
      </c>
      <c r="P100" s="1" t="str">
        <f>[3]FT_Tous!P19</f>
        <v xml:space="preserve">• Formation des contractuels (et du personnel MFFP non formé) et début du projet pilote sur le terrain (été 2019)
• Récupération des sangliers échappés et mise à jour continue de la base de données par les répondants régionaux (avril 2019 - mars 2020)
• Bilan des opérations 2019-2020 par la DEFTHA (mars 2020)
</v>
      </c>
      <c r="Q100" s="1" t="str">
        <f>[3]FT_Tous!Q19</f>
        <v>(À compléter ultérieurement, lors de la reddition de comptes)</v>
      </c>
      <c r="R100" s="1" t="str">
        <f>[3]FT_Tous!R19</f>
        <v>Laurion, Isabelle (SGEHT, DEFTHA)</v>
      </c>
      <c r="S100" s="1">
        <f>[3]FT_Tous!S19</f>
        <v>0</v>
      </c>
      <c r="T100" s="1" t="str">
        <f>[3]FT_Tous!FH19</f>
        <v>R-11</v>
      </c>
      <c r="U100" s="1" t="str">
        <f>[3]FT_Tous!FI19</f>
        <v>Dorais, M.</v>
      </c>
      <c r="V100" s="1">
        <f>[3]FT_Tous!FJ19</f>
        <v>2</v>
      </c>
      <c r="W100" s="1">
        <f>[3]FT_Tous!FK19</f>
        <v>1</v>
      </c>
      <c r="X100" s="1">
        <f>[3]FT_Tous!FL19</f>
        <v>1</v>
      </c>
      <c r="Y100" s="1">
        <f>[3]FT_Tous!FM19</f>
        <v>0</v>
      </c>
      <c r="Z100" s="1">
        <f>[3]FT_Tous!FN19</f>
        <v>315</v>
      </c>
      <c r="AA100" s="1">
        <f>[3]FT_Tous!FO19</f>
        <v>1045</v>
      </c>
      <c r="AB100" s="1">
        <f>[3]FT_Tous!FP19</f>
        <v>315</v>
      </c>
      <c r="AC100" s="1">
        <f>[3]FT_Tous!FQ19</f>
        <v>500</v>
      </c>
      <c r="AD100" s="1">
        <f>[3]FT_Tous!FR19</f>
        <v>730</v>
      </c>
      <c r="AE100" s="1">
        <f>[3]FT_Tous!FS19</f>
        <v>0</v>
      </c>
      <c r="AF100" s="1">
        <f>[3]FT_Tous!FT19</f>
        <v>0</v>
      </c>
      <c r="AG100" s="1">
        <f>[3]FT_Tous!FU19</f>
        <v>0</v>
      </c>
      <c r="AH100" s="1">
        <f>[3]FT_Tous!FV19</f>
        <v>500</v>
      </c>
      <c r="AI100" s="1" t="str">
        <f>[3]FT_Tous!FW19</f>
        <v>C</v>
      </c>
      <c r="AJ100" s="44" t="s">
        <v>62</v>
      </c>
      <c r="AK100" s="42"/>
      <c r="AL100" s="42"/>
      <c r="AM100" s="42"/>
      <c r="AN100" s="42"/>
      <c r="AO100" s="42"/>
      <c r="AP100" s="50"/>
      <c r="AQ100" s="57" t="s">
        <v>62</v>
      </c>
      <c r="AR100" s="65" t="s">
        <v>62</v>
      </c>
      <c r="AS100" s="50"/>
    </row>
    <row r="101" spans="1:45" s="1" customFormat="1" ht="27.6" hidden="1" x14ac:dyDescent="0.3">
      <c r="A101" s="1" t="str">
        <f>[3]FT_Tous!A20</f>
        <v>FT-2019-18</v>
      </c>
      <c r="B101" s="1" t="str">
        <f>[3]FT_Tous!B20</f>
        <v>x</v>
      </c>
      <c r="C101" s="1" t="str">
        <f>[3]FT_Tous!C20</f>
        <v>x</v>
      </c>
      <c r="D101" s="1" t="str">
        <f>[3]FT_Tous!D20</f>
        <v>SFP</v>
      </c>
      <c r="E101" s="1" t="str">
        <f>[3]FT_Tous!E20</f>
        <v>Faune terrestre</v>
      </c>
      <c r="F101" s="1" t="str">
        <f>[3]FT_Tous!F20</f>
        <v>DGGFH</v>
      </c>
      <c r="G101" s="1" t="str">
        <f>[3]FT_Tous!G20</f>
        <v>DEFTHA</v>
      </c>
      <c r="H101" s="1" t="str">
        <f>[3]FT_Tous!H20</f>
        <v>non</v>
      </c>
      <c r="I101" s="1" t="str">
        <f>[3]FT_Tous!I20</f>
        <v>3 ans</v>
      </c>
      <c r="J101" s="1" t="str">
        <f>[3]FT_Tous!J20</f>
        <v>2 ans sur 3</v>
      </c>
      <c r="K101" s="1" t="str">
        <f>[3]FT_Tous!K20</f>
        <v>Mai</v>
      </c>
      <c r="L101" s="1" t="str">
        <f>[3]FT_Tous!L20</f>
        <v>Projet ponctuel (durée déterminée, réalisé une seule fois, production de livrables, etc.)</v>
      </c>
      <c r="M101" s="32" t="str">
        <f>[3]FT_Tous!M20</f>
        <v>Effet de l’évolution de l’habitat sur les populations de rats musqués</v>
      </c>
      <c r="N101" s="1" t="str">
        <f>[3]FT_Tous!N20</f>
        <v>Malgré un prix de la fourrure faible (7$ de moyenne), le rat musqué est l’espèce la plus piégée au Québec avec en moyenne près de 65 000 rats musqués récoltés par année, dans les 10 dernières années. Cependant, le récent bilan de l’exploitation de cette espèce montre une tendance à la baisse de la récolte depuis 2006, et ce, malgré un soubresaut des prix en 2012 et 2013 (11-12$). Cette baisse est aussi plus marquée dans les UGAF le long du fleuve, qui représentent les habitats traditionnellement les plus productifs. Au-delà de la récolte, les piégeurs rapportent des déclins importants des populations. Certains commencent à demander la réduction de la saison de piégeage, notamment la fermeture de la récolte printanière. Cette tendance récente s’ajoute à une baisse marquée (de 76%) qui a déjà eu lieu à la fin des années 80. Plusieurs auteurs rapportent des baisses similaires observées partout en Amérique du Nord. Les causes de cette baisse marquée ne sont pas claires : perte et/ou dégradation de l’habitat, changements hydrologiques de causes naturelles ou anthropiques (variations des niveaux d’eau), changement des pratiques de piégeage, apparition de maladies (tularémie). Considérant les retombées économiques importantes associées à cette espèce et les préoccupations sur l’état des populations, et dans le contexte de la mise en place d’un 1er plan de gestion des animaux à fourrure,  il apparait pertinent de dresser un portrait adéquat de la situation du rat musqué au Québec.</v>
      </c>
      <c r="O101" s="1" t="str">
        <f>[3]FT_Tous!O20</f>
        <v>L’objectif de l’étude est d’investiguer les causes de la baisse des populations de rats musqués. Plus spécifiquement, il est prévu de : 1- documenter l’évolution de l’habitat du rat musqué dans des sites pour lesquels des données historiques sont disponibles, notamment au sujet des niveaux d’eau et des groupements végétaux (nourriture disponible), 2- documenter l’évolution des populations de rats musqués dans ces mêmes sites, notamment la densité des huttes et la dynamique des populations (productivité des femelles), et 3- établir un portrait de l’activité de piégeage de cette espèce à l’aide de questionnaires, notamment le succès de capture, la saison où l’effort est déployé (automne, hiver, printemps), les engins de piégeage utilisés.
Il est proposé d'avoir recours à un étudiant de maitrise en co-direction entre le MFFP et un chercheur universitaire spécialiste de l’habitat le long du fleuve St Laurent (possiblement de l’UQTR). Dans un premier temps, la problématique de l’habitat du rat musqué le long du fleuve (habitats productifs) sera investiguée. Pendant l'année 1 du projet, tout a été mis en place pour être opérationnel (marche à suivre pour la collecte de carcasses auprès des trappeurs, protocole et formation pour les nécropsies). Les inventaires de huttes n'ont pu être réalisés à l'automne en raison des conditions météo, mais tout est prêt pour reprendre l'exercice au printemps.</v>
      </c>
      <c r="P101" s="1" t="str">
        <f>[3]FT_Tous!P20</f>
        <v>Livrable 2019-20 : Portrait de la densité actuelle des rats musqués dans des sites ayant des données historiques le long du fleuve St Laurent via l’inventaire des huttes (1 inventaire par an (automne ou printemps, moyenne sur 2 années minimum)). 
Livrable 2020-21 : Collectes de carcasses de rats musqués auprès des piégeurs pour analyses de la productivité et de la survie hivernale (2 collectes par an (automne et printemps, moyenne sur 2 années minimum). Portrait de l’évolution de l’habitat le long du fleuve (été 2020). Analayses. Rapport final/mémoire de maitrise (hiver 2021).</v>
      </c>
      <c r="Q101" s="1" t="str">
        <f>[3]FT_Tous!Q20</f>
        <v>(À compléter ultérieurement, lors de la reddition de comptes)</v>
      </c>
      <c r="R101" s="1" t="str">
        <f>[3]FT_Tous!R20</f>
        <v>Pierre Blanchette</v>
      </c>
      <c r="S101" s="1" t="str">
        <f>[3]FT_Tous!S20</f>
        <v>DEFTHA</v>
      </c>
      <c r="T101" s="1" t="str">
        <f>[3]FT_Tous!FH20</f>
        <v>NA</v>
      </c>
      <c r="U101" s="1" t="str">
        <f>[3]FT_Tous!FI20</f>
        <v>NA</v>
      </c>
      <c r="V101" s="1">
        <f>[3]FT_Tous!FJ20</f>
        <v>0</v>
      </c>
      <c r="W101" s="1">
        <f>[3]FT_Tous!FK20</f>
        <v>0</v>
      </c>
      <c r="X101" s="1">
        <f>[3]FT_Tous!FL20</f>
        <v>0</v>
      </c>
      <c r="Y101" s="1">
        <f>[3]FT_Tous!FM20</f>
        <v>0</v>
      </c>
      <c r="Z101" s="1">
        <f>[3]FT_Tous!FN20</f>
        <v>0</v>
      </c>
      <c r="AA101" s="1">
        <f>[3]FT_Tous!FO20</f>
        <v>0</v>
      </c>
      <c r="AB101" s="1">
        <f>[3]FT_Tous!FP20</f>
        <v>0</v>
      </c>
      <c r="AC101" s="1">
        <f>[3]FT_Tous!FQ20</f>
        <v>0</v>
      </c>
      <c r="AD101" s="1">
        <f>[3]FT_Tous!FR20</f>
        <v>0</v>
      </c>
      <c r="AE101" s="1">
        <f>[3]FT_Tous!FS20</f>
        <v>0</v>
      </c>
      <c r="AF101" s="1">
        <f>[3]FT_Tous!FT20</f>
        <v>0</v>
      </c>
      <c r="AG101" s="1">
        <f>[3]FT_Tous!FU20</f>
        <v>0</v>
      </c>
      <c r="AH101" s="1">
        <f>[3]FT_Tous!FV20</f>
        <v>0</v>
      </c>
      <c r="AI101" s="1" t="str">
        <f>[3]FT_Tous!FW20</f>
        <v>NA</v>
      </c>
      <c r="AJ101" s="42"/>
      <c r="AK101" s="42"/>
      <c r="AL101" s="42"/>
      <c r="AM101" s="42"/>
      <c r="AN101" s="42"/>
      <c r="AO101" s="42"/>
      <c r="AP101" s="50"/>
      <c r="AQ101" s="54" t="s">
        <v>61</v>
      </c>
      <c r="AR101" s="42"/>
      <c r="AS101" s="42"/>
    </row>
    <row r="102" spans="1:45" s="1" customFormat="1" ht="27.6" hidden="1" x14ac:dyDescent="0.3">
      <c r="A102" s="1" t="str">
        <f>[3]FT_Tous!A21</f>
        <v>FT-2019-19</v>
      </c>
      <c r="B102" s="1" t="str">
        <f>[3]FT_Tous!B21</f>
        <v>x</v>
      </c>
      <c r="C102" s="1" t="str">
        <f>[3]FT_Tous!C21</f>
        <v>x</v>
      </c>
      <c r="D102" s="1" t="str">
        <f>[3]FT_Tous!D21</f>
        <v>SFP</v>
      </c>
      <c r="E102" s="1" t="str">
        <f>[3]FT_Tous!E21</f>
        <v>Faune terrestre</v>
      </c>
      <c r="F102" s="1" t="str">
        <f>[3]FT_Tous!F21</f>
        <v>DGGFH</v>
      </c>
      <c r="G102" s="1" t="str">
        <f>[3]FT_Tous!G21</f>
        <v>DEFTHA</v>
      </c>
      <c r="H102" s="1" t="str">
        <f>[3]FT_Tous!H21</f>
        <v>non</v>
      </c>
      <c r="I102" s="1" t="str">
        <f>[3]FT_Tous!I21</f>
        <v>2 ans</v>
      </c>
      <c r="J102" s="1" t="str">
        <f>[3]FT_Tous!J21</f>
        <v>1 an sur 2</v>
      </c>
      <c r="K102" s="1" t="str">
        <f>[3]FT_Tous!K21</f>
        <v>Octobre</v>
      </c>
      <c r="L102" s="1" t="str">
        <f>[3]FT_Tous!L21</f>
        <v>Projet ponctuel (durée déterminée, réalisé une seule fois, production de livrables, etc.)</v>
      </c>
      <c r="M102" s="32" t="str">
        <f>[3]FT_Tous!M21</f>
        <v>Développement d'indicateurs de suivi des populations d'animaux à fourrure (lynx, pékan)</v>
      </c>
      <c r="N102" s="1" t="str">
        <f>[3]FT_Tous!N21</f>
        <v xml:space="preserve">Dans le cadre du premier plan de gestion des animaux à fourrure (PGAAF), le Ministère s’est engagé à assurer un suivi plus serré des 2 espèces de lynx suite à l’abandon des quotas. Il devient alors important d’établir un système de suivi de ces espèces qui regroupera plusieurs indicateurs, incluant certains indépendants de la récolte. Une revue de littérature des indicateurs de suivi potentiels a été réalisée. Il convient maintenant de tester l’efficacité des méthodes proposées. Nous voyons l’opportunité d’une synergie entre ces tests de méthodes d'inventaires non invasives (pistes, caméras, pièges à poils) pour la gestion des populations d’animaux à fourrure avec un autre projet dont l’objectif est de développer un modèle de qualité de l’habitat (MQH) pour le pékan dans le contexte de l’aménagement forestier. Ce second projet a connu plusieurs difficultés dans les années passées : nombre de captures insuffisantes et problèmes techniques avec les colliers émetteurs, ce qui nous a amené à réviser notre approche pour nous tourner vers des méthodes non invasives.  </v>
      </c>
      <c r="O102" s="1" t="str">
        <f>[3]FT_Tous!O21</f>
        <v xml:space="preserve">L'objectif du projet est double : 1- tester des méthodes non invasives d’inventaire de l’état des populations de lynx pour développer un système de suivi des populations dans le cadre du PGAAF et 2- acquérir des données de présence/absence du pékan afin de développer un MQH pour intégrer les besoins de cette espèce sensible dans le processus de planification forestière. Les 2 aspects seront investigués en utilisant les mêmes dispositifs : des sites avec caméras et pièges à poils afin d’évaluer le potentiel de détection de ces dispositifs et l’effort requis. Par ailleurs, pour le pékan, une connaissance plus fine de l’habitat utilisé est nécessaire. Il est donc prévu, en plus, 1- de munir quelques piégeurs repères de GPS afin de dresser un portrait préliminaire de l’occupation du territoire par les pékans (captures, pistes et autres signes de présence), et 2- d’effectuer des suivis de pistes à rebours dans les secteurs occupés pour identifier les habitats et attributs utilisés (sites de repos). Par ailleurs, deux régions ont été ciblées qui présentent dans le cas des lynx des situations différentes et complémentaires (R08: lynx du Canada abondant et R12: lynx du Canada plus rare mais présence aussi de lynx roux). Dans le cas du pékan, il s'agit de régions (les mêmes) dans lesquelles des tentatives de capture ont déjà eu lieu et pour lesquels des réseaux de contact existent déjà avec les piégeurs et la connaissance du terrain est assurément un atout. </v>
      </c>
      <c r="P102" s="1" t="str">
        <f>[3]FT_Tous!P21</f>
        <v>Livrable 2019-20: Installation et entretien des sites de caméras + Collecte de l’information provenant des piégeurs (automne 2019-hiver 2020), Pistage à rebours (hiver 2020)
Livrable 2020-21: Analyses génétiques / Analyse des données de présence de lynx et de pékans / Déploiement du dispositif dans d'autres régions afin de couvrir la variabilité de densité des populations des 2 espèces (si les tests sont concluants)
Livrable 2021-2022 : Mise en place d’un réseau permanent de suivi des lynx (établissement de partenariats avec des parcs par ex.) / Développement du MQH de pékan / Rédaction d'un guide d'aménagement de l'habitat du pékan, incluant le MQH.</v>
      </c>
      <c r="Q102" s="1" t="str">
        <f>[3]FT_Tous!Q21</f>
        <v>(À compléter ultérieurement, lors de la reddition de comptes)</v>
      </c>
      <c r="R102" s="1" t="str">
        <f>[3]FT_Tous!R21</f>
        <v>Marianne Cheveau</v>
      </c>
      <c r="S102" s="1" t="str">
        <f>[3]FT_Tous!S21</f>
        <v>DEFTHA</v>
      </c>
      <c r="T102" s="1" t="str">
        <f>[3]FT_Tous!FH21</f>
        <v>NA</v>
      </c>
      <c r="U102" s="1" t="str">
        <f>[3]FT_Tous!FI21</f>
        <v>NA</v>
      </c>
      <c r="V102" s="1">
        <f>[3]FT_Tous!FJ21</f>
        <v>0</v>
      </c>
      <c r="W102" s="1">
        <f>[3]FT_Tous!FK21</f>
        <v>0</v>
      </c>
      <c r="X102" s="1">
        <f>[3]FT_Tous!FL21</f>
        <v>0</v>
      </c>
      <c r="Y102" s="1">
        <f>[3]FT_Tous!FM21</f>
        <v>0</v>
      </c>
      <c r="Z102" s="1">
        <f>[3]FT_Tous!FN21</f>
        <v>0</v>
      </c>
      <c r="AA102" s="1">
        <f>[3]FT_Tous!FO21</f>
        <v>0</v>
      </c>
      <c r="AB102" s="1">
        <f>[3]FT_Tous!FP21</f>
        <v>0</v>
      </c>
      <c r="AC102" s="1">
        <f>[3]FT_Tous!FQ21</f>
        <v>0</v>
      </c>
      <c r="AD102" s="1">
        <f>[3]FT_Tous!FR21</f>
        <v>0</v>
      </c>
      <c r="AE102" s="1">
        <f>[3]FT_Tous!FS21</f>
        <v>0</v>
      </c>
      <c r="AF102" s="1">
        <f>[3]FT_Tous!FT21</f>
        <v>0</v>
      </c>
      <c r="AG102" s="1">
        <f>[3]FT_Tous!FU21</f>
        <v>0</v>
      </c>
      <c r="AH102" s="1">
        <f>[3]FT_Tous!FV21</f>
        <v>0</v>
      </c>
      <c r="AI102" s="1" t="str">
        <f>[3]FT_Tous!FW21</f>
        <v>NA</v>
      </c>
      <c r="AJ102" s="42"/>
      <c r="AK102" s="42"/>
      <c r="AL102" s="42"/>
      <c r="AM102" s="42"/>
      <c r="AN102" s="42"/>
      <c r="AO102" s="42"/>
      <c r="AP102" s="50"/>
      <c r="AQ102" s="54" t="s">
        <v>61</v>
      </c>
      <c r="AR102" s="42"/>
      <c r="AS102" s="42"/>
    </row>
    <row r="103" spans="1:45" s="1" customFormat="1" ht="27.6" x14ac:dyDescent="0.3">
      <c r="A103" s="41" t="str">
        <f>[3]FT_Tous!A22</f>
        <v>FT-2019-20</v>
      </c>
      <c r="B103" s="1">
        <f>[3]FT_Tous!B22</f>
        <v>0</v>
      </c>
      <c r="C103" s="1" t="str">
        <f>[3]FT_Tous!C22</f>
        <v>x</v>
      </c>
      <c r="D103" s="1" t="str">
        <f>[3]FT_Tous!D22</f>
        <v>SFP</v>
      </c>
      <c r="E103" s="1" t="str">
        <f>[3]FT_Tous!E22</f>
        <v>Faune terrestre</v>
      </c>
      <c r="F103" s="1" t="str">
        <f>[3]FT_Tous!F22</f>
        <v>DGGFH</v>
      </c>
      <c r="G103" s="1" t="str">
        <f>[3]FT_Tous!G22</f>
        <v>DEFTHA</v>
      </c>
      <c r="H103" s="1" t="str">
        <f>[3]FT_Tous!H22</f>
        <v>non</v>
      </c>
      <c r="I103" s="1">
        <f>[3]FT_Tous!I22</f>
        <v>0</v>
      </c>
      <c r="J103" s="1">
        <f>[3]FT_Tous!J22</f>
        <v>0</v>
      </c>
      <c r="K103" s="1" t="str">
        <f>[3]FT_Tous!K22</f>
        <v>En continu</v>
      </c>
      <c r="L103" s="1" t="str">
        <f>[3]FT_Tous!L22</f>
        <v>Activité autre (comité, groupe de travail, etc.)</v>
      </c>
      <c r="M103" s="32" t="str">
        <f>[3]FT_Tous!M22</f>
        <v>Plan de gestion des animaux à fourrure (PGAAF) - suivi de la mise en œuvre et réseau AAF</v>
      </c>
      <c r="N103" s="1" t="str">
        <f>[3]FT_Tous!N22</f>
        <v xml:space="preserve">À l'automne 2018, le MFFP a adopté son premier plan de gestion provincial des animaux à fourrure prévu pour une durée de huit ans (2018-2025). Au cours de sa mise en œuvre, ce Plan prévoit une évaluation de l'efficacité des mesures adoptées à sa mi-plan, soit à la fin de la période culminant en 2021.  Pour bien mener ce processus à terme, il est prévu de réviser la production des 16 bilans provinciaux d'exploitation des animaux à fourrure. Toutefois, la mise en oeuvre du Plan prévoit la révision des bilans d'exploitation des lynx sur une base périodique plus rapprochée (i.e. aux deux ans) que ceux attendus à la mi-plan (2021) pour toutes les autres espèces exploitées.  De plus, il est prévu d'améliorer la stratégie d'échantillonnage applicable aux carnets du piégeur et la consultation des données biologiques dans le SIAF. </v>
      </c>
      <c r="O103" s="1" t="str">
        <f>[3]FT_Tous!O22</f>
        <v>Les objectifs de ce projet sont de : 1) assurer une collecte appropriée des données nécessaires au suivi biologique pour leur consultation dans SIAF (logiciel R, carnet du piégeur, etc.);  2) actualiser les bilans d'exploitation des lynx (tableaux et figures seulement).</v>
      </c>
      <c r="P103" s="1" t="str">
        <f>[3]FT_Tous!P22</f>
        <v xml:space="preserve">-Établir une stratégie d'échantillonnage et un plan de distribution des carnets du piégeur dans le cadre d'un comité de travail à cet effet (automne 2019);       -Assurer le transfert de la saisie et de l'enregistrement des formulaires 414 (récolte) et des carnets du piégeur dans le SIAF (mai-août 2019); -Actualiser les informations contenues (pas le texte) dans les bilans d'exploitation pour les lynx (Septembre 2019). </v>
      </c>
      <c r="Q103" s="1" t="str">
        <f>[3]FT_Tous!Q22</f>
        <v>(À compléter ultérieurement, lors de la reddition de comptes)</v>
      </c>
      <c r="R103" s="1" t="str">
        <f>[3]FT_Tous!R22</f>
        <v>Emmanuel Dalpé-Charron</v>
      </c>
      <c r="S103" s="1" t="str">
        <f>[3]FT_Tous!S22</f>
        <v>DEFTHA</v>
      </c>
      <c r="T103" s="1" t="str">
        <f>[3]FT_Tous!FH22</f>
        <v>R-11</v>
      </c>
      <c r="U103" s="1" t="str">
        <f>[3]FT_Tous!FI22</f>
        <v>Martin Dorais</v>
      </c>
      <c r="V103" s="1">
        <f>[3]FT_Tous!FJ22</f>
        <v>0</v>
      </c>
      <c r="W103" s="1">
        <f>[3]FT_Tous!FK22</f>
        <v>9</v>
      </c>
      <c r="X103" s="1">
        <f>[3]FT_Tous!FL22</f>
        <v>0</v>
      </c>
      <c r="Y103" s="1">
        <f>[3]FT_Tous!FM22</f>
        <v>0</v>
      </c>
      <c r="Z103" s="1">
        <f>[3]FT_Tous!FN22</f>
        <v>0</v>
      </c>
      <c r="AA103" s="1">
        <f>[3]FT_Tous!FO22</f>
        <v>2790</v>
      </c>
      <c r="AB103" s="1">
        <f>[3]FT_Tous!FP22</f>
        <v>0</v>
      </c>
      <c r="AC103" s="1">
        <f>[3]FT_Tous!FQ22</f>
        <v>0</v>
      </c>
      <c r="AD103" s="1">
        <f>[3]FT_Tous!FR22</f>
        <v>2790</v>
      </c>
      <c r="AE103" s="1">
        <f>[3]FT_Tous!FS22</f>
        <v>0</v>
      </c>
      <c r="AF103" s="1">
        <f>[3]FT_Tous!FT22</f>
        <v>0</v>
      </c>
      <c r="AG103" s="1">
        <f>[3]FT_Tous!FU22</f>
        <v>0</v>
      </c>
      <c r="AH103" s="1">
        <f>[3]FT_Tous!FV22</f>
        <v>0</v>
      </c>
      <c r="AI103" s="1" t="str">
        <f>[3]FT_Tous!FW22</f>
        <v>C</v>
      </c>
      <c r="AJ103" s="43" t="s">
        <v>59</v>
      </c>
      <c r="AK103" s="42"/>
      <c r="AL103" s="42"/>
      <c r="AM103" s="42"/>
      <c r="AN103" s="42"/>
      <c r="AO103" s="42"/>
      <c r="AP103" s="50"/>
      <c r="AQ103" s="54" t="s">
        <v>61</v>
      </c>
      <c r="AR103" s="47" t="s">
        <v>60</v>
      </c>
      <c r="AS103" s="50"/>
    </row>
    <row r="104" spans="1:45" s="1" customFormat="1" ht="27.6" hidden="1" x14ac:dyDescent="0.3">
      <c r="A104" s="1" t="str">
        <f>[3]FT_Tous!A23</f>
        <v>FT-2019-21</v>
      </c>
      <c r="B104" s="1">
        <f>[3]FT_Tous!B23</f>
        <v>0</v>
      </c>
      <c r="C104" s="1" t="str">
        <f>[3]FT_Tous!C23</f>
        <v>x</v>
      </c>
      <c r="D104" s="1" t="str">
        <f>[3]FT_Tous!D23</f>
        <v>SFP</v>
      </c>
      <c r="E104" s="1" t="str">
        <f>[3]FT_Tous!E23</f>
        <v>Faune terrestre</v>
      </c>
      <c r="F104" s="1" t="str">
        <f>[3]FT_Tous!F23</f>
        <v>DGGFH</v>
      </c>
      <c r="G104" s="1" t="str">
        <f>[3]FT_Tous!G23</f>
        <v>DEFTHA</v>
      </c>
      <c r="H104" s="1" t="str">
        <f>[3]FT_Tous!H23</f>
        <v>non</v>
      </c>
      <c r="I104" s="1" t="str">
        <f>[3]FT_Tous!I23</f>
        <v>Projet récurrent</v>
      </c>
      <c r="J104" s="1" t="str">
        <f>[3]FT_Tous!J23</f>
        <v>Projet récurrent</v>
      </c>
      <c r="K104" s="1" t="str">
        <f>[3]FT_Tous!K23</f>
        <v>Septembre</v>
      </c>
      <c r="L104" s="1" t="str">
        <f>[3]FT_Tous!L23</f>
        <v>Suivi récurrent (travaux de terrain, acquisition de données, rapport d'activité, etc.)</v>
      </c>
      <c r="M104" s="32" t="str">
        <f>[3]FT_Tous!M23</f>
        <v>Évaluation de l'état des populations et de l'habitat des espèces de petit gibier.</v>
      </c>
      <c r="N104" s="1" t="str">
        <f>[3]FT_Tous!N23</f>
        <v>La chasse au petit gibier constitue la seconde activité de chasse en importance avec près de 158 000 permis vendus en 2018 (= 3.86M$) et plus de 138 M$ en dépenses générées par les chasseurs. Elle est toujours considérée comme l’activité de chasse qui initie le plus grand nombre de nouveaux adeptes. Le plan de gestion du petit gibier a émis plusieurs constats dont celui d’un suivi de base des populations de ces espèces et de leur récolte pour le moins rudimentaire voire inexistant et une appréhension au niveau du maintien de la qualité des habitats à la suite des activités humaines. De plus, le Plan de gestion avait pour cible de dresser un portrait régional des populations des espèces de petit gibier pour lesquelles il existe peu ou pas de données (6.2). À cela s’ajoute les nouvelles menaces reliées aux effets des changements climatiques ou encore à l’apparition de parasites ou maladies pouvant affecter ces espèces et leurs habitats. Ce projet vise à répondre aux actions suivantes du Plan de gestion: 6.2.1 (projets de recherche sur les espèces dont l’état des populations est préoccupant ou qui sont méconnues), 6.2.2 (vérifier les tendances des populations de perdrix grises dans les zones où elles sont présentes), et mesurer les effets de l’aménagement forestier sur l’habitat de la gélinotte huppée et le lièvre d’Amérique. Il s’inscrit dans l’objectif 4 du but 1 du Plan de gestion soit d’améliorer l’offre de récolte du petit gibier car il permettra de bonifier nos connaissances sur les effets de nouvelles modalités d’aménagement forestier sur la qualité de l’habitat des espèces visées.</v>
      </c>
      <c r="O104" s="1" t="str">
        <f>[3]FT_Tous!O23</f>
        <v>Le premier volet de ce projet a pour objectif d'effectuer un inventaire acoustique de la population de perdrix grise dans la zone de chasse 8. À partir des résultats obtenus, statuer sur l'opportunité d'ouvrir une saison de chasse à cette espèce dans cette zone. Le second volet de ce projet comporte trois objectifs. Le premier objectif est de suivre les effets à long terme des aménagements de l'habitat de la gélinotte huppée à l'aide d'indicateurs liés à la récolte d'un groupe témoin de chasseurs dans la réserve faunique de Portneuf. Le second objectif est de mesurer les effets des coupes partielles sur l'utilisation de l'habitat par la gélinotte huppée en période de reproduction (tambourinage, nidification et élevage des couvées). Le troisième objectif est d'évaluer les effets des travaux d'aménagement forestier sur la qualité de l'habitat, la densité de la population des espèces de petit gibier et le succès de chasse dans un secteur fortement utilisé par les chasseurs de petit gibier de la Zec Batiscan-Neilson Les actions pour 2019-2020 consistent à poursuivre les activités du premier objectif, à planifier les travaux pour le second objectif et à mettre en place le dispositif visant à répondre au troisième objectif en collaboration avec la Zec. Le second volet de ce projet a pour objectif de mesurer les effets d'une nouvelle modalité d'éclaircie précommerciale sur le lièvre d'Amérique. Ce volet est réalisé dans le cadre d'une collaboration avec la direction de la recherche forestière.</v>
      </c>
      <c r="P104" s="1" t="str">
        <f>[3]FT_Tous!P23</f>
        <v>Rapport final sur la mise au point de la méthode d'inventaire des perdrix grises et la caractérisation des habitats utilisés durant la reproduction (été 2019). Rapport sur l'inventaire de la population de perdrix grise dans les zones de chasse 7 et 8 (hiver 2020). Rapport d'étape du suivi des indicateurs liés à la récolte dans la réserve faunique de portneuf à l'été 2019 . Production du dispositif expérimental pour l'évaluation des travaux d'aménagement dans la Zec. Production d'un rapport des activités pour le projet sur le lièvre à l'automne 2019.</v>
      </c>
      <c r="Q104" s="1" t="str">
        <f>[3]FT_Tous!Q23</f>
        <v>(À compléter ultérieurement, lors de la reddition de comptes)</v>
      </c>
      <c r="R104" s="1" t="str">
        <f>[3]FT_Tous!R23</f>
        <v>Pierre Blanchette</v>
      </c>
      <c r="S104" s="1" t="str">
        <f>[3]FT_Tous!S23</f>
        <v>DGGFH</v>
      </c>
      <c r="T104" s="1" t="str">
        <f>[3]FT_Tous!FH23</f>
        <v>NA</v>
      </c>
      <c r="U104" s="1" t="str">
        <f>[3]FT_Tous!FI23</f>
        <v>NA</v>
      </c>
      <c r="V104" s="1">
        <f>[3]FT_Tous!FJ23</f>
        <v>0</v>
      </c>
      <c r="W104" s="1">
        <f>[3]FT_Tous!FK23</f>
        <v>0</v>
      </c>
      <c r="X104" s="1">
        <f>[3]FT_Tous!FL23</f>
        <v>0</v>
      </c>
      <c r="Y104" s="1">
        <f>[3]FT_Tous!FM23</f>
        <v>0</v>
      </c>
      <c r="Z104" s="1">
        <f>[3]FT_Tous!FN23</f>
        <v>0</v>
      </c>
      <c r="AA104" s="1">
        <f>[3]FT_Tous!FO23</f>
        <v>0</v>
      </c>
      <c r="AB104" s="1">
        <f>[3]FT_Tous!FP23</f>
        <v>0</v>
      </c>
      <c r="AC104" s="1">
        <f>[3]FT_Tous!FQ23</f>
        <v>0</v>
      </c>
      <c r="AD104" s="1">
        <f>[3]FT_Tous!FR23</f>
        <v>0</v>
      </c>
      <c r="AE104" s="1">
        <f>[3]FT_Tous!FS23</f>
        <v>0</v>
      </c>
      <c r="AF104" s="1">
        <f>[3]FT_Tous!FT23</f>
        <v>0</v>
      </c>
      <c r="AG104" s="1">
        <f>[3]FT_Tous!FU23</f>
        <v>0</v>
      </c>
      <c r="AH104" s="1">
        <f>[3]FT_Tous!FV23</f>
        <v>0</v>
      </c>
      <c r="AI104" s="1" t="str">
        <f>[3]FT_Tous!FW23</f>
        <v>NA</v>
      </c>
      <c r="AJ104" s="42"/>
      <c r="AK104" s="42"/>
      <c r="AL104" s="42"/>
      <c r="AM104" s="42"/>
      <c r="AN104" s="42"/>
      <c r="AO104" s="42"/>
      <c r="AP104" s="50"/>
      <c r="AQ104" s="54" t="s">
        <v>61</v>
      </c>
      <c r="AR104" s="42"/>
      <c r="AS104" s="42"/>
    </row>
    <row r="105" spans="1:45" s="1" customFormat="1" ht="27.6" hidden="1" x14ac:dyDescent="0.3">
      <c r="A105" s="1" t="str">
        <f>[3]FT_Tous!A24</f>
        <v>FT-2019-22</v>
      </c>
      <c r="B105" s="1">
        <f>[3]FT_Tous!B24</f>
        <v>0</v>
      </c>
      <c r="C105" s="1">
        <f>[3]FT_Tous!C24</f>
        <v>0</v>
      </c>
      <c r="D105" s="1" t="str">
        <f>[3]FT_Tous!D24</f>
        <v>SFP</v>
      </c>
      <c r="E105" s="1" t="str">
        <f>[3]FT_Tous!E24</f>
        <v>Faune terrestre</v>
      </c>
      <c r="F105" s="1" t="str">
        <f>[3]FT_Tous!F24</f>
        <v>DGGFH</v>
      </c>
      <c r="G105" s="1" t="str">
        <f>[3]FT_Tous!G24</f>
        <v>R-05-06-13-16 Estrie--Montréal--Laval--Montérégie</v>
      </c>
      <c r="H105" s="1" t="str">
        <f>[3]FT_Tous!H24</f>
        <v>non</v>
      </c>
      <c r="I105" s="1" t="str">
        <f>[3]FT_Tous!I24</f>
        <v>1 an</v>
      </c>
      <c r="J105" s="1" t="str">
        <f>[3]FT_Tous!J24</f>
        <v>Dernière année</v>
      </c>
      <c r="K105" s="1" t="str">
        <f>[3]FT_Tous!K24</f>
        <v>Avril</v>
      </c>
      <c r="L105" s="1">
        <f>[3]FT_Tous!L24</f>
        <v>0</v>
      </c>
      <c r="M105" s="32" t="str">
        <f>[3]FT_Tous!M24</f>
        <v xml:space="preserve">Inventaire des populations de perdrix grises : zone de chasse 8, </v>
      </c>
      <c r="N105" s="1" t="str">
        <f>[3]FT_Tous!N24</f>
        <v>Ce projet s'inscrit dans le cadre du Plan de gestion du petit gibier, particulièrement l'action 6.2.2 qui consiste à vérifier périodiquement la présence et les tendances des populations de perdrix grises dans les zones où elles sont présentes et pour lesquelles des problèmes sont pressentis en raison de perte d'habitat ou d'exploitation intensive. Pour la zone de chasse 8, les données fragmentaires provenant des ornithologues amateurs suggèrent une forte baisse de la population de perdrix grises dans les années 1980, pour ensuite être stable à de faibles niveaux d'abondance. Au tournant des années 2000, la chasse à cette espèce a été interdite dans cette zone par principe de précaution. Le SGEHT a développé une méthode d'inventaire pour cette espèce basée sur des points d'écoute dans la zone de chasse 7 nord en mars 2018. Cette méthode pourra être appliquée dans la zone 8 en mars 2019 afin de mesurer l’abondance relative de la population et éventuellement permettre à nouveau son exploitation.</v>
      </c>
      <c r="O105" s="1" t="str">
        <f>[3]FT_Tous!O24</f>
        <v>Effectuer un inventaire acoustique de la population de perdrix grise de la zone de chasse 8. À partir des résultats obtenus, statuer sur l'opportunité d'ouvrir une saison de chasse à cette espèce dans cette zone.  Dans cette éventualité, les données de 2019 pourront être essentielles pour fins de comparaison advenant un suivi de la population de perdrix grise de cette zone.</v>
      </c>
      <c r="P105" s="1" t="str">
        <f>[3]FT_Tous!P24</f>
        <v>Une mesure de la densité relative de la population de perdrix grises de la zone de chasse 8 qui servira à prendre une décision sur l'ouverture ou non d'une période de chasse à cette espèce. Ces données seront disponibles à l'automne 2019</v>
      </c>
      <c r="Q105" s="1" t="str">
        <f>[3]FT_Tous!Q24</f>
        <v>(À compléter ultérieurement, lors de la reddition de comptes)</v>
      </c>
      <c r="R105" s="1" t="str">
        <f>[3]FT_Tous!R24</f>
        <v>Pierre Blanchette</v>
      </c>
      <c r="S105" s="1" t="str">
        <f>[3]FT_Tous!S24</f>
        <v>DEFTHA</v>
      </c>
      <c r="T105" s="1" t="str">
        <f>[3]FT_Tous!FH24</f>
        <v>NA</v>
      </c>
      <c r="U105" s="1" t="str">
        <f>[3]FT_Tous!FI24</f>
        <v>NA</v>
      </c>
      <c r="V105" s="1">
        <f>[3]FT_Tous!FJ24</f>
        <v>0</v>
      </c>
      <c r="W105" s="1">
        <f>[3]FT_Tous!FK24</f>
        <v>0</v>
      </c>
      <c r="X105" s="1">
        <f>[3]FT_Tous!FL24</f>
        <v>0</v>
      </c>
      <c r="Y105" s="1">
        <f>[3]FT_Tous!FM24</f>
        <v>0</v>
      </c>
      <c r="Z105" s="1">
        <f>[3]FT_Tous!FN24</f>
        <v>0</v>
      </c>
      <c r="AA105" s="1">
        <f>[3]FT_Tous!FO24</f>
        <v>0</v>
      </c>
      <c r="AB105" s="1">
        <f>[3]FT_Tous!FP24</f>
        <v>0</v>
      </c>
      <c r="AC105" s="1">
        <f>[3]FT_Tous!FQ24</f>
        <v>0</v>
      </c>
      <c r="AD105" s="1">
        <f>[3]FT_Tous!FR24</f>
        <v>0</v>
      </c>
      <c r="AE105" s="1">
        <f>[3]FT_Tous!FS24</f>
        <v>0</v>
      </c>
      <c r="AF105" s="1">
        <f>[3]FT_Tous!FT24</f>
        <v>0</v>
      </c>
      <c r="AG105" s="1">
        <f>[3]FT_Tous!FU24</f>
        <v>0</v>
      </c>
      <c r="AH105" s="1">
        <f>[3]FT_Tous!FV24</f>
        <v>0</v>
      </c>
      <c r="AI105" s="1" t="str">
        <f>[3]FT_Tous!FW24</f>
        <v>NA</v>
      </c>
      <c r="AJ105" s="42"/>
      <c r="AK105" s="42"/>
      <c r="AL105" s="42"/>
      <c r="AM105" s="42"/>
      <c r="AN105" s="42"/>
      <c r="AO105" s="42"/>
      <c r="AP105" s="50"/>
      <c r="AQ105" s="54" t="s">
        <v>61</v>
      </c>
      <c r="AR105" s="42"/>
      <c r="AS105" s="42"/>
    </row>
    <row r="106" spans="1:45" s="1" customFormat="1" ht="27.6" hidden="1" x14ac:dyDescent="0.3">
      <c r="A106" s="1" t="str">
        <f>[3]FT_Tous!A25</f>
        <v>FT-2019-23</v>
      </c>
      <c r="B106" s="1">
        <f>[3]FT_Tous!B25</f>
        <v>0</v>
      </c>
      <c r="C106" s="1">
        <f>[3]FT_Tous!C25</f>
        <v>0</v>
      </c>
      <c r="D106" s="1" t="str">
        <f>[3]FT_Tous!D25</f>
        <v>SFP</v>
      </c>
      <c r="E106" s="1" t="str">
        <f>[3]FT_Tous!E25</f>
        <v>Faune terrestre</v>
      </c>
      <c r="F106" s="1" t="str">
        <f>[3]FT_Tous!F25</f>
        <v>DGGFH</v>
      </c>
      <c r="G106" s="1" t="str">
        <f>[3]FT_Tous!G25</f>
        <v>DEFTHA</v>
      </c>
      <c r="H106" s="1" t="str">
        <f>[3]FT_Tous!H25</f>
        <v>non</v>
      </c>
      <c r="I106" s="1" t="str">
        <f>[3]FT_Tous!I25</f>
        <v>Projet récurrent</v>
      </c>
      <c r="J106" s="1" t="str">
        <f>[3]FT_Tous!J25</f>
        <v>Projet récurrent</v>
      </c>
      <c r="K106" s="1" t="str">
        <f>[3]FT_Tous!K25</f>
        <v>Juin</v>
      </c>
      <c r="L106" s="1">
        <f>[3]FT_Tous!L25</f>
        <v>0</v>
      </c>
      <c r="M106" s="32" t="str">
        <f>[3]FT_Tous!M25</f>
        <v>Évaluation d'une nouvelle modalité d'éclaircie précommerciale sur le lièvre d'Amérique</v>
      </c>
      <c r="N106" s="1" t="str">
        <f>[3]FT_Tous!N25</f>
        <v xml:space="preserve">Ce projet s’inscrit dans le Programme de recherche en partenariat sur l’aménagement et l’environnement forestiers-IV (Biodiversité, écologie et environnement forestier et Sylviculture et rendement des forêts et des plantations). Il vise à déterminer les seuils critiques de modification des écosystèmes qu’on ne peut dépasser sans en affecter la biodiversité et développer les connaissances et les outils qui permettront d’en apprécier la naturalité en lien avec les activités anthropiques et les perturbations naturelles. Le projet répondra aussi partiellement au besoin 2.3 en évaluant l’effet sur la biodiversité et les habitats fauniques de plusieurs pratiques et stratégies d’aménagement écosystémique. </v>
      </c>
      <c r="O106" s="1" t="str">
        <f>[3]FT_Tous!O25</f>
        <v>L’objectif de cette étude est de mesurer la naturalité et le rendement de peuplements issus de différentes modalités d’éclaircie précommerciale qui s’inspirent de la variabilité naturelle des peuplements du paysage préindustriel. Le premier objectif spécifique est de développer des indicateurs du degré de naturalité (IDN) sur la base de la variabilité naturelle des peuplements du paysage préindustriel et des besoins en habitat d’espèces sensibles à l’aménagement forestier. Le deuxième objectif spécifique est de comparer l’effet des deux types d’éclaircie précommerciale alternatifs à l’effet de l’éclaircie précommerciale systématique sur les variables dendrométriques et sur les IDN. Le troisième objectif spécifique est de valider la mesure du degré de naturalité par l’étude d’espèces sensibles à l’aménagement forestier, dont le lièvre d’Amérique. Nous allons mesurer l’occurrence d’espèces sensibles (fauniques ou végétales) à l’aménagement forestier pour valider la mesure du degré de naturalité basée sur la variabilité naturelle du paysage préindustriel. Nous voulons ainsi vérifier si les espèces sensibles sont réellement plus présentes dans les peuplements ayant un plus haut degré de naturalité. Spécifiquement pour le lièvre, des mesures aux deux ans sont prévues (nettoiement des parcelles à l’automne et décompte des fèces et mesures de paramètres de l’habitat le printemps suivant).</v>
      </c>
      <c r="P106" s="1" t="str">
        <f>[3]FT_Tous!P25</f>
        <v>Un rapport des activités sera produit à l'automne 2019.</v>
      </c>
      <c r="Q106" s="1" t="str">
        <f>[3]FT_Tous!Q25</f>
        <v>(À compléter ultérieurement, lors de la reddition de comptes)</v>
      </c>
      <c r="R106" s="1" t="str">
        <f>[3]FT_Tous!R25</f>
        <v>Pierre Blanchette</v>
      </c>
      <c r="S106" s="1" t="str">
        <f>[3]FT_Tous!S25</f>
        <v>DEFTHA</v>
      </c>
      <c r="T106" s="1" t="str">
        <f>[3]FT_Tous!FH25</f>
        <v>NA</v>
      </c>
      <c r="U106" s="1" t="str">
        <f>[3]FT_Tous!FI25</f>
        <v>NA</v>
      </c>
      <c r="V106" s="1">
        <f>[3]FT_Tous!FJ25</f>
        <v>0</v>
      </c>
      <c r="W106" s="1">
        <f>[3]FT_Tous!FK25</f>
        <v>0</v>
      </c>
      <c r="X106" s="1">
        <f>[3]FT_Tous!FL25</f>
        <v>0</v>
      </c>
      <c r="Y106" s="1">
        <f>[3]FT_Tous!FM25</f>
        <v>0</v>
      </c>
      <c r="Z106" s="1">
        <f>[3]FT_Tous!FN25</f>
        <v>0</v>
      </c>
      <c r="AA106" s="1">
        <f>[3]FT_Tous!FO25</f>
        <v>0</v>
      </c>
      <c r="AB106" s="1">
        <f>[3]FT_Tous!FP25</f>
        <v>0</v>
      </c>
      <c r="AC106" s="1">
        <f>[3]FT_Tous!FQ25</f>
        <v>0</v>
      </c>
      <c r="AD106" s="1">
        <f>[3]FT_Tous!FR25</f>
        <v>0</v>
      </c>
      <c r="AE106" s="1">
        <f>[3]FT_Tous!FS25</f>
        <v>0</v>
      </c>
      <c r="AF106" s="1">
        <f>[3]FT_Tous!FT25</f>
        <v>0</v>
      </c>
      <c r="AG106" s="1">
        <f>[3]FT_Tous!FU25</f>
        <v>0</v>
      </c>
      <c r="AH106" s="1">
        <f>[3]FT_Tous!FV25</f>
        <v>0</v>
      </c>
      <c r="AI106" s="1" t="str">
        <f>[3]FT_Tous!FW25</f>
        <v>NA</v>
      </c>
      <c r="AJ106" s="42"/>
      <c r="AK106" s="42"/>
      <c r="AL106" s="42"/>
      <c r="AM106" s="42"/>
      <c r="AN106" s="42"/>
      <c r="AO106" s="42"/>
      <c r="AP106" s="50"/>
      <c r="AQ106" s="54" t="s">
        <v>61</v>
      </c>
      <c r="AR106" s="42"/>
      <c r="AS106" s="42"/>
    </row>
    <row r="107" spans="1:45" s="1" customFormat="1" ht="27.6" x14ac:dyDescent="0.3">
      <c r="A107" s="41" t="str">
        <f>[3]FT_Tous!A26</f>
        <v>FT-2019-24</v>
      </c>
      <c r="B107" s="1">
        <f>[3]FT_Tous!B26</f>
        <v>0</v>
      </c>
      <c r="C107" s="1" t="str">
        <f>[3]FT_Tous!C26</f>
        <v>x</v>
      </c>
      <c r="D107" s="1" t="str">
        <f>[3]FT_Tous!D26</f>
        <v>SFP</v>
      </c>
      <c r="E107" s="1" t="str">
        <f>[3]FT_Tous!E26</f>
        <v>Faune terrestre</v>
      </c>
      <c r="F107" s="1" t="str">
        <f>[3]FT_Tous!F26</f>
        <v>DGGFH</v>
      </c>
      <c r="G107" s="1" t="str">
        <f>[3]FT_Tous!G26</f>
        <v>DEFTHA</v>
      </c>
      <c r="H107" s="1" t="str">
        <f>[3]FT_Tous!H26</f>
        <v>oui</v>
      </c>
      <c r="I107" s="1" t="str">
        <f>[3]FT_Tous!I26</f>
        <v>3 ans</v>
      </c>
      <c r="J107" s="1" t="str">
        <f>[3]FT_Tous!J26</f>
        <v>1 an sur 3</v>
      </c>
      <c r="K107" s="1" t="str">
        <f>[3]FT_Tous!K26</f>
        <v>Avril</v>
      </c>
      <c r="L107" s="1" t="str">
        <f>[3]FT_Tous!L26</f>
        <v>Activité autre (comité, groupe de travail, etc.)</v>
      </c>
      <c r="M107" s="32" t="str">
        <f>[3]FT_Tous!M26</f>
        <v>Plan de gestion du petit gibier au Québec 2022-2029</v>
      </c>
      <c r="N107" s="1" t="str">
        <f>[3]FT_Tous!N26</f>
        <v xml:space="preserve">La chasse au petit gibier constitue la seconde activité de chasse en importance au Québec avec près de 165 000 permis vendus en 2017. Le premier Plan de gestion du petit gibier est entré en vigueur en 2011 et c’est terminé en 2018. Ce plan de gestion avait pour but de rétablir la popularité de la chasse au petit gibier chez les usagers. Afin d’atteindre ce but, un ambitieux plan d’actions avait été proposé. Bien que plusieurs objectifs de ce plan d’actions aient été atteints, une stagnation de la vente des permis de chasse au petit gibier est observée depuis la mise en vigueur du Plan de gestion. La mise à jour du Plan de gestion nécessitera d'effectuer un bilan des actions réalisées, de mettre à jour nos connaissances sur la clientèle et la ressource, d'établier les problématiques liées à la gestion du petit gibier, d'identifier les orientations futures et de proposer  des mesures visant à répondre aux objectifs qui seront établis. L’élaboration de ce nouveau plan de gestion sera entamée par le Secteur de la faune et des parcs en collaboration avec le Secteur des opérations régionales. Les partenaires fauniques et les intervenants du milieu seront impliqués au moment opportun.
</v>
      </c>
      <c r="O107" s="1" t="str">
        <f>[3]FT_Tous!O26</f>
        <v xml:space="preserve">Au courant de la première année, les objectifs spécifiques sont :
1- Faire un bilan succinct du Plan de gestion 2011-2018 et mettre à jour l'état des connaissances sur le petit gibier ;
2- Tenir trois visio-conférences avec les coordonnateurs régionaux du petit gibier afin d'établir les problématiques liées à la gestion du petit gibier et d'ammorcer la révision du plan de gestion.
Ces discussions aideront également à établir le portrait de la ressource et des clientèles et définir les objectifs, orientations et balises. Par la suite, il sera possible d'entamer les diverses consultations au niveau national et au niveau régional.
</v>
      </c>
      <c r="P107" s="1" t="str">
        <f>[3]FT_Tous!P26</f>
        <v>Recommendations pour débuter la rédaction du plan de gestion (fin de l'hiver).
Une rencontre physique des professionnels à Québec pourrait être requise.</v>
      </c>
      <c r="Q107" s="1" t="str">
        <f>[3]FT_Tous!Q26</f>
        <v>(À compléter ultérieurement, lors de la reddition de comptes)</v>
      </c>
      <c r="R107" s="1" t="str">
        <f>[3]FT_Tous!R26</f>
        <v>Édith Cadieux</v>
      </c>
      <c r="S107" s="1" t="str">
        <f>[3]FT_Tous!S26</f>
        <v>DEFTHA</v>
      </c>
      <c r="T107" s="1" t="str">
        <f>[3]FT_Tous!FH26</f>
        <v>R-11</v>
      </c>
      <c r="U107" s="1" t="str">
        <f>[3]FT_Tous!FI26</f>
        <v>Martin Dorais</v>
      </c>
      <c r="V107" s="1">
        <f>[3]FT_Tous!FJ26</f>
        <v>0</v>
      </c>
      <c r="W107" s="1">
        <f>[3]FT_Tous!FK26</f>
        <v>5</v>
      </c>
      <c r="X107" s="1">
        <f>[3]FT_Tous!FL26</f>
        <v>0</v>
      </c>
      <c r="Y107" s="1">
        <f>[3]FT_Tous!FM26</f>
        <v>0</v>
      </c>
      <c r="Z107" s="1">
        <f>[3]FT_Tous!FN26</f>
        <v>0</v>
      </c>
      <c r="AA107" s="1">
        <f>[3]FT_Tous!FO26</f>
        <v>1550</v>
      </c>
      <c r="AB107" s="1">
        <f>[3]FT_Tous!FP26</f>
        <v>0</v>
      </c>
      <c r="AC107" s="1">
        <f>[3]FT_Tous!FQ26</f>
        <v>0</v>
      </c>
      <c r="AD107" s="1">
        <f>[3]FT_Tous!FR26</f>
        <v>1550</v>
      </c>
      <c r="AE107" s="1">
        <f>[3]FT_Tous!FS26</f>
        <v>0</v>
      </c>
      <c r="AF107" s="1">
        <f>[3]FT_Tous!FT26</f>
        <v>0</v>
      </c>
      <c r="AG107" s="1">
        <f>[3]FT_Tous!FU26</f>
        <v>1150</v>
      </c>
      <c r="AH107" s="1">
        <f>[3]FT_Tous!FV26</f>
        <v>1150</v>
      </c>
      <c r="AI107" s="1" t="str">
        <f>[3]FT_Tous!FW26</f>
        <v>C</v>
      </c>
      <c r="AJ107" s="43" t="s">
        <v>59</v>
      </c>
      <c r="AK107" s="42"/>
      <c r="AL107" s="42"/>
      <c r="AM107" s="42"/>
      <c r="AN107" s="42"/>
      <c r="AO107" s="42"/>
      <c r="AP107" s="50"/>
      <c r="AQ107" s="54" t="s">
        <v>61</v>
      </c>
      <c r="AR107" s="47" t="s">
        <v>60</v>
      </c>
      <c r="AS107" s="50"/>
    </row>
    <row r="108" spans="1:45" s="1" customFormat="1" ht="28.8" hidden="1" x14ac:dyDescent="0.3">
      <c r="A108" s="1" t="str">
        <f>[3]FT_Tous!A27</f>
        <v>FT-2019-25</v>
      </c>
      <c r="B108" s="1">
        <f>[3]FT_Tous!B27</f>
        <v>0</v>
      </c>
      <c r="C108" s="1">
        <f>[3]FT_Tous!C27</f>
        <v>0</v>
      </c>
      <c r="D108" s="1" t="str">
        <f>[3]FT_Tous!D27</f>
        <v>SFP</v>
      </c>
      <c r="E108" s="1" t="str">
        <f>[3]FT_Tous!E27</f>
        <v>Faune terrestre</v>
      </c>
      <c r="F108" s="1" t="str">
        <f>[3]FT_Tous!F27</f>
        <v>DGGFH</v>
      </c>
      <c r="G108" s="1" t="str">
        <f>[3]FT_Tous!G27</f>
        <v>DEFTHA</v>
      </c>
      <c r="H108" s="1" t="str">
        <f>[3]FT_Tous!H27</f>
        <v>oui</v>
      </c>
      <c r="I108" s="1" t="str">
        <f>[3]FT_Tous!I27</f>
        <v>5 ans</v>
      </c>
      <c r="J108" s="1" t="str">
        <f>[3]FT_Tous!J27</f>
        <v>1 an sur 5</v>
      </c>
      <c r="K108" s="1" t="str">
        <f>[3]FT_Tous!K27</f>
        <v>Avril</v>
      </c>
      <c r="L108" s="1" t="str">
        <f>[3]FT_Tous!L27</f>
        <v>Suivi récurrent (travaux de terrain, acquisition de données, rapport d'activité, etc.)</v>
      </c>
      <c r="M108" s="32" t="str">
        <f>[3]FT_Tous!M27</f>
        <v>Dynamique des populations de lagopèdes des saules au sud de leur aire de distribution dans un contexte de développement anthropologique</v>
      </c>
      <c r="N108" s="1" t="str">
        <f>[3]FT_Tous!N27</f>
        <v>La chasse aux lagopèdes suscite un certain engouement depuis quelques années et environ 40% des chasseurs de petit gibier y portent un intérêt, laissant entrevoir un potentiel de mise en valeur de cette ressource. Considérant que la limite de possession de 30 oiseaux, la récolte maximale de lagopèdes pourrait s’élever à plus de 1 000 000 d'individus, à laquelle viendrait s’ajouter la récolte autochtone. Par contre, il existe très peu de d’informations concernant les patrons de migration, les taux de dispersion et même l’écologie de base de ces espèces. Il s’avère donc essentiel de se doter d’outils et de connaissances pour gérer de façon durable les lagopèdes. Cela est particulièrement vrai pour les populations de lagopèdes des saules qui migrent vers le sud à l’automne et qui atteignent les limites du réseau routier. Ces populations pourraient provenir majoritairement des sommets des Monts Groulx et elles seraient probablement isolées des autres populations retrouvées beaucoup plus au nord. Si tel est le cas, cette chasse hivernale doit être surveillée de près car un taux de prélèvement de plus de 15% de la population d’automne peut compromettre le renouvellement de la population reproductrice du printemps suivant. Enfin, cette activité est effectuée principalement par des chasseurs venant des régions plus au sud, ce qui engendre des retombées économiques non négligeables pour les régions impliquées.</v>
      </c>
      <c r="O108" s="1" t="str">
        <f>[3]FT_Tous!O27</f>
        <v>1- Identifier l’origine des lagopèdes des saules qui sont prélevés par la chasse sportive dans les régions du Nord du Québec (environ de Chibougamau), du Saguenay-Lac-St-Jean (chemin des Passes dangereuses) et de la Côte-Nord (Manic 5, Havre-St-Pierre et Mingan).
2- Évaluer l’abondance de la population de lagopèdes des saules des Monts Groulx.
3- Incorporer la détection du lagopède des saules au programme d’inventaire de la biodiversité afin de préciser la répartition de cette espèce au sud de son aire de répartition estivale.</v>
      </c>
      <c r="P108" s="1" t="str">
        <f>[3]FT_Tous!P27</f>
        <v>Rapport sur la caractérisation de la récolte des lagopèdes des saules au sud du Québec (2023); Rapport sur la dynamique des populations de lagopèdes des saules montagnardes localisées au sud de son aire de répartition (2025).</v>
      </c>
      <c r="Q108" s="1" t="str">
        <f>[3]FT_Tous!Q27</f>
        <v>(À compléter ultérieurement, lors de la reddition de comptes)</v>
      </c>
      <c r="R108" s="1" t="str">
        <f>[3]FT_Tous!R27</f>
        <v>Pierre Blanchette</v>
      </c>
      <c r="S108" s="1" t="str">
        <f>[3]FT_Tous!S27</f>
        <v>DEFTHA</v>
      </c>
      <c r="T108" s="1" t="str">
        <f>[3]FT_Tous!FH27</f>
        <v>NA</v>
      </c>
      <c r="U108" s="1" t="str">
        <f>[3]FT_Tous!FI27</f>
        <v>NA</v>
      </c>
      <c r="V108" s="1">
        <f>[3]FT_Tous!FJ27</f>
        <v>0</v>
      </c>
      <c r="W108" s="1">
        <f>[3]FT_Tous!FK27</f>
        <v>0</v>
      </c>
      <c r="X108" s="1">
        <f>[3]FT_Tous!FL27</f>
        <v>0</v>
      </c>
      <c r="Y108" s="1">
        <f>[3]FT_Tous!FM27</f>
        <v>0</v>
      </c>
      <c r="Z108" s="1">
        <f>[3]FT_Tous!FN27</f>
        <v>0</v>
      </c>
      <c r="AA108" s="1">
        <f>[3]FT_Tous!FO27</f>
        <v>0</v>
      </c>
      <c r="AB108" s="1">
        <f>[3]FT_Tous!FP27</f>
        <v>0</v>
      </c>
      <c r="AC108" s="1">
        <f>[3]FT_Tous!FQ27</f>
        <v>0</v>
      </c>
      <c r="AD108" s="1">
        <f>[3]FT_Tous!FR27</f>
        <v>0</v>
      </c>
      <c r="AE108" s="1">
        <f>[3]FT_Tous!FS27</f>
        <v>0</v>
      </c>
      <c r="AF108" s="1">
        <f>[3]FT_Tous!FT27</f>
        <v>0</v>
      </c>
      <c r="AG108" s="1">
        <f>[3]FT_Tous!FU27</f>
        <v>0</v>
      </c>
      <c r="AH108" s="1">
        <f>[3]FT_Tous!FV27</f>
        <v>0</v>
      </c>
      <c r="AI108" s="1" t="str">
        <f>[3]FT_Tous!FW27</f>
        <v>NA</v>
      </c>
      <c r="AJ108" s="42"/>
      <c r="AK108" s="42"/>
      <c r="AL108" s="42"/>
      <c r="AM108" s="42"/>
      <c r="AN108" s="42"/>
      <c r="AO108" s="42"/>
      <c r="AP108" s="50"/>
      <c r="AQ108" s="57" t="s">
        <v>62</v>
      </c>
      <c r="AR108" s="42"/>
      <c r="AS108" s="42"/>
    </row>
    <row r="109" spans="1:45" s="1" customFormat="1" ht="27.6" hidden="1" x14ac:dyDescent="0.3">
      <c r="A109" s="1" t="str">
        <f>[3]FT_Tous!A28</f>
        <v>FT-2019-26</v>
      </c>
      <c r="B109" s="1" t="str">
        <f>[3]FT_Tous!B28</f>
        <v>x</v>
      </c>
      <c r="C109" s="1" t="str">
        <f>[3]FT_Tous!C28</f>
        <v>x</v>
      </c>
      <c r="D109" s="1" t="str">
        <f>[3]FT_Tous!D28</f>
        <v>SFP</v>
      </c>
      <c r="E109" s="1" t="str">
        <f>[3]FT_Tous!E28</f>
        <v>Faune terrestre</v>
      </c>
      <c r="F109" s="1" t="str">
        <f>[3]FT_Tous!F28</f>
        <v>DGGFH</v>
      </c>
      <c r="G109" s="1" t="str">
        <f>[3]FT_Tous!G28</f>
        <v>DEFTHA</v>
      </c>
      <c r="H109" s="1">
        <f>[3]FT_Tous!H28</f>
        <v>0</v>
      </c>
      <c r="I109" s="1" t="str">
        <f>[3]FT_Tous!I28</f>
        <v>7 ans</v>
      </c>
      <c r="J109" s="1" t="str">
        <f>[3]FT_Tous!J28</f>
        <v>4 ans sur 7</v>
      </c>
      <c r="K109" s="1" t="str">
        <f>[3]FT_Tous!K28</f>
        <v>Avril</v>
      </c>
      <c r="L109" s="1" t="str">
        <f>[3]FT_Tous!L28</f>
        <v>Projet ponctuel (durée déterminée, réalisé une seule fois, production de livrables, etc.)</v>
      </c>
      <c r="M109" s="32" t="str">
        <f>[3]FT_Tous!M28</f>
        <v xml:space="preserve">Expérimentation d'une restriction de la taille légale des bois (RTLB) chez le cerf de Virginie </v>
      </c>
      <c r="N109" s="1" t="str">
        <f>[3]FT_Tous!N28</f>
        <v>La chasse sélective est un outil de gestion populaire dans l'est de l'Amérique du Nord pour modifier la structure des populations de cervidés ou les caractéristiques physiques des animaux abattus à la chasse. Plusieurs chasseurs américains adhèrent à la philosophie du Quality Deer Management qui prône l'amélioration de la qualité de la chasse de diverses manières, notamment par la réduction de la pression de chasse sur les jeunes mâles qui composent habituellement une grande part de la récolte, afin de leur permettre de vieillir et de développer leur masse corporelle et leur bois. Pour soustraire les jeunes mâles à la chasse, des mesures de restriction de la taille légale des bois (RTLB) sont appliquées ou expérimentées par plusieurs administrations aux États-Unis. Dans le cadre de l'élaboration du Plan de gestion du cerf de Virginie au Québec (PGCV) 2010-2017, un projet d'expérimentation de l'application d'une RTLB chez le cerf de Virginie a été demandé par la Fédération québécoise des chasseurs et pêcheurs (FédéCP) et d'autres intervenants du milieu. Le MFFP a donné son accord au projet en 2015 et le Secteur de la Faune et des Parcs a élaboré et mis en oeuvre un protocole d'expérimentation. Ainsi, une RTLB limitant la chasse aux cerfs mâles adultes à ceux possédant au moins 3 pointes d'un côté du panache est en vigueur depuis 2017 dans les zones de chasse 6 nord et 6 sud situées majoritairement en Estrie. La zone 7 sud dans le Centre-du-Québec sert de zone témoin.</v>
      </c>
      <c r="O109" s="1" t="str">
        <f>[3]FT_Tous!O28</f>
        <v>Le projet a pour principal objectif d'évaluer les impacts biologiques et socioéconomiques d'une restriction de la taille légale des bois (RTLB) chez le cerf de Virginie dans le contexte québécois. Les objectifs spécifiques sont:  1) d'évaluer si cette nouvelle stratégie de gestion des populations de cerfs de Virginie permet de respecter les cibles de densités de cerfs indiquées dans le plan de gestion; 2) d'évaluer l'impact d'une RTLB sur la qualité de la chasse (succès de récolte, caractéristiques des animaux récoltés, nombre de cerfs vus, etc...); 3) d'évaluer l'impact d'une RTLB sur les populations de cerfs (densité, rapport des sexes, recrutement, etc.); 4) d'évaluer l'impact d'une RTLB sur la clientèle des chasseurs (relève, diversification, etc.); 5) dans le cas d'impacts positifs, d'optimiser le potentiel de récolte et de maximiser les retombées économiques de l'activité; 6) dans tous les cas, de posséder des données scientifiques sur lesquelles se baser pour prendre des décisions éclairées dans la gestion des populations de cerfs au Québec. La modalité de restriction de la taille légale des bois expérimentée est en vigueur depuis l'automne 2017 et ce, pour une période prévue de 5 ans. Des données sont prises depuis 2016-2017 (année de référence) pour mesurer l'impact de cette modalité de gestion sur les populations de cerfs, la clientèle des chasseurs et la qualité de la chasse dans le contexte québécois.</v>
      </c>
      <c r="P109" s="1" t="str">
        <f>[3]FT_Tous!P28</f>
        <v>Les principaux travaux et livrables planifiés en 2019-2020 sont similaires à ceux des années précédentes et consisteront en: 1)  mesures de productivité et inventaire routier pour évaluer le ratio faons/100 adultes (printemps 2019); 2) rencontre de suivi avec les partenaires (été 2019); 3) analyse des données et rédaction d'un bilan de mi-parcours (automne 2019); 4) envoi d'un 4e sondage annuel (automne 2019); 5) mesures aux stations d'enregistrement (automne 2019); 6) lecture de dents pour détermination de l'âge des cerfs (hiver 2020).</v>
      </c>
      <c r="Q109" s="1" t="str">
        <f>[3]FT_Tous!Q28</f>
        <v>(À compléter ultérieurement, lors de la reddition de comptes)</v>
      </c>
      <c r="R109" s="1" t="str">
        <f>[3]FT_Tous!R28</f>
        <v>Sonia de Bellefeuille</v>
      </c>
      <c r="S109" s="1">
        <f>[3]FT_Tous!S28</f>
        <v>0</v>
      </c>
      <c r="T109" s="1" t="str">
        <f>[3]FT_Tous!FH28</f>
        <v>NA</v>
      </c>
      <c r="U109" s="1" t="str">
        <f>[3]FT_Tous!FI28</f>
        <v>NA</v>
      </c>
      <c r="V109" s="1">
        <f>[3]FT_Tous!FJ28</f>
        <v>0</v>
      </c>
      <c r="W109" s="1">
        <f>[3]FT_Tous!FK28</f>
        <v>0</v>
      </c>
      <c r="X109" s="1">
        <f>[3]FT_Tous!FL28</f>
        <v>0</v>
      </c>
      <c r="Y109" s="1">
        <f>[3]FT_Tous!FM28</f>
        <v>0</v>
      </c>
      <c r="Z109" s="1">
        <f>[3]FT_Tous!FN28</f>
        <v>0</v>
      </c>
      <c r="AA109" s="1">
        <f>[3]FT_Tous!FO28</f>
        <v>0</v>
      </c>
      <c r="AB109" s="1">
        <f>[3]FT_Tous!FP28</f>
        <v>0</v>
      </c>
      <c r="AC109" s="1">
        <f>[3]FT_Tous!FQ28</f>
        <v>0</v>
      </c>
      <c r="AD109" s="1">
        <f>[3]FT_Tous!FR28</f>
        <v>0</v>
      </c>
      <c r="AE109" s="1">
        <f>[3]FT_Tous!FS28</f>
        <v>0</v>
      </c>
      <c r="AF109" s="1">
        <f>[3]FT_Tous!FT28</f>
        <v>0</v>
      </c>
      <c r="AG109" s="1">
        <f>[3]FT_Tous!FU28</f>
        <v>0</v>
      </c>
      <c r="AH109" s="1">
        <f>[3]FT_Tous!FV28</f>
        <v>0</v>
      </c>
      <c r="AI109" s="1" t="str">
        <f>[3]FT_Tous!FW28</f>
        <v>NA</v>
      </c>
      <c r="AJ109" s="42"/>
      <c r="AK109" s="42"/>
      <c r="AL109" s="42"/>
      <c r="AM109" s="42"/>
      <c r="AN109" s="42"/>
      <c r="AO109" s="42"/>
      <c r="AP109" s="50"/>
      <c r="AQ109" s="55" t="s">
        <v>59</v>
      </c>
      <c r="AR109" s="42"/>
      <c r="AS109" s="42"/>
    </row>
    <row r="110" spans="1:45" s="1" customFormat="1" ht="27.6" x14ac:dyDescent="0.3">
      <c r="A110" s="41" t="str">
        <f>[3]FT_Tous!A29</f>
        <v>FT-2019-27</v>
      </c>
      <c r="B110" s="1">
        <f>[3]FT_Tous!B29</f>
        <v>0</v>
      </c>
      <c r="C110" s="1">
        <f>[3]FT_Tous!C29</f>
        <v>0</v>
      </c>
      <c r="D110" s="1" t="str">
        <f>[3]FT_Tous!D29</f>
        <v>SFP</v>
      </c>
      <c r="E110" s="1" t="str">
        <f>[3]FT_Tous!E29</f>
        <v>Faune terrestre</v>
      </c>
      <c r="F110" s="1" t="str">
        <f>[3]FT_Tous!F29</f>
        <v>DGGFH</v>
      </c>
      <c r="G110" s="1" t="str">
        <f>[3]FT_Tous!G29</f>
        <v>DEFTHA</v>
      </c>
      <c r="H110" s="1" t="str">
        <f>[3]FT_Tous!H29</f>
        <v>non</v>
      </c>
      <c r="I110" s="1" t="str">
        <f>[3]FT_Tous!I29</f>
        <v>2 ans</v>
      </c>
      <c r="J110" s="1" t="str">
        <f>[3]FT_Tous!J29</f>
        <v>Dernière année</v>
      </c>
      <c r="K110" s="1" t="str">
        <f>[3]FT_Tous!K29</f>
        <v>Avril</v>
      </c>
      <c r="L110" s="1" t="str">
        <f>[3]FT_Tous!L29</f>
        <v>Projet ponctuel (durée déterminée, réalisé une seule fois, production de livrables, etc.)</v>
      </c>
      <c r="M110" s="32" t="str">
        <f>[3]FT_Tous!M29</f>
        <v>Plan de gestion du cerf de Virginie 2020-2027</v>
      </c>
      <c r="N110" s="1" t="str">
        <f>[3]FT_Tous!N29</f>
        <v xml:space="preserve"> Il est essentiel d'assurer une gestion optimale du cerf de Virginie puisqu'il s'agit  d'un gros gibier prisé par les chasseurs québécois. Également, cette espèce est susceptible de causer des problèmes de déprédation (ex.: accidents routiers, dommages agricoles, etc) lorsque les populations sont abondantes. Puisque cette espèce peut connaître des fluctuations annuelles importantes, selon entre autres les conditions hivernales, il est important d'avoir des outils performants afin d'adapter la gestion de cet animal selon le contexte.
Le dernier plan de gestion produit pour le cerf de Virginie couvrait la période 2010 à 2017.
L'élaboration d'un nouveau plan de gestion a été entamée par le Secteur de la faune et des parcs en collaboration avec le Secteur des opérations régionales, les partenaires fauniques et les intervenants du milieu. À cet effet, une rencontre s'est tenue à Québec en décembre 2017 entre les différents biologistes responsables de la gestion du cerf pour convenir d'un plan d'action qui comprend entre autres les différents travaux qui ont pu être réalisés pendant l'hiver et le printemps 2018 pour élaborer le plan de gestion. À la suite à ces travaux, des recommandations ont été faites auprès des autorités. Les consultations auprès des partenaires et intervenants du milieu sont en cours et se termineront à la fin avril 2018 . La mise en oeuvre du nouveau Plan de gestion du cerf de Virginie au Québec est prévue en 2020 pour une période de huit ans.</v>
      </c>
      <c r="O110" s="1" t="str">
        <f>[3]FT_Tous!O29</f>
        <v xml:space="preserve">Au cours de l'année 2019-2020, la synthèse des positions et des commentaires des partenaires nationaux et régionaux sur le PGCV 2020-2027 sera effectuée. Par la suite, des ajustements, au besoin, seront proposés à certains actions de ce plan de gestion. Des recommandations seront effectuées aux autorités et des rencontres sont à prévoir avec les partenaires nationaux et les tables régionales de la faune afin de leur faire part des actions recommandées pour ce plan de gestion. Enfin, des demandes de modifications réglementaires seront déposées.
Également, au cours de l'année la rédaction d'un document synthèse annonçant le PGCV 2020-2027 et les nouveautés sera réalisée. Une stratégie de communication sera déployée afin de faire connaître entre autre à la clientèle les nouvelles modalités d'exploitation pour le cerf de Virginie pour les prochaines années.
</v>
      </c>
      <c r="P110" s="1" t="str">
        <f>[3]FT_Tous!P29</f>
        <v xml:space="preserve">Avril 2019: Synthèse des positions et des commentaires reçus des partenaires face aux propositions du PGCV 2020-2027. Travail effectué au sein d'un groupe de travail et discuter avec l'ensemble des biologistes reponsables de la gestion du cerf. Faire des recommandations aux autorités et déposer des demandes de modifications réglementaires. Rencontres à prévoir auprès des partenaires fauniques au niveau national et régional.
Septembre à Décembre 2019: Préparation d'une stratégie de communication afin d'informer la clientèle des nouveautés du PGCV 2020-2027
Janvier à Mars 2020: Déploiement de la stratégie de communication
</v>
      </c>
      <c r="Q110" s="1" t="str">
        <f>[3]FT_Tous!Q29</f>
        <v>(À compléter ultérieurement, lors de la reddition de comptes)</v>
      </c>
      <c r="R110" s="1" t="str">
        <f>[3]FT_Tous!R29</f>
        <v>François Lebel</v>
      </c>
      <c r="S110" s="1">
        <f>[3]FT_Tous!S29</f>
        <v>0</v>
      </c>
      <c r="T110" s="1" t="str">
        <f>[3]FT_Tous!FH29</f>
        <v>R-11</v>
      </c>
      <c r="U110" s="1" t="str">
        <f>[3]FT_Tous!FI29</f>
        <v>M. Dorais</v>
      </c>
      <c r="V110" s="1">
        <f>[3]FT_Tous!FJ29</f>
        <v>0</v>
      </c>
      <c r="W110" s="1">
        <f>[3]FT_Tous!FK29</f>
        <v>5</v>
      </c>
      <c r="X110" s="1">
        <f>[3]FT_Tous!FL29</f>
        <v>0</v>
      </c>
      <c r="Y110" s="1">
        <f>[3]FT_Tous!FM29</f>
        <v>0</v>
      </c>
      <c r="Z110" s="1">
        <f>[3]FT_Tous!FN29</f>
        <v>0</v>
      </c>
      <c r="AA110" s="1">
        <f>[3]FT_Tous!FO29</f>
        <v>1550</v>
      </c>
      <c r="AB110" s="1">
        <f>[3]FT_Tous!FP29</f>
        <v>0</v>
      </c>
      <c r="AC110" s="1">
        <f>[3]FT_Tous!FQ29</f>
        <v>0</v>
      </c>
      <c r="AD110" s="1">
        <f>[3]FT_Tous!FR29</f>
        <v>1550</v>
      </c>
      <c r="AE110" s="1">
        <f>[3]FT_Tous!FS29</f>
        <v>0</v>
      </c>
      <c r="AF110" s="1">
        <f>[3]FT_Tous!FT29</f>
        <v>0</v>
      </c>
      <c r="AG110" s="1">
        <f>[3]FT_Tous!FU29</f>
        <v>0</v>
      </c>
      <c r="AH110" s="1">
        <f>[3]FT_Tous!FV29</f>
        <v>0</v>
      </c>
      <c r="AI110" s="1" t="str">
        <f>[3]FT_Tous!FW29</f>
        <v>C</v>
      </c>
      <c r="AJ110" s="43" t="s">
        <v>59</v>
      </c>
      <c r="AK110" s="42"/>
      <c r="AL110" s="42"/>
      <c r="AM110" s="42"/>
      <c r="AN110" s="42"/>
      <c r="AO110" s="42"/>
      <c r="AP110" s="50"/>
      <c r="AQ110" s="54" t="s">
        <v>61</v>
      </c>
      <c r="AR110" s="47" t="s">
        <v>60</v>
      </c>
      <c r="AS110" s="50"/>
    </row>
    <row r="111" spans="1:45" s="1" customFormat="1" ht="27.6" hidden="1" x14ac:dyDescent="0.3">
      <c r="A111" s="1" t="str">
        <f>[3]FT_Tous!A30</f>
        <v>FT-2019-28</v>
      </c>
      <c r="B111" s="1" t="str">
        <f>[3]FT_Tous!B30</f>
        <v>x</v>
      </c>
      <c r="C111" s="1">
        <f>[3]FT_Tous!C30</f>
        <v>0</v>
      </c>
      <c r="D111" s="1" t="str">
        <f>[3]FT_Tous!D30</f>
        <v>SFP</v>
      </c>
      <c r="E111" s="1" t="str">
        <f>[3]FT_Tous!E30</f>
        <v>Faune terrestre</v>
      </c>
      <c r="F111" s="1" t="str">
        <f>[3]FT_Tous!F30</f>
        <v>DGGFH</v>
      </c>
      <c r="G111" s="1" t="str">
        <f>[3]FT_Tous!G30</f>
        <v>DEFTHA</v>
      </c>
      <c r="H111" s="1" t="str">
        <f>[3]FT_Tous!H30</f>
        <v>non</v>
      </c>
      <c r="I111" s="1" t="str">
        <f>[3]FT_Tous!I30</f>
        <v>Projet récurrent</v>
      </c>
      <c r="J111" s="1" t="str">
        <f>[3]FT_Tous!J30</f>
        <v>Projet récurrent</v>
      </c>
      <c r="K111" s="1" t="str">
        <f>[3]FT_Tous!K30</f>
        <v>En continu</v>
      </c>
      <c r="L111" s="1">
        <f>[3]FT_Tous!L30</f>
        <v>0</v>
      </c>
      <c r="M111" s="32" t="str">
        <f>[3]FT_Tous!M30</f>
        <v>Sondage auprès de la clientèle de chasseurs de dindon sauvage 2019</v>
      </c>
      <c r="N111" s="1" t="str">
        <f>[3]FT_Tous!N30</f>
        <v xml:space="preserve">Depuis l’instauration d’une chasse régulière spécifique au printemps 2008, le nombre de permis vendus pour la chase au dindon sauvage n’a cessé d’augmenter. Les populations sont bien établies dans plusieurs régions du Québec . Par contre, des fluctuations des populations peuvent survenir annuellement dues par exemple à la rigueur hivernale. Il est donc essentiel pour le Ministère de suivre les tendances de populations afin d’assurer une saine gestion de ce gibier. Une des actions inscrites dans le plan de gestion est de mettre en place un système de suivi des populations avec des indicateurs efficaces. Il a ainsi été convenu de réaliser un sondage annuel auprès des chasseurs afin d’obtenir leurs observations lors de leur chasse printanière. Au printemps 2017, 10 000 sondages ont été transmis par la poste et 2 638 invitations Web ont été transmises aux chasseurs. Un taux de réponse de 30 % a été obtenu pour les sondages reçus par la poste et un taux de 62 % pour les sondages reçus par le Web, ce qui est excellent pour ce type de sondage. L’analyse des réponses des chasseurs a démontré que des indicateurs de suivi des populations pouvaient être mis en place grâce à ce sondage. Puisque l’exploitation du dindon sauvage apporte des retombées économiques de plus de 5 M$ annuellement, la mise en place d’un sondage annuel pour obtenir des indicateurs de suivi des populations de dindons sauvages s’avère une méthode efficace et économiquement rentables
</v>
      </c>
      <c r="O111" s="1" t="str">
        <f>[3]FT_Tous!O30</f>
        <v xml:space="preserve">• Développement d’indicateurs de suivi des tendances des populations de dindons sauvages dans les différentes zones de chasse au Québec à partir des observations des chasseurs qui seront inscrites dans le sondage
• Compilation des données et analyses statistiques annuellement
• Mise à jour annuelle des indicateurs de suivi des tendances de populations de dindons sauvages pour chacune des zones de chasse
• Évaluation des indicateurs pour suivre les populations de dindons sauvages dans les différentes zones de chasse
</v>
      </c>
      <c r="P111" s="1" t="str">
        <f>[3]FT_Tous!P30</f>
        <v xml:space="preserve"> - Mise à jour du sondage et transmission à 10 000 chasseurs de dindons sauvages (Printemps et été 2019)
 - Analyse des résultats (automne 2019)
 - Rédaction d'un compte-rendu et publication au public (Décembre 2019)
 </v>
      </c>
      <c r="Q111" s="1" t="str">
        <f>[3]FT_Tous!Q30</f>
        <v>(À compléter ultérieurement, lors de la reddition de comptes)</v>
      </c>
      <c r="R111" s="1" t="str">
        <f>[3]FT_Tous!R30</f>
        <v>Maxime Lavoie</v>
      </c>
      <c r="S111" s="1">
        <f>[3]FT_Tous!S30</f>
        <v>0</v>
      </c>
      <c r="T111" s="1" t="str">
        <f>[3]FT_Tous!FH30</f>
        <v>NA</v>
      </c>
      <c r="U111" s="1" t="str">
        <f>[3]FT_Tous!FI30</f>
        <v>NA</v>
      </c>
      <c r="V111" s="1">
        <f>[3]FT_Tous!FJ30</f>
        <v>0</v>
      </c>
      <c r="W111" s="1">
        <f>[3]FT_Tous!FK30</f>
        <v>0</v>
      </c>
      <c r="X111" s="1">
        <f>[3]FT_Tous!FL30</f>
        <v>0</v>
      </c>
      <c r="Y111" s="1">
        <f>[3]FT_Tous!FM30</f>
        <v>0</v>
      </c>
      <c r="Z111" s="1">
        <f>[3]FT_Tous!FN30</f>
        <v>0</v>
      </c>
      <c r="AA111" s="1">
        <f>[3]FT_Tous!FO30</f>
        <v>0</v>
      </c>
      <c r="AB111" s="1">
        <f>[3]FT_Tous!FP30</f>
        <v>0</v>
      </c>
      <c r="AC111" s="1">
        <f>[3]FT_Tous!FQ30</f>
        <v>0</v>
      </c>
      <c r="AD111" s="1">
        <f>[3]FT_Tous!FR30</f>
        <v>0</v>
      </c>
      <c r="AE111" s="1">
        <f>[3]FT_Tous!FS30</f>
        <v>0</v>
      </c>
      <c r="AF111" s="1">
        <f>[3]FT_Tous!FT30</f>
        <v>0</v>
      </c>
      <c r="AG111" s="1">
        <f>[3]FT_Tous!FU30</f>
        <v>0</v>
      </c>
      <c r="AH111" s="1">
        <f>[3]FT_Tous!FV30</f>
        <v>0</v>
      </c>
      <c r="AI111" s="1" t="str">
        <f>[3]FT_Tous!FW30</f>
        <v>NA</v>
      </c>
      <c r="AJ111" s="42"/>
      <c r="AK111" s="42"/>
      <c r="AL111" s="42"/>
      <c r="AM111" s="42"/>
      <c r="AN111" s="42"/>
      <c r="AO111" s="42"/>
      <c r="AP111" s="50"/>
      <c r="AQ111" s="55" t="s">
        <v>59</v>
      </c>
      <c r="AR111" s="42"/>
      <c r="AS111" s="42"/>
    </row>
    <row r="112" spans="1:45" s="1" customFormat="1" ht="27.6" hidden="1" x14ac:dyDescent="0.3">
      <c r="A112" s="1" t="str">
        <f>[3]FT_Tous!A31</f>
        <v>FT-2019-29</v>
      </c>
      <c r="B112" s="1" t="str">
        <f>[3]FT_Tous!B31</f>
        <v>X</v>
      </c>
      <c r="C112" s="1">
        <f>[3]FT_Tous!C31</f>
        <v>0</v>
      </c>
      <c r="D112" s="1" t="str">
        <f>[3]FT_Tous!D31</f>
        <v>SFP</v>
      </c>
      <c r="E112" s="1" t="str">
        <f>[3]FT_Tous!E31</f>
        <v>Faune terrestre</v>
      </c>
      <c r="F112" s="1" t="str">
        <f>[3]FT_Tous!F31</f>
        <v>DGGFH</v>
      </c>
      <c r="G112" s="1" t="str">
        <f>[3]FT_Tous!G31</f>
        <v>DEFTHA</v>
      </c>
      <c r="H112" s="1" t="str">
        <f>[3]FT_Tous!H31</f>
        <v>non</v>
      </c>
      <c r="I112" s="1" t="str">
        <f>[3]FT_Tous!I31</f>
        <v>2 ans</v>
      </c>
      <c r="J112" s="1" t="str">
        <f>[3]FT_Tous!J31</f>
        <v>Dernière année</v>
      </c>
      <c r="K112" s="1" t="str">
        <f>[3]FT_Tous!K31</f>
        <v>Avril</v>
      </c>
      <c r="L112" s="1">
        <f>[3]FT_Tous!L31</f>
        <v>0</v>
      </c>
      <c r="M112" s="32" t="str">
        <f>[3]FT_Tous!M31</f>
        <v>Révision du système de suivi du cerf de Virginie</v>
      </c>
      <c r="N112" s="1" t="str">
        <f>[3]FT_Tous!N31</f>
        <v>Dans le cadre de l'Atelier Grande Faune en 2012, il a été recommandé de mandater un comité centre-régions pour réviser et proposer au besoin des améliorations au système de suivi des populations de cerfs de Virginie. Il a été également entendu que le comité identifie les documents essentiels à la gestion de cette espèce (bilan annuel, plan de gestion, etc). Le système de suivi actuellement en place date de plus de 20 ans et il est important de s'assurer que les indicateurs utilisés sont efficaces dans le contexte actuel. Des recommandations également devront être faites afin d'améliorer le système de suivi actuel en tenant compte d'indicateurs utilisés dans les administrations voisines, selon la littérature et avec des analyses statistiques effectuées sur l'ensemble des données prises depuis les années 1970.</v>
      </c>
      <c r="O112" s="1" t="str">
        <f>[3]FT_Tous!O31</f>
        <v>L'objectif principal de réviser le système de suivi des populations de cerfs de Virginie était de trouver les meilleurs indicateurs afin d'assurer la pérennité des cheptels de cerfs de Virginie et favoriser la mise en valeur optimale du gibier. De plus, il était important de trouver consensus auprès des biologistes reponsables de la gestion du cerf de Virginie dans les différentes régions du Québec, du coordonnateur provincial de la gestion de ce gibier et les gestionnaires concernés afin que le nouveau système de suivi soit compris et entériné par tous. Le nouveau système de suivi devra être respecté au cours des prochaines années et les mesures des différents indicateurs devront être prises de manière uniforme et une centralisation des données sera nécessaire.
En plus d'un comité de travail formé pour travailler sur cette recommandation, l'ensemble des biologistes reponsables de la gestion du cerf de Virginie ont collaboré à ce travail. Un rapport a été produit et a été soumis aux DGFa régionales. Le système devra être finalisé en 2019.</v>
      </c>
      <c r="P112" s="1" t="str">
        <f>[3]FT_Tous!P31</f>
        <v>Publication du nouveau système de suivi des populations de cerfs de Virginie</v>
      </c>
      <c r="Q112" s="1" t="str">
        <f>[3]FT_Tous!Q31</f>
        <v>(À compléter ultérieurement, lors de la reddition de comptes)</v>
      </c>
      <c r="R112" s="1" t="str">
        <f>[3]FT_Tous!R31</f>
        <v>François Lebel</v>
      </c>
      <c r="S112" s="1" t="str">
        <f>[3]FT_Tous!S31</f>
        <v>DEFTHA</v>
      </c>
      <c r="T112" s="1" t="str">
        <f>[3]FT_Tous!FH31</f>
        <v>NA</v>
      </c>
      <c r="U112" s="1" t="str">
        <f>[3]FT_Tous!FI31</f>
        <v>NA</v>
      </c>
      <c r="V112" s="1">
        <f>[3]FT_Tous!FJ31</f>
        <v>0</v>
      </c>
      <c r="W112" s="1">
        <f>[3]FT_Tous!FK31</f>
        <v>0</v>
      </c>
      <c r="X112" s="1">
        <f>[3]FT_Tous!FL31</f>
        <v>0</v>
      </c>
      <c r="Y112" s="1">
        <f>[3]FT_Tous!FM31</f>
        <v>0</v>
      </c>
      <c r="Z112" s="1">
        <f>[3]FT_Tous!FN31</f>
        <v>0</v>
      </c>
      <c r="AA112" s="1">
        <f>[3]FT_Tous!FO31</f>
        <v>0</v>
      </c>
      <c r="AB112" s="1">
        <f>[3]FT_Tous!FP31</f>
        <v>0</v>
      </c>
      <c r="AC112" s="1">
        <f>[3]FT_Tous!FQ31</f>
        <v>0</v>
      </c>
      <c r="AD112" s="1">
        <f>[3]FT_Tous!FR31</f>
        <v>0</v>
      </c>
      <c r="AE112" s="1">
        <f>[3]FT_Tous!FS31</f>
        <v>0</v>
      </c>
      <c r="AF112" s="1">
        <f>[3]FT_Tous!FT31</f>
        <v>0</v>
      </c>
      <c r="AG112" s="1">
        <f>[3]FT_Tous!FU31</f>
        <v>0</v>
      </c>
      <c r="AH112" s="1">
        <f>[3]FT_Tous!FV31</f>
        <v>0</v>
      </c>
      <c r="AI112" s="1" t="str">
        <f>[3]FT_Tous!FW31</f>
        <v>NA</v>
      </c>
      <c r="AJ112" s="42"/>
      <c r="AK112" s="42"/>
      <c r="AL112" s="42"/>
      <c r="AM112" s="42"/>
      <c r="AN112" s="42"/>
      <c r="AO112" s="42"/>
      <c r="AP112" s="50"/>
      <c r="AQ112" s="54" t="s">
        <v>61</v>
      </c>
      <c r="AR112" s="42"/>
      <c r="AS112" s="42"/>
    </row>
    <row r="113" spans="1:45" s="1" customFormat="1" x14ac:dyDescent="0.3">
      <c r="A113" s="41" t="str">
        <f>[3]FT_Tous!A32</f>
        <v>FT-2019-30</v>
      </c>
      <c r="B113" s="1" t="str">
        <f>[3]FT_Tous!B32</f>
        <v>X</v>
      </c>
      <c r="C113" s="1" t="str">
        <f>[3]FT_Tous!C32</f>
        <v>X</v>
      </c>
      <c r="D113" s="1" t="str">
        <f>[3]FT_Tous!D32</f>
        <v>SFP</v>
      </c>
      <c r="E113" s="1" t="str">
        <f>[3]FT_Tous!E32</f>
        <v>Faune terrestre</v>
      </c>
      <c r="F113" s="1" t="str">
        <f>[3]FT_Tous!F32</f>
        <v>DGGFH</v>
      </c>
      <c r="G113" s="1" t="str">
        <f>[3]FT_Tous!G32</f>
        <v>DGGFH</v>
      </c>
      <c r="H113" s="1">
        <f>[3]FT_Tous!H32</f>
        <v>0</v>
      </c>
      <c r="I113" s="1" t="str">
        <f>[3]FT_Tous!I32</f>
        <v>Projet récurrent</v>
      </c>
      <c r="J113" s="1" t="str">
        <f>[3]FT_Tous!J32</f>
        <v>Projet récurrent</v>
      </c>
      <c r="K113" s="1" t="str">
        <f>[3]FT_Tous!K32</f>
        <v>En continu</v>
      </c>
      <c r="L113" s="1" t="str">
        <f>[3]FT_Tous!L32</f>
        <v>Suivi récurrent (travaux de terrain, acquisition de données, rapport d'activité, etc.)</v>
      </c>
      <c r="M113" s="32" t="str">
        <f>[3]FT_Tous!M32</f>
        <v>Programmation des inventaires aériens de la grande faune et de ses habitats</v>
      </c>
      <c r="N113" s="1" t="str">
        <f>[3]FT_Tous!N32</f>
        <v xml:space="preserve">Les inventaires aériens permettent de connaître l'état d'une population animale en vue d'en faire une saine exploitation. Il est nécessaire de réaliser des inventaires à intervalle régulier afin de s'assurer que le prélèvement annuel des espèces exploitées respecte le potentiel des populations. Tout les types d'inventaires sont encadrés par des normes méthodologiques.Les inventaires aériens sont des composants importants des systèmes de suivi de l'exploitation des cervidés depuis maintenant plus de trente années. 
Les inventaires aériens permettent une gestion plus fine des espèces de gros gibier. Ils visent deux objectifs, soit de dénombrer des populations et localiser des habitats fauniques essentiels. </v>
      </c>
      <c r="O113" s="1" t="str">
        <f>[3]FT_Tous!O32</f>
        <v>Les inventaires aérien demandés par les DGFa lors de l'année financière 2019-2020 ainsi que les montants sont les suivants: - Orignal population Zone 15 (183 000$) ; Orignal population – zones 10 E – 10 O (180 000$) ; Orignal population – zones 11 E – 11 O (120 000$) ; Cerf habitat zone 4 (45 000$) ; Cerf habitat 6 sud et 5 est (45 000$) ;Cerf habitat 8 sud (15 000$) ; Orignal population – zone 26 (196 000$) ; Orignal population – zones 17 et sud zone 22 (243 000$) ; Orignal population – zone 2 (175 000$) - Cerf population zone 01 (40 000$)
Étant donné les nombreux besoins soulevés par le Secteur des opérations régionales, une priorisation des propositions des inventaires aériens a été effectuée.</v>
      </c>
      <c r="P113" s="1" t="str">
        <f>[3]FT_Tous!P32</f>
        <v>Inventaires réalisés en janvier/ février 2020;
Suivi budgétaire en février et début mars 2020;
Rapports d’inventaires synthèses (2 pages) effectués par les régions terminés en mai 2020 et déposés avec les données brutes au SFP.</v>
      </c>
      <c r="Q113" s="1" t="str">
        <f>[3]FT_Tous!Q32</f>
        <v>(À compléter ultérieurement, lors de la reddition de comptes)</v>
      </c>
      <c r="R113" s="1" t="str">
        <f>[3]FT_Tous!R32</f>
        <v>François Landry</v>
      </c>
      <c r="S113" s="1" t="str">
        <f>[3]FT_Tous!S32</f>
        <v>DGGFH</v>
      </c>
      <c r="T113" s="1" t="str">
        <f>[3]FT_Tous!FH32</f>
        <v>NA</v>
      </c>
      <c r="U113" s="1" t="str">
        <f>[3]FT_Tous!FI32</f>
        <v>NA</v>
      </c>
      <c r="V113" s="1">
        <f>[3]FT_Tous!FJ32</f>
        <v>0</v>
      </c>
      <c r="W113" s="1">
        <f>[3]FT_Tous!FK32</f>
        <v>0</v>
      </c>
      <c r="X113" s="1">
        <f>[3]FT_Tous!FL32</f>
        <v>0</v>
      </c>
      <c r="Y113" s="1">
        <f>[3]FT_Tous!FM32</f>
        <v>0</v>
      </c>
      <c r="Z113" s="1">
        <f>[3]FT_Tous!FN32</f>
        <v>0</v>
      </c>
      <c r="AA113" s="1">
        <f>[3]FT_Tous!FO32</f>
        <v>0</v>
      </c>
      <c r="AB113" s="1">
        <f>[3]FT_Tous!FP32</f>
        <v>0</v>
      </c>
      <c r="AC113" s="1">
        <f>[3]FT_Tous!FQ32</f>
        <v>0</v>
      </c>
      <c r="AD113" s="1">
        <f>[3]FT_Tous!FR32</f>
        <v>0</v>
      </c>
      <c r="AE113" s="1">
        <f>[3]FT_Tous!FS32</f>
        <v>0</v>
      </c>
      <c r="AF113" s="1">
        <f>[3]FT_Tous!FT32</f>
        <v>0</v>
      </c>
      <c r="AG113" s="1">
        <f>[3]FT_Tous!FU32</f>
        <v>0</v>
      </c>
      <c r="AH113" s="1">
        <f>[3]FT_Tous!FV32</f>
        <v>0</v>
      </c>
      <c r="AI113" s="1" t="str">
        <f>[3]FT_Tous!FW32</f>
        <v>NA</v>
      </c>
      <c r="AJ113" s="43" t="s">
        <v>59</v>
      </c>
      <c r="AK113" s="42"/>
      <c r="AL113" s="42"/>
      <c r="AM113" s="42"/>
      <c r="AN113" s="42"/>
      <c r="AO113" s="42"/>
      <c r="AP113" s="50"/>
      <c r="AQ113" s="57" t="s">
        <v>62</v>
      </c>
      <c r="AR113" s="47" t="s">
        <v>60</v>
      </c>
      <c r="AS113" s="50"/>
    </row>
    <row r="114" spans="1:45" s="1" customFormat="1" ht="27.6" hidden="1" x14ac:dyDescent="0.3">
      <c r="A114" s="1" t="str">
        <f>[3]FT_Tous!A33</f>
        <v>FT-2019-31</v>
      </c>
      <c r="B114" s="1" t="str">
        <f>[3]FT_Tous!B33</f>
        <v>x</v>
      </c>
      <c r="C114" s="1" t="str">
        <f>[3]FT_Tous!C33</f>
        <v>x</v>
      </c>
      <c r="D114" s="1" t="str">
        <f>[3]FT_Tous!D33</f>
        <v>SFP</v>
      </c>
      <c r="E114" s="1" t="str">
        <f>[3]FT_Tous!E33</f>
        <v>Faune terrestre</v>
      </c>
      <c r="F114" s="1" t="str">
        <f>[3]FT_Tous!F33</f>
        <v>DGGFH</v>
      </c>
      <c r="G114" s="1" t="str">
        <f>[3]FT_Tous!G33</f>
        <v>DEFTHA</v>
      </c>
      <c r="H114" s="1" t="str">
        <f>[3]FT_Tous!H33</f>
        <v>non</v>
      </c>
      <c r="I114" s="1" t="str">
        <f>[3]FT_Tous!I33</f>
        <v>Projet récurrent</v>
      </c>
      <c r="J114" s="1" t="str">
        <f>[3]FT_Tous!J33</f>
        <v>Projet récurrent</v>
      </c>
      <c r="K114" s="1" t="str">
        <f>[3]FT_Tous!K33</f>
        <v>En continu</v>
      </c>
      <c r="L114" s="1" t="str">
        <f>[3]FT_Tous!L33</f>
        <v>Suivi récurrent (travaux de terrain, acquisition de données, rapport d'activité, etc.)</v>
      </c>
      <c r="M114" s="32" t="str">
        <f>[3]FT_Tous!M33</f>
        <v>Plan de gestion et de conservation du troupeau de la rivière George</v>
      </c>
      <c r="N114" s="1" t="str">
        <f>[3]FT_Tous!N33</f>
        <v>Le précédent plan de gestion du caribou migrateur dans le Nord-du-Québec est échu depuis 2010 et concernait le troupeau de la rivière aux Feuilles et le troupeau de la rivière George (TRG), sans égard aux juridictions voisines. L'aire de répartition du TRG couvre toutefois une partie du Labrador où aucun plan de gestion n'a été réalisé à ce jour. L'inventaire aérien réalisé en 2018 sur le TRG a confirmé la poursuite du déclin démographique à moins de 5 500 individus, indiquant que la pérennité de la population pourrait être compromise. La gestion du TRG est complexe, car le Ministère doit collaborer régulièrement avec les affaires juridiques et autochtones, le gouvernement de Terre-Neuve-et-Labrador (T.-N.-L.) et la Table ronde autochtone sur le caribou de la péninsule d'Ungava (TRACPU). Les gouvernements du Québec et de T.-N.-L. ont convenu d'élaborer conjointement un plan de gestion et de conservation du TRG. Le gouvernement du Québec demeure toutefois dans l'obligation de consulter le Comité conjoint de chasse, de pêche et de piégeage (CCCPP). Cette collaboration s'effectue d'abord par l'entremise du Groupe de travail gros gibier (GTGG) formé de membres du gouvernement du Québec et de représentants des nations autochtones du CCCPP. Le Ministère doit aussi réévaluer la pertinence de reprendre le processus de désignation du TRG en vertu de la Loi sur les espèces menacées et vulnérables (LEMV) du Québec et ce, dans le contexte où un processus de désignation est en cours au fédéral.</v>
      </c>
      <c r="O114" s="1" t="str">
        <f>[3]FT_Tous!O33</f>
        <v xml:space="preserve">Un plan de gestion et de conservation sera élaboré en partenariat avec la province de Terre-Neuve-et-Labrador dans une optique de partage de la ressource entre les utilisateurs des deux provinces. Statuer sur la pertinence du processus de désignation du TRG en vertu de la Loi sur les espèces menacées et vulnérables (LEMV) du Québec et évaluer l'implication d'une désignation sur le processus anticipé de gestion dans un contexte inter juridictionnel. </v>
      </c>
      <c r="P114" s="1" t="str">
        <f>[3]FT_Tous!P33</f>
        <v>Publier le portrait biologique de la population, qui est en phase avancée de rédaction.
Définir la structure du plan de gestion et de conservation ainsi que les principes directeurs qui orienteront la prise de décision quant aux taux de récolte et à la protection des caribous et des habitats critiques.</v>
      </c>
      <c r="Q114" s="1" t="str">
        <f>[3]FT_Tous!Q33</f>
        <v>(À compléter ultérieurement, lors de la reddition de comptes)</v>
      </c>
      <c r="R114" s="1" t="str">
        <f>[3]FT_Tous!R33</f>
        <v>Marie-Claude Richer</v>
      </c>
      <c r="S114" s="1" t="str">
        <f>[3]FT_Tous!S33</f>
        <v>DEFTHA</v>
      </c>
      <c r="T114" s="1" t="str">
        <f>[3]FT_Tous!FH33</f>
        <v>NA</v>
      </c>
      <c r="U114" s="1" t="str">
        <f>[3]FT_Tous!FI33</f>
        <v>NA</v>
      </c>
      <c r="V114" s="1">
        <f>[3]FT_Tous!FJ33</f>
        <v>0</v>
      </c>
      <c r="W114" s="1">
        <f>[3]FT_Tous!FK33</f>
        <v>0</v>
      </c>
      <c r="X114" s="1">
        <f>[3]FT_Tous!FL33</f>
        <v>0</v>
      </c>
      <c r="Y114" s="1">
        <f>[3]FT_Tous!FM33</f>
        <v>0</v>
      </c>
      <c r="Z114" s="1">
        <f>[3]FT_Tous!FN33</f>
        <v>0</v>
      </c>
      <c r="AA114" s="1">
        <f>[3]FT_Tous!FO33</f>
        <v>0</v>
      </c>
      <c r="AB114" s="1">
        <f>[3]FT_Tous!FP33</f>
        <v>0</v>
      </c>
      <c r="AC114" s="1">
        <f>[3]FT_Tous!FQ33</f>
        <v>0</v>
      </c>
      <c r="AD114" s="1">
        <f>[3]FT_Tous!FR33</f>
        <v>0</v>
      </c>
      <c r="AE114" s="1">
        <f>[3]FT_Tous!FS33</f>
        <v>0</v>
      </c>
      <c r="AF114" s="1">
        <f>[3]FT_Tous!FT33</f>
        <v>0</v>
      </c>
      <c r="AG114" s="1">
        <f>[3]FT_Tous!FU33</f>
        <v>0</v>
      </c>
      <c r="AH114" s="1">
        <f>[3]FT_Tous!FV33</f>
        <v>0</v>
      </c>
      <c r="AI114" s="1" t="str">
        <f>[3]FT_Tous!FW33</f>
        <v>NA</v>
      </c>
      <c r="AJ114" s="42"/>
      <c r="AK114" s="42"/>
      <c r="AL114" s="42"/>
      <c r="AM114" s="42"/>
      <c r="AN114" s="42"/>
      <c r="AO114" s="42"/>
      <c r="AP114" s="50"/>
      <c r="AQ114" s="54" t="s">
        <v>61</v>
      </c>
      <c r="AR114" s="42"/>
      <c r="AS114" s="42"/>
    </row>
    <row r="115" spans="1:45" s="1" customFormat="1" hidden="1" x14ac:dyDescent="0.3">
      <c r="A115" s="1" t="str">
        <f>[3]FT_Tous!A34</f>
        <v>FT-2019-32</v>
      </c>
      <c r="B115" s="1" t="str">
        <f>[3]FT_Tous!B34</f>
        <v>x</v>
      </c>
      <c r="C115" s="1">
        <f>[3]FT_Tous!C34</f>
        <v>0</v>
      </c>
      <c r="D115" s="1" t="str">
        <f>[3]FT_Tous!D34</f>
        <v>SFP</v>
      </c>
      <c r="E115" s="1" t="str">
        <f>[3]FT_Tous!E34</f>
        <v>Faune terrestre</v>
      </c>
      <c r="F115" s="1" t="str">
        <f>[3]FT_Tous!F34</f>
        <v>DGGFH</v>
      </c>
      <c r="G115" s="1" t="str">
        <f>[3]FT_Tous!G34</f>
        <v>DEFTHA</v>
      </c>
      <c r="H115" s="1" t="str">
        <f>[3]FT_Tous!H34</f>
        <v>oui</v>
      </c>
      <c r="I115" s="1" t="str">
        <f>[3]FT_Tous!I34</f>
        <v>1 an</v>
      </c>
      <c r="J115" s="1">
        <f>[3]FT_Tous!J34</f>
        <v>0</v>
      </c>
      <c r="K115" s="1" t="str">
        <f>[3]FT_Tous!K34</f>
        <v>Mai</v>
      </c>
      <c r="L115" s="1">
        <f>[3]FT_Tous!L34</f>
        <v>0</v>
      </c>
      <c r="M115" s="32" t="str">
        <f>[3]FT_Tous!M34</f>
        <v>Mise à jour de SIAF en lien avec le nouveau carnet du piégeur</v>
      </c>
      <c r="N115" s="1">
        <f>[3]FT_Tous!N34</f>
        <v>0</v>
      </c>
      <c r="O115" s="1">
        <f>[3]FT_Tous!O34</f>
        <v>0</v>
      </c>
      <c r="P115" s="1" t="str">
        <f>[3]FT_Tous!P34</f>
        <v>30 Juin 2019: Livraison des ajustements de SIAF afin que les régions puissent saisir l'information des nouveaus carnets du piégeur (saison 2018-2019)</v>
      </c>
      <c r="Q115" s="1" t="str">
        <f>[3]FT_Tous!Q34</f>
        <v>(À compléter ultérieurement, lors de la reddition de comptes)</v>
      </c>
      <c r="R115" s="1" t="str">
        <f>[3]FT_Tous!R34</f>
        <v>Marianne Cheveau</v>
      </c>
      <c r="S115" s="1" t="str">
        <f>[3]FT_Tous!S34</f>
        <v>DEFTHA</v>
      </c>
      <c r="T115" s="1" t="str">
        <f>[3]FT_Tous!FH34</f>
        <v>NA</v>
      </c>
      <c r="U115" s="1" t="str">
        <f>[3]FT_Tous!FI34</f>
        <v>NA</v>
      </c>
      <c r="V115" s="1">
        <f>[3]FT_Tous!FJ34</f>
        <v>0</v>
      </c>
      <c r="W115" s="1">
        <f>[3]FT_Tous!FK34</f>
        <v>0</v>
      </c>
      <c r="X115" s="1">
        <f>[3]FT_Tous!FL34</f>
        <v>0</v>
      </c>
      <c r="Y115" s="1">
        <f>[3]FT_Tous!FM34</f>
        <v>0</v>
      </c>
      <c r="Z115" s="1">
        <f>[3]FT_Tous!FN34</f>
        <v>0</v>
      </c>
      <c r="AA115" s="1">
        <f>[3]FT_Tous!FO34</f>
        <v>0</v>
      </c>
      <c r="AB115" s="1">
        <f>[3]FT_Tous!FP34</f>
        <v>0</v>
      </c>
      <c r="AC115" s="1">
        <f>[3]FT_Tous!FQ34</f>
        <v>0</v>
      </c>
      <c r="AD115" s="1">
        <f>[3]FT_Tous!FR34</f>
        <v>0</v>
      </c>
      <c r="AE115" s="1">
        <f>[3]FT_Tous!FS34</f>
        <v>0</v>
      </c>
      <c r="AF115" s="1">
        <f>[3]FT_Tous!FT34</f>
        <v>0</v>
      </c>
      <c r="AG115" s="1">
        <f>[3]FT_Tous!FU34</f>
        <v>0</v>
      </c>
      <c r="AH115" s="1">
        <f>[3]FT_Tous!FV34</f>
        <v>0</v>
      </c>
      <c r="AI115" s="1" t="str">
        <f>[3]FT_Tous!FW34</f>
        <v>NA</v>
      </c>
      <c r="AJ115" s="42"/>
      <c r="AK115" s="42"/>
      <c r="AL115" s="42"/>
      <c r="AM115" s="42"/>
      <c r="AN115" s="42"/>
      <c r="AO115" s="42"/>
      <c r="AP115" s="50"/>
      <c r="AQ115" s="57" t="s">
        <v>62</v>
      </c>
      <c r="AR115" s="42"/>
      <c r="AS115" s="42"/>
    </row>
    <row r="116" spans="1:45" s="1" customFormat="1" hidden="1" x14ac:dyDescent="0.3">
      <c r="A116" s="1" t="str">
        <f>[3]FT_Tous!A35</f>
        <v>FT-2019-33</v>
      </c>
      <c r="B116" s="1" t="str">
        <f>[3]FT_Tous!B35</f>
        <v>X</v>
      </c>
      <c r="C116" s="1" t="str">
        <f>[3]FT_Tous!C35</f>
        <v>X</v>
      </c>
      <c r="D116" s="1" t="str">
        <f>[3]FT_Tous!D35</f>
        <v>SFP</v>
      </c>
      <c r="E116" s="1" t="str">
        <f>[3]FT_Tous!E35</f>
        <v>Faune terrestre</v>
      </c>
      <c r="F116" s="1" t="str">
        <f>[3]FT_Tous!F35</f>
        <v>DGGFH</v>
      </c>
      <c r="G116" s="1" t="str">
        <f>[3]FT_Tous!G35</f>
        <v>DEFTHA</v>
      </c>
      <c r="H116" s="1" t="str">
        <f>[3]FT_Tous!H35</f>
        <v>oui</v>
      </c>
      <c r="I116" s="1" t="str">
        <f>[3]FT_Tous!I35</f>
        <v>1 an</v>
      </c>
      <c r="J116" s="1">
        <f>[3]FT_Tous!J35</f>
        <v>0</v>
      </c>
      <c r="K116" s="1" t="str">
        <f>[3]FT_Tous!K35</f>
        <v>Avril</v>
      </c>
      <c r="L116" s="1" t="str">
        <f>[3]FT_Tous!L35</f>
        <v>Projet ponctuel (durée déterminée, réalisé une seule fois, production de livrables, etc.)</v>
      </c>
      <c r="M116" s="32" t="str">
        <f>[3]FT_Tous!M35</f>
        <v>Réalisation d'un atelier sur le caribou migrateur</v>
      </c>
      <c r="N116" s="1" t="str">
        <f>[3]FT_Tous!N35</f>
        <v xml:space="preserve">Dans le contexte du déclin marqué des populations de caribous migrateurs, il est pertinent de poursuivre les actions de concertation initiées en 2009 par le MFFP à travers son mandat au sein du Comité conjoint de chasse, de pêche et de piégeage. À cet effet, deux ateliers de travail, réunissant des parties autochtones, gouvernementales et de l'industrie de la pourvoirie, tant du Québec que du Labrador, ont été tenus à Montréal en 2010 et en 2012. Il s'agissait des premières rencontres tenues depuis le début du déclin du troupeau de la rivière George (TRG) et depuis l'initiative initiale de la sorte qui avait été organisée en 1978 à Schefferville (The First Québec-Labrador Caribou Conference). Les rencontres de 2010 et de 2012 ont mis en lumière que le manque d'actions de communication et de concertation a contribué à la mauvaise compréhension des enjeux et des points de vues des acteurs concernés par le caribou migrateur.  La situation démographique des troupeaux de caribou migrateur justifie de prioriser  la  concertation des acteurs concernés. Bien que la Table ronde autochtone pour le caribou de la péninsule de l'Ungava (TRACPU), créé suite à l'atelier de 2012, ait permis la concertation d'une majorité de Nations, son fonctionnement exclusif brime actuellement le dialogue entre les acteurs impliqués dans la gestion faunique des deux provinces. La tenue d'un événement rassembleur serait bénéfique afin de rétablir un climat de concertation et mettre à profit les progrès réalisés par la TRACPU au cours des 7 dernières années.        
</v>
      </c>
      <c r="O116" s="1" t="str">
        <f>[3]FT_Tous!O35</f>
        <v xml:space="preserve">Diffuser à tous les intervenants à la fois l'information concernant :
- État des populations;
- Avancement de la recherche sur le caribou, les habitats (compétition et productivité) et les prédateurs, ainsi que sur l'impact du développement anthropique;
-Nécessité de développer une vision commune et de collaborer à des mesures visant le rétablissement des populations de caribous migrateurs au Québec et au Labrador;
- Clarifier le cadre réglementaire en territoire conventionné;
- Partager les orientations des plans de gestion et de conservation en développement;
- Partager les initiatives locales ou régionales de gestion de la récolte et de conservation;
</v>
      </c>
      <c r="P116" s="1" t="str">
        <f>[3]FT_Tous!P35</f>
        <v>Planification de l'atelier dès avril 2019 pour une réalisation à l'automne 2019. Un compte-rendu de l'atelier serait partagé en mars 2020.</v>
      </c>
      <c r="Q116" s="1" t="str">
        <f>[3]FT_Tous!Q35</f>
        <v>(À compléter ultérieurement, lors de la reddition de comptes)</v>
      </c>
      <c r="R116" s="1" t="str">
        <f>[3]FT_Tous!R35</f>
        <v>Marie-Claude Richer</v>
      </c>
      <c r="S116" s="1">
        <f>[3]FT_Tous!S35</f>
        <v>0</v>
      </c>
      <c r="T116" s="1" t="str">
        <f>[3]FT_Tous!FH35</f>
        <v>NA</v>
      </c>
      <c r="U116" s="1" t="str">
        <f>[3]FT_Tous!FI35</f>
        <v>NA</v>
      </c>
      <c r="V116" s="1">
        <f>[3]FT_Tous!FJ35</f>
        <v>0</v>
      </c>
      <c r="W116" s="1">
        <f>[3]FT_Tous!FK35</f>
        <v>0</v>
      </c>
      <c r="X116" s="1">
        <f>[3]FT_Tous!FL35</f>
        <v>0</v>
      </c>
      <c r="Y116" s="1">
        <f>[3]FT_Tous!FM35</f>
        <v>0</v>
      </c>
      <c r="Z116" s="1">
        <f>[3]FT_Tous!FN35</f>
        <v>0</v>
      </c>
      <c r="AA116" s="1">
        <f>[3]FT_Tous!FO35</f>
        <v>0</v>
      </c>
      <c r="AB116" s="1">
        <f>[3]FT_Tous!FP35</f>
        <v>0</v>
      </c>
      <c r="AC116" s="1">
        <f>[3]FT_Tous!FQ35</f>
        <v>0</v>
      </c>
      <c r="AD116" s="1">
        <f>[3]FT_Tous!FR35</f>
        <v>0</v>
      </c>
      <c r="AE116" s="1">
        <f>[3]FT_Tous!FS35</f>
        <v>0</v>
      </c>
      <c r="AF116" s="1">
        <f>[3]FT_Tous!FT35</f>
        <v>0</v>
      </c>
      <c r="AG116" s="1">
        <f>[3]FT_Tous!FU35</f>
        <v>0</v>
      </c>
      <c r="AH116" s="1">
        <f>[3]FT_Tous!FV35</f>
        <v>0</v>
      </c>
      <c r="AI116" s="1" t="str">
        <f>[3]FT_Tous!FW35</f>
        <v>NA</v>
      </c>
      <c r="AJ116" s="42"/>
      <c r="AK116" s="42"/>
      <c r="AL116" s="42"/>
      <c r="AM116" s="42"/>
      <c r="AN116" s="42"/>
      <c r="AO116" s="42"/>
      <c r="AP116" s="50"/>
      <c r="AQ116" s="57" t="s">
        <v>62</v>
      </c>
      <c r="AR116" s="42"/>
      <c r="AS116" s="42"/>
    </row>
    <row r="117" spans="1:45" s="1" customFormat="1" hidden="1" x14ac:dyDescent="0.3">
      <c r="A117" s="1" t="str">
        <f>[3]FT_Tous!A36</f>
        <v>FT-2019-34</v>
      </c>
      <c r="B117" s="1" t="str">
        <f>[3]FT_Tous!B36</f>
        <v>x</v>
      </c>
      <c r="C117" s="1" t="str">
        <f>[3]FT_Tous!C36</f>
        <v>x</v>
      </c>
      <c r="D117" s="1" t="str">
        <f>[3]FT_Tous!D36</f>
        <v>SOR</v>
      </c>
      <c r="E117" s="1" t="str">
        <f>[3]FT_Tous!E36</f>
        <v>Faune terrestre</v>
      </c>
      <c r="F117" s="1" t="str">
        <f>[3]FT_Tous!F36</f>
        <v>Secteur central</v>
      </c>
      <c r="G117" s="1" t="str">
        <f>[3]FT_Tous!G36</f>
        <v>R-03-12 Capitale-Nationale--Chaudière-Appalaches</v>
      </c>
      <c r="H117" s="1" t="str">
        <f>[3]FT_Tous!H36</f>
        <v>oui</v>
      </c>
      <c r="I117" s="1" t="str">
        <f>[3]FT_Tous!I36</f>
        <v>1 an</v>
      </c>
      <c r="J117" s="1" t="str">
        <f>[3]FT_Tous!J36</f>
        <v>Dernière année</v>
      </c>
      <c r="K117" s="1" t="str">
        <f>[3]FT_Tous!K36</f>
        <v>Septembre</v>
      </c>
      <c r="L117" s="1" t="str">
        <f>[3]FT_Tous!L36</f>
        <v>Projet ponctuel (durée déterminée, réalisé une seule fois, production de livrables, etc.)</v>
      </c>
      <c r="M117" s="32" t="str">
        <f>[3]FT_Tous!M36</f>
        <v>Actualisation de l'état du cheptel d'orignaux de la réserve faunique des Laurentides</v>
      </c>
      <c r="N117" s="1" t="str">
        <f>[3]FT_Tous!N36</f>
        <v>Depuis 2014, le Conseil de la nation Huronne-Wendat (CNHW) autorise ses membres à chasser l'orignal dans un nombre croissant de secteurs de la Réserve faunique des Laurentides, en même temps que les clients de la Société des établissements de plein air du Québec (SEPAQ). Ce chevauchement des périodes de chasse allochtone et autochtone dans la RFL est liée à deux éléments : 1- l'arrivée progressive des chasseurs Innus (Mashteuiatsh) dans la RFL, suite à la signature, en 2004, de l'Entente de principe d'ordre général (EPOG), et à 2- l'augmentation du nombre de membres de la Nation huronne-wendat (NHW) suite au jugement McIvor de 2008. Cette situation pose un problème de cohabitation sur ce territoire. Pour identifier des solutions, M. Luc Blanchette, alors ministre du MFFP, et le Grand Chef de la NHW, M. Konrad Sioui, ont convenu de constituer un comité stratégique composé de haut dirigeants du MFFP (SMA et DG), de la SÉPAQ (PDG et VP) et de la NHW. Ce comité est à pied d'oeuvre depuis plus d'un an. À l'automne 2018, la communauté innue de Mashteuiatsh s'est mise à pratiquer la chasse à l'orignal dans l'ensemble des secteurs, alors qu'elle avait jusque là concentré ses activités dans le nord-ouest de la RFL. Cette décision qui constitue une affirmation territoriale de Mashteuiatsh, découle notamment de la montée progressive des membres de la NHW, vers le nord de la réserve. Cette situation a exacerbé le climat de tension entre les deux nations. Le MFFP entretien le dialogue avec la nation Innue, principalement concernant la chasse à l'orignal afin de trouver une voie de passage. Ce contexte a accentué la pression sur le cheptel d'orignaux de la RFL alors que l'état du cheptel et la qualité de la chasse sont au coeur des préoccupations des parties prenantes à ce dossier. Avec du recul, la DGFa 03-12 considère que la gestion de l'orignal sur ce territoire devra dorénavant se faire en fonction d'une approche plus englobante. En effet, afin de supporter activement les efforts de rétablissement du caribou forestier de Charlevoix, la DGFa 03-12 souhaite travailler à la mise en place d’une gestion de la faune multi-espèces adaptée à la présence de ce cervidé en difficulté, dans un tissu social, biologique, forestier et politique complexe. En effet, la présence de nombreux chemins et coupes forestières récentes ont favorisé l’expansion de l’orignal et de ses prédateurs (loup et ours) dans l’habitat du caribou forestier. Cela se répercute sur la mortalité par prédation des  caribous. À cela s’ajoute une pression de chasse croissante sur l’orignal de la part des chasseurs autochtones, mais du souhait simultané de différents intervenants de maintenir, voire d’augmenter la densité d’orignaux dans la RFL, ce qui accentuerait la pression de prédation.</v>
      </c>
      <c r="O117" s="1" t="str">
        <f>[3]FT_Tous!O36</f>
        <v>Considérant que le dernier inventaire de l’orignal dans la RFL date de 2009 et que la situation cette espèce et de son habitat a grandement évoluée, la DGFa 03-12 croit qu’il est impératif de mettre à jour les données concernant la population d’orignaux de la RFL en procédant à un nouvel inventaire aérien. Ce portrait actualisé permettra, en collaboration avec la NHW, les innus de Mashteuiatsh, la SÉPAQ et le secteur de la Faune et des Parcs, d’élaborer un plan d’action qui visera à répartir équitablement la récolte d’orignaux entre les différents intervenants tout en adressant les enjeux associés au rétablissement du caribou forestier de Charlevoix. Ainsi, deux enjeux politiques importants au niveau régional et national, à savoir la cohabitation entre les chasseurs sportifs et autochtones et entre les deux nations autochtones dans la RFL et la mise en place d’un modèle de gestion novateur qui favorisera le rétablissement du caribou forestier de Charlevoix pourraient être adressé simultanément. Mais pour cela, nous devons établir une base de discussion commune soit l’état actuel du cheptel d’orignaux de la RFL.</v>
      </c>
      <c r="P117" s="1" t="str">
        <f>[3]FT_Tous!P36</f>
        <v>Un rapport faisant état du résultat de l'inventaire et des recommandations s'appliquant aux exploitants (SEPAQ/Nations autochtones). Ces recommandations prendront en compte la présence du caribou de Chalevoix et l'effet de la biomase totale de cervidés sur la productivité des prédateurs. Échéance : mars-avril 2020</v>
      </c>
      <c r="Q117" s="1" t="str">
        <f>[3]FT_Tous!Q36</f>
        <v>(À compléter ultérieurement, lors de la reddition de comptes)</v>
      </c>
      <c r="R117" s="1" t="str">
        <f>[3]FT_Tous!R36</f>
        <v>Jean-François Dumont, biologiste</v>
      </c>
      <c r="S117" s="1" t="str">
        <f>[3]FT_Tous!S36</f>
        <v>R-03-12 Capitale-Nationale--Chaudière-Appalaches</v>
      </c>
      <c r="T117" s="1" t="str">
        <f>[3]FT_Tous!FH36</f>
        <v>NA</v>
      </c>
      <c r="U117" s="1" t="str">
        <f>[3]FT_Tous!FI36</f>
        <v>NA</v>
      </c>
      <c r="V117" s="1">
        <f>[3]FT_Tous!FJ36</f>
        <v>0</v>
      </c>
      <c r="W117" s="1">
        <f>[3]FT_Tous!FK36</f>
        <v>0</v>
      </c>
      <c r="X117" s="1">
        <f>[3]FT_Tous!FL36</f>
        <v>0</v>
      </c>
      <c r="Y117" s="1">
        <f>[3]FT_Tous!FM36</f>
        <v>0</v>
      </c>
      <c r="Z117" s="1">
        <f>[3]FT_Tous!FN36</f>
        <v>0</v>
      </c>
      <c r="AA117" s="1">
        <f>[3]FT_Tous!FO36</f>
        <v>0</v>
      </c>
      <c r="AB117" s="1">
        <f>[3]FT_Tous!FP36</f>
        <v>0</v>
      </c>
      <c r="AC117" s="1">
        <f>[3]FT_Tous!FQ36</f>
        <v>0</v>
      </c>
      <c r="AD117" s="1">
        <f>[3]FT_Tous!FR36</f>
        <v>0</v>
      </c>
      <c r="AE117" s="1">
        <f>[3]FT_Tous!FS36</f>
        <v>0</v>
      </c>
      <c r="AF117" s="1">
        <f>[3]FT_Tous!FT36</f>
        <v>0</v>
      </c>
      <c r="AG117" s="1">
        <f>[3]FT_Tous!FU36</f>
        <v>0</v>
      </c>
      <c r="AH117" s="1">
        <f>[3]FT_Tous!FV36</f>
        <v>0</v>
      </c>
      <c r="AI117" s="1" t="str">
        <f>[3]FT_Tous!FW36</f>
        <v>NA</v>
      </c>
      <c r="AJ117" s="42"/>
      <c r="AK117" s="42"/>
      <c r="AL117" s="42"/>
      <c r="AM117" s="42"/>
      <c r="AN117" s="42"/>
      <c r="AO117" s="42"/>
      <c r="AP117" s="50"/>
      <c r="AQ117" s="57" t="s">
        <v>62</v>
      </c>
      <c r="AR117" s="42"/>
      <c r="AS117" s="42"/>
    </row>
    <row r="118" spans="1:45" s="1" customFormat="1" x14ac:dyDescent="0.3">
      <c r="A118" s="41" t="str">
        <f>[3]FT_Tous!A37</f>
        <v>FT-2019-35</v>
      </c>
      <c r="B118" s="1">
        <f>[3]FT_Tous!B37</f>
        <v>0</v>
      </c>
      <c r="C118" s="1">
        <f>[3]FT_Tous!C37</f>
        <v>0</v>
      </c>
      <c r="D118" s="1" t="str">
        <f>[3]FT_Tous!D37</f>
        <v>SFP</v>
      </c>
      <c r="E118" s="1">
        <f>[3]FT_Tous!E37</f>
        <v>0</v>
      </c>
      <c r="F118" s="1" t="str">
        <f>[3]FT_Tous!F37</f>
        <v>DGGFH</v>
      </c>
      <c r="G118" s="1" t="str">
        <f>[3]FT_Tous!G37</f>
        <v>DEFTHA</v>
      </c>
      <c r="H118" s="1" t="str">
        <f>[3]FT_Tous!H37</f>
        <v>oui</v>
      </c>
      <c r="I118" s="1" t="str">
        <f>[3]FT_Tous!I37</f>
        <v>2 ans</v>
      </c>
      <c r="J118" s="1" t="str">
        <f>[3]FT_Tous!J37</f>
        <v>1 an sur 2</v>
      </c>
      <c r="K118" s="1" t="str">
        <f>[3]FT_Tous!K37</f>
        <v>Avril</v>
      </c>
      <c r="L118" s="1" t="str">
        <f>[3]FT_Tous!L37</f>
        <v>Projet ponctuel (durée déterminée, réalisé une seule fois, production de livrables, etc.)</v>
      </c>
      <c r="M118" s="32" t="str">
        <f>[3]FT_Tous!M37</f>
        <v>Élaboration du Plan de gestion de l'orignal au Québec 2022-2029</v>
      </c>
      <c r="N118" s="1" t="str">
        <f>[3]FT_Tous!N37</f>
        <v>Il est essentiel d'assurer une gestion optiomale de l'orignal puisqu'il s'agit entre autre du gros gibier le plus prisé par les chasseurs québécois. Le suivi des populations d'orignaux a d'ailleurs fait l'objet récemment d'un exercice de révision afin d'identifier les meilleurs indicateurs à utiliser. Puisque cette espèce peut connaître des fluctuations dans les différentes régions selon différents facteurs (prédation, chasse sportive, parasite, etc), il est important maintenant de débuter dans un second temps la réflexion sur la gestion de cette espèce pour les prochaines années.
Le Plan de gestion de l'orignal au Québec en vigueur actuellement couvre la période de 2012 à 2019. Ce plan de gestion sera reconduit pour une période de deux ans et le prochain plan sera mis en oeuvre en 2022 pour une période de 8 ans. Pendant ces deux années, plusieurs travaux seront conduits pour élaborer ce plan de gestion avec le Secteur des opérations régionales, les partenaires fauniques et les communautés autochtones</v>
      </c>
      <c r="O118" s="1" t="str">
        <f>[3]FT_Tous!O37</f>
        <v>Pour cette première année d'élaboration du Plan de gestion de l'orignal 2022-2029, différents travaux seront réalisés:
1- identification des enjeux régionaux et nationaux pour le Secteur Faune et Parcs et le Secteur des Opérations régionales en ce qui concerne la gestion de l'orignal pour les prochaines années;
2- débuter l'état de situation des populations d'orignaux au Québec et le portrait de la clientèle;
3- élaboration d'un plan d'action et formation de comités de travail afin d'entamer certains travaux sur différents volets de la gestion de l'orignal (coffre d'outils pour les territoires fauniques, modalités d'exploitation pour la gestion de l'orignal, etc);
4- rencontre physique à Québec des biologistes responsables de la gestion de l'orignal et du coordonnateur provincial pour résumer les travaux effectués, convenir du plan d'action pour l'élaboration du plan de gestion, présenter le nouveau système de suivi des populations d'orignaux proposé et rappeler les étapes de planification et de réalisation d'un inventaire aérien qu"il est important de maîtriser pour réussir ce type de travaux. Il s'agit d'une rencontre qui pourrait durer 2 journées 1/2 à Québec qui inclut les frais associés aux repas, l'hébergement et les déplacements (voir tableau ci-après).</v>
      </c>
      <c r="P118" s="1" t="str">
        <f>[3]FT_Tous!P37</f>
        <v>Printemps-Été 2019: Identification des enjeux nationaux et régionaux de la gestion de l'orignal au Québec
Été 2019: Début des travaux d'analyse du coffre d'outils pour les territoires fauniques
Automne 2019: Début de l'élaboration de l'état de situation des populations d'orignaux et du portrait de la clientèle
Automne 2019: Élaboration d'un plan d'action préliminaire
Décembre 2019: Rencontre physique à Québec des biologistes responsables de la gestion de l'orignal
Un sondage de la clientèle doit également être préparé pendant le projet.</v>
      </c>
      <c r="Q118" s="1" t="str">
        <f>[3]FT_Tous!Q37</f>
        <v>(À compléter ultérieurement, lors de la reddition de comptes)</v>
      </c>
      <c r="R118" s="1" t="str">
        <f>[3]FT_Tous!R37</f>
        <v>Maxime Lavoie</v>
      </c>
      <c r="S118" s="1" t="str">
        <f>[3]FT_Tous!S37</f>
        <v>DEFTHA</v>
      </c>
      <c r="T118" s="1" t="str">
        <f>[3]FT_Tous!FH37</f>
        <v>R-11</v>
      </c>
      <c r="U118" s="1" t="str">
        <f>[3]FT_Tous!FI37</f>
        <v>MD</v>
      </c>
      <c r="V118" s="1">
        <f>[3]FT_Tous!FJ37</f>
        <v>0</v>
      </c>
      <c r="W118" s="1">
        <f>[3]FT_Tous!FK37</f>
        <v>10</v>
      </c>
      <c r="X118" s="1">
        <f>[3]FT_Tous!FL37</f>
        <v>0</v>
      </c>
      <c r="Y118" s="1">
        <f>[3]FT_Tous!FM37</f>
        <v>0</v>
      </c>
      <c r="Z118" s="1">
        <f>[3]FT_Tous!FN37</f>
        <v>0</v>
      </c>
      <c r="AA118" s="1">
        <f>[3]FT_Tous!FO37</f>
        <v>3100</v>
      </c>
      <c r="AB118" s="1">
        <f>[3]FT_Tous!FP37</f>
        <v>0</v>
      </c>
      <c r="AC118" s="1">
        <f>[3]FT_Tous!FQ37</f>
        <v>0</v>
      </c>
      <c r="AD118" s="1">
        <f>[3]FT_Tous!FR37</f>
        <v>3100</v>
      </c>
      <c r="AE118" s="1">
        <f>[3]FT_Tous!FS37</f>
        <v>1292.2</v>
      </c>
      <c r="AF118" s="1">
        <f>[3]FT_Tous!FT37</f>
        <v>0</v>
      </c>
      <c r="AG118" s="1">
        <f>[3]FT_Tous!FU37</f>
        <v>0</v>
      </c>
      <c r="AH118" s="1">
        <f>[3]FT_Tous!FV37</f>
        <v>1292.2</v>
      </c>
      <c r="AI118" s="1" t="str">
        <f>[3]FT_Tous!FW37</f>
        <v>C</v>
      </c>
      <c r="AJ118" s="42"/>
      <c r="AK118" s="42"/>
      <c r="AL118" s="42"/>
      <c r="AM118" s="42"/>
      <c r="AN118" s="42"/>
      <c r="AO118" s="42"/>
      <c r="AP118" s="50"/>
      <c r="AQ118" s="58" t="s">
        <v>153</v>
      </c>
      <c r="AR118" s="47" t="s">
        <v>60</v>
      </c>
      <c r="AS118" s="50"/>
    </row>
    <row r="119" spans="1:45" s="1" customFormat="1" hidden="1" x14ac:dyDescent="0.3">
      <c r="A119" s="1" t="str">
        <f>[3]FT_Tous!A38</f>
        <v>FT-2019-36</v>
      </c>
      <c r="B119" s="1" t="str">
        <f>[3]FT_Tous!B38</f>
        <v>x</v>
      </c>
      <c r="C119" s="1">
        <f>[3]FT_Tous!C38</f>
        <v>0</v>
      </c>
      <c r="D119" s="1" t="str">
        <f>[3]FT_Tous!D38</f>
        <v>SFP</v>
      </c>
      <c r="E119" s="1">
        <f>[3]FT_Tous!E38</f>
        <v>0</v>
      </c>
      <c r="F119" s="1" t="str">
        <f>[3]FT_Tous!F38</f>
        <v>DGGFH</v>
      </c>
      <c r="G119" s="1" t="str">
        <f>[3]FT_Tous!G38</f>
        <v>DEFTHA</v>
      </c>
      <c r="H119" s="1" t="str">
        <f>[3]FT_Tous!H38</f>
        <v>non</v>
      </c>
      <c r="I119" s="1" t="str">
        <f>[3]FT_Tous!I38</f>
        <v>Projet récurrent</v>
      </c>
      <c r="J119" s="1" t="str">
        <f>[3]FT_Tous!J38</f>
        <v>Projet récurrent</v>
      </c>
      <c r="K119" s="1" t="str">
        <f>[3]FT_Tous!K38</f>
        <v>En continu</v>
      </c>
      <c r="L119" s="1">
        <f>[3]FT_Tous!L38</f>
        <v>0</v>
      </c>
      <c r="M119" s="32" t="str">
        <f>[3]FT_Tous!M38</f>
        <v xml:space="preserve">Contribution financière à l'Institut de la fourrure du Canada </v>
      </c>
      <c r="N119" s="1" t="str">
        <f>[3]FT_Tous!N38</f>
        <v>Depuis 1997, l’Institut de la fourrure du Canada (IFC) est responsable de l’application des protocoles scientifiques et de la mise en œuvre du plan de travail lié au Programme canadien de recherche sur les pièges sans cruauté en vertu de l'Accord sur les normes internationales de piégeage sans cruauté (ANIPSC). L'IFC est  responsable de la recherche mondiale liée à la certification internationale des pièges pour le bien-être des animaux sauvages. Pour assurer son fonctionnement global, chaque autorité compétente soutient financièrement les services de l'IFC par l'octroi d'une contribution annuelle et le versement des frais inhérents au renouvellement de son adhésion annuelle. Sur une base périodique, cet engagement assure au Gouvernement du Québec des services qu’il ne pourrait assumer seul et à moindre coût. Plus précisément, ces services consistent en travaux de recherche et d’expérimentation de pièges certifiés pour la capture des animaux à fourrure selon les normes internationales établies, d’amélioration et d’accréditation de méthodes ou d’approches de capture qui respecte les exigences pour le bien-être des animaux ainsi que de production d’outils de sensibilisation et d’éducation pour les citoyens et les utilisateurs fauniques. Par conséquent, l'IFC garantit le respect des engagements du Ministère à l’égard de la mise en oeuvre de l'ANIPSC. Cet accord a été reconnu officiellement par un décret du Gouvernement du Québec (décret 116-2000, 9 février 2000).</v>
      </c>
      <c r="O119" s="1" t="str">
        <f>[3]FT_Tous!O38</f>
        <v xml:space="preserve">1) respecter le partage des coûts liés aux engagements mutuels des autorités canadiennes pour la mise en oeuvre de l'ANIPCS;  2) soutenir financièrement le fonctionnement de l'IFC et le développement de ses activités corporatives (comités de recherche et de développement, conseil d'administration, etc.). 
</v>
      </c>
      <c r="P119" s="1" t="str">
        <f>[3]FT_Tous!P38</f>
        <v>1) octroyer à l'IFC une contribution financière annuelle de 10k$ (automne 2019); 2) verser à l'IFC la cotisation annuelle de 500$ prévue pour le renouvellement de l'adhésion corporative.</v>
      </c>
      <c r="Q119" s="1" t="str">
        <f>[3]FT_Tous!Q38</f>
        <v>(À compléter ultérieurement, lors de la reddition de comptes)</v>
      </c>
      <c r="R119" s="1" t="str">
        <f>[3]FT_Tous!R38</f>
        <v>Emmanuel Dalpé-Charron</v>
      </c>
      <c r="S119" s="1">
        <f>[3]FT_Tous!S38</f>
        <v>0</v>
      </c>
      <c r="T119" s="1" t="str">
        <f>[3]FT_Tous!FH38</f>
        <v>NA</v>
      </c>
      <c r="U119" s="1" t="str">
        <f>[3]FT_Tous!FI38</f>
        <v>NA</v>
      </c>
      <c r="V119" s="1">
        <f>[3]FT_Tous!FJ38</f>
        <v>0</v>
      </c>
      <c r="W119" s="1">
        <f>[3]FT_Tous!FK38</f>
        <v>0</v>
      </c>
      <c r="X119" s="1">
        <f>[3]FT_Tous!FL38</f>
        <v>0</v>
      </c>
      <c r="Y119" s="1">
        <f>[3]FT_Tous!FM38</f>
        <v>0</v>
      </c>
      <c r="Z119" s="1">
        <f>[3]FT_Tous!FN38</f>
        <v>0</v>
      </c>
      <c r="AA119" s="1">
        <f>[3]FT_Tous!FO38</f>
        <v>0</v>
      </c>
      <c r="AB119" s="1">
        <f>[3]FT_Tous!FP38</f>
        <v>0</v>
      </c>
      <c r="AC119" s="1">
        <f>[3]FT_Tous!FQ38</f>
        <v>0</v>
      </c>
      <c r="AD119" s="1">
        <f>[3]FT_Tous!FR38</f>
        <v>0</v>
      </c>
      <c r="AE119" s="1">
        <f>[3]FT_Tous!FS38</f>
        <v>0</v>
      </c>
      <c r="AF119" s="1">
        <f>[3]FT_Tous!FT38</f>
        <v>0</v>
      </c>
      <c r="AG119" s="1">
        <f>[3]FT_Tous!FU38</f>
        <v>0</v>
      </c>
      <c r="AH119" s="1">
        <f>[3]FT_Tous!FV38</f>
        <v>0</v>
      </c>
      <c r="AI119" s="1" t="str">
        <f>[3]FT_Tous!FW38</f>
        <v>NA</v>
      </c>
      <c r="AJ119" s="42"/>
      <c r="AK119" s="42"/>
      <c r="AL119" s="42"/>
      <c r="AM119" s="42"/>
      <c r="AN119" s="42"/>
      <c r="AO119" s="42"/>
      <c r="AP119" s="50"/>
      <c r="AQ119" s="56" t="s">
        <v>152</v>
      </c>
      <c r="AR119" s="42"/>
      <c r="AS119" s="42"/>
    </row>
    <row r="120" spans="1:45" s="1" customFormat="1" hidden="1" x14ac:dyDescent="0.3">
      <c r="A120" s="1" t="str">
        <f>[3]FT_Tous!A39</f>
        <v>FT-2019-37</v>
      </c>
      <c r="B120" s="1">
        <f>[3]FT_Tous!B39</f>
        <v>0</v>
      </c>
      <c r="C120" s="1">
        <f>[3]FT_Tous!C39</f>
        <v>0</v>
      </c>
      <c r="D120" s="1">
        <f>[3]FT_Tous!D39</f>
        <v>0</v>
      </c>
      <c r="E120" s="1" t="str">
        <f>[3]FT_Tous!E39</f>
        <v>Faune terrestre</v>
      </c>
      <c r="F120" s="1">
        <f>[3]FT_Tous!F39</f>
        <v>0</v>
      </c>
      <c r="G120" s="1">
        <f>[3]FT_Tous!G39</f>
        <v>0</v>
      </c>
      <c r="H120" s="1">
        <f>[3]FT_Tous!H39</f>
        <v>0</v>
      </c>
      <c r="I120" s="1">
        <f>[3]FT_Tous!I39</f>
        <v>0</v>
      </c>
      <c r="J120" s="1">
        <f>[3]FT_Tous!J39</f>
        <v>0</v>
      </c>
      <c r="K120" s="1">
        <f>[3]FT_Tous!K39</f>
        <v>0</v>
      </c>
      <c r="L120" s="1">
        <f>[3]FT_Tous!L39</f>
        <v>0</v>
      </c>
      <c r="M120" s="32">
        <f>[3]FT_Tous!M39</f>
        <v>0</v>
      </c>
      <c r="N120" s="1">
        <f>[3]FT_Tous!N39</f>
        <v>0</v>
      </c>
      <c r="O120" s="1">
        <f>[3]FT_Tous!O39</f>
        <v>0</v>
      </c>
      <c r="P120" s="1">
        <f>[3]FT_Tous!P39</f>
        <v>0</v>
      </c>
      <c r="Q120" s="1" t="str">
        <f>[3]FT_Tous!Q39</f>
        <v>(À compléter ultérieurement, lors de la reddition de comptes)</v>
      </c>
      <c r="R120" s="1" t="str">
        <f>[3]FT_Tous!R39</f>
        <v>(nom du responsable)</v>
      </c>
      <c r="S120" s="1">
        <f>[3]FT_Tous!S39</f>
        <v>0</v>
      </c>
      <c r="T120" s="1" t="str">
        <f>[3]FT_Tous!FH39</f>
        <v>NA</v>
      </c>
      <c r="U120" s="1" t="str">
        <f>[3]FT_Tous!FI39</f>
        <v>NA</v>
      </c>
      <c r="V120" s="1">
        <f>[3]FT_Tous!FJ39</f>
        <v>0</v>
      </c>
      <c r="W120" s="1">
        <f>[3]FT_Tous!FK39</f>
        <v>0</v>
      </c>
      <c r="X120" s="1">
        <f>[3]FT_Tous!FL39</f>
        <v>0</v>
      </c>
      <c r="Y120" s="1">
        <f>[3]FT_Tous!FM39</f>
        <v>0</v>
      </c>
      <c r="Z120" s="1">
        <f>[3]FT_Tous!FN39</f>
        <v>0</v>
      </c>
      <c r="AA120" s="1">
        <f>[3]FT_Tous!FO39</f>
        <v>0</v>
      </c>
      <c r="AB120" s="1">
        <f>[3]FT_Tous!FP39</f>
        <v>0</v>
      </c>
      <c r="AC120" s="1">
        <f>[3]FT_Tous!FQ39</f>
        <v>0</v>
      </c>
      <c r="AD120" s="1">
        <f>[3]FT_Tous!FR39</f>
        <v>0</v>
      </c>
      <c r="AE120" s="1">
        <f>[3]FT_Tous!FS39</f>
        <v>0</v>
      </c>
      <c r="AF120" s="1">
        <f>[3]FT_Tous!FT39</f>
        <v>0</v>
      </c>
      <c r="AG120" s="1">
        <f>[3]FT_Tous!FU39</f>
        <v>0</v>
      </c>
      <c r="AH120" s="1">
        <f>[3]FT_Tous!FV39</f>
        <v>0</v>
      </c>
      <c r="AI120" s="1" t="str">
        <f>[3]FT_Tous!FW39</f>
        <v>NA</v>
      </c>
      <c r="AJ120" s="42"/>
      <c r="AK120" s="42"/>
      <c r="AL120" s="42"/>
      <c r="AM120" s="42"/>
      <c r="AN120" s="42"/>
      <c r="AO120" s="42"/>
      <c r="AP120" s="50"/>
      <c r="AQ120" s="56" t="s">
        <v>152</v>
      </c>
      <c r="AR120" s="42"/>
      <c r="AS120" s="42"/>
    </row>
    <row r="121" spans="1:45" s="1" customFormat="1" hidden="1" x14ac:dyDescent="0.3">
      <c r="A121" s="1" t="str">
        <f>[3]FT_Tous!A40</f>
        <v>FT-2019-38</v>
      </c>
      <c r="B121" s="1">
        <f>[3]FT_Tous!B40</f>
        <v>0</v>
      </c>
      <c r="C121" s="1">
        <f>[3]FT_Tous!C40</f>
        <v>0</v>
      </c>
      <c r="D121" s="1">
        <f>[3]FT_Tous!D40</f>
        <v>0</v>
      </c>
      <c r="E121" s="1" t="str">
        <f>[3]FT_Tous!E40</f>
        <v>Faune terrestre</v>
      </c>
      <c r="F121" s="1">
        <f>[3]FT_Tous!F40</f>
        <v>0</v>
      </c>
      <c r="G121" s="1">
        <f>[3]FT_Tous!G40</f>
        <v>0</v>
      </c>
      <c r="H121" s="1">
        <f>[3]FT_Tous!H40</f>
        <v>0</v>
      </c>
      <c r="I121" s="1">
        <f>[3]FT_Tous!I40</f>
        <v>0</v>
      </c>
      <c r="J121" s="1">
        <f>[3]FT_Tous!J40</f>
        <v>0</v>
      </c>
      <c r="K121" s="1">
        <f>[3]FT_Tous!K40</f>
        <v>0</v>
      </c>
      <c r="L121" s="1">
        <f>[3]FT_Tous!L40</f>
        <v>0</v>
      </c>
      <c r="M121" s="32">
        <f>[3]FT_Tous!M40</f>
        <v>0</v>
      </c>
      <c r="N121" s="1">
        <f>[3]FT_Tous!N40</f>
        <v>0</v>
      </c>
      <c r="O121" s="1">
        <f>[3]FT_Tous!O40</f>
        <v>0</v>
      </c>
      <c r="P121" s="1">
        <f>[3]FT_Tous!P40</f>
        <v>0</v>
      </c>
      <c r="Q121" s="1" t="str">
        <f>[3]FT_Tous!Q40</f>
        <v>(À compléter ultérieurement, lors de la reddition de comptes)</v>
      </c>
      <c r="R121" s="1" t="str">
        <f>[3]FT_Tous!R40</f>
        <v>(nom du responsable)</v>
      </c>
      <c r="S121" s="1">
        <f>[3]FT_Tous!S40</f>
        <v>0</v>
      </c>
      <c r="T121" s="1" t="str">
        <f>[3]FT_Tous!FH40</f>
        <v>NA</v>
      </c>
      <c r="U121" s="1" t="str">
        <f>[3]FT_Tous!FI40</f>
        <v>NA</v>
      </c>
      <c r="V121" s="1">
        <f>[3]FT_Tous!FJ40</f>
        <v>0</v>
      </c>
      <c r="W121" s="1">
        <f>[3]FT_Tous!FK40</f>
        <v>0</v>
      </c>
      <c r="X121" s="1">
        <f>[3]FT_Tous!FL40</f>
        <v>0</v>
      </c>
      <c r="Y121" s="1">
        <f>[3]FT_Tous!FM40</f>
        <v>0</v>
      </c>
      <c r="Z121" s="1">
        <f>[3]FT_Tous!FN40</f>
        <v>0</v>
      </c>
      <c r="AA121" s="1">
        <f>[3]FT_Tous!FO40</f>
        <v>0</v>
      </c>
      <c r="AB121" s="1">
        <f>[3]FT_Tous!FP40</f>
        <v>0</v>
      </c>
      <c r="AC121" s="1">
        <f>[3]FT_Tous!FQ40</f>
        <v>0</v>
      </c>
      <c r="AD121" s="1">
        <f>[3]FT_Tous!FR40</f>
        <v>0</v>
      </c>
      <c r="AE121" s="1">
        <f>[3]FT_Tous!FS40</f>
        <v>0</v>
      </c>
      <c r="AF121" s="1">
        <f>[3]FT_Tous!FT40</f>
        <v>0</v>
      </c>
      <c r="AG121" s="1">
        <f>[3]FT_Tous!FU40</f>
        <v>0</v>
      </c>
      <c r="AH121" s="1">
        <f>[3]FT_Tous!FV40</f>
        <v>0</v>
      </c>
      <c r="AI121" s="1" t="str">
        <f>[3]FT_Tous!FW40</f>
        <v>NA</v>
      </c>
      <c r="AJ121" s="42"/>
      <c r="AK121" s="42"/>
      <c r="AL121" s="42"/>
      <c r="AM121" s="42"/>
      <c r="AN121" s="42"/>
      <c r="AO121" s="42"/>
      <c r="AP121" s="50"/>
      <c r="AQ121" s="56" t="s">
        <v>152</v>
      </c>
      <c r="AR121" s="42"/>
      <c r="AS121" s="42"/>
    </row>
    <row r="122" spans="1:45" s="1" customFormat="1" hidden="1" x14ac:dyDescent="0.3">
      <c r="A122" s="1" t="str">
        <f>[3]FT_Tous!A41</f>
        <v>FT-2019-39</v>
      </c>
      <c r="B122" s="1">
        <f>[3]FT_Tous!B41</f>
        <v>0</v>
      </c>
      <c r="C122" s="1">
        <f>[3]FT_Tous!C41</f>
        <v>0</v>
      </c>
      <c r="D122" s="1">
        <f>[3]FT_Tous!D41</f>
        <v>0</v>
      </c>
      <c r="E122" s="1" t="str">
        <f>[3]FT_Tous!E41</f>
        <v>Faune terrestre</v>
      </c>
      <c r="F122" s="1">
        <f>[3]FT_Tous!F41</f>
        <v>0</v>
      </c>
      <c r="G122" s="1">
        <f>[3]FT_Tous!G41</f>
        <v>0</v>
      </c>
      <c r="H122" s="1">
        <f>[3]FT_Tous!H41</f>
        <v>0</v>
      </c>
      <c r="I122" s="1">
        <f>[3]FT_Tous!I41</f>
        <v>0</v>
      </c>
      <c r="J122" s="1">
        <f>[3]FT_Tous!J41</f>
        <v>0</v>
      </c>
      <c r="K122" s="1">
        <f>[3]FT_Tous!K41</f>
        <v>0</v>
      </c>
      <c r="L122" s="1">
        <f>[3]FT_Tous!L41</f>
        <v>0</v>
      </c>
      <c r="M122" s="32">
        <f>[3]FT_Tous!M41</f>
        <v>0</v>
      </c>
      <c r="N122" s="1">
        <f>[3]FT_Tous!N41</f>
        <v>0</v>
      </c>
      <c r="O122" s="1">
        <f>[3]FT_Tous!O41</f>
        <v>0</v>
      </c>
      <c r="P122" s="1">
        <f>[3]FT_Tous!P41</f>
        <v>0</v>
      </c>
      <c r="Q122" s="1" t="str">
        <f>[3]FT_Tous!Q41</f>
        <v>(À compléter ultérieurement, lors de la reddition de comptes)</v>
      </c>
      <c r="R122" s="1" t="str">
        <f>[3]FT_Tous!R41</f>
        <v>(nom du responsable)</v>
      </c>
      <c r="S122" s="1">
        <f>[3]FT_Tous!S41</f>
        <v>0</v>
      </c>
      <c r="T122" s="1" t="str">
        <f>[3]FT_Tous!FH41</f>
        <v>NA</v>
      </c>
      <c r="U122" s="1" t="str">
        <f>[3]FT_Tous!FI41</f>
        <v>NA</v>
      </c>
      <c r="V122" s="1">
        <f>[3]FT_Tous!FJ41</f>
        <v>0</v>
      </c>
      <c r="W122" s="1">
        <f>[3]FT_Tous!FK41</f>
        <v>0</v>
      </c>
      <c r="X122" s="1">
        <f>[3]FT_Tous!FL41</f>
        <v>0</v>
      </c>
      <c r="Y122" s="1">
        <f>[3]FT_Tous!FM41</f>
        <v>0</v>
      </c>
      <c r="Z122" s="1">
        <f>[3]FT_Tous!FN41</f>
        <v>0</v>
      </c>
      <c r="AA122" s="1">
        <f>[3]FT_Tous!FO41</f>
        <v>0</v>
      </c>
      <c r="AB122" s="1">
        <f>[3]FT_Tous!FP41</f>
        <v>0</v>
      </c>
      <c r="AC122" s="1">
        <f>[3]FT_Tous!FQ41</f>
        <v>0</v>
      </c>
      <c r="AD122" s="1">
        <f>[3]FT_Tous!FR41</f>
        <v>0</v>
      </c>
      <c r="AE122" s="1">
        <f>[3]FT_Tous!FS41</f>
        <v>0</v>
      </c>
      <c r="AF122" s="1">
        <f>[3]FT_Tous!FT41</f>
        <v>0</v>
      </c>
      <c r="AG122" s="1">
        <f>[3]FT_Tous!FU41</f>
        <v>0</v>
      </c>
      <c r="AH122" s="1">
        <f>[3]FT_Tous!FV41</f>
        <v>0</v>
      </c>
      <c r="AI122" s="1" t="str">
        <f>[3]FT_Tous!FW41</f>
        <v>NA</v>
      </c>
      <c r="AJ122" s="42"/>
      <c r="AK122" s="42"/>
      <c r="AL122" s="42"/>
      <c r="AM122" s="42"/>
      <c r="AN122" s="42"/>
      <c r="AO122" s="42"/>
      <c r="AP122" s="50"/>
      <c r="AQ122" s="56" t="s">
        <v>152</v>
      </c>
      <c r="AR122" s="42"/>
      <c r="AS122" s="42"/>
    </row>
    <row r="123" spans="1:45" s="1" customFormat="1" hidden="1" x14ac:dyDescent="0.3">
      <c r="A123" s="1" t="str">
        <f>[3]FT_Tous!A42</f>
        <v>FT-2019-40</v>
      </c>
      <c r="B123" s="1">
        <f>[3]FT_Tous!B42</f>
        <v>0</v>
      </c>
      <c r="C123" s="1">
        <f>[3]FT_Tous!C42</f>
        <v>0</v>
      </c>
      <c r="D123" s="1">
        <f>[3]FT_Tous!D42</f>
        <v>0</v>
      </c>
      <c r="E123" s="1" t="str">
        <f>[3]FT_Tous!E42</f>
        <v>Faune terrestre</v>
      </c>
      <c r="F123" s="1">
        <f>[3]FT_Tous!F42</f>
        <v>0</v>
      </c>
      <c r="G123" s="1">
        <f>[3]FT_Tous!G42</f>
        <v>0</v>
      </c>
      <c r="H123" s="1">
        <f>[3]FT_Tous!H42</f>
        <v>0</v>
      </c>
      <c r="I123" s="1">
        <f>[3]FT_Tous!I42</f>
        <v>0</v>
      </c>
      <c r="J123" s="1">
        <f>[3]FT_Tous!J42</f>
        <v>0</v>
      </c>
      <c r="K123" s="1">
        <f>[3]FT_Tous!K42</f>
        <v>0</v>
      </c>
      <c r="L123" s="1">
        <f>[3]FT_Tous!L42</f>
        <v>0</v>
      </c>
      <c r="M123" s="32">
        <f>[3]FT_Tous!M42</f>
        <v>0</v>
      </c>
      <c r="N123" s="1">
        <f>[3]FT_Tous!N42</f>
        <v>0</v>
      </c>
      <c r="O123" s="1">
        <f>[3]FT_Tous!O42</f>
        <v>0</v>
      </c>
      <c r="P123" s="1">
        <f>[3]FT_Tous!P42</f>
        <v>0</v>
      </c>
      <c r="Q123" s="1" t="str">
        <f>[3]FT_Tous!Q42</f>
        <v>(À compléter ultérieurement, lors de la reddition de comptes)</v>
      </c>
      <c r="R123" s="1" t="str">
        <f>[3]FT_Tous!R42</f>
        <v>(nom du responsable)</v>
      </c>
      <c r="S123" s="1">
        <f>[3]FT_Tous!S42</f>
        <v>0</v>
      </c>
      <c r="T123" s="1" t="str">
        <f>[3]FT_Tous!FH42</f>
        <v>NA</v>
      </c>
      <c r="U123" s="1" t="str">
        <f>[3]FT_Tous!FI42</f>
        <v>NA</v>
      </c>
      <c r="V123" s="1">
        <f>[3]FT_Tous!FJ42</f>
        <v>0</v>
      </c>
      <c r="W123" s="1">
        <f>[3]FT_Tous!FK42</f>
        <v>0</v>
      </c>
      <c r="X123" s="1">
        <f>[3]FT_Tous!FL42</f>
        <v>0</v>
      </c>
      <c r="Y123" s="1">
        <f>[3]FT_Tous!FM42</f>
        <v>0</v>
      </c>
      <c r="Z123" s="1">
        <f>[3]FT_Tous!FN42</f>
        <v>0</v>
      </c>
      <c r="AA123" s="1">
        <f>[3]FT_Tous!FO42</f>
        <v>0</v>
      </c>
      <c r="AB123" s="1">
        <f>[3]FT_Tous!FP42</f>
        <v>0</v>
      </c>
      <c r="AC123" s="1">
        <f>[3]FT_Tous!FQ42</f>
        <v>0</v>
      </c>
      <c r="AD123" s="1">
        <f>[3]FT_Tous!FR42</f>
        <v>0</v>
      </c>
      <c r="AE123" s="1">
        <f>[3]FT_Tous!FS42</f>
        <v>0</v>
      </c>
      <c r="AF123" s="1">
        <f>[3]FT_Tous!FT42</f>
        <v>0</v>
      </c>
      <c r="AG123" s="1">
        <f>[3]FT_Tous!FU42</f>
        <v>0</v>
      </c>
      <c r="AH123" s="1">
        <f>[3]FT_Tous!FV42</f>
        <v>0</v>
      </c>
      <c r="AI123" s="1" t="str">
        <f>[3]FT_Tous!FW42</f>
        <v>NA</v>
      </c>
      <c r="AJ123" s="42"/>
      <c r="AK123" s="42"/>
      <c r="AL123" s="42"/>
      <c r="AM123" s="42"/>
      <c r="AN123" s="42"/>
      <c r="AO123" s="42"/>
      <c r="AP123" s="50"/>
      <c r="AQ123" s="56" t="s">
        <v>152</v>
      </c>
      <c r="AR123" s="42"/>
      <c r="AS123" s="42"/>
    </row>
    <row r="124" spans="1:45" s="1" customFormat="1" ht="27.6" hidden="1" x14ac:dyDescent="0.3">
      <c r="A124" s="1" t="str">
        <f>[4]ME_Tous!A3</f>
        <v>ME-2019-01</v>
      </c>
      <c r="B124" s="1" t="str">
        <f>[4]ME_Tous!B3</f>
        <v>X</v>
      </c>
      <c r="C124" s="1">
        <f>[4]ME_Tous!C3</f>
        <v>0</v>
      </c>
      <c r="D124" s="1" t="str">
        <f>[4]ME_Tous!D3</f>
        <v>SFP</v>
      </c>
      <c r="E124" s="1" t="str">
        <f>[4]ME_Tous!E3</f>
        <v>Mise en valeur, éducation</v>
      </c>
      <c r="F124" s="1" t="str">
        <f>[4]ME_Tous!F3</f>
        <v>DGVPN</v>
      </c>
      <c r="G124" s="1" t="str">
        <f>[4]ME_Tous!G3</f>
        <v>DSEP</v>
      </c>
      <c r="H124" s="1" t="str">
        <f>[4]ME_Tous!H3</f>
        <v>non</v>
      </c>
      <c r="I124" s="1" t="str">
        <f>[4]ME_Tous!I3</f>
        <v>Projet récurrent</v>
      </c>
      <c r="J124" s="1" t="str">
        <f>[4]ME_Tous!J3</f>
        <v>Projet récurrent</v>
      </c>
      <c r="K124" s="1" t="str">
        <f>[4]ME_Tous!K3</f>
        <v>En continu</v>
      </c>
      <c r="L124" s="1">
        <f>[4]ME_Tous!L3</f>
        <v>0</v>
      </c>
      <c r="M124" s="32" t="str">
        <f>[4]ME_Tous!M3</f>
        <v>Entreposage et diffusion de matériels éducatifs</v>
      </c>
      <c r="N124" s="1" t="str">
        <f>[4]ME_Tous!N3</f>
        <v>Au cours des années précédentes, l’équipe éducation a produit différents matériels éducatifs et pédagogiques. Pour les prochaines années, des sommes seront nécessaires afin d’entreposer et de distribuer avec soin et efficacité ce matériel. Le matériel à entreposer et à distribuer est le suivant :
- La collection d’affiches fauniques : Principales espèces chassées, pêchées, piégées, observées et menacées et   vulnérables au Québec. (30 000 unités de chacune)
- L'affiche Poissons d’eau douce du Québec (4 000 unités)
- Le jeu À l’affut (5 700 unités)
- Le jeu Faune à la carte (1000 unités)
- Les livres de la collection faune jeunesse : les animaux à fourrure et les espèces chassées (3000 unités de chaque)
- Le matériel relatif au programme La faune et vous (Guide Caribou, etc.)
- Le matériel relatif à la fête de la pêche (Affiches, coupe-lignes, etc.)</v>
      </c>
      <c r="O124" s="1" t="str">
        <f>[4]ME_Tous!O3</f>
        <v xml:space="preserve">Entreposage :
Le matériel éducatif est principalement entreposé au centre de services partagés du Québec (CSPQ) :
Estimation des coûts d’entreposage pour une année : 10 000 $
Une partie du matériel éducatif est entreposée dans un local au 880, chemin Sainte-Foy (4e sous-sol) :
Estimation des coûts d’entreposage pour une année : 2 000 $
Distribution :
Selon les produits, un plan de distribution est établi. Les organisations ciblées pourraient inclure : les bibliothèques des écoles primaires, les organismes fauniques qui œuvrent auprès des jeunes (Scouts, 4H, Club de loisirs scientifiques, etc.), les territoires fauniques qui offrent la chasse au cerf, les salons plein air, camping, chasse et pêche, les bureaux régionaux des agents de protection de la faune, les services de garde en milieu scolaire, etc.
La distribution du matériel éducatif se fait à partir de l'entrepôt du CSPQ.
Estimation des coûts de distribution pour une année : 7 500 $
</v>
      </c>
      <c r="P124" s="1" t="str">
        <f>[4]ME_Tous!P3</f>
        <v xml:space="preserve">Livrable : livraison des produits éducatifs aux différentes clientèles visées.
Échéancier : la distribution et l’entreposage se font tout au long d'une année et devraient se faire sur plusieurs années.
</v>
      </c>
      <c r="Q124" s="1" t="str">
        <f>[4]ME_Tous!Q3</f>
        <v>(À compléter ultérieurement, lors de la reddition de comptes)</v>
      </c>
      <c r="R124" s="1" t="str">
        <f>[4]ME_Tous!R3</f>
        <v>Edith Lacombe</v>
      </c>
      <c r="S124" s="1" t="str">
        <f>[4]ME_Tous!S3</f>
        <v>DSEP</v>
      </c>
      <c r="T124" s="1" t="str">
        <f>[4]ME_Tous!FH3</f>
        <v>NA</v>
      </c>
      <c r="U124" s="1" t="str">
        <f>[4]ME_Tous!FI3</f>
        <v>NA</v>
      </c>
      <c r="V124" s="1">
        <f>[4]ME_Tous!FJ3</f>
        <v>0</v>
      </c>
      <c r="W124" s="1">
        <f>[4]ME_Tous!FK3</f>
        <v>0</v>
      </c>
      <c r="X124" s="1">
        <f>[4]ME_Tous!FL3</f>
        <v>0</v>
      </c>
      <c r="Y124" s="1">
        <f>[4]ME_Tous!FM3</f>
        <v>0</v>
      </c>
      <c r="Z124" s="1">
        <f>[4]ME_Tous!FN3</f>
        <v>0</v>
      </c>
      <c r="AA124" s="1">
        <f>[4]ME_Tous!FO3</f>
        <v>0</v>
      </c>
      <c r="AB124" s="1">
        <f>[4]ME_Tous!FP3</f>
        <v>0</v>
      </c>
      <c r="AC124" s="1">
        <f>[4]ME_Tous!FQ3</f>
        <v>0</v>
      </c>
      <c r="AD124" s="1">
        <f>[4]ME_Tous!FR3</f>
        <v>0</v>
      </c>
      <c r="AE124" s="1">
        <f>[4]ME_Tous!FS3</f>
        <v>0</v>
      </c>
      <c r="AF124" s="1">
        <f>[4]ME_Tous!FT3</f>
        <v>0</v>
      </c>
      <c r="AG124" s="1">
        <f>[4]ME_Tous!FU3</f>
        <v>0</v>
      </c>
      <c r="AH124" s="1">
        <f>[4]ME_Tous!FV3</f>
        <v>0</v>
      </c>
      <c r="AI124" s="1" t="str">
        <f>[4]ME_Tous!FW3</f>
        <v>NA</v>
      </c>
      <c r="AJ124" s="42"/>
      <c r="AK124" s="42"/>
      <c r="AL124" s="42"/>
      <c r="AM124" s="42"/>
      <c r="AN124" s="42"/>
      <c r="AO124" s="42"/>
      <c r="AP124" s="50"/>
      <c r="AQ124" s="55" t="s">
        <v>59</v>
      </c>
      <c r="AR124" s="42"/>
      <c r="AS124" s="42"/>
    </row>
    <row r="125" spans="1:45" s="1" customFormat="1" ht="27.6" hidden="1" x14ac:dyDescent="0.3">
      <c r="A125" s="1" t="str">
        <f>[4]ME_Tous!A4</f>
        <v>ME-2019-02</v>
      </c>
      <c r="B125" s="1" t="str">
        <f>[4]ME_Tous!B4</f>
        <v>X</v>
      </c>
      <c r="C125" s="1">
        <f>[4]ME_Tous!C4</f>
        <v>0</v>
      </c>
      <c r="D125" s="1" t="str">
        <f>[4]ME_Tous!D4</f>
        <v>SFP</v>
      </c>
      <c r="E125" s="1" t="str">
        <f>[4]ME_Tous!E4</f>
        <v>Mise en valeur, éducation</v>
      </c>
      <c r="F125" s="1" t="str">
        <f>[4]ME_Tous!F4</f>
        <v>DGVPN</v>
      </c>
      <c r="G125" s="1" t="str">
        <f>[4]ME_Tous!G4</f>
        <v>DSEP</v>
      </c>
      <c r="H125" s="1" t="str">
        <f>[4]ME_Tous!H4</f>
        <v>non</v>
      </c>
      <c r="I125" s="1" t="str">
        <f>[4]ME_Tous!I4</f>
        <v>Projet récurrent</v>
      </c>
      <c r="J125" s="1" t="str">
        <f>[4]ME_Tous!J4</f>
        <v>Projet récurrent</v>
      </c>
      <c r="K125" s="1" t="str">
        <f>[4]ME_Tous!K4</f>
        <v>Septembre</v>
      </c>
      <c r="L125" s="1">
        <f>[4]ME_Tous!L4</f>
        <v>0</v>
      </c>
      <c r="M125" s="32" t="str">
        <f>[4]ME_Tous!M4</f>
        <v>La biodiversité et moi</v>
      </c>
      <c r="N125" s="1" t="str">
        <f>[4]ME_Tous!N4</f>
        <v>Le programme éducatif La faune et vous, animé par les agents de protection de la faune dans les écoles primaires, est offert gratuitement dans toutes les régions du Québec sauf sur l’île de Montréal, où l’on compte le plus grand nombre d’écoles primaires au Québec (près de 420). 
En réponse à cette problématique, le MFFP a élaboré le programme La biodiversité et moi et a fait appel au service d’animation d'un organisme scientifique de l’île de Montréal. Le programme présenté aux jeunes du 
3e cycle du primaire connaît un vif succès! 
À raison de 145 à 175 animations par année, le programme La biodiversité et moi a été présenté durant les années scolaires 2016-2017, 2017-2018 et 2018-2019.
Le MFFP souhaite poursuivre, en 2019-2020, la diffusion de ce programme par l'entremise d'un organisme à vocation scientifique qui offre des services d'animation sur l'île de Montréal et qui a un réseau bien implanté auprès des écoles primaires.</v>
      </c>
      <c r="O125" s="1" t="str">
        <f>[4]ME_Tous!O4</f>
        <v xml:space="preserve">Le projet permet de sensibiliser les élèves du 3e cycle du primaire à la gestion de la biodiversité du Québec (conservation et mise en valeur de la faune et des habitats). 
L’animation et la promotion seront prises en charge par l'organisme à vocation scientifique offrant des services d'animation qui sera sélectionné. Les animateurs choisis, qui sont formés par le MFFP, sont dynamiques et compétents (les évaluations des enseignants en témoignent). </v>
      </c>
      <c r="P125" s="1" t="str">
        <f>[4]ME_Tous!P4</f>
        <v>Clôture de l'appel d'offre en vue de la sélection du contractant : juin 2019
Rencontre entre l'organisme sélectionné et l’équipe éducation : septembre 2019
Formation de nouveaux animateurs (au besoin) : septembre 2019
Promotion, animation et diffusion du programme par l'organisme : octobre 2019 à mars 2020</v>
      </c>
      <c r="Q125" s="1" t="str">
        <f>[4]ME_Tous!Q4</f>
        <v>(À compléter ultérieurement, lors de la reddition de comptes)</v>
      </c>
      <c r="R125" s="1" t="str">
        <f>[4]ME_Tous!R4</f>
        <v>Christine Robitaille</v>
      </c>
      <c r="S125" s="1" t="str">
        <f>[4]ME_Tous!S4</f>
        <v>DSEP</v>
      </c>
      <c r="T125" s="1" t="str">
        <f>[4]ME_Tous!FH4</f>
        <v>NA</v>
      </c>
      <c r="U125" s="1" t="str">
        <f>[4]ME_Tous!FI4</f>
        <v>NA</v>
      </c>
      <c r="V125" s="1">
        <f>[4]ME_Tous!FJ4</f>
        <v>0</v>
      </c>
      <c r="W125" s="1">
        <f>[4]ME_Tous!FK4</f>
        <v>0</v>
      </c>
      <c r="X125" s="1">
        <f>[4]ME_Tous!FL4</f>
        <v>0</v>
      </c>
      <c r="Y125" s="1">
        <f>[4]ME_Tous!FM4</f>
        <v>0</v>
      </c>
      <c r="Z125" s="1">
        <f>[4]ME_Tous!FN4</f>
        <v>0</v>
      </c>
      <c r="AA125" s="1">
        <f>[4]ME_Tous!FO4</f>
        <v>0</v>
      </c>
      <c r="AB125" s="1">
        <f>[4]ME_Tous!FP4</f>
        <v>0</v>
      </c>
      <c r="AC125" s="1">
        <f>[4]ME_Tous!FQ4</f>
        <v>0</v>
      </c>
      <c r="AD125" s="1">
        <f>[4]ME_Tous!FR4</f>
        <v>0</v>
      </c>
      <c r="AE125" s="1">
        <f>[4]ME_Tous!FS4</f>
        <v>0</v>
      </c>
      <c r="AF125" s="1">
        <f>[4]ME_Tous!FT4</f>
        <v>0</v>
      </c>
      <c r="AG125" s="1">
        <f>[4]ME_Tous!FU4</f>
        <v>0</v>
      </c>
      <c r="AH125" s="1">
        <f>[4]ME_Tous!FV4</f>
        <v>0</v>
      </c>
      <c r="AI125" s="1" t="str">
        <f>[4]ME_Tous!FW4</f>
        <v>NA</v>
      </c>
      <c r="AJ125" s="42"/>
      <c r="AK125" s="42"/>
      <c r="AL125" s="42"/>
      <c r="AM125" s="42"/>
      <c r="AN125" s="42"/>
      <c r="AO125" s="42"/>
      <c r="AP125" s="50"/>
      <c r="AQ125" s="55" t="s">
        <v>59</v>
      </c>
      <c r="AR125" s="42"/>
      <c r="AS125" s="42"/>
    </row>
    <row r="126" spans="1:45" s="1" customFormat="1" ht="27.6" hidden="1" x14ac:dyDescent="0.3">
      <c r="A126" s="1" t="str">
        <f>[4]ME_Tous!A5</f>
        <v>ME-2019-03</v>
      </c>
      <c r="B126" s="1" t="str">
        <f>[4]ME_Tous!B5</f>
        <v>X</v>
      </c>
      <c r="C126" s="1">
        <f>[4]ME_Tous!C5</f>
        <v>0</v>
      </c>
      <c r="D126" s="1" t="str">
        <f>[4]ME_Tous!D5</f>
        <v>SFP</v>
      </c>
      <c r="E126" s="1" t="str">
        <f>[4]ME_Tous!E5</f>
        <v>Mise en valeur, éducation</v>
      </c>
      <c r="F126" s="1" t="str">
        <f>[4]ME_Tous!F5</f>
        <v>DGVPN</v>
      </c>
      <c r="G126" s="1" t="str">
        <f>[4]ME_Tous!G5</f>
        <v>DSEP</v>
      </c>
      <c r="H126" s="1" t="str">
        <f>[4]ME_Tous!H5</f>
        <v>oui</v>
      </c>
      <c r="I126" s="1" t="str">
        <f>[4]ME_Tous!I5</f>
        <v>1 an</v>
      </c>
      <c r="J126" s="1">
        <f>[4]ME_Tous!J5</f>
        <v>0</v>
      </c>
      <c r="K126" s="1" t="str">
        <f>[4]ME_Tous!K5</f>
        <v>En continu</v>
      </c>
      <c r="L126" s="1">
        <f>[4]ME_Tous!L5</f>
        <v>0</v>
      </c>
      <c r="M126" s="32" t="str">
        <f>[4]ME_Tous!M5</f>
        <v>Collection faune jeunesse : livres éducatifs pour jeunes. Phase 3 : Pêche.</v>
      </c>
      <c r="N126" s="1" t="str">
        <f>[4]ME_Tous!N5</f>
        <v>Parmi tous les livres éducatifs destinés aux jeunes (5-10 ans) actuellement disponibles, on constate l’absence de ressources sur les espèces fauniques exploitées du Québec. Plusieurs livres portent sur les espèces exotiques d’Afrique ou d’autres pays, mais il n’y a aucun livre qui porte à la fois sur la faune exploitée de notre province et les activités de prélèvement concernées. Le constat est que les jeunes connaissent souvent mieux les espèces fauniques des autres régions, alors qu’il y a aussi une richesse intéressante et diversifiée au Québec. Combiné avec ce manque, il y a aussi une méconnaissance des activités de mise en valeur de la faune. L'objectif est donc de concevoir des ressources éducatives qui porteront à la fois sur les espèces fauniques et sur les possibilités de mise en valeur. En couvrant les espèces piégées, chassées et pêchées, les jeunes pourront apprendre à reconnaître une centaine d’espèces fauniques du Québec. Pour assurer le maintien des activités de prélèvement de la faune, il faut intéresser les jeunes le plus tôt possible.
Le manque de ressources éducatives sur la faune exploitée du Québec et la méconnaissance des activités de mise en valeur de la faune comme le piégeage, la chasse et la pêche sont des enjeux importants en éducation pour le MFFP. Cette série de livres permettra de renseigner les jeunes, d’assurer une relève et de rendre efficace les activités de prélèvement.</v>
      </c>
      <c r="O126" s="1" t="str">
        <f>[4]ME_Tous!O5</f>
        <v>La phase 1 du projet a été réalisée et la phase 2 est en cours de réalisation (en 2017-2018 et 2018-2019), soit la production du premier et du deuxième livre de la collection faune jeunesse sur les espèces piégées et chassées. La phase 3 consiste à produire un autre livre de la collection sur les espèces pêchées au Québec. Le livre présentera les principales espèces de poissons du Québec dans un contexte de mise en valeur.  Comme les autres livres, celui sur les espèces pêchées va intégrer différentes notions de la biologie comme la morphologie et l’anatomie, un profil complet de chaque espèce sera présenté (photo, description, habitat, régime alimentaire, etc.) ainsi que les méthodes de récolte et la mise en valeur des poissons. Plusieurs éléments graphiques seront utilisés pour susciter l’intérêt et la faciliter de compréhension. Un questionnaire sera intégré à la fin des livres pour réviser les connaissances apprises.  Le plan des chapitres/sections serait semblable aux livres déjà produits sur les espèces piégées et chassées au Québec.  Rédaction du livre : 10 000 $. Illustration et graphisme : 8 000 $. Impression (3000 copies) : 15 000 $.</v>
      </c>
      <c r="P126" s="1" t="str">
        <f>[4]ME_Tous!P5</f>
        <v xml:space="preserve">Production de 3 000 livres sur les espèces pêchées (la rédaction, l’illustration, le graphisme et l’impression) d'ici mars 2020.
Distribution du livre selon le plan prévu pour les deux premiers tomes de la collection, dans le but de rejoindre les écoles primaires (classes et bibliothèques des écoles) et les autres clientèles ciblées telles que les groupes et les ateliers où les jeunes en apprennent sur les animaux du Québec et la pratique des activités de prélèvement (4H, Scouts, animation par des organismes externes, etc.).
</v>
      </c>
      <c r="Q126" s="1" t="str">
        <f>[4]ME_Tous!Q5</f>
        <v>(À compléter ultérieurement, lors de la reddition de comptes)</v>
      </c>
      <c r="R126" s="1" t="str">
        <f>[4]ME_Tous!R5</f>
        <v>Edith Lacombe</v>
      </c>
      <c r="S126" s="1" t="str">
        <f>[4]ME_Tous!S5</f>
        <v>DSEP</v>
      </c>
      <c r="T126" s="1" t="str">
        <f>[4]ME_Tous!FH5</f>
        <v>NA</v>
      </c>
      <c r="U126" s="1" t="str">
        <f>[4]ME_Tous!FI5</f>
        <v>NA</v>
      </c>
      <c r="V126" s="1">
        <f>[4]ME_Tous!FJ5</f>
        <v>0</v>
      </c>
      <c r="W126" s="1">
        <f>[4]ME_Tous!FK5</f>
        <v>0</v>
      </c>
      <c r="X126" s="1">
        <f>[4]ME_Tous!FL5</f>
        <v>0</v>
      </c>
      <c r="Y126" s="1">
        <f>[4]ME_Tous!FM5</f>
        <v>0</v>
      </c>
      <c r="Z126" s="1">
        <f>[4]ME_Tous!FN5</f>
        <v>0</v>
      </c>
      <c r="AA126" s="1">
        <f>[4]ME_Tous!FO5</f>
        <v>0</v>
      </c>
      <c r="AB126" s="1">
        <f>[4]ME_Tous!FP5</f>
        <v>0</v>
      </c>
      <c r="AC126" s="1">
        <f>[4]ME_Tous!FQ5</f>
        <v>0</v>
      </c>
      <c r="AD126" s="1">
        <f>[4]ME_Tous!FR5</f>
        <v>0</v>
      </c>
      <c r="AE126" s="1">
        <f>[4]ME_Tous!FS5</f>
        <v>0</v>
      </c>
      <c r="AF126" s="1">
        <f>[4]ME_Tous!FT5</f>
        <v>0</v>
      </c>
      <c r="AG126" s="1">
        <f>[4]ME_Tous!FU5</f>
        <v>0</v>
      </c>
      <c r="AH126" s="1">
        <f>[4]ME_Tous!FV5</f>
        <v>0</v>
      </c>
      <c r="AI126" s="1" t="str">
        <f>[4]ME_Tous!FW5</f>
        <v>NA</v>
      </c>
      <c r="AJ126" s="42"/>
      <c r="AK126" s="42"/>
      <c r="AL126" s="42"/>
      <c r="AM126" s="42"/>
      <c r="AN126" s="42"/>
      <c r="AO126" s="42"/>
      <c r="AP126" s="50"/>
      <c r="AQ126" s="55" t="s">
        <v>59</v>
      </c>
      <c r="AR126" s="42"/>
      <c r="AS126" s="42"/>
    </row>
    <row r="127" spans="1:45" s="1" customFormat="1" ht="27.6" hidden="1" x14ac:dyDescent="0.3">
      <c r="A127" s="1" t="str">
        <f>[4]ME_Tous!A6</f>
        <v>ME-2019-04</v>
      </c>
      <c r="B127" s="1" t="str">
        <f>[4]ME_Tous!B6</f>
        <v>X</v>
      </c>
      <c r="C127" s="1" t="str">
        <f>[4]ME_Tous!C6</f>
        <v>X</v>
      </c>
      <c r="D127" s="1" t="str">
        <f>[4]ME_Tous!D6</f>
        <v>SOR</v>
      </c>
      <c r="E127" s="1" t="str">
        <f>[4]ME_Tous!E6</f>
        <v>Mise en valeur, éducation</v>
      </c>
      <c r="F127" s="1" t="str">
        <f>[4]ME_Tous!F6</f>
        <v>Secteur sud-est</v>
      </c>
      <c r="G127" s="1" t="str">
        <f>[4]ME_Tous!G6</f>
        <v>R-01 Bas-Saint-Laurent</v>
      </c>
      <c r="H127" s="1" t="str">
        <f>[4]ME_Tous!H6</f>
        <v>non</v>
      </c>
      <c r="I127" s="1" t="str">
        <f>[4]ME_Tous!I6</f>
        <v>5 ans</v>
      </c>
      <c r="J127" s="1" t="str">
        <f>[4]ME_Tous!J6</f>
        <v>3 ans sur 5</v>
      </c>
      <c r="K127" s="1" t="str">
        <f>[4]ME_Tous!K6</f>
        <v>En continu</v>
      </c>
      <c r="L127" s="1">
        <f>[4]ME_Tous!L6</f>
        <v>0</v>
      </c>
      <c r="M127" s="32" t="str">
        <f>[4]ME_Tous!M6</f>
        <v>Programme scolaire Faune-Études</v>
      </c>
      <c r="N127" s="1" t="str">
        <f>[4]ME_Tous!N6</f>
        <v xml:space="preserve">On estime à 80 % la population du Québec qui vit en milieu urbain et que plusieurs jeunes urbains souffrent d’un 
« déficit nature ». Ces derniers n’ont pas l’occasion de vivre des expériences en forêt. Comme nous, leurs journées se déroulent à l’intérieur, et désormais, leurs loisirs se passent trop souvent devant un écran, tendance qui se propage également chez les jeunes des milieux ruraux. La chasse, la pêche et le piégeage sont pourtant des activités traditionnelles bien ancrées au Québec. 
</v>
      </c>
      <c r="O127" s="1" t="str">
        <f>[4]ME_Tous!O6</f>
        <v>Élaborer un programme enrichi pour les élèves de 3e, de 4e et de 5e année du secondaire orienté sur l’apprentissage des techniques de la chasse, de la pêche et du piégeage. En plus de ces compétences, le programme vise l’acquisition de connaissances de base concernant les habitats, l’écologie et la biologie de la faune du Québec. Les deux premières années du projet consistaient à engager un coordonnateur pour superviser, en collaboration avec les partenaires fauniques et scolaires, le développement dudit programme. Le lancement du programme est prévu dans toutes les écoles de la Commission scolaire des phares, et ce, dès septembre 2019 pour une première cohorte du 3e secondaire. Les trois prochaines années consistent à l'établissement officiel du programme dans le milieu scolaire, le suivi du bon déroulement du programme avec les acteurs de la commission scolaire et l'établissement d'un plan de financement visant l'autonomie du programme.</v>
      </c>
      <c r="P127" s="1" t="str">
        <f>[4]ME_Tous!P6</f>
        <v>1- Activités parascolaires: Au cours de la dernière année, des activités parascolaires ont été élaborées et offertes aux élèves afin qu’ils aient un premier contact avec les différentes activités proposées par le programme. L'objectif 2019-2020 est de poursuivre ce volet. 2- Mise en place de partenariats  3- Mise en place d'un plan de financement visant l'autonomie financière 4- Programme scolaire faune-études exportable et prêt à être opérationnalisé pour septembre 2019</v>
      </c>
      <c r="Q127" s="1" t="str">
        <f>[4]ME_Tous!Q6</f>
        <v>(À compléter ultérieurement, lors de la reddition de comptes)</v>
      </c>
      <c r="R127" s="1" t="str">
        <f>[4]ME_Tous!R6</f>
        <v>Sébastien Ross</v>
      </c>
      <c r="S127" s="1" t="str">
        <f>[4]ME_Tous!S6</f>
        <v>R-01 Bas-Saint-Laurent</v>
      </c>
      <c r="T127" s="1" t="str">
        <f>[4]ME_Tous!FH6</f>
        <v>NA</v>
      </c>
      <c r="U127" s="1" t="str">
        <f>[4]ME_Tous!FI6</f>
        <v>NA</v>
      </c>
      <c r="V127" s="1">
        <f>[4]ME_Tous!FJ6</f>
        <v>0</v>
      </c>
      <c r="W127" s="1">
        <f>[4]ME_Tous!FK6</f>
        <v>0</v>
      </c>
      <c r="X127" s="1">
        <f>[4]ME_Tous!FL6</f>
        <v>0</v>
      </c>
      <c r="Y127" s="1">
        <f>[4]ME_Tous!FM6</f>
        <v>0</v>
      </c>
      <c r="Z127" s="1">
        <f>[4]ME_Tous!FN6</f>
        <v>0</v>
      </c>
      <c r="AA127" s="1">
        <f>[4]ME_Tous!FO6</f>
        <v>0</v>
      </c>
      <c r="AB127" s="1">
        <f>[4]ME_Tous!FP6</f>
        <v>0</v>
      </c>
      <c r="AC127" s="1">
        <f>[4]ME_Tous!FQ6</f>
        <v>0</v>
      </c>
      <c r="AD127" s="1">
        <f>[4]ME_Tous!FR6</f>
        <v>0</v>
      </c>
      <c r="AE127" s="1">
        <f>[4]ME_Tous!FS6</f>
        <v>0</v>
      </c>
      <c r="AF127" s="1">
        <f>[4]ME_Tous!FT6</f>
        <v>0</v>
      </c>
      <c r="AG127" s="1">
        <f>[4]ME_Tous!FU6</f>
        <v>0</v>
      </c>
      <c r="AH127" s="1">
        <f>[4]ME_Tous!FV6</f>
        <v>0</v>
      </c>
      <c r="AI127" s="1" t="str">
        <f>[4]ME_Tous!FW6</f>
        <v>NA</v>
      </c>
      <c r="AJ127" s="42"/>
      <c r="AK127" s="42"/>
      <c r="AL127" s="42"/>
      <c r="AM127" s="42"/>
      <c r="AN127" s="42"/>
      <c r="AO127" s="42"/>
      <c r="AP127" s="50"/>
      <c r="AQ127" s="55" t="s">
        <v>59</v>
      </c>
      <c r="AR127" s="42"/>
      <c r="AS127" s="42"/>
    </row>
    <row r="128" spans="1:45" s="1" customFormat="1" ht="27.6" hidden="1" x14ac:dyDescent="0.3">
      <c r="A128" s="1" t="str">
        <f>[4]ME_Tous!A7</f>
        <v>ME-2019-05</v>
      </c>
      <c r="B128" s="1" t="str">
        <f>[4]ME_Tous!B7</f>
        <v>X</v>
      </c>
      <c r="C128" s="1">
        <f>[4]ME_Tous!C7</f>
        <v>0</v>
      </c>
      <c r="D128" s="1" t="str">
        <f>[4]ME_Tous!D7</f>
        <v>SFP</v>
      </c>
      <c r="E128" s="1" t="str">
        <f>[4]ME_Tous!E7</f>
        <v>Mise en valeur, éducation</v>
      </c>
      <c r="F128" s="1" t="str">
        <f>[4]ME_Tous!F7</f>
        <v>DGVPN</v>
      </c>
      <c r="G128" s="1" t="str">
        <f>[4]ME_Tous!G7</f>
        <v>DSEP</v>
      </c>
      <c r="H128" s="1" t="str">
        <f>[4]ME_Tous!H7</f>
        <v>non</v>
      </c>
      <c r="I128" s="1" t="str">
        <f>[4]ME_Tous!I7</f>
        <v>Projet récurrent</v>
      </c>
      <c r="J128" s="1" t="str">
        <f>[4]ME_Tous!J7</f>
        <v>Projet récurrent</v>
      </c>
      <c r="K128" s="1" t="str">
        <f>[4]ME_Tous!K7</f>
        <v>En continu</v>
      </c>
      <c r="L128" s="1">
        <f>[4]ME_Tous!L7</f>
        <v>0</v>
      </c>
      <c r="M128" s="32" t="str">
        <f>[4]ME_Tous!M7</f>
        <v>La faune et vous / outils promotionnels</v>
      </c>
      <c r="N128" s="1" t="str">
        <f>[4]ME_Tous!N7</f>
        <v>Le programme La faune et vous est un programme offert gratuitement aux élèves de 6e année partout au Québec (sauf sur l’île de Montréal, voir demande La biodiversité et moi). Le programme consiste en une visite d’un agent de protection de la faune en classe.
Lors de cette visite, les agents remettent à chaque jeune un objet de rétention du message. La règle de 15 cm en plastique arbore le logo de la protection de la faune et les coordonnées de la ligne téléphonique SOS braconnage et est très appréciée des jeunes. Un montant d’environ 10 000 $ est à prévoir pour la production d'une quinzaine de milliers d'exemplaires d’un tel produit, qui correspond au nombre de jeunes rencontré par année. Des mousquetons à l'effigie de la protection de la faune sont habituellement distribués. Un montant d'environ 25 000 $ est à prévoir pour la production d'environ 22 000 exemplaires du mousqueton. Des mousquetons sont aussi distribués lors d'événements publics tenus par la Direction générale de la protection de la faune.</v>
      </c>
      <c r="O128" s="1" t="str">
        <f>[4]ME_Tous!O7</f>
        <v>S’inscrivant parfaitement dans le développement de la relève dans les activités de chasse de pêche et de piégeage et dans la lutte au déficit nature, le programme La faune et vous représente un contact direct et privilégié avec les jeunes du Québec. Leur présenter du matériel concret fait en sorte d’augmenter leur désir de s’impliquer dans la protection de la faune et dans sa mise en valeur.
Chaque année, environ 670 classes sont visitées par les agents de protection de la faune pour un total de 13 680 élèves. Ce nombre est en progression.</v>
      </c>
      <c r="P128" s="1" t="str">
        <f>[4]ME_Tous!P7</f>
        <v>Production et livraison des règles de 15 cm : été 2019.
Production et livraison des mousquetons : été 2019.</v>
      </c>
      <c r="Q128" s="1" t="str">
        <f>[4]ME_Tous!Q7</f>
        <v>(À compléter ultérieurement, lors de la reddition de comptes)</v>
      </c>
      <c r="R128" s="1" t="str">
        <f>[4]ME_Tous!R7</f>
        <v>Christine Robitaille</v>
      </c>
      <c r="S128" s="1" t="str">
        <f>[4]ME_Tous!S7</f>
        <v>DSEP</v>
      </c>
      <c r="T128" s="1" t="str">
        <f>[4]ME_Tous!FH7</f>
        <v>NA</v>
      </c>
      <c r="U128" s="1" t="str">
        <f>[4]ME_Tous!FI7</f>
        <v>NA</v>
      </c>
      <c r="V128" s="1">
        <f>[4]ME_Tous!FJ7</f>
        <v>0</v>
      </c>
      <c r="W128" s="1">
        <f>[4]ME_Tous!FK7</f>
        <v>0</v>
      </c>
      <c r="X128" s="1">
        <f>[4]ME_Tous!FL7</f>
        <v>0</v>
      </c>
      <c r="Y128" s="1">
        <f>[4]ME_Tous!FM7</f>
        <v>0</v>
      </c>
      <c r="Z128" s="1">
        <f>[4]ME_Tous!FN7</f>
        <v>0</v>
      </c>
      <c r="AA128" s="1">
        <f>[4]ME_Tous!FO7</f>
        <v>0</v>
      </c>
      <c r="AB128" s="1">
        <f>[4]ME_Tous!FP7</f>
        <v>0</v>
      </c>
      <c r="AC128" s="1">
        <f>[4]ME_Tous!FQ7</f>
        <v>0</v>
      </c>
      <c r="AD128" s="1">
        <f>[4]ME_Tous!FR7</f>
        <v>0</v>
      </c>
      <c r="AE128" s="1">
        <f>[4]ME_Tous!FS7</f>
        <v>0</v>
      </c>
      <c r="AF128" s="1">
        <f>[4]ME_Tous!FT7</f>
        <v>0</v>
      </c>
      <c r="AG128" s="1">
        <f>[4]ME_Tous!FU7</f>
        <v>0</v>
      </c>
      <c r="AH128" s="1">
        <f>[4]ME_Tous!FV7</f>
        <v>0</v>
      </c>
      <c r="AI128" s="1" t="str">
        <f>[4]ME_Tous!FW7</f>
        <v>NA</v>
      </c>
      <c r="AJ128" s="42"/>
      <c r="AK128" s="42"/>
      <c r="AL128" s="42"/>
      <c r="AM128" s="42"/>
      <c r="AN128" s="42"/>
      <c r="AO128" s="42"/>
      <c r="AP128" s="50"/>
      <c r="AQ128" s="55" t="s">
        <v>59</v>
      </c>
      <c r="AR128" s="42"/>
      <c r="AS128" s="42"/>
    </row>
    <row r="129" spans="1:45" s="1" customFormat="1" ht="27.6" hidden="1" x14ac:dyDescent="0.3">
      <c r="A129" s="1" t="str">
        <f>[4]ME_Tous!A8</f>
        <v>ME-2019-06</v>
      </c>
      <c r="B129" s="1" t="str">
        <f>[4]ME_Tous!B8</f>
        <v>X</v>
      </c>
      <c r="C129" s="1">
        <f>[4]ME_Tous!C8</f>
        <v>0</v>
      </c>
      <c r="D129" s="1" t="str">
        <f>[4]ME_Tous!D8</f>
        <v>SFP</v>
      </c>
      <c r="E129" s="1" t="str">
        <f>[4]ME_Tous!E8</f>
        <v>Mise en valeur, éducation</v>
      </c>
      <c r="F129" s="1" t="str">
        <f>[4]ME_Tous!F8</f>
        <v>DGVPN</v>
      </c>
      <c r="G129" s="1" t="str">
        <f>[4]ME_Tous!G8</f>
        <v>DSEP</v>
      </c>
      <c r="H129" s="1" t="str">
        <f>[4]ME_Tous!H8</f>
        <v>oui</v>
      </c>
      <c r="I129" s="1" t="str">
        <f>[4]ME_Tous!I8</f>
        <v>1 an</v>
      </c>
      <c r="J129" s="1">
        <f>[4]ME_Tous!J8</f>
        <v>0</v>
      </c>
      <c r="K129" s="1" t="str">
        <f>[4]ME_Tous!K8</f>
        <v>Avril</v>
      </c>
      <c r="L129" s="1">
        <f>[4]ME_Tous!L8</f>
        <v>0</v>
      </c>
      <c r="M129" s="32" t="str">
        <f>[4]ME_Tous!M8</f>
        <v>Livre numérique - Animaux à fourrure et le piégeage</v>
      </c>
      <c r="N129" s="1" t="str">
        <f>[4]ME_Tous!N8</f>
        <v xml:space="preserve">Les livres de la collection faune jeunesse qui visent un public de 5 à 10 ans ont comme objectif de présenter les espèces fauniques du Québec dans un contexte de mise en valeur. Le tome 1 de la collection "Les animaux à fourrure et le piégeage" a été réalisé lors de l'année financière 2017-2018 et est disponible en format papier seulement.                                                                               
Avec la multiplication de l’utilisation d’appareils informatiques mobiles par les jeunes et leur mise en réseaux, le matériel éducatif sur plateformes numériques représente un outil d'éducation moderne et incontournable. Il est donc réaliste de prévoir une utilisation grandissante de versions électroniques de livres en classe ou à la maison afin d’intéresser les jeunes aux contenus éducatifs fauniques qui leur sont destinés.                                                                                                                                                                                                                                                                                                                                                                                                                                                                                                                                                                                                                                                                                                             En gardant en tête cette vision moderne, actuelle et futuriste de l'éducation, il serait pertinent d'effectuer la conversion du livre papier sur "Les animaux à fourrure et le piégeage" en format numérique interactif web et tablette.                                                                                                                                                                                                                                                                                                                                                                  
                                                                                                                                                                                           Finalement, le projet de livre interactif s'inscrirait parfaitement dans le Plan d'action numérique en éducation et en enseignement supérieur issu de la Stratégie numérique du Québec en éducation. </v>
      </c>
      <c r="O129" s="1" t="str">
        <f>[4]ME_Tous!O8</f>
        <v>Transfert et conversion du livre La faune du Québec, les animaux à fourrure et le piégeage en format interactif numérique compatible sur support tablette. Ce livre interactif de type e-learning a les mêmes objectifs que celui en format papier soit de présenter les espèces fauniques du Québec dans un contexte de mise en valeur. 
                                                                                                                                                                                                  Le livre interactif intégrera différentes notions de la biologie comme la morphologie, l’anatomie, le squelette et un profil complet de chaque espèce sera présenté interactivement (narration, photo, description, habitat, régime alimentaire, etc.), ainsi que le contexte historique et actuel du piégeage, les techniques et l’équipement, le piégeage comme outil de gestion de la faune et finalement, les autres possibilités de mise en valeur des animaux piégés. Plusieurs éléments graphiques interactifs seront utilisés pour susciter l’intérêt et la faciliter de compréhension. Des jeux ludiques et des questionnaires interactifs seront intégrés aux différentes sections. Ce livre interactif permettra de capter l'attention, de renseigner les jeunes, d’assurer une relève et de rendre efficace les activités de prélèvement tout en utilisant un support numérique comme outil d'apprentissage moderne.</v>
      </c>
      <c r="P129" s="1" t="str">
        <f>[4]ME_Tous!P8</f>
        <v>Appel d'offres, attribution de contrat à une firme spécialisée en e-learning, réalisation, validation et lancement de la version numérique d'ici mars 2020.</v>
      </c>
      <c r="Q129" s="1" t="str">
        <f>[4]ME_Tous!Q8</f>
        <v>(À compléter ultérieurement, lors de la reddition de comptes)</v>
      </c>
      <c r="R129" s="1" t="str">
        <f>[4]ME_Tous!R8</f>
        <v xml:space="preserve">Alexandre Asselin </v>
      </c>
      <c r="S129" s="1" t="str">
        <f>[4]ME_Tous!S8</f>
        <v>DSEP</v>
      </c>
      <c r="T129" s="1" t="str">
        <f>[4]ME_Tous!FH8</f>
        <v>NA</v>
      </c>
      <c r="U129" s="1" t="str">
        <f>[4]ME_Tous!FI8</f>
        <v>NA</v>
      </c>
      <c r="V129" s="1">
        <f>[4]ME_Tous!FJ8</f>
        <v>0</v>
      </c>
      <c r="W129" s="1">
        <f>[4]ME_Tous!FK8</f>
        <v>0</v>
      </c>
      <c r="X129" s="1">
        <f>[4]ME_Tous!FL8</f>
        <v>0</v>
      </c>
      <c r="Y129" s="1">
        <f>[4]ME_Tous!FM8</f>
        <v>0</v>
      </c>
      <c r="Z129" s="1">
        <f>[4]ME_Tous!FN8</f>
        <v>0</v>
      </c>
      <c r="AA129" s="1">
        <f>[4]ME_Tous!FO8</f>
        <v>0</v>
      </c>
      <c r="AB129" s="1">
        <f>[4]ME_Tous!FP8</f>
        <v>0</v>
      </c>
      <c r="AC129" s="1">
        <f>[4]ME_Tous!FQ8</f>
        <v>0</v>
      </c>
      <c r="AD129" s="1">
        <f>[4]ME_Tous!FR8</f>
        <v>0</v>
      </c>
      <c r="AE129" s="1">
        <f>[4]ME_Tous!FS8</f>
        <v>0</v>
      </c>
      <c r="AF129" s="1">
        <f>[4]ME_Tous!FT8</f>
        <v>0</v>
      </c>
      <c r="AG129" s="1">
        <f>[4]ME_Tous!FU8</f>
        <v>0</v>
      </c>
      <c r="AH129" s="1">
        <f>[4]ME_Tous!FV8</f>
        <v>0</v>
      </c>
      <c r="AI129" s="1" t="str">
        <f>[4]ME_Tous!FW8</f>
        <v>NA</v>
      </c>
      <c r="AJ129" s="42"/>
      <c r="AK129" s="42"/>
      <c r="AL129" s="42"/>
      <c r="AM129" s="42"/>
      <c r="AN129" s="42"/>
      <c r="AO129" s="42"/>
      <c r="AP129" s="50"/>
      <c r="AQ129" s="55" t="s">
        <v>59</v>
      </c>
      <c r="AR129" s="42"/>
      <c r="AS129" s="42"/>
    </row>
    <row r="130" spans="1:45" s="1" customFormat="1" ht="27.6" hidden="1" x14ac:dyDescent="0.3">
      <c r="A130" s="41" t="str">
        <f>[4]ME_Tous!A9</f>
        <v>ME-2019-07</v>
      </c>
      <c r="B130" s="1" t="str">
        <f>[4]ME_Tous!B9</f>
        <v>X</v>
      </c>
      <c r="C130" s="1" t="str">
        <f>[4]ME_Tous!C9</f>
        <v>X</v>
      </c>
      <c r="D130" s="1" t="str">
        <f>[4]ME_Tous!D9</f>
        <v>SFP</v>
      </c>
      <c r="E130" s="1" t="str">
        <f>[4]ME_Tous!E9</f>
        <v>Mise en valeur, éducation</v>
      </c>
      <c r="F130" s="1" t="str">
        <f>[4]ME_Tous!F9</f>
        <v>DGVPN</v>
      </c>
      <c r="G130" s="1" t="str">
        <f>[4]ME_Tous!G9</f>
        <v>DSEP</v>
      </c>
      <c r="H130" s="1">
        <f>[4]ME_Tous!H9</f>
        <v>0</v>
      </c>
      <c r="I130" s="1" t="str">
        <f>[4]ME_Tous!I9</f>
        <v>Projet récurrent</v>
      </c>
      <c r="J130" s="1" t="str">
        <f>[4]ME_Tous!J9</f>
        <v>Projet récurrent</v>
      </c>
      <c r="K130" s="1" t="str">
        <f>[4]ME_Tous!K9</f>
        <v>Avril</v>
      </c>
      <c r="L130" s="1" t="str">
        <f>[4]ME_Tous!L9</f>
        <v>Suivi récurrent (travaux de terrain, acquisition de données, rapport d'activité, etc.)</v>
      </c>
      <c r="M130" s="32" t="str">
        <f>[4]ME_Tous!M9</f>
        <v>Programme de soutien à l'encemensement des lacs et des cours d'eau (PSELCE)</v>
      </c>
      <c r="N130" s="1" t="str">
        <f>[4]ME_Tous!N9</f>
        <v xml:space="preserve">La faune aquatique des milieux urbains, périurbains et ruraux a été perturbée à la suite de la détérioration de la qualité de l'eau et de ses habitats fauniques, causée entre autres par l'artificialisation et l'érosion des berges. Afin de maintenir la qualité de la pêche, le gouvernement est régulièrement intervenu par le passé pour ensemencer gratuitement les lacs et les cours d'eau faisant l'objet d'une trop forte exploitation. De plus, soulignons que le Ministère doit faire face, depuis plusieurs années, à une diminution de son nombre d'adeptes pratiquant la pêche récréative, particulièrement chez les jeunes. </v>
      </c>
      <c r="O130" s="1" t="str">
        <f>[4]ME_Tous!O9</f>
        <v>Créé en 1994, l'objectif du programme est de contribuer au développement d'une nouvelle clientèle de pêcheurs au Québec. Il a comme objectif spécifique de garantir un succès de pêche ponctuel lors d'activités destinées à la relève, et ce, afin de favoriser une première expérience de pêche chez la clientèle. Ce succès sera obtenu ou encouragé par l'ensemencement des lacs et des cours d'eau. Le programme s'adresse aux villes, aux municipalités, aux écoles primaires et secondaires et aux organismes à but non lucratif légalement constitués. Le programme comporte trois volets distincts: un volet estival, un volet hivernal et un volet camp de vacances. Pour être admissibles à une aide financière, les projets d'ensemencement doivent être associés à une activité non tarifiée visant le recrutement d'une relève et de nouveaux pêcheurs. Les organismes demandeurs peuvent bénéficier de subventions provenant d'une station piscicole gouvernementale ou d'une aide financière disponible pour l'achat de poissons auprès de piscicultures privées. Ce programme contribue à contrer la diminution du nombre d'adeptes de la pratique de la pêche sportive.</v>
      </c>
      <c r="P130" s="1" t="str">
        <f>[4]ME_Tous!P9</f>
        <v xml:space="preserve">Rapport annuel et bilan financier
2020-11-01
</v>
      </c>
      <c r="Q130" s="1" t="str">
        <f>[4]ME_Tous!Q9</f>
        <v>(À compléter ultérieurement, lors de la reddition de comptes)</v>
      </c>
      <c r="R130" s="1" t="str">
        <f>[4]ME_Tous!R9</f>
        <v xml:space="preserve">Marc Alain </v>
      </c>
      <c r="S130" s="1" t="str">
        <f>[4]ME_Tous!S9</f>
        <v>DSEP</v>
      </c>
      <c r="T130" s="1" t="str">
        <f>[4]ME_Tous!FH9</f>
        <v>R-11</v>
      </c>
      <c r="U130" s="1" t="str">
        <f>[4]ME_Tous!FI9</f>
        <v>Élizabeth Tremblay</v>
      </c>
      <c r="V130" s="1">
        <f>[4]ME_Tous!FJ9</f>
        <v>0</v>
      </c>
      <c r="W130" s="1">
        <f>[4]ME_Tous!FK9</f>
        <v>5</v>
      </c>
      <c r="X130" s="1">
        <f>[4]ME_Tous!FL9</f>
        <v>0</v>
      </c>
      <c r="Y130" s="1">
        <f>[4]ME_Tous!FM9</f>
        <v>0</v>
      </c>
      <c r="Z130" s="1">
        <f>[4]ME_Tous!FN9</f>
        <v>0</v>
      </c>
      <c r="AA130" s="1">
        <f>[4]ME_Tous!FO9</f>
        <v>1550</v>
      </c>
      <c r="AB130" s="1">
        <f>[4]ME_Tous!FP9</f>
        <v>0</v>
      </c>
      <c r="AC130" s="1">
        <f>[4]ME_Tous!FQ9</f>
        <v>0</v>
      </c>
      <c r="AD130" s="1">
        <f>[4]ME_Tous!FR9</f>
        <v>1550</v>
      </c>
      <c r="AE130" s="1">
        <f>[4]ME_Tous!FS9</f>
        <v>0</v>
      </c>
      <c r="AF130" s="1">
        <f>[4]ME_Tous!FT9</f>
        <v>0</v>
      </c>
      <c r="AG130" s="1">
        <f>[4]ME_Tous!FU9</f>
        <v>0</v>
      </c>
      <c r="AH130" s="1">
        <f>[4]ME_Tous!FV9</f>
        <v>0</v>
      </c>
      <c r="AI130" s="1" t="str">
        <f>[4]ME_Tous!FW9</f>
        <v>C</v>
      </c>
      <c r="AJ130" s="43" t="s">
        <v>59</v>
      </c>
      <c r="AK130" s="42"/>
      <c r="AL130" s="42"/>
      <c r="AM130" s="42"/>
      <c r="AN130" s="42"/>
      <c r="AO130" s="42"/>
      <c r="AP130" s="50"/>
      <c r="AQ130" s="55" t="s">
        <v>59</v>
      </c>
      <c r="AR130" s="42"/>
      <c r="AS130" s="42"/>
    </row>
    <row r="131" spans="1:45" s="1" customFormat="1" ht="27.6" x14ac:dyDescent="0.3">
      <c r="A131" s="41" t="str">
        <f>[4]ME_Tous!A10</f>
        <v>ME-2019-08</v>
      </c>
      <c r="B131" s="1" t="str">
        <f>[4]ME_Tous!B10</f>
        <v>X</v>
      </c>
      <c r="C131" s="1" t="str">
        <f>[4]ME_Tous!C10</f>
        <v>X</v>
      </c>
      <c r="D131" s="1" t="str">
        <f>[4]ME_Tous!D10</f>
        <v>SFP</v>
      </c>
      <c r="E131" s="1" t="str">
        <f>[4]ME_Tous!E10</f>
        <v>Mise en valeur, éducation</v>
      </c>
      <c r="F131" s="1" t="str">
        <f>[4]ME_Tous!F10</f>
        <v>DGVPN</v>
      </c>
      <c r="G131" s="1" t="str">
        <f>[4]ME_Tous!G10</f>
        <v>DSEP</v>
      </c>
      <c r="H131" s="1" t="str">
        <f>[4]ME_Tous!H10</f>
        <v>Non</v>
      </c>
      <c r="I131" s="1" t="str">
        <f>[4]ME_Tous!I10</f>
        <v>Projet récurrent</v>
      </c>
      <c r="J131" s="1" t="str">
        <f>[4]ME_Tous!J10</f>
        <v>Projet récurrent</v>
      </c>
      <c r="K131" s="1" t="str">
        <f>[4]ME_Tous!K10</f>
        <v>Avril</v>
      </c>
      <c r="L131" s="1" t="str">
        <f>[4]ME_Tous!L10</f>
        <v>Activité autre (comité, groupe de travail, etc.)</v>
      </c>
      <c r="M131" s="32" t="str">
        <f>[4]ME_Tous!M10</f>
        <v>Fête de la pêche</v>
      </c>
      <c r="N131" s="1" t="str">
        <f>[4]ME_Tous!N10</f>
        <v>Près de 700 000 adeptes pratiquent annuellement la pêche récréative dans l'ensemble des régions du Québec. Depuis plusieurs années, le Ministère doit pallier la décroissance du nombre d'adeptes, particulièrement ceux de la relève. Le Ministère devait réagir afin d'assurer une relève de pêcheurs sportifs, et de maintenir, voire augmenter, les retombées économiques associées à la pêche récréative. La Fête de la pêche s'inscrit également dans une vision de développement régional. La collaboration et le développement de partenariats entre les organismes, les entreprises, les municipalités et le Ministère, afin de réaliser des activités dans le cadre de l'événement, en font foi. Réalisée pour la première fois en 2000, la Fête de la pêche a pris de l'ampleur au fils des ans et est devenue un événement très attendu du public.</v>
      </c>
      <c r="O131" s="1" t="str">
        <f>[4]ME_Tous!O10</f>
        <v>Événement annuel ayant pour objectif de faire découvrir la pêche récréative à la population québécoise. Elle vise à développer une relève de pêcheurs en réunissant les conditions gagnantes favorisant une première expérience de pêche. Elle permet la pratique de la pêche récréative "sans permis" pour l'ensemble de la population québécoise, là où la réglementation en vigueur le permet. Cette année, elle se tiendra les 7, 8, et 9 juin 2019. Les activités tenues lors de la Fête de la pêche sont en général soutenues (89 %) par le Programme de soutien à l'ensemencement des lacs et des cours d'eau, ainsi que le programme Pêche en herbe de la Fondation de la faune du Québec. La réalisation de cet événement a pour objectif de développer la clientèle qui pratique la pêche récréative au Québec.</v>
      </c>
      <c r="P131" s="1" t="str">
        <f>[4]ME_Tous!P10</f>
        <v>Rapport annuel et bilan financier - 2019-12-01
Coordination avec les autres programmes (Janvier à Avril)
Mise à jour du visuel et réalisation graphique de l'affiche (Février- Mars)
Choix et commande des articles promotionnels, mise à jour des sites Internet, Facebook et la stratégie médias sociaux (Mars)
Préparation du concours en ligne, réalisation du Plan d'entrevue à l'attention des répondants régionaux en communication (Mars-Avril)
Placements publicitaires et communiqués de presse. Livraison du matériel promotionnel dans les régions et lancement de l'événement (Avril-Mai-Juin)</v>
      </c>
      <c r="Q131" s="1" t="str">
        <f>[4]ME_Tous!Q10</f>
        <v>(À compléter ultérieurement, lors de la reddition de comptes)</v>
      </c>
      <c r="R131" s="1" t="str">
        <f>[4]ME_Tous!R10</f>
        <v>Marc Alain</v>
      </c>
      <c r="S131" s="1" t="str">
        <f>[4]ME_Tous!S10</f>
        <v>DSEP</v>
      </c>
      <c r="T131" s="1" t="str">
        <f>[4]ME_Tous!FH10</f>
        <v>R-11</v>
      </c>
      <c r="U131" s="1" t="str">
        <f>[4]ME_Tous!FI10</f>
        <v>Élysabeth Tremblay</v>
      </c>
      <c r="V131" s="1">
        <f>[4]ME_Tous!FJ10</f>
        <v>0</v>
      </c>
      <c r="W131" s="1">
        <f>[4]ME_Tous!FK10</f>
        <v>7</v>
      </c>
      <c r="X131" s="1">
        <f>[4]ME_Tous!FL10</f>
        <v>0</v>
      </c>
      <c r="Y131" s="1">
        <f>[4]ME_Tous!FM10</f>
        <v>0</v>
      </c>
      <c r="Z131" s="1">
        <f>[4]ME_Tous!FN10</f>
        <v>0</v>
      </c>
      <c r="AA131" s="1">
        <f>[4]ME_Tous!FO10</f>
        <v>2170</v>
      </c>
      <c r="AB131" s="1">
        <f>[4]ME_Tous!FP10</f>
        <v>0</v>
      </c>
      <c r="AC131" s="1">
        <f>[4]ME_Tous!FQ10</f>
        <v>0</v>
      </c>
      <c r="AD131" s="1">
        <f>[4]ME_Tous!FR10</f>
        <v>2170</v>
      </c>
      <c r="AE131" s="1">
        <f>[4]ME_Tous!FS10</f>
        <v>0</v>
      </c>
      <c r="AF131" s="1">
        <f>[4]ME_Tous!FT10</f>
        <v>0</v>
      </c>
      <c r="AG131" s="1">
        <f>[4]ME_Tous!FU10</f>
        <v>0</v>
      </c>
      <c r="AH131" s="1">
        <f>[4]ME_Tous!FV10</f>
        <v>0</v>
      </c>
      <c r="AI131" s="1" t="str">
        <f>[4]ME_Tous!FW10</f>
        <v>C</v>
      </c>
      <c r="AJ131" s="43" t="s">
        <v>59</v>
      </c>
      <c r="AK131" s="42"/>
      <c r="AL131" s="42"/>
      <c r="AM131" s="42"/>
      <c r="AN131" s="42"/>
      <c r="AO131" s="42"/>
      <c r="AP131" s="50"/>
      <c r="AQ131" s="54" t="s">
        <v>61</v>
      </c>
      <c r="AR131" s="47" t="s">
        <v>60</v>
      </c>
      <c r="AS131" s="50"/>
    </row>
    <row r="132" spans="1:45" s="1" customFormat="1" ht="27.6" hidden="1" x14ac:dyDescent="0.3">
      <c r="A132" s="1" t="str">
        <f>[4]ME_Tous!A11</f>
        <v>ME-2019-09</v>
      </c>
      <c r="B132" s="1" t="str">
        <f>[4]ME_Tous!B11</f>
        <v>x</v>
      </c>
      <c r="C132" s="1">
        <f>[4]ME_Tous!C11</f>
        <v>0</v>
      </c>
      <c r="D132" s="1" t="str">
        <f>[4]ME_Tous!D11</f>
        <v>SFP</v>
      </c>
      <c r="E132" s="1" t="str">
        <f>[4]ME_Tous!E11</f>
        <v>Mise en valeur, éducation</v>
      </c>
      <c r="F132" s="1" t="str">
        <f>[4]ME_Tous!F11</f>
        <v>DGVPN</v>
      </c>
      <c r="G132" s="1" t="str">
        <f>[4]ME_Tous!G11</f>
        <v>DSEP</v>
      </c>
      <c r="H132" s="1" t="str">
        <f>[4]ME_Tous!H11</f>
        <v>Non</v>
      </c>
      <c r="I132" s="1" t="str">
        <f>[4]ME_Tous!I11</f>
        <v>Projet récurrent</v>
      </c>
      <c r="J132" s="1" t="str">
        <f>[4]ME_Tous!J11</f>
        <v>Projet récurrent</v>
      </c>
      <c r="K132" s="1" t="str">
        <f>[4]ME_Tous!K11</f>
        <v>Novembre</v>
      </c>
      <c r="L132" s="1">
        <f>[4]ME_Tous!L11</f>
        <v>0</v>
      </c>
      <c r="M132" s="32" t="str">
        <f>[4]ME_Tous!M11</f>
        <v>Prix Harfang des neiges</v>
      </c>
      <c r="N132" s="1" t="str">
        <f>[4]ME_Tous!N11</f>
        <v xml:space="preserve">L'idée d'un prix de reconnaissance a été discutée à la Table nationale de la faune (TNF) du 2 mai 2017. Cette proposition est le fruit de discussions avec les fédérations. La majorité des organismes fauniques travaillant en partenariat avec le ministère peuvent compter sur une participation majoritaire de bénévoles. Ceux-ci tiennent une place importante dans le développement et la mise en valeur de la faune au Québec. </v>
      </c>
      <c r="O132" s="1" t="str">
        <f>[4]ME_Tous!O11</f>
        <v>Pour sa deuxième année, le ministre des Forêts de la faune et des Parcs souhaite souligner le travail exceptionnel de personnes ou d'organisations qui oeuvrent à conserver, à gérer et à mettre en valeur la faune du Québec. Le prix s'adresse à toute personne, tout groupe de personnes, tout organisme, toute entreprise ou tout établissement d'éducation et il se décline en six catégories. Chacune des catégories vise à reconnaître une contribution spécifique au secteur faunique: Contribution des sciences à la faune, Innovation en région, Coup de coeur relève individuel, Coup de coeur relève groupe, Excellence en bénévolat et Bâtisseur. La cérémonie de remise des prix sera également l'occasion de souligner le dévouement de bénévoles dont la contribution a été reconnue au cours de l'année par l'un ou l'autre des organismes membres de la Table nationale de la faune.</v>
      </c>
      <c r="P132" s="1" t="str">
        <f>[4]ME_Tous!P11</f>
        <v>Lancement : 9 janvier 2019                                                                                                                                                                                                                                         Mise en candidature : 9 janvier au 3 mars 2019                                                                                                                                                                                                      Évaluation par le comité : du 4 au 29 mars 2019                                                                                                                                                                                                   Cérémonie de remise des médailles à l'Assemblée nationale : 16 mai 2019</v>
      </c>
      <c r="Q132" s="1" t="str">
        <f>[4]ME_Tous!Q11</f>
        <v>(À compléter ultérieurement, lors de la reddition de comptes)</v>
      </c>
      <c r="R132" s="1" t="str">
        <f>[4]ME_Tous!R11</f>
        <v>Marc Alain</v>
      </c>
      <c r="S132" s="1" t="str">
        <f>[4]ME_Tous!S11</f>
        <v>DSEP</v>
      </c>
      <c r="T132" s="1" t="str">
        <f>[4]ME_Tous!FH11</f>
        <v>NA</v>
      </c>
      <c r="U132" s="1" t="str">
        <f>[4]ME_Tous!FI11</f>
        <v>NA</v>
      </c>
      <c r="V132" s="1">
        <f>[4]ME_Tous!FJ11</f>
        <v>0</v>
      </c>
      <c r="W132" s="1">
        <f>[4]ME_Tous!FK11</f>
        <v>0</v>
      </c>
      <c r="X132" s="1">
        <f>[4]ME_Tous!FL11</f>
        <v>0</v>
      </c>
      <c r="Y132" s="1">
        <f>[4]ME_Tous!FM11</f>
        <v>0</v>
      </c>
      <c r="Z132" s="1">
        <f>[4]ME_Tous!FN11</f>
        <v>0</v>
      </c>
      <c r="AA132" s="1">
        <f>[4]ME_Tous!FO11</f>
        <v>0</v>
      </c>
      <c r="AB132" s="1">
        <f>[4]ME_Tous!FP11</f>
        <v>0</v>
      </c>
      <c r="AC132" s="1">
        <f>[4]ME_Tous!FQ11</f>
        <v>0</v>
      </c>
      <c r="AD132" s="1">
        <f>[4]ME_Tous!FR11</f>
        <v>0</v>
      </c>
      <c r="AE132" s="1">
        <f>[4]ME_Tous!FS11</f>
        <v>0</v>
      </c>
      <c r="AF132" s="1">
        <f>[4]ME_Tous!FT11</f>
        <v>0</v>
      </c>
      <c r="AG132" s="1">
        <f>[4]ME_Tous!FU11</f>
        <v>0</v>
      </c>
      <c r="AH132" s="1">
        <f>[4]ME_Tous!FV11</f>
        <v>0</v>
      </c>
      <c r="AI132" s="1" t="str">
        <f>[4]ME_Tous!FW11</f>
        <v>NA</v>
      </c>
      <c r="AJ132" s="42"/>
      <c r="AK132" s="42"/>
      <c r="AL132" s="42"/>
      <c r="AM132" s="42"/>
      <c r="AN132" s="42"/>
      <c r="AO132" s="42"/>
      <c r="AP132" s="50"/>
      <c r="AQ132" s="55" t="s">
        <v>59</v>
      </c>
      <c r="AR132" s="42"/>
      <c r="AS132" s="42"/>
    </row>
    <row r="133" spans="1:45" s="1" customFormat="1" ht="28.8" hidden="1" x14ac:dyDescent="0.3">
      <c r="A133" s="1" t="str">
        <f>[4]ME_Tous!A12</f>
        <v>ME-2019-10</v>
      </c>
      <c r="B133" s="1" t="str">
        <f>[4]ME_Tous!B12</f>
        <v>x</v>
      </c>
      <c r="C133" s="1">
        <f>[4]ME_Tous!C12</f>
        <v>0</v>
      </c>
      <c r="D133" s="1" t="str">
        <f>[4]ME_Tous!D12</f>
        <v>SFP</v>
      </c>
      <c r="E133" s="1" t="str">
        <f>[4]ME_Tous!E12</f>
        <v>Mise en valeur, éducation</v>
      </c>
      <c r="F133" s="1" t="str">
        <f>[4]ME_Tous!F12</f>
        <v>DGVPN</v>
      </c>
      <c r="G133" s="1" t="str">
        <f>[4]ME_Tous!G12</f>
        <v>DSEP</v>
      </c>
      <c r="H133" s="1" t="str">
        <f>[4]ME_Tous!H12</f>
        <v>non</v>
      </c>
      <c r="I133" s="1" t="str">
        <f>[4]ME_Tous!I12</f>
        <v>2 ans</v>
      </c>
      <c r="J133" s="1" t="str">
        <f>[4]ME_Tous!J12</f>
        <v>1 an sur 2</v>
      </c>
      <c r="K133" s="1" t="str">
        <f>[4]ME_Tous!K12</f>
        <v>Janvier</v>
      </c>
      <c r="L133" s="1">
        <f>[4]ME_Tous!L12</f>
        <v>0</v>
      </c>
      <c r="M133" s="32" t="str">
        <f>[4]ME_Tous!M12</f>
        <v>Étude sur les retombées économiques des activités de chasse, pêche et piégeage au Québec en 2018 et leur ventilation par espèce et par région</v>
      </c>
      <c r="N133" s="1" t="str">
        <f>[4]ME_Tous!N12</f>
        <v xml:space="preserve">La mise à jour des retombées économiques est prévue depuis 2017. Les données globales produites par cette étude seront utilisées dans plusieurs publications ministérielles d’ici la prochaine mise à jour.   
Le portrait des retombées économiques a pour but d’évaluer l’importance économique de la pratique des activités de CPP pour le Québec. Ce portrait donnera aux associations et aux autorités des arguments économiques nécessaires pour justifier les initiatives de promotion et de mise en valeur de ces activités dans les années à venir.
Le total du projet est estimé à 70 000 $ maximum. La majorité devrait être déboursée avec les fonds alloués pour 2018-2019. Un montant de 19 200 $ doit être réservé en 2019-2020 pour terminer le projet.
Deux projets internes 2018-2019 sont fusionnés pour composer ce projet, soit 141054215 et 141054385. Le no 141054215 sera utilisé dans l'appel d'offres et pour la partie 2019-2020 ici proposée. </v>
      </c>
      <c r="O133" s="1" t="str">
        <f>[4]ME_Tous!O12</f>
        <v xml:space="preserve">
Le portrait des retombées économiques a pour but d’évaluer l’importance économique de la pratique des activités de CPP pour le Québec. Ce portrait donnera aux associations et aux autorités des arguments économiques nécessaires pour justifier les initiatives de promotion et de mise en valeur de ces activités dans les années à venir.
L’étude de 2014 ventilant les retombées provinciales par espèce et par région est encore utilisée pour estimer les retombées économiques régionales par de nombreux acteurs. La méthodologie de pareille étude est sophistiquée et représente raisonnablement la meilleure manière d’estimer des retombées économiques régionales des activités de CPP à partir des outils disponibles. 
</v>
      </c>
      <c r="P133" s="1" t="str">
        <f>[4]ME_Tous!P12</f>
        <v xml:space="preserve">2018-2019 
Février 2019 : contrat et lancement des travaux avec le prestataire, remise du premier livrable et paiement de 30 %
Mars 2019 : remise des livrables 2, 3 et 4, incluant le rapport sur les retombées provinciales et paiement de 40 %
2019-2020
Mars 2020 : au plus tard, remise du rapport sur la ventilation des retombées par espèce et par région. Paiement des 30 % restants.
</v>
      </c>
      <c r="Q133" s="1" t="str">
        <f>[4]ME_Tous!Q12</f>
        <v>(À compléter ultérieurement, lors de la reddition de comptes)</v>
      </c>
      <c r="R133" s="1" t="str">
        <f>[4]ME_Tous!R12</f>
        <v>Nathaniel Bérubé-Mimeault</v>
      </c>
      <c r="S133" s="1" t="str">
        <f>[4]ME_Tous!S12</f>
        <v>DSEP</v>
      </c>
      <c r="T133" s="1" t="str">
        <f>[4]ME_Tous!FH12</f>
        <v>NA</v>
      </c>
      <c r="U133" s="1" t="str">
        <f>[4]ME_Tous!FI12</f>
        <v>NA</v>
      </c>
      <c r="V133" s="1">
        <f>[4]ME_Tous!FJ12</f>
        <v>0</v>
      </c>
      <c r="W133" s="1">
        <f>[4]ME_Tous!FK12</f>
        <v>0</v>
      </c>
      <c r="X133" s="1">
        <f>[4]ME_Tous!FL12</f>
        <v>0</v>
      </c>
      <c r="Y133" s="1">
        <f>[4]ME_Tous!FM12</f>
        <v>0</v>
      </c>
      <c r="Z133" s="1">
        <f>[4]ME_Tous!FN12</f>
        <v>0</v>
      </c>
      <c r="AA133" s="1">
        <f>[4]ME_Tous!FO12</f>
        <v>0</v>
      </c>
      <c r="AB133" s="1">
        <f>[4]ME_Tous!FP12</f>
        <v>0</v>
      </c>
      <c r="AC133" s="1">
        <f>[4]ME_Tous!FQ12</f>
        <v>0</v>
      </c>
      <c r="AD133" s="1">
        <f>[4]ME_Tous!FR12</f>
        <v>0</v>
      </c>
      <c r="AE133" s="1">
        <f>[4]ME_Tous!FS12</f>
        <v>0</v>
      </c>
      <c r="AF133" s="1">
        <f>[4]ME_Tous!FT12</f>
        <v>0</v>
      </c>
      <c r="AG133" s="1">
        <f>[4]ME_Tous!FU12</f>
        <v>0</v>
      </c>
      <c r="AH133" s="1">
        <f>[4]ME_Tous!FV12</f>
        <v>0</v>
      </c>
      <c r="AI133" s="1" t="str">
        <f>[4]ME_Tous!FW12</f>
        <v>NA</v>
      </c>
      <c r="AJ133" s="42"/>
      <c r="AK133" s="42"/>
      <c r="AL133" s="42"/>
      <c r="AM133" s="42"/>
      <c r="AN133" s="42"/>
      <c r="AO133" s="42"/>
      <c r="AP133" s="50"/>
      <c r="AQ133" s="54" t="s">
        <v>61</v>
      </c>
      <c r="AR133" s="42"/>
      <c r="AS133" s="42"/>
    </row>
    <row r="134" spans="1:45" s="1" customFormat="1" ht="27.6" hidden="1" x14ac:dyDescent="0.3">
      <c r="A134" s="1" t="str">
        <f>[5]PF_Tous!A3</f>
        <v>PF-2019-01</v>
      </c>
      <c r="B134" s="1" t="str">
        <f>[5]PF_Tous!B3</f>
        <v>x</v>
      </c>
      <c r="C134" s="1">
        <f>[5]PF_Tous!C3</f>
        <v>0</v>
      </c>
      <c r="D134" s="1" t="str">
        <f>[5]PF_Tous!D3</f>
        <v>SFP</v>
      </c>
      <c r="E134" s="1" t="str">
        <f>[5]PF_Tous!E3</f>
        <v>Protection de la faune</v>
      </c>
      <c r="F134" s="1" t="str">
        <f>[5]PF_Tous!F3</f>
        <v>DGPF</v>
      </c>
      <c r="G134" s="1" t="str">
        <f>[5]PF_Tous!G3</f>
        <v>DGPF</v>
      </c>
      <c r="H134" s="1" t="str">
        <f>[5]PF_Tous!H3</f>
        <v>non</v>
      </c>
      <c r="I134" s="1" t="str">
        <f>[5]PF_Tous!I3</f>
        <v>1 an</v>
      </c>
      <c r="J134" s="1">
        <f>[5]PF_Tous!J3</f>
        <v>0</v>
      </c>
      <c r="K134" s="1" t="str">
        <f>[5]PF_Tous!K3</f>
        <v>En continu</v>
      </c>
      <c r="L134" s="1">
        <f>[5]PF_Tous!L3</f>
        <v>0</v>
      </c>
      <c r="M134" s="32" t="str">
        <f>[5]PF_Tous!M3</f>
        <v xml:space="preserve">Approche de proximité </v>
      </c>
      <c r="N134" s="1" t="str">
        <f>[5]PF_Tous!N3</f>
        <v>L'approche de proximité favorise la collaboration des citoyens à la protection de la faune et de ses habitats. Ce projet est une continuité au projet Harfang. Dans un contexte où les ressources sont limitées, il est essentiel d’innover afin de réaliser les mandats qui sont dévolus aux agents de protection de la faune (APF). L’implantation d’une approche de proximité avec les citoyens ainsi que la l'utilisation des deux Unités d’éducation mobiles permettent de rejoindre davantage la population. De plus, il est envisagé que les employés de la Protection de la Faune du Québec (PFQ) suivent des formations ciblées afin de mieux les outiller pour faire face aux réactions médiatiques. 
D'autres outils et moyens seront développés pour optimiser le rapprochement entre les APF, les citoyens et les organismes du mileu et ce, afin de favoriser leur collaboration à la protection de la faune et de ses habitats. Une stratégie de communication sera élaborée, permettant de mieux faire connaître les orientations en matière de réglementation, de mise en valeur et de protection des ressources fauniques auprès du public. Un plan d'action sera également développé afin de se rapprocher davantage de la population.</v>
      </c>
      <c r="O134" s="1" t="str">
        <f>[5]PF_Tous!O3</f>
        <v>Organiser le fonctionnement des communications à la PFQ en fonction de l'approche de proximité (information, sensibilisation, formation, collaboration, amélioration continue, etc.). Une stratégie de communication doit être élaborée, et un plan d'action doit être développé. Formations ciblées à tous le personnel (ex.: relation médias).</v>
      </c>
      <c r="P134" s="1" t="str">
        <f>[5]PF_Tous!P3</f>
        <v>Formations (automne 2019), stratégie de communication (été 2019) et plan d'action (automne 2019)</v>
      </c>
      <c r="Q134" s="1" t="str">
        <f>[5]PF_Tous!Q3</f>
        <v>(À compléter ultérieurement, lors de la reddition de comptes)</v>
      </c>
      <c r="R134" s="1" t="str">
        <f>[5]PF_Tous!R3</f>
        <v>Caroline Lacasse</v>
      </c>
      <c r="S134" s="1" t="str">
        <f>[5]PF_Tous!S3</f>
        <v>DGPF</v>
      </c>
      <c r="T134" s="1" t="str">
        <f>[5]PF_Tous!FH3</f>
        <v>NA</v>
      </c>
      <c r="U134" s="1" t="str">
        <f>[5]PF_Tous!FI3</f>
        <v>NA</v>
      </c>
      <c r="V134" s="1">
        <f>[5]PF_Tous!FJ3</f>
        <v>0</v>
      </c>
      <c r="W134" s="1">
        <f>[5]PF_Tous!FK3</f>
        <v>0</v>
      </c>
      <c r="X134" s="1">
        <f>[5]PF_Tous!FL3</f>
        <v>0</v>
      </c>
      <c r="Y134" s="1">
        <f>[5]PF_Tous!FM3</f>
        <v>0</v>
      </c>
      <c r="Z134" s="1">
        <f>[5]PF_Tous!FN3</f>
        <v>0</v>
      </c>
      <c r="AA134" s="1">
        <f>[5]PF_Tous!FO3</f>
        <v>0</v>
      </c>
      <c r="AB134" s="1">
        <f>[5]PF_Tous!FP3</f>
        <v>0</v>
      </c>
      <c r="AC134" s="1">
        <f>[5]PF_Tous!FQ3</f>
        <v>0</v>
      </c>
      <c r="AD134" s="1">
        <f>[5]PF_Tous!FR3</f>
        <v>0</v>
      </c>
      <c r="AE134" s="1">
        <f>[5]PF_Tous!FS3</f>
        <v>0</v>
      </c>
      <c r="AF134" s="1">
        <f>[5]PF_Tous!FT3</f>
        <v>0</v>
      </c>
      <c r="AG134" s="1">
        <f>[5]PF_Tous!FU3</f>
        <v>0</v>
      </c>
      <c r="AH134" s="1">
        <f>[5]PF_Tous!FV3</f>
        <v>0</v>
      </c>
      <c r="AI134" s="1" t="str">
        <f>[5]PF_Tous!FW3</f>
        <v>NA</v>
      </c>
      <c r="AJ134" s="42"/>
      <c r="AK134" s="42"/>
      <c r="AL134" s="42"/>
      <c r="AM134" s="42"/>
      <c r="AN134" s="42"/>
      <c r="AO134" s="42"/>
      <c r="AP134" s="50"/>
      <c r="AQ134" s="55" t="s">
        <v>59</v>
      </c>
      <c r="AR134" s="42"/>
      <c r="AS134" s="42"/>
    </row>
    <row r="135" spans="1:45" s="1" customFormat="1" ht="27.6" hidden="1" x14ac:dyDescent="0.3">
      <c r="A135" s="1" t="str">
        <f>[5]PF_Tous!A4</f>
        <v>PF-2019-02</v>
      </c>
      <c r="B135" s="1" t="str">
        <f>[5]PF_Tous!B4</f>
        <v>x</v>
      </c>
      <c r="C135" s="1">
        <f>[5]PF_Tous!C4</f>
        <v>0</v>
      </c>
      <c r="D135" s="1" t="str">
        <f>[5]PF_Tous!D4</f>
        <v>SFP</v>
      </c>
      <c r="E135" s="1" t="str">
        <f>[5]PF_Tous!E4</f>
        <v>Protection de la faune</v>
      </c>
      <c r="F135" s="1" t="str">
        <f>[5]PF_Tous!F4</f>
        <v>DGPF</v>
      </c>
      <c r="G135" s="1" t="str">
        <f>[5]PF_Tous!G4</f>
        <v>DGPF</v>
      </c>
      <c r="H135" s="1" t="str">
        <f>[5]PF_Tous!H4</f>
        <v>non</v>
      </c>
      <c r="I135" s="1">
        <f>[5]PF_Tous!I4</f>
        <v>0</v>
      </c>
      <c r="J135" s="1">
        <f>[5]PF_Tous!J4</f>
        <v>0</v>
      </c>
      <c r="K135" s="1">
        <f>[5]PF_Tous!K4</f>
        <v>0</v>
      </c>
      <c r="L135" s="1">
        <f>[5]PF_Tous!L4</f>
        <v>0</v>
      </c>
      <c r="M135" s="32" t="str">
        <f>[5]PF_Tous!M4</f>
        <v>Devis technique - restauration des habitats</v>
      </c>
      <c r="N135" s="1" t="str">
        <f>[5]PF_Tous!N4</f>
        <v xml:space="preserve">Depuis 2008, le directeur des poursuites criminelles et pénales (DPCP) du ministère de la Justice du Québec (MJQ) exige que la Protection de la faune du Québec (PFQ) joigne à tout dossier d’infraction pour lequel une ordonnance de restauration est demandée :
• un devis de restauration
• une évaluation du coût de la restauration
Les poursuites s’appuient sur :
• la Loi sur les pêches (F-14)
• la Loi sur la conservation et la mise en valeur de la faune (C-61.1, chapitre IV.I sur les habitats fauniques) (depuis 2009)
Certains devis peuvent être réalisés par les biologistes régionaux du MFFP. Par contre, le recours à des ingénieurs de firmes externes devient nécessaire lorsque des devis nécessitent certains travaux en eaux qui sont du champ de compétence réservé à cette profession. Les devis obtenus de firmes externes coûtent entre 5 k$ et 15 k$. L’estimation des coûts de restauration est requise systématiquement, que le devis soit produit à l’interne ou à l’externe.
La PFQ ne possède pas la marge de manœuvre nécessaire dans son budget de fonctionnement pour assumer ces dépenses exigées par le MJQ.
</v>
      </c>
      <c r="O135" s="1" t="str">
        <f>[5]PF_Tous!O4</f>
        <v xml:space="preserve">Le gain pour l’habitat est nul si on obtient seulement une amende et qu’aucune restauration n’est obtenue.
L’accès aux ressources financières requises à la restauration d’habitats détruits ou modifiés illégalement permet de démontrer à la population que personne ne peut simplement payer une amende et continuer de profiter de l’habitat modifié après sa condamnation.
Seul un devis clair permet de faire respecter l’ordonnance de restauration.
</v>
      </c>
      <c r="P135" s="1" t="str">
        <f>[5]PF_Tous!P4</f>
        <v xml:space="preserve">La PFQ obtient d’une firme spécialisée les plans et devis de la restauration qui seront demandés par une ordonnance du tribunal. Il peut aussi réaliser lui-même le devis et obtenir d’une firme de génie conseils une estimation des coûts de la restauration reliés à ce devis.
Échéancier : en continu.
</v>
      </c>
      <c r="Q135" s="1" t="str">
        <f>[5]PF_Tous!Q4</f>
        <v>(À compléter ultérieurement, lors de la reddition de comptes)</v>
      </c>
      <c r="R135" s="1" t="str">
        <f>[5]PF_Tous!R4</f>
        <v>Valérie Dubé</v>
      </c>
      <c r="S135" s="1" t="str">
        <f>[5]PF_Tous!S4</f>
        <v>DGPF</v>
      </c>
      <c r="T135" s="1" t="str">
        <f>[5]PF_Tous!FH4</f>
        <v>NA</v>
      </c>
      <c r="U135" s="1" t="str">
        <f>[5]PF_Tous!FI4</f>
        <v>NA</v>
      </c>
      <c r="V135" s="1">
        <f>[5]PF_Tous!FJ4</f>
        <v>0</v>
      </c>
      <c r="W135" s="1">
        <f>[5]PF_Tous!FK4</f>
        <v>0</v>
      </c>
      <c r="X135" s="1">
        <f>[5]PF_Tous!FL4</f>
        <v>0</v>
      </c>
      <c r="Y135" s="1">
        <f>[5]PF_Tous!FM4</f>
        <v>0</v>
      </c>
      <c r="Z135" s="1">
        <f>[5]PF_Tous!FN4</f>
        <v>0</v>
      </c>
      <c r="AA135" s="1">
        <f>[5]PF_Tous!FO4</f>
        <v>0</v>
      </c>
      <c r="AB135" s="1">
        <f>[5]PF_Tous!FP4</f>
        <v>0</v>
      </c>
      <c r="AC135" s="1">
        <f>[5]PF_Tous!FQ4</f>
        <v>0</v>
      </c>
      <c r="AD135" s="1">
        <f>[5]PF_Tous!FR4</f>
        <v>0</v>
      </c>
      <c r="AE135" s="1">
        <f>[5]PF_Tous!FS4</f>
        <v>0</v>
      </c>
      <c r="AF135" s="1">
        <f>[5]PF_Tous!FT4</f>
        <v>0</v>
      </c>
      <c r="AG135" s="1">
        <f>[5]PF_Tous!FU4</f>
        <v>0</v>
      </c>
      <c r="AH135" s="1">
        <f>[5]PF_Tous!FV4</f>
        <v>0</v>
      </c>
      <c r="AI135" s="1" t="str">
        <f>[5]PF_Tous!FW4</f>
        <v>NA</v>
      </c>
      <c r="AJ135" s="42"/>
      <c r="AK135" s="42"/>
      <c r="AL135" s="42"/>
      <c r="AM135" s="42"/>
      <c r="AN135" s="42"/>
      <c r="AO135" s="42"/>
      <c r="AP135" s="50"/>
      <c r="AQ135" s="55" t="s">
        <v>59</v>
      </c>
      <c r="AR135" s="42"/>
      <c r="AS135" s="42"/>
    </row>
    <row r="136" spans="1:45" s="1" customFormat="1" hidden="1" x14ac:dyDescent="0.3">
      <c r="A136" s="1" t="str">
        <f>[5]PF_Tous!A5</f>
        <v>PF-2019-03</v>
      </c>
      <c r="B136" s="1" t="str">
        <f>[5]PF_Tous!B5</f>
        <v>x</v>
      </c>
      <c r="C136" s="1">
        <f>[5]PF_Tous!C5</f>
        <v>0</v>
      </c>
      <c r="D136" s="1">
        <f>[5]PF_Tous!D5</f>
        <v>0</v>
      </c>
      <c r="E136" s="1" t="str">
        <f>[5]PF_Tous!E5</f>
        <v>Protection de la faune</v>
      </c>
      <c r="F136" s="1">
        <f>[5]PF_Tous!F5</f>
        <v>0</v>
      </c>
      <c r="G136" s="1">
        <f>[5]PF_Tous!G5</f>
        <v>0</v>
      </c>
      <c r="H136" s="1">
        <f>[5]PF_Tous!H5</f>
        <v>0</v>
      </c>
      <c r="I136" s="1">
        <f>[5]PF_Tous!I5</f>
        <v>0</v>
      </c>
      <c r="J136" s="1">
        <f>[5]PF_Tous!J5</f>
        <v>0</v>
      </c>
      <c r="K136" s="1">
        <f>[5]PF_Tous!K5</f>
        <v>0</v>
      </c>
      <c r="L136" s="1">
        <f>[5]PF_Tous!L5</f>
        <v>0</v>
      </c>
      <c r="M136" s="32">
        <f>[5]PF_Tous!M5</f>
        <v>0</v>
      </c>
      <c r="N136" s="1">
        <f>[5]PF_Tous!N5</f>
        <v>0</v>
      </c>
      <c r="O136" s="1">
        <f>[5]PF_Tous!O5</f>
        <v>0</v>
      </c>
      <c r="P136" s="1">
        <f>[5]PF_Tous!P5</f>
        <v>0</v>
      </c>
      <c r="Q136" s="1" t="str">
        <f>[5]PF_Tous!Q5</f>
        <v>(À compléter ultérieurement, lors de la reddition de comptes)</v>
      </c>
      <c r="R136" s="1" t="str">
        <f>[5]PF_Tous!R5</f>
        <v>(nom du responsable)</v>
      </c>
      <c r="S136" s="1">
        <f>[5]PF_Tous!S5</f>
        <v>0</v>
      </c>
      <c r="T136" s="1" t="str">
        <f>[5]PF_Tous!FH5</f>
        <v>NA</v>
      </c>
      <c r="U136" s="1" t="str">
        <f>[5]PF_Tous!FI5</f>
        <v>NA</v>
      </c>
      <c r="V136" s="1">
        <f>[5]PF_Tous!FJ5</f>
        <v>0</v>
      </c>
      <c r="W136" s="1">
        <f>[5]PF_Tous!FK5</f>
        <v>0</v>
      </c>
      <c r="X136" s="1">
        <f>[5]PF_Tous!FL5</f>
        <v>0</v>
      </c>
      <c r="Y136" s="1">
        <f>[5]PF_Tous!FM5</f>
        <v>0</v>
      </c>
      <c r="Z136" s="1">
        <f>[5]PF_Tous!FN5</f>
        <v>0</v>
      </c>
      <c r="AA136" s="1">
        <f>[5]PF_Tous!FO5</f>
        <v>0</v>
      </c>
      <c r="AB136" s="1">
        <f>[5]PF_Tous!FP5</f>
        <v>0</v>
      </c>
      <c r="AC136" s="1">
        <f>[5]PF_Tous!FQ5</f>
        <v>0</v>
      </c>
      <c r="AD136" s="1">
        <f>[5]PF_Tous!FR5</f>
        <v>0</v>
      </c>
      <c r="AE136" s="1">
        <f>[5]PF_Tous!FS5</f>
        <v>0</v>
      </c>
      <c r="AF136" s="1">
        <f>[5]PF_Tous!FT5</f>
        <v>0</v>
      </c>
      <c r="AG136" s="1">
        <f>[5]PF_Tous!FU5</f>
        <v>0</v>
      </c>
      <c r="AH136" s="1">
        <f>[5]PF_Tous!FV5</f>
        <v>0</v>
      </c>
      <c r="AI136" s="1" t="str">
        <f>[5]PF_Tous!FW5</f>
        <v>NA</v>
      </c>
      <c r="AJ136" s="42"/>
      <c r="AK136" s="42"/>
      <c r="AL136" s="42"/>
      <c r="AM136" s="42"/>
      <c r="AN136" s="42"/>
      <c r="AO136" s="42"/>
      <c r="AP136" s="50"/>
      <c r="AQ136" s="56" t="s">
        <v>152</v>
      </c>
      <c r="AR136" s="42"/>
      <c r="AS136" s="42"/>
    </row>
    <row r="137" spans="1:45" s="1" customFormat="1" ht="27.6" hidden="1" x14ac:dyDescent="0.3">
      <c r="A137" s="1" t="str">
        <f>[5]PF_Tous!A6</f>
        <v>PF-2019-04</v>
      </c>
      <c r="B137" s="1" t="str">
        <f>[5]PF_Tous!B6</f>
        <v>x</v>
      </c>
      <c r="C137" s="1">
        <f>[5]PF_Tous!C6</f>
        <v>0</v>
      </c>
      <c r="D137" s="1" t="str">
        <f>[5]PF_Tous!D6</f>
        <v>SFP</v>
      </c>
      <c r="E137" s="1" t="str">
        <f>[5]PF_Tous!E6</f>
        <v>Protection de la faune</v>
      </c>
      <c r="F137" s="1" t="str">
        <f>[5]PF_Tous!F6</f>
        <v>DGPF</v>
      </c>
      <c r="G137" s="1" t="str">
        <f>[5]PF_Tous!G6</f>
        <v>DGPF</v>
      </c>
      <c r="H137" s="1" t="str">
        <f>[5]PF_Tous!H6</f>
        <v>oui</v>
      </c>
      <c r="I137" s="1" t="str">
        <f>[5]PF_Tous!I6</f>
        <v>Projet récurrent</v>
      </c>
      <c r="J137" s="1" t="str">
        <f>[5]PF_Tous!J6</f>
        <v>Projet récurrent</v>
      </c>
      <c r="K137" s="1" t="str">
        <f>[5]PF_Tous!K6</f>
        <v>Juin</v>
      </c>
      <c r="L137" s="1">
        <f>[5]PF_Tous!L6</f>
        <v>0</v>
      </c>
      <c r="M137" s="32" t="str">
        <f>[5]PF_Tous!M6</f>
        <v>Surveillance arérienne du territoire</v>
      </c>
      <c r="N137" s="1" t="str">
        <f>[5]PF_Tous!N6</f>
        <v>Le projet concerne la mise en œuvre d’un programme provincial pour la surveillance aérienne du territoire. S’adaptant aux besoins respectifs de chaque région administrative, la surveillance aérienne permettra de maximiser les interventions des agents de protection de la faune (APF) en s’insérant dans leur planification opérationnelle. Le programme de surveillance aérienne permettra de maximiser l’efficacité des opérations et d’augmenter la couverture territoriale. Par le fait même, il aura une portée significative sur l’accomplissement de la mission, tout en tenant compte des recommandations du rapport du Vérificateur général du Québec et du futur Plan stratégique 2019-2023. 
De plus, le programme s’inscrit directement dans les actions qui permettent de tenir compte des recommandations issues du rapport du Vérificateur général du Québec (VGQ 2016-2017) qui consistent à 1) favoriser l’application de la réglementation concernant la chasse et la pêche (recommandation 6 du VGQ) et 2) revoir l’organisation du travail des APF afin d’accroître l’effet dissuasif découlant de leur présence sur le terrain et d’accroître le soutien aux zones d’exploitation contrôlée et aux pourvoiries (recommandation 7 du VGQ). Finalement, le projet est directement lié au prochain plan stratégique, car il permet d’accroître la protection des espèces, des habitats et des milieux naturels (objectif 1.5).</v>
      </c>
      <c r="O137" s="1" t="str">
        <f>[5]PF_Tous!O6</f>
        <v>Pour la première année de mise en œuvre, les efforts du programme de surveillance aérienne se concentreront :
- été 2019 : Surveillance des sites de pêche isolés et éloignés qui sont rarement visités par les APF;
- automne 2019 : Surveillance aérienne de nuit, considérant qu'une large portion du braconnage s'effectue à cette période;
- hiver 2019-2020 : Patrouille des sites de pêche hivernaux (localisation et surveillance) afin d'intervenir sur les prélèvements illégaux d’espèces aquatiques dans les zones prohibées.
Lors des années subséquentes, d’autres projets pourront s’ajouter à la programmation annuelle.</v>
      </c>
      <c r="P137" s="1" t="str">
        <f>[5]PF_Tous!P6</f>
        <v xml:space="preserve">Mai : Direction du soutien aux opérations (DSO) –  Appel de projet aux directions régionnales (DR); préparation de la planification opérationnelle concernée par la surveillance aérienne du territoire et soumission à la Direction générale de la protection de la faune.
Juin : DSO – Analyse des demandes reçues et préparation de la programmation annuelle. Rédaction de la fiche de projet interne.
Juillet : DSO – Annonce aux régions des projets approuvés pour l’année en cours, conditionnellement aux montants accordés. 
Janvier-Février : DSO - Reddition de comptes sur les efforts consentis et sur les résultats obtenus. Rapport synthèse.
</v>
      </c>
      <c r="Q137" s="1" t="str">
        <f>[5]PF_Tous!Q6</f>
        <v>(À compléter ultérieurement, lors de la reddition de comptes)</v>
      </c>
      <c r="R137" s="1" t="str">
        <f>[5]PF_Tous!R6</f>
        <v>Mathieu Charette</v>
      </c>
      <c r="S137" s="1" t="str">
        <f>[5]PF_Tous!S6</f>
        <v>DGPF</v>
      </c>
      <c r="T137" s="1" t="str">
        <f>[5]PF_Tous!FH6</f>
        <v>NA</v>
      </c>
      <c r="U137" s="1" t="str">
        <f>[5]PF_Tous!FI6</f>
        <v>NA</v>
      </c>
      <c r="V137" s="1">
        <f>[5]PF_Tous!FJ6</f>
        <v>0</v>
      </c>
      <c r="W137" s="1">
        <f>[5]PF_Tous!FK6</f>
        <v>0</v>
      </c>
      <c r="X137" s="1">
        <f>[5]PF_Tous!FL6</f>
        <v>0</v>
      </c>
      <c r="Y137" s="1">
        <f>[5]PF_Tous!FM6</f>
        <v>0</v>
      </c>
      <c r="Z137" s="1">
        <f>[5]PF_Tous!FN6</f>
        <v>0</v>
      </c>
      <c r="AA137" s="1">
        <f>[5]PF_Tous!FO6</f>
        <v>0</v>
      </c>
      <c r="AB137" s="1">
        <f>[5]PF_Tous!FP6</f>
        <v>0</v>
      </c>
      <c r="AC137" s="1">
        <f>[5]PF_Tous!FQ6</f>
        <v>0</v>
      </c>
      <c r="AD137" s="1">
        <f>[5]PF_Tous!FR6</f>
        <v>0</v>
      </c>
      <c r="AE137" s="1">
        <f>[5]PF_Tous!FS6</f>
        <v>0</v>
      </c>
      <c r="AF137" s="1">
        <f>[5]PF_Tous!FT6</f>
        <v>0</v>
      </c>
      <c r="AG137" s="1">
        <f>[5]PF_Tous!FU6</f>
        <v>0</v>
      </c>
      <c r="AH137" s="1">
        <f>[5]PF_Tous!FV6</f>
        <v>0</v>
      </c>
      <c r="AI137" s="1" t="str">
        <f>[5]PF_Tous!FW6</f>
        <v>NA</v>
      </c>
      <c r="AJ137" s="42"/>
      <c r="AK137" s="42"/>
      <c r="AL137" s="42"/>
      <c r="AM137" s="42"/>
      <c r="AN137" s="42"/>
      <c r="AO137" s="42"/>
      <c r="AP137" s="50"/>
      <c r="AQ137" s="55" t="s">
        <v>59</v>
      </c>
      <c r="AR137" s="42"/>
      <c r="AS137" s="42"/>
    </row>
    <row r="138" spans="1:45" s="1" customFormat="1" ht="27.6" hidden="1" x14ac:dyDescent="0.3">
      <c r="A138" s="1" t="str">
        <f>[5]PF_Tous!A7</f>
        <v>PF-2019-05</v>
      </c>
      <c r="B138" s="1" t="str">
        <f>[5]PF_Tous!B7</f>
        <v>x</v>
      </c>
      <c r="C138" s="1">
        <f>[5]PF_Tous!C7</f>
        <v>0</v>
      </c>
      <c r="D138" s="1" t="str">
        <f>[5]PF_Tous!D7</f>
        <v>SFP</v>
      </c>
      <c r="E138" s="1" t="str">
        <f>[5]PF_Tous!E7</f>
        <v>Protection de la faune</v>
      </c>
      <c r="F138" s="1" t="str">
        <f>[5]PF_Tous!F7</f>
        <v>DGPF</v>
      </c>
      <c r="G138" s="1" t="str">
        <f>[5]PF_Tous!G7</f>
        <v>DGPF</v>
      </c>
      <c r="H138" s="1" t="str">
        <f>[5]PF_Tous!H7</f>
        <v>non</v>
      </c>
      <c r="I138" s="1" t="str">
        <f>[5]PF_Tous!I7</f>
        <v>1 an</v>
      </c>
      <c r="J138" s="1" t="str">
        <f>[5]PF_Tous!J7</f>
        <v>Projet récurrent</v>
      </c>
      <c r="K138" s="1" t="str">
        <f>[5]PF_Tous!K7</f>
        <v>En continu</v>
      </c>
      <c r="L138" s="1">
        <f>[5]PF_Tous!L7</f>
        <v>0</v>
      </c>
      <c r="M138" s="32" t="str">
        <f>[5]PF_Tous!M7</f>
        <v>Unité d'éducation mobile (UEM)</v>
      </c>
      <c r="N138" s="1" t="str">
        <f>[5]PF_Tous!N7</f>
        <v>Les deux unités d'éducation mobiles (UEM) sont des remorques dont disposent la Protection de la faune du Québec (PFQ) qui se rapportent à la mise en valeur et à la protection de la faune et de ses habitats. Ces remorques sont dotées de salles d’exposition aménagées de façon à présenter à la population divers volets, dont le travail des agents de protection de la faune (APF) et l’histoire du plus vieux corps d’agent de la paix du Québec. Les salles d’exposition sont munies d’écrans, de modules interactifs, d’artéfacts, d’animaux naturalisés et d'autres visuels permettant à la population de mieux comprendre le travail des APF d’aujourd’hui et d’hier. 
La PFQ souhaite canalisé une aprtie importante en matière de communication via ses deux outils. 
Remorquées par les véhicules de la PFQ, les UEM circulent partout au Québec et sont présentes lors des différents évènements : salons, congrès, etc. Leur fonctionnement engendre des frais d'entretien, de location de camionettes et de déplacements pour les APF qui y sont attitrés. 
Les UEM visent  à recruter des candidates et candidats au poste d’APF. Elles visent également à sensibiliser et à informer la population sur le travail réalisé par les APF, sur la mission et l’histoire de l’organisation, en plus de faire des APF des modèles pour les jeunes.</v>
      </c>
      <c r="O138" s="1" t="str">
        <f>[5]PF_Tous!O7</f>
        <v xml:space="preserve">Les déplacements et la présence des deux UEM dans divers évènements à travers la province visent  à promouvoir les activités de chasse, de pêche et de piégeage et à susciter la relève dans ce domaine par l’entremise de l'éducation et la sensibilisation de la population et des jeunes en particulier.
Les objectifs visés sont d'augmenter le nombre d’aspirants à la fonction d’APF et d'augmenter la visibilité et le rayonnement de la PFQ auprès de la population du Québec.
</v>
      </c>
      <c r="P138" s="1" t="str">
        <f>[5]PF_Tous!P7</f>
        <v xml:space="preserve">Les UEM roulent intensivement d'avril à novembre. Par année, chaque UEM peut cumuler plus d'une cinquantaine de sorties et près de 1 000 heures de contact avec le public de la province (déplacements et participation aux évènements).  </v>
      </c>
      <c r="Q138" s="1" t="str">
        <f>[5]PF_Tous!Q7</f>
        <v>(À compléter ultérieurement, lors de la reddition de comptes)</v>
      </c>
      <c r="R138" s="1" t="str">
        <f>[5]PF_Tous!R7</f>
        <v>Marie-France Brisebois</v>
      </c>
      <c r="S138" s="1" t="str">
        <f>[5]PF_Tous!S7</f>
        <v>DGPF</v>
      </c>
      <c r="T138" s="1" t="str">
        <f>[5]PF_Tous!FH7</f>
        <v>NA</v>
      </c>
      <c r="U138" s="1" t="str">
        <f>[5]PF_Tous!FI7</f>
        <v>NA</v>
      </c>
      <c r="V138" s="1">
        <f>[5]PF_Tous!FJ7</f>
        <v>0</v>
      </c>
      <c r="W138" s="1">
        <f>[5]PF_Tous!FK7</f>
        <v>0</v>
      </c>
      <c r="X138" s="1">
        <f>[5]PF_Tous!FL7</f>
        <v>0</v>
      </c>
      <c r="Y138" s="1">
        <f>[5]PF_Tous!FM7</f>
        <v>0</v>
      </c>
      <c r="Z138" s="1">
        <f>[5]PF_Tous!FN7</f>
        <v>0</v>
      </c>
      <c r="AA138" s="1">
        <f>[5]PF_Tous!FO7</f>
        <v>0</v>
      </c>
      <c r="AB138" s="1">
        <f>[5]PF_Tous!FP7</f>
        <v>0</v>
      </c>
      <c r="AC138" s="1">
        <f>[5]PF_Tous!FQ7</f>
        <v>0</v>
      </c>
      <c r="AD138" s="1">
        <f>[5]PF_Tous!FR7</f>
        <v>0</v>
      </c>
      <c r="AE138" s="1">
        <f>[5]PF_Tous!FS7</f>
        <v>0</v>
      </c>
      <c r="AF138" s="1">
        <f>[5]PF_Tous!FT7</f>
        <v>0</v>
      </c>
      <c r="AG138" s="1">
        <f>[5]PF_Tous!FU7</f>
        <v>0</v>
      </c>
      <c r="AH138" s="1">
        <f>[5]PF_Tous!FV7</f>
        <v>0</v>
      </c>
      <c r="AI138" s="1" t="str">
        <f>[5]PF_Tous!FW7</f>
        <v>NA</v>
      </c>
      <c r="AJ138" s="42"/>
      <c r="AK138" s="42"/>
      <c r="AL138" s="42"/>
      <c r="AM138" s="42"/>
      <c r="AN138" s="42"/>
      <c r="AO138" s="42"/>
      <c r="AP138" s="50"/>
      <c r="AQ138" s="55" t="s">
        <v>59</v>
      </c>
      <c r="AR138" s="42"/>
      <c r="AS138" s="42"/>
    </row>
    <row r="139" spans="1:45" s="1" customFormat="1" ht="27.6" hidden="1" x14ac:dyDescent="0.3">
      <c r="A139" s="1" t="str">
        <f>[5]PF_Tous!A8</f>
        <v>PF-2019-06</v>
      </c>
      <c r="B139" s="1" t="str">
        <f>[5]PF_Tous!B8</f>
        <v>x</v>
      </c>
      <c r="C139" s="1">
        <f>[5]PF_Tous!C8</f>
        <v>0</v>
      </c>
      <c r="D139" s="1" t="str">
        <f>[5]PF_Tous!D8</f>
        <v>SFP</v>
      </c>
      <c r="E139" s="1" t="str">
        <f>[5]PF_Tous!E8</f>
        <v>Protection de la faune</v>
      </c>
      <c r="F139" s="1" t="str">
        <f>[5]PF_Tous!F8</f>
        <v>DGPF</v>
      </c>
      <c r="G139" s="1" t="str">
        <f>[5]PF_Tous!G8</f>
        <v>DGPF</v>
      </c>
      <c r="H139" s="1" t="str">
        <f>[5]PF_Tous!H8</f>
        <v>non</v>
      </c>
      <c r="I139" s="1" t="str">
        <f>[5]PF_Tous!I8</f>
        <v>2 ans</v>
      </c>
      <c r="J139" s="1" t="str">
        <f>[5]PF_Tous!J8</f>
        <v>Dernière année</v>
      </c>
      <c r="K139" s="1" t="str">
        <f>[5]PF_Tous!K8</f>
        <v>En continu</v>
      </c>
      <c r="L139" s="1">
        <f>[5]PF_Tous!L8</f>
        <v>0</v>
      </c>
      <c r="M139" s="32" t="str">
        <f>[5]PF_Tous!M8</f>
        <v xml:space="preserve">UQROP </v>
      </c>
      <c r="N139" s="1" t="str">
        <f>[5]PF_Tous!N8</f>
        <v xml:space="preserve">Conformément au Règlement sur les animaux à déclaration obligatoire, les oiseaux de proie blessés ou morts doivent être déclarés à un agent de protection de la faune (APF). De plus, l'article 1° du Règlement de la Loi sur la conservation et la mise en valeur de la faune prévoit qu'un APF peut disposer d'un animal saisi ou confisqué auprès d'un organisme reconnu. Depuis plus de 30 ans, l’Union québécoise de réhabilitation des oiseaux de poie (UQROP) est un organisme hautement reconnu qui détient l’expertise et les infrastructures requises pour la réhabilitation des oiseaux de proie trouvés blessés, malades ou orphelins. Dans le cadre de son mandat, l'UQROP assure la prise en charge des oiseaux de proie blessés, malades ou morts qui lui sont acheminés par les différents bureaux locaux. 
La Protection de la Faune du Québec (PFQ) ne possède ni l’expertise, ni les ressources ou les infrastructures requises pour assumer le rôle de l’UQROP dans le domaine de la réhabilitation des oiseaux de proie. C’est pourquoi la PFQ concentre, vers l'UQROP, l'envoi des quelque 200 oiseaux qu'elle récupère à chaque année. La mission de l’UQROP est en phase avec l’ensemble des priorités du Secteur de la faune et des parcs. De plus, la PFQ reconnaît l'expertise unique développée par l'UQROP et son rôle majeur dans l'évolution des préoccupations du public à l'égard de la conservation des oiseaux de proie au Québec. 
</v>
      </c>
      <c r="O139" s="1" t="str">
        <f>[5]PF_Tous!O8</f>
        <v xml:space="preserve">En plus d'assurer la prise en charge des oiseaux de proie acheminés par les bureaux locaux de la PFQ, l'UQROP procède à l'identification, avant la remise à un organisme reconnu par la PFQ, de toutes les carcasses d'oiseaux de proie à l'aide d'un sceau (bague) et en assure le suivi. Elle assure également le suivi et le partage, avec la PFQ, des bases de données et des registres relatifs aux oiseaux de proie récupérés. Aussi, l'UQROP s'occupe de la gestion et du suivi des plumes ou des parties d'oiseaux fournies aux communautés autochtones qui en font la demande. Finalement, l'organisme assure un soutien constant aux APF des bureaux locaux qui en font la demande (expédition des oiseaux, manipulations, etc.).    
</v>
      </c>
      <c r="P139" s="1" t="str">
        <f>[5]PF_Tous!P8</f>
        <v xml:space="preserve">Les services rendus à la PFQ par l'UQROP sont en continu tout au long de l'année. </v>
      </c>
      <c r="Q139" s="1" t="str">
        <f>[5]PF_Tous!Q8</f>
        <v>(À compléter ultérieurement, lors de la reddition de comptes)</v>
      </c>
      <c r="R139" s="1" t="str">
        <f>[5]PF_Tous!R8</f>
        <v>Isabelle Thibault</v>
      </c>
      <c r="S139" s="1" t="str">
        <f>[5]PF_Tous!S8</f>
        <v>DGPF</v>
      </c>
      <c r="T139" s="1" t="str">
        <f>[5]PF_Tous!FH8</f>
        <v>NA</v>
      </c>
      <c r="U139" s="1" t="str">
        <f>[5]PF_Tous!FI8</f>
        <v>NA</v>
      </c>
      <c r="V139" s="1">
        <f>[5]PF_Tous!FJ8</f>
        <v>0</v>
      </c>
      <c r="W139" s="1">
        <f>[5]PF_Tous!FK8</f>
        <v>0</v>
      </c>
      <c r="X139" s="1">
        <f>[5]PF_Tous!FL8</f>
        <v>0</v>
      </c>
      <c r="Y139" s="1">
        <f>[5]PF_Tous!FM8</f>
        <v>0</v>
      </c>
      <c r="Z139" s="1">
        <f>[5]PF_Tous!FN8</f>
        <v>0</v>
      </c>
      <c r="AA139" s="1">
        <f>[5]PF_Tous!FO8</f>
        <v>0</v>
      </c>
      <c r="AB139" s="1">
        <f>[5]PF_Tous!FP8</f>
        <v>0</v>
      </c>
      <c r="AC139" s="1">
        <f>[5]PF_Tous!FQ8</f>
        <v>0</v>
      </c>
      <c r="AD139" s="1">
        <f>[5]PF_Tous!FR8</f>
        <v>0</v>
      </c>
      <c r="AE139" s="1">
        <f>[5]PF_Tous!FS8</f>
        <v>0</v>
      </c>
      <c r="AF139" s="1">
        <f>[5]PF_Tous!FT8</f>
        <v>0</v>
      </c>
      <c r="AG139" s="1">
        <f>[5]PF_Tous!FU8</f>
        <v>0</v>
      </c>
      <c r="AH139" s="1">
        <f>[5]PF_Tous!FV8</f>
        <v>0</v>
      </c>
      <c r="AI139" s="1" t="str">
        <f>[5]PF_Tous!FW8</f>
        <v>NA</v>
      </c>
      <c r="AJ139" s="42"/>
      <c r="AK139" s="42"/>
      <c r="AL139" s="42"/>
      <c r="AM139" s="42"/>
      <c r="AN139" s="42"/>
      <c r="AO139" s="42"/>
      <c r="AP139" s="50"/>
      <c r="AQ139" s="55" t="s">
        <v>59</v>
      </c>
      <c r="AR139" s="42"/>
      <c r="AS139" s="42"/>
    </row>
    <row r="140" spans="1:45" s="1" customFormat="1" hidden="1" x14ac:dyDescent="0.3">
      <c r="A140" s="1" t="str">
        <f>[5]PF_Tous!A9</f>
        <v>PF-2019-07</v>
      </c>
      <c r="B140" s="1">
        <f>[5]PF_Tous!B9</f>
        <v>0</v>
      </c>
      <c r="C140" s="1">
        <f>[5]PF_Tous!C9</f>
        <v>0</v>
      </c>
      <c r="D140" s="1">
        <f>[5]PF_Tous!D9</f>
        <v>0</v>
      </c>
      <c r="E140" s="1" t="str">
        <f>[5]PF_Tous!E9</f>
        <v>Protection de la faune</v>
      </c>
      <c r="F140" s="1">
        <f>[5]PF_Tous!F9</f>
        <v>0</v>
      </c>
      <c r="G140" s="1">
        <f>[5]PF_Tous!G9</f>
        <v>0</v>
      </c>
      <c r="H140" s="1">
        <f>[5]PF_Tous!H9</f>
        <v>0</v>
      </c>
      <c r="I140" s="1">
        <f>[5]PF_Tous!I9</f>
        <v>0</v>
      </c>
      <c r="J140" s="1">
        <f>[5]PF_Tous!J9</f>
        <v>0</v>
      </c>
      <c r="K140" s="1">
        <f>[5]PF_Tous!K9</f>
        <v>0</v>
      </c>
      <c r="L140" s="1">
        <f>[5]PF_Tous!L9</f>
        <v>0</v>
      </c>
      <c r="M140" s="32">
        <f>[5]PF_Tous!M9</f>
        <v>0</v>
      </c>
      <c r="N140" s="1">
        <f>[5]PF_Tous!N9</f>
        <v>0</v>
      </c>
      <c r="O140" s="1">
        <f>[5]PF_Tous!O9</f>
        <v>0</v>
      </c>
      <c r="P140" s="1">
        <f>[5]PF_Tous!P9</f>
        <v>0</v>
      </c>
      <c r="Q140" s="1" t="str">
        <f>[5]PF_Tous!Q9</f>
        <v>(À compléter ultérieurement, lors de la reddition de comptes)</v>
      </c>
      <c r="R140" s="1" t="str">
        <f>[5]PF_Tous!R9</f>
        <v>(nom du responsable)</v>
      </c>
      <c r="S140" s="1">
        <f>[5]PF_Tous!S9</f>
        <v>0</v>
      </c>
      <c r="T140" s="1" t="str">
        <f>[5]PF_Tous!FH9</f>
        <v>NA</v>
      </c>
      <c r="U140" s="1" t="str">
        <f>[5]PF_Tous!FI9</f>
        <v>NA</v>
      </c>
      <c r="V140" s="1">
        <f>[5]PF_Tous!FJ9</f>
        <v>0</v>
      </c>
      <c r="W140" s="1">
        <f>[5]PF_Tous!FK9</f>
        <v>0</v>
      </c>
      <c r="X140" s="1">
        <f>[5]PF_Tous!FL9</f>
        <v>0</v>
      </c>
      <c r="Y140" s="1">
        <f>[5]PF_Tous!FM9</f>
        <v>0</v>
      </c>
      <c r="Z140" s="1">
        <f>[5]PF_Tous!FN9</f>
        <v>0</v>
      </c>
      <c r="AA140" s="1">
        <f>[5]PF_Tous!FO9</f>
        <v>0</v>
      </c>
      <c r="AB140" s="1">
        <f>[5]PF_Tous!FP9</f>
        <v>0</v>
      </c>
      <c r="AC140" s="1">
        <f>[5]PF_Tous!FQ9</f>
        <v>0</v>
      </c>
      <c r="AD140" s="1">
        <f>[5]PF_Tous!FR9</f>
        <v>0</v>
      </c>
      <c r="AE140" s="1">
        <f>[5]PF_Tous!FS9</f>
        <v>0</v>
      </c>
      <c r="AF140" s="1">
        <f>[5]PF_Tous!FT9</f>
        <v>0</v>
      </c>
      <c r="AG140" s="1">
        <f>[5]PF_Tous!FU9</f>
        <v>0</v>
      </c>
      <c r="AH140" s="1">
        <f>[5]PF_Tous!FV9</f>
        <v>0</v>
      </c>
      <c r="AI140" s="1" t="str">
        <f>[5]PF_Tous!FW9</f>
        <v>NA</v>
      </c>
      <c r="AJ140" s="42"/>
      <c r="AK140" s="42"/>
      <c r="AL140" s="42"/>
      <c r="AM140" s="42"/>
      <c r="AN140" s="42"/>
      <c r="AO140" s="42"/>
      <c r="AP140" s="50"/>
      <c r="AQ140" s="56" t="s">
        <v>152</v>
      </c>
      <c r="AR140" s="42"/>
      <c r="AS140" s="42"/>
    </row>
    <row r="141" spans="1:45" s="1" customFormat="1" hidden="1" x14ac:dyDescent="0.3">
      <c r="A141" s="1" t="str">
        <f>[5]PF_Tous!A10</f>
        <v>PF-2019-08</v>
      </c>
      <c r="B141" s="1">
        <f>[5]PF_Tous!B10</f>
        <v>0</v>
      </c>
      <c r="C141" s="1">
        <f>[5]PF_Tous!C10</f>
        <v>0</v>
      </c>
      <c r="D141" s="1">
        <f>[5]PF_Tous!D10</f>
        <v>0</v>
      </c>
      <c r="E141" s="1" t="str">
        <f>[5]PF_Tous!E10</f>
        <v>Protection de la faune</v>
      </c>
      <c r="F141" s="1">
        <f>[5]PF_Tous!F10</f>
        <v>0</v>
      </c>
      <c r="G141" s="1">
        <f>[5]PF_Tous!G10</f>
        <v>0</v>
      </c>
      <c r="H141" s="1">
        <f>[5]PF_Tous!H10</f>
        <v>0</v>
      </c>
      <c r="I141" s="1">
        <f>[5]PF_Tous!I10</f>
        <v>0</v>
      </c>
      <c r="J141" s="1">
        <f>[5]PF_Tous!J10</f>
        <v>0</v>
      </c>
      <c r="K141" s="1">
        <f>[5]PF_Tous!K10</f>
        <v>0</v>
      </c>
      <c r="L141" s="1">
        <f>[5]PF_Tous!L10</f>
        <v>0</v>
      </c>
      <c r="M141" s="32">
        <f>[5]PF_Tous!M10</f>
        <v>0</v>
      </c>
      <c r="N141" s="1">
        <f>[5]PF_Tous!N10</f>
        <v>0</v>
      </c>
      <c r="O141" s="1">
        <f>[5]PF_Tous!O10</f>
        <v>0</v>
      </c>
      <c r="P141" s="1">
        <f>[5]PF_Tous!P10</f>
        <v>0</v>
      </c>
      <c r="Q141" s="1" t="str">
        <f>[5]PF_Tous!Q10</f>
        <v>(À compléter ultérieurement, lors de la reddition de comptes)</v>
      </c>
      <c r="R141" s="1" t="str">
        <f>[5]PF_Tous!R10</f>
        <v>(nom du responsable)</v>
      </c>
      <c r="S141" s="1">
        <f>[5]PF_Tous!S10</f>
        <v>0</v>
      </c>
      <c r="T141" s="1" t="str">
        <f>[5]PF_Tous!FH10</f>
        <v>NA</v>
      </c>
      <c r="U141" s="1" t="str">
        <f>[5]PF_Tous!FI10</f>
        <v>NA</v>
      </c>
      <c r="V141" s="1">
        <f>[5]PF_Tous!FJ10</f>
        <v>0</v>
      </c>
      <c r="W141" s="1">
        <f>[5]PF_Tous!FK10</f>
        <v>0</v>
      </c>
      <c r="X141" s="1">
        <f>[5]PF_Tous!FL10</f>
        <v>0</v>
      </c>
      <c r="Y141" s="1">
        <f>[5]PF_Tous!FM10</f>
        <v>0</v>
      </c>
      <c r="Z141" s="1">
        <f>[5]PF_Tous!FN10</f>
        <v>0</v>
      </c>
      <c r="AA141" s="1">
        <f>[5]PF_Tous!FO10</f>
        <v>0</v>
      </c>
      <c r="AB141" s="1">
        <f>[5]PF_Tous!FP10</f>
        <v>0</v>
      </c>
      <c r="AC141" s="1">
        <f>[5]PF_Tous!FQ10</f>
        <v>0</v>
      </c>
      <c r="AD141" s="1">
        <f>[5]PF_Tous!FR10</f>
        <v>0</v>
      </c>
      <c r="AE141" s="1">
        <f>[5]PF_Tous!FS10</f>
        <v>0</v>
      </c>
      <c r="AF141" s="1">
        <f>[5]PF_Tous!FT10</f>
        <v>0</v>
      </c>
      <c r="AG141" s="1">
        <f>[5]PF_Tous!FU10</f>
        <v>0</v>
      </c>
      <c r="AH141" s="1">
        <f>[5]PF_Tous!FV10</f>
        <v>0</v>
      </c>
      <c r="AI141" s="1" t="str">
        <f>[5]PF_Tous!FW10</f>
        <v>NA</v>
      </c>
      <c r="AJ141" s="42"/>
      <c r="AK141" s="42"/>
      <c r="AL141" s="42"/>
      <c r="AM141" s="42"/>
      <c r="AN141" s="42"/>
      <c r="AO141" s="42"/>
      <c r="AP141" s="50"/>
      <c r="AQ141" s="56" t="s">
        <v>152</v>
      </c>
      <c r="AR141" s="42"/>
      <c r="AS141" s="42"/>
    </row>
    <row r="142" spans="1:45" s="1" customFormat="1" hidden="1" x14ac:dyDescent="0.3">
      <c r="A142" s="1" t="str">
        <f>[5]PF_Tous!A11</f>
        <v>PF-2019-09</v>
      </c>
      <c r="B142" s="1">
        <f>[5]PF_Tous!B11</f>
        <v>0</v>
      </c>
      <c r="C142" s="1">
        <f>[5]PF_Tous!C11</f>
        <v>0</v>
      </c>
      <c r="D142" s="1">
        <f>[5]PF_Tous!D11</f>
        <v>0</v>
      </c>
      <c r="E142" s="1" t="str">
        <f>[5]PF_Tous!E11</f>
        <v>Protection de la faune</v>
      </c>
      <c r="F142" s="1">
        <f>[5]PF_Tous!F11</f>
        <v>0</v>
      </c>
      <c r="G142" s="1">
        <f>[5]PF_Tous!G11</f>
        <v>0</v>
      </c>
      <c r="H142" s="1">
        <f>[5]PF_Tous!H11</f>
        <v>0</v>
      </c>
      <c r="I142" s="1">
        <f>[5]PF_Tous!I11</f>
        <v>0</v>
      </c>
      <c r="J142" s="1">
        <f>[5]PF_Tous!J11</f>
        <v>0</v>
      </c>
      <c r="K142" s="1">
        <f>[5]PF_Tous!K11</f>
        <v>0</v>
      </c>
      <c r="L142" s="1">
        <f>[5]PF_Tous!L11</f>
        <v>0</v>
      </c>
      <c r="M142" s="32">
        <f>[5]PF_Tous!M11</f>
        <v>0</v>
      </c>
      <c r="N142" s="1">
        <f>[5]PF_Tous!N11</f>
        <v>0</v>
      </c>
      <c r="O142" s="1">
        <f>[5]PF_Tous!O11</f>
        <v>0</v>
      </c>
      <c r="P142" s="1">
        <f>[5]PF_Tous!P11</f>
        <v>0</v>
      </c>
      <c r="Q142" s="1" t="str">
        <f>[5]PF_Tous!Q11</f>
        <v>(À compléter ultérieurement, lors de la reddition de comptes)</v>
      </c>
      <c r="R142" s="1" t="str">
        <f>[5]PF_Tous!R11</f>
        <v>(nom du responsable)</v>
      </c>
      <c r="S142" s="1">
        <f>[5]PF_Tous!S11</f>
        <v>0</v>
      </c>
      <c r="T142" s="1" t="str">
        <f>[5]PF_Tous!FH11</f>
        <v>NA</v>
      </c>
      <c r="U142" s="1" t="str">
        <f>[5]PF_Tous!FI11</f>
        <v>NA</v>
      </c>
      <c r="V142" s="1">
        <f>[5]PF_Tous!FJ11</f>
        <v>0</v>
      </c>
      <c r="W142" s="1">
        <f>[5]PF_Tous!FK11</f>
        <v>0</v>
      </c>
      <c r="X142" s="1">
        <f>[5]PF_Tous!FL11</f>
        <v>0</v>
      </c>
      <c r="Y142" s="1">
        <f>[5]PF_Tous!FM11</f>
        <v>0</v>
      </c>
      <c r="Z142" s="1">
        <f>[5]PF_Tous!FN11</f>
        <v>0</v>
      </c>
      <c r="AA142" s="1">
        <f>[5]PF_Tous!FO11</f>
        <v>0</v>
      </c>
      <c r="AB142" s="1">
        <f>[5]PF_Tous!FP11</f>
        <v>0</v>
      </c>
      <c r="AC142" s="1">
        <f>[5]PF_Tous!FQ11</f>
        <v>0</v>
      </c>
      <c r="AD142" s="1">
        <f>[5]PF_Tous!FR11</f>
        <v>0</v>
      </c>
      <c r="AE142" s="1">
        <f>[5]PF_Tous!FS11</f>
        <v>0</v>
      </c>
      <c r="AF142" s="1">
        <f>[5]PF_Tous!FT11</f>
        <v>0</v>
      </c>
      <c r="AG142" s="1">
        <f>[5]PF_Tous!FU11</f>
        <v>0</v>
      </c>
      <c r="AH142" s="1">
        <f>[5]PF_Tous!FV11</f>
        <v>0</v>
      </c>
      <c r="AI142" s="1" t="str">
        <f>[5]PF_Tous!FW11</f>
        <v>NA</v>
      </c>
      <c r="AJ142" s="42"/>
      <c r="AK142" s="42"/>
      <c r="AL142" s="42"/>
      <c r="AM142" s="42"/>
      <c r="AN142" s="42"/>
      <c r="AO142" s="42"/>
      <c r="AP142" s="50"/>
      <c r="AQ142" s="56" t="s">
        <v>152</v>
      </c>
      <c r="AR142" s="42"/>
      <c r="AS142" s="42"/>
    </row>
    <row r="143" spans="1:45" s="1" customFormat="1" hidden="1" x14ac:dyDescent="0.3">
      <c r="A143" s="1" t="str">
        <f>[5]PF_Tous!A12</f>
        <v>PF-2019-10</v>
      </c>
      <c r="B143" s="1">
        <f>[5]PF_Tous!B12</f>
        <v>0</v>
      </c>
      <c r="C143" s="1">
        <f>[5]PF_Tous!C12</f>
        <v>0</v>
      </c>
      <c r="D143" s="1">
        <f>[5]PF_Tous!D12</f>
        <v>0</v>
      </c>
      <c r="E143" s="1" t="str">
        <f>[5]PF_Tous!E12</f>
        <v>Protection de la faune</v>
      </c>
      <c r="F143" s="1">
        <f>[5]PF_Tous!F12</f>
        <v>0</v>
      </c>
      <c r="G143" s="1">
        <f>[5]PF_Tous!G12</f>
        <v>0</v>
      </c>
      <c r="H143" s="1">
        <f>[5]PF_Tous!H12</f>
        <v>0</v>
      </c>
      <c r="I143" s="1">
        <f>[5]PF_Tous!I12</f>
        <v>0</v>
      </c>
      <c r="J143" s="1">
        <f>[5]PF_Tous!J12</f>
        <v>0</v>
      </c>
      <c r="K143" s="1">
        <f>[5]PF_Tous!K12</f>
        <v>0</v>
      </c>
      <c r="L143" s="1">
        <f>[5]PF_Tous!L12</f>
        <v>0</v>
      </c>
      <c r="M143" s="32">
        <f>[5]PF_Tous!M12</f>
        <v>0</v>
      </c>
      <c r="N143" s="1">
        <f>[5]PF_Tous!N12</f>
        <v>0</v>
      </c>
      <c r="O143" s="1">
        <f>[5]PF_Tous!O12</f>
        <v>0</v>
      </c>
      <c r="P143" s="1">
        <f>[5]PF_Tous!P12</f>
        <v>0</v>
      </c>
      <c r="Q143" s="1" t="str">
        <f>[5]PF_Tous!Q12</f>
        <v>(À compléter ultérieurement, lors de la reddition de comptes)</v>
      </c>
      <c r="R143" s="1" t="str">
        <f>[5]PF_Tous!R12</f>
        <v>(nom du responsable)</v>
      </c>
      <c r="S143" s="1">
        <f>[5]PF_Tous!S12</f>
        <v>0</v>
      </c>
      <c r="T143" s="1" t="str">
        <f>[5]PF_Tous!FH12</f>
        <v>NA</v>
      </c>
      <c r="U143" s="1" t="str">
        <f>[5]PF_Tous!FI12</f>
        <v>NA</v>
      </c>
      <c r="V143" s="1">
        <f>[5]PF_Tous!FJ12</f>
        <v>0</v>
      </c>
      <c r="W143" s="1">
        <f>[5]PF_Tous!FK12</f>
        <v>0</v>
      </c>
      <c r="X143" s="1">
        <f>[5]PF_Tous!FL12</f>
        <v>0</v>
      </c>
      <c r="Y143" s="1">
        <f>[5]PF_Tous!FM12</f>
        <v>0</v>
      </c>
      <c r="Z143" s="1">
        <f>[5]PF_Tous!FN12</f>
        <v>0</v>
      </c>
      <c r="AA143" s="1">
        <f>[5]PF_Tous!FO12</f>
        <v>0</v>
      </c>
      <c r="AB143" s="1">
        <f>[5]PF_Tous!FP12</f>
        <v>0</v>
      </c>
      <c r="AC143" s="1">
        <f>[5]PF_Tous!FQ12</f>
        <v>0</v>
      </c>
      <c r="AD143" s="1">
        <f>[5]PF_Tous!FR12</f>
        <v>0</v>
      </c>
      <c r="AE143" s="1">
        <f>[5]PF_Tous!FS12</f>
        <v>0</v>
      </c>
      <c r="AF143" s="1">
        <f>[5]PF_Tous!FT12</f>
        <v>0</v>
      </c>
      <c r="AG143" s="1">
        <f>[5]PF_Tous!FU12</f>
        <v>0</v>
      </c>
      <c r="AH143" s="1">
        <f>[5]PF_Tous!FV12</f>
        <v>0</v>
      </c>
      <c r="AI143" s="1" t="str">
        <f>[5]PF_Tous!FW12</f>
        <v>NA</v>
      </c>
      <c r="AJ143" s="42"/>
      <c r="AK143" s="42"/>
      <c r="AL143" s="42"/>
      <c r="AM143" s="42"/>
      <c r="AN143" s="42"/>
      <c r="AO143" s="42"/>
      <c r="AP143" s="50"/>
      <c r="AQ143" s="56" t="s">
        <v>152</v>
      </c>
      <c r="AR143" s="42"/>
      <c r="AS143" s="42"/>
    </row>
    <row r="144" spans="1:45" s="1" customFormat="1" hidden="1" x14ac:dyDescent="0.3">
      <c r="A144" s="1" t="str">
        <f>[6]RT_Tous!A3</f>
        <v>RT-2019-01</v>
      </c>
      <c r="B144" s="1">
        <f>[6]RT_Tous!B3</f>
        <v>0</v>
      </c>
      <c r="C144" s="1">
        <f>[6]RT_Tous!C3</f>
        <v>0</v>
      </c>
      <c r="D144" s="1">
        <f>[6]RT_Tous!D3</f>
        <v>0</v>
      </c>
      <c r="E144" s="1" t="str">
        <f>[6]RT_Tous!E3</f>
        <v>Réglementation, permis et tarification</v>
      </c>
      <c r="F144" s="1">
        <f>[6]RT_Tous!F3</f>
        <v>0</v>
      </c>
      <c r="G144" s="1">
        <f>[6]RT_Tous!G3</f>
        <v>0</v>
      </c>
      <c r="H144" s="1">
        <f>[6]RT_Tous!H3</f>
        <v>0</v>
      </c>
      <c r="I144" s="1">
        <f>[6]RT_Tous!I3</f>
        <v>0</v>
      </c>
      <c r="J144" s="1">
        <f>[6]RT_Tous!J3</f>
        <v>0</v>
      </c>
      <c r="K144" s="1">
        <f>[6]RT_Tous!K3</f>
        <v>0</v>
      </c>
      <c r="L144" s="1">
        <f>[6]RT_Tous!L3</f>
        <v>0</v>
      </c>
      <c r="M144" s="32">
        <f>[6]RT_Tous!M3</f>
        <v>0</v>
      </c>
      <c r="N144" s="1">
        <f>[6]RT_Tous!N3</f>
        <v>0</v>
      </c>
      <c r="O144" s="1">
        <f>[6]RT_Tous!O3</f>
        <v>0</v>
      </c>
      <c r="P144" s="1">
        <f>[6]RT_Tous!P3</f>
        <v>0</v>
      </c>
      <c r="Q144" s="1" t="str">
        <f>[6]RT_Tous!Q3</f>
        <v>(À compléter ultérieurement, lors de la reddition de comptes)</v>
      </c>
      <c r="R144" s="1" t="str">
        <f>[6]RT_Tous!R3</f>
        <v>(nom du responsable)</v>
      </c>
      <c r="S144" s="1">
        <f>[6]RT_Tous!S3</f>
        <v>0</v>
      </c>
      <c r="T144" s="1" t="str">
        <f>[6]RT_Tous!FH3</f>
        <v>NA</v>
      </c>
      <c r="U144" s="1" t="str">
        <f>[6]RT_Tous!FI3</f>
        <v>NA</v>
      </c>
      <c r="V144" s="1">
        <f>[6]RT_Tous!FJ3</f>
        <v>0</v>
      </c>
      <c r="W144" s="1">
        <f>[6]RT_Tous!FK3</f>
        <v>0</v>
      </c>
      <c r="X144" s="1">
        <f>[6]RT_Tous!FL3</f>
        <v>0</v>
      </c>
      <c r="Y144" s="1">
        <f>[6]RT_Tous!FM3</f>
        <v>0</v>
      </c>
      <c r="Z144" s="1">
        <f>[6]RT_Tous!FN3</f>
        <v>0</v>
      </c>
      <c r="AA144" s="1">
        <f>[6]RT_Tous!FO3</f>
        <v>0</v>
      </c>
      <c r="AB144" s="1">
        <f>[6]RT_Tous!FP3</f>
        <v>0</v>
      </c>
      <c r="AC144" s="1">
        <f>[6]RT_Tous!FQ3</f>
        <v>0</v>
      </c>
      <c r="AD144" s="1">
        <f>[6]RT_Tous!FR3</f>
        <v>0</v>
      </c>
      <c r="AE144" s="1">
        <f>[6]RT_Tous!FS3</f>
        <v>0</v>
      </c>
      <c r="AF144" s="1">
        <f>[6]RT_Tous!FT3</f>
        <v>0</v>
      </c>
      <c r="AG144" s="1">
        <f>[6]RT_Tous!FU3</f>
        <v>0</v>
      </c>
      <c r="AH144" s="1">
        <f>[6]RT_Tous!FV3</f>
        <v>0</v>
      </c>
      <c r="AI144" s="1" t="str">
        <f>[6]RT_Tous!FW3</f>
        <v>NA</v>
      </c>
      <c r="AJ144" s="42"/>
      <c r="AK144" s="42"/>
      <c r="AL144" s="42"/>
      <c r="AM144" s="42"/>
      <c r="AN144" s="42"/>
      <c r="AO144" s="42"/>
      <c r="AP144" s="50"/>
      <c r="AQ144" s="56" t="s">
        <v>152</v>
      </c>
      <c r="AR144" s="42"/>
      <c r="AS144" s="42"/>
    </row>
    <row r="145" spans="1:45" s="1" customFormat="1" hidden="1" x14ac:dyDescent="0.3">
      <c r="A145" s="1" t="str">
        <f>[6]RT_Tous!A4</f>
        <v>RT-2019-02</v>
      </c>
      <c r="B145" s="1">
        <f>[6]RT_Tous!B4</f>
        <v>0</v>
      </c>
      <c r="C145" s="1">
        <f>[6]RT_Tous!C4</f>
        <v>0</v>
      </c>
      <c r="D145" s="1">
        <f>[6]RT_Tous!D4</f>
        <v>0</v>
      </c>
      <c r="E145" s="1" t="str">
        <f>[6]RT_Tous!E4</f>
        <v>Réglementation, permis et tarification</v>
      </c>
      <c r="F145" s="1">
        <f>[6]RT_Tous!F4</f>
        <v>0</v>
      </c>
      <c r="G145" s="1">
        <f>[6]RT_Tous!G4</f>
        <v>0</v>
      </c>
      <c r="H145" s="1">
        <f>[6]RT_Tous!H4</f>
        <v>0</v>
      </c>
      <c r="I145" s="1">
        <f>[6]RT_Tous!I4</f>
        <v>0</v>
      </c>
      <c r="J145" s="1">
        <f>[6]RT_Tous!J4</f>
        <v>0</v>
      </c>
      <c r="K145" s="1">
        <f>[6]RT_Tous!K4</f>
        <v>0</v>
      </c>
      <c r="L145" s="1">
        <f>[6]RT_Tous!L4</f>
        <v>0</v>
      </c>
      <c r="M145" s="32">
        <f>[6]RT_Tous!M4</f>
        <v>0</v>
      </c>
      <c r="N145" s="1">
        <f>[6]RT_Tous!N4</f>
        <v>0</v>
      </c>
      <c r="O145" s="1">
        <f>[6]RT_Tous!O4</f>
        <v>0</v>
      </c>
      <c r="P145" s="1">
        <f>[6]RT_Tous!P4</f>
        <v>0</v>
      </c>
      <c r="Q145" s="1" t="str">
        <f>[6]RT_Tous!Q4</f>
        <v>(À compléter ultérieurement, lors de la reddition de comptes)</v>
      </c>
      <c r="R145" s="1" t="str">
        <f>[6]RT_Tous!R4</f>
        <v>(nom du responsable)</v>
      </c>
      <c r="S145" s="1">
        <f>[6]RT_Tous!S4</f>
        <v>0</v>
      </c>
      <c r="T145" s="1" t="str">
        <f>[6]RT_Tous!FH4</f>
        <v>NA</v>
      </c>
      <c r="U145" s="1" t="str">
        <f>[6]RT_Tous!FI4</f>
        <v>NA</v>
      </c>
      <c r="V145" s="1">
        <f>[6]RT_Tous!FJ4</f>
        <v>0</v>
      </c>
      <c r="W145" s="1">
        <f>[6]RT_Tous!FK4</f>
        <v>0</v>
      </c>
      <c r="X145" s="1">
        <f>[6]RT_Tous!FL4</f>
        <v>0</v>
      </c>
      <c r="Y145" s="1">
        <f>[6]RT_Tous!FM4</f>
        <v>0</v>
      </c>
      <c r="Z145" s="1">
        <f>[6]RT_Tous!FN4</f>
        <v>0</v>
      </c>
      <c r="AA145" s="1">
        <f>[6]RT_Tous!FO4</f>
        <v>0</v>
      </c>
      <c r="AB145" s="1">
        <f>[6]RT_Tous!FP4</f>
        <v>0</v>
      </c>
      <c r="AC145" s="1">
        <f>[6]RT_Tous!FQ4</f>
        <v>0</v>
      </c>
      <c r="AD145" s="1">
        <f>[6]RT_Tous!FR4</f>
        <v>0</v>
      </c>
      <c r="AE145" s="1">
        <f>[6]RT_Tous!FS4</f>
        <v>0</v>
      </c>
      <c r="AF145" s="1">
        <f>[6]RT_Tous!FT4</f>
        <v>0</v>
      </c>
      <c r="AG145" s="1">
        <f>[6]RT_Tous!FU4</f>
        <v>0</v>
      </c>
      <c r="AH145" s="1">
        <f>[6]RT_Tous!FV4</f>
        <v>0</v>
      </c>
      <c r="AI145" s="1" t="str">
        <f>[6]RT_Tous!FW4</f>
        <v>NA</v>
      </c>
      <c r="AJ145" s="42"/>
      <c r="AK145" s="42"/>
      <c r="AL145" s="42"/>
      <c r="AM145" s="42"/>
      <c r="AN145" s="42"/>
      <c r="AO145" s="42"/>
      <c r="AP145" s="50"/>
      <c r="AQ145" s="56" t="s">
        <v>152</v>
      </c>
      <c r="AR145" s="42"/>
      <c r="AS145" s="42"/>
    </row>
    <row r="146" spans="1:45" s="1" customFormat="1" hidden="1" x14ac:dyDescent="0.3">
      <c r="A146" s="1" t="str">
        <f>[6]RT_Tous!A5</f>
        <v>RT-2019-03</v>
      </c>
      <c r="B146" s="1">
        <f>[6]RT_Tous!B5</f>
        <v>0</v>
      </c>
      <c r="C146" s="1">
        <f>[6]RT_Tous!C5</f>
        <v>0</v>
      </c>
      <c r="D146" s="1">
        <f>[6]RT_Tous!D5</f>
        <v>0</v>
      </c>
      <c r="E146" s="1" t="str">
        <f>[6]RT_Tous!E5</f>
        <v>Réglementation, permis et tarification</v>
      </c>
      <c r="F146" s="1">
        <f>[6]RT_Tous!F5</f>
        <v>0</v>
      </c>
      <c r="G146" s="1">
        <f>[6]RT_Tous!G5</f>
        <v>0</v>
      </c>
      <c r="H146" s="1">
        <f>[6]RT_Tous!H5</f>
        <v>0</v>
      </c>
      <c r="I146" s="1">
        <f>[6]RT_Tous!I5</f>
        <v>0</v>
      </c>
      <c r="J146" s="1">
        <f>[6]RT_Tous!J5</f>
        <v>0</v>
      </c>
      <c r="K146" s="1">
        <f>[6]RT_Tous!K5</f>
        <v>0</v>
      </c>
      <c r="L146" s="1">
        <f>[6]RT_Tous!L5</f>
        <v>0</v>
      </c>
      <c r="M146" s="32">
        <f>[6]RT_Tous!M5</f>
        <v>0</v>
      </c>
      <c r="N146" s="1">
        <f>[6]RT_Tous!N5</f>
        <v>0</v>
      </c>
      <c r="O146" s="1">
        <f>[6]RT_Tous!O5</f>
        <v>0</v>
      </c>
      <c r="P146" s="1">
        <f>[6]RT_Tous!P5</f>
        <v>0</v>
      </c>
      <c r="Q146" s="1" t="str">
        <f>[6]RT_Tous!Q5</f>
        <v>(À compléter ultérieurement, lors de la reddition de comptes)</v>
      </c>
      <c r="R146" s="1" t="str">
        <f>[6]RT_Tous!R5</f>
        <v>(nom du responsable)</v>
      </c>
      <c r="S146" s="1">
        <f>[6]RT_Tous!S5</f>
        <v>0</v>
      </c>
      <c r="T146" s="1" t="str">
        <f>[6]RT_Tous!FH5</f>
        <v>NA</v>
      </c>
      <c r="U146" s="1" t="str">
        <f>[6]RT_Tous!FI5</f>
        <v>NA</v>
      </c>
      <c r="V146" s="1">
        <f>[6]RT_Tous!FJ5</f>
        <v>0</v>
      </c>
      <c r="W146" s="1">
        <f>[6]RT_Tous!FK5</f>
        <v>0</v>
      </c>
      <c r="X146" s="1">
        <f>[6]RT_Tous!FL5</f>
        <v>0</v>
      </c>
      <c r="Y146" s="1">
        <f>[6]RT_Tous!FM5</f>
        <v>0</v>
      </c>
      <c r="Z146" s="1">
        <f>[6]RT_Tous!FN5</f>
        <v>0</v>
      </c>
      <c r="AA146" s="1">
        <f>[6]RT_Tous!FO5</f>
        <v>0</v>
      </c>
      <c r="AB146" s="1">
        <f>[6]RT_Tous!FP5</f>
        <v>0</v>
      </c>
      <c r="AC146" s="1">
        <f>[6]RT_Tous!FQ5</f>
        <v>0</v>
      </c>
      <c r="AD146" s="1">
        <f>[6]RT_Tous!FR5</f>
        <v>0</v>
      </c>
      <c r="AE146" s="1">
        <f>[6]RT_Tous!FS5</f>
        <v>0</v>
      </c>
      <c r="AF146" s="1">
        <f>[6]RT_Tous!FT5</f>
        <v>0</v>
      </c>
      <c r="AG146" s="1">
        <f>[6]RT_Tous!FU5</f>
        <v>0</v>
      </c>
      <c r="AH146" s="1">
        <f>[6]RT_Tous!FV5</f>
        <v>0</v>
      </c>
      <c r="AI146" s="1" t="str">
        <f>[6]RT_Tous!FW5</f>
        <v>NA</v>
      </c>
      <c r="AJ146" s="42"/>
      <c r="AK146" s="42"/>
      <c r="AL146" s="42"/>
      <c r="AM146" s="42"/>
      <c r="AN146" s="42"/>
      <c r="AO146" s="42"/>
      <c r="AP146" s="50"/>
      <c r="AQ146" s="56" t="s">
        <v>152</v>
      </c>
      <c r="AR146" s="42"/>
      <c r="AS146" s="42"/>
    </row>
    <row r="147" spans="1:45" s="1" customFormat="1" hidden="1" x14ac:dyDescent="0.3">
      <c r="A147" s="1" t="str">
        <f>[6]RT_Tous!A6</f>
        <v>RT-2019-04</v>
      </c>
      <c r="B147" s="1">
        <f>[6]RT_Tous!B6</f>
        <v>0</v>
      </c>
      <c r="C147" s="1">
        <f>[6]RT_Tous!C6</f>
        <v>0</v>
      </c>
      <c r="D147" s="1">
        <f>[6]RT_Tous!D6</f>
        <v>0</v>
      </c>
      <c r="E147" s="1" t="str">
        <f>[6]RT_Tous!E6</f>
        <v>Réglementation, permis et tarification</v>
      </c>
      <c r="F147" s="1">
        <f>[6]RT_Tous!F6</f>
        <v>0</v>
      </c>
      <c r="G147" s="1">
        <f>[6]RT_Tous!G6</f>
        <v>0</v>
      </c>
      <c r="H147" s="1">
        <f>[6]RT_Tous!H6</f>
        <v>0</v>
      </c>
      <c r="I147" s="1">
        <f>[6]RT_Tous!I6</f>
        <v>0</v>
      </c>
      <c r="J147" s="1">
        <f>[6]RT_Tous!J6</f>
        <v>0</v>
      </c>
      <c r="K147" s="1">
        <f>[6]RT_Tous!K6</f>
        <v>0</v>
      </c>
      <c r="L147" s="1">
        <f>[6]RT_Tous!L6</f>
        <v>0</v>
      </c>
      <c r="M147" s="32">
        <f>[6]RT_Tous!M6</f>
        <v>0</v>
      </c>
      <c r="N147" s="1">
        <f>[6]RT_Tous!N6</f>
        <v>0</v>
      </c>
      <c r="O147" s="1">
        <f>[6]RT_Tous!O6</f>
        <v>0</v>
      </c>
      <c r="P147" s="1">
        <f>[6]RT_Tous!P6</f>
        <v>0</v>
      </c>
      <c r="Q147" s="1" t="str">
        <f>[6]RT_Tous!Q6</f>
        <v>(À compléter ultérieurement, lors de la reddition de comptes)</v>
      </c>
      <c r="R147" s="1" t="str">
        <f>[6]RT_Tous!R6</f>
        <v>(nom du responsable)</v>
      </c>
      <c r="S147" s="1">
        <f>[6]RT_Tous!S6</f>
        <v>0</v>
      </c>
      <c r="T147" s="1" t="str">
        <f>[6]RT_Tous!FH6</f>
        <v>NA</v>
      </c>
      <c r="U147" s="1" t="str">
        <f>[6]RT_Tous!FI6</f>
        <v>NA</v>
      </c>
      <c r="V147" s="1">
        <f>[6]RT_Tous!FJ6</f>
        <v>0</v>
      </c>
      <c r="W147" s="1">
        <f>[6]RT_Tous!FK6</f>
        <v>0</v>
      </c>
      <c r="X147" s="1">
        <f>[6]RT_Tous!FL6</f>
        <v>0</v>
      </c>
      <c r="Y147" s="1">
        <f>[6]RT_Tous!FM6</f>
        <v>0</v>
      </c>
      <c r="Z147" s="1">
        <f>[6]RT_Tous!FN6</f>
        <v>0</v>
      </c>
      <c r="AA147" s="1">
        <f>[6]RT_Tous!FO6</f>
        <v>0</v>
      </c>
      <c r="AB147" s="1">
        <f>[6]RT_Tous!FP6</f>
        <v>0</v>
      </c>
      <c r="AC147" s="1">
        <f>[6]RT_Tous!FQ6</f>
        <v>0</v>
      </c>
      <c r="AD147" s="1">
        <f>[6]RT_Tous!FR6</f>
        <v>0</v>
      </c>
      <c r="AE147" s="1">
        <f>[6]RT_Tous!FS6</f>
        <v>0</v>
      </c>
      <c r="AF147" s="1">
        <f>[6]RT_Tous!FT6</f>
        <v>0</v>
      </c>
      <c r="AG147" s="1">
        <f>[6]RT_Tous!FU6</f>
        <v>0</v>
      </c>
      <c r="AH147" s="1">
        <f>[6]RT_Tous!FV6</f>
        <v>0</v>
      </c>
      <c r="AI147" s="1" t="str">
        <f>[6]RT_Tous!FW6</f>
        <v>NA</v>
      </c>
      <c r="AJ147" s="42"/>
      <c r="AK147" s="42"/>
      <c r="AL147" s="42"/>
      <c r="AM147" s="42"/>
      <c r="AN147" s="42"/>
      <c r="AO147" s="42"/>
      <c r="AP147" s="50"/>
      <c r="AQ147" s="56" t="s">
        <v>152</v>
      </c>
      <c r="AR147" s="42"/>
      <c r="AS147" s="42"/>
    </row>
    <row r="148" spans="1:45" s="1" customFormat="1" hidden="1" x14ac:dyDescent="0.3">
      <c r="A148" s="1" t="str">
        <f>[6]RT_Tous!A7</f>
        <v>RT-2019-05</v>
      </c>
      <c r="B148" s="1">
        <f>[6]RT_Tous!B7</f>
        <v>0</v>
      </c>
      <c r="C148" s="1">
        <f>[6]RT_Tous!C7</f>
        <v>0</v>
      </c>
      <c r="D148" s="1">
        <f>[6]RT_Tous!D7</f>
        <v>0</v>
      </c>
      <c r="E148" s="1" t="str">
        <f>[6]RT_Tous!E7</f>
        <v>Réglementation, permis et tarification</v>
      </c>
      <c r="F148" s="1">
        <f>[6]RT_Tous!F7</f>
        <v>0</v>
      </c>
      <c r="G148" s="1">
        <f>[6]RT_Tous!G7</f>
        <v>0</v>
      </c>
      <c r="H148" s="1">
        <f>[6]RT_Tous!H7</f>
        <v>0</v>
      </c>
      <c r="I148" s="1">
        <f>[6]RT_Tous!I7</f>
        <v>0</v>
      </c>
      <c r="J148" s="1">
        <f>[6]RT_Tous!J7</f>
        <v>0</v>
      </c>
      <c r="K148" s="1">
        <f>[6]RT_Tous!K7</f>
        <v>0</v>
      </c>
      <c r="L148" s="1">
        <f>[6]RT_Tous!L7</f>
        <v>0</v>
      </c>
      <c r="M148" s="32">
        <f>[6]RT_Tous!M7</f>
        <v>0</v>
      </c>
      <c r="N148" s="1">
        <f>[6]RT_Tous!N7</f>
        <v>0</v>
      </c>
      <c r="O148" s="1">
        <f>[6]RT_Tous!O7</f>
        <v>0</v>
      </c>
      <c r="P148" s="1">
        <f>[6]RT_Tous!P7</f>
        <v>0</v>
      </c>
      <c r="Q148" s="1" t="str">
        <f>[6]RT_Tous!Q7</f>
        <v>(À compléter ultérieurement, lors de la reddition de comptes)</v>
      </c>
      <c r="R148" s="1" t="str">
        <f>[6]RT_Tous!R7</f>
        <v>(nom du responsable)</v>
      </c>
      <c r="S148" s="1">
        <f>[6]RT_Tous!S7</f>
        <v>0</v>
      </c>
      <c r="T148" s="1" t="str">
        <f>[6]RT_Tous!FH7</f>
        <v>NA</v>
      </c>
      <c r="U148" s="1" t="str">
        <f>[6]RT_Tous!FI7</f>
        <v>NA</v>
      </c>
      <c r="V148" s="1">
        <f>[6]RT_Tous!FJ7</f>
        <v>0</v>
      </c>
      <c r="W148" s="1">
        <f>[6]RT_Tous!FK7</f>
        <v>0</v>
      </c>
      <c r="X148" s="1">
        <f>[6]RT_Tous!FL7</f>
        <v>0</v>
      </c>
      <c r="Y148" s="1">
        <f>[6]RT_Tous!FM7</f>
        <v>0</v>
      </c>
      <c r="Z148" s="1">
        <f>[6]RT_Tous!FN7</f>
        <v>0</v>
      </c>
      <c r="AA148" s="1">
        <f>[6]RT_Tous!FO7</f>
        <v>0</v>
      </c>
      <c r="AB148" s="1">
        <f>[6]RT_Tous!FP7</f>
        <v>0</v>
      </c>
      <c r="AC148" s="1">
        <f>[6]RT_Tous!FQ7</f>
        <v>0</v>
      </c>
      <c r="AD148" s="1">
        <f>[6]RT_Tous!FR7</f>
        <v>0</v>
      </c>
      <c r="AE148" s="1">
        <f>[6]RT_Tous!FS7</f>
        <v>0</v>
      </c>
      <c r="AF148" s="1">
        <f>[6]RT_Tous!FT7</f>
        <v>0</v>
      </c>
      <c r="AG148" s="1">
        <f>[6]RT_Tous!FU7</f>
        <v>0</v>
      </c>
      <c r="AH148" s="1">
        <f>[6]RT_Tous!FV7</f>
        <v>0</v>
      </c>
      <c r="AI148" s="1" t="str">
        <f>[6]RT_Tous!FW7</f>
        <v>NA</v>
      </c>
      <c r="AJ148" s="42"/>
      <c r="AK148" s="42"/>
      <c r="AL148" s="42"/>
      <c r="AM148" s="42"/>
      <c r="AN148" s="42"/>
      <c r="AO148" s="42"/>
      <c r="AP148" s="50"/>
      <c r="AQ148" s="56" t="s">
        <v>152</v>
      </c>
      <c r="AR148" s="42"/>
      <c r="AS148" s="42"/>
    </row>
    <row r="149" spans="1:45" s="1" customFormat="1" hidden="1" x14ac:dyDescent="0.3">
      <c r="A149" s="1" t="str">
        <f>[6]RT_Tous!A8</f>
        <v>RT-2019-06</v>
      </c>
      <c r="B149" s="1">
        <f>[6]RT_Tous!B8</f>
        <v>0</v>
      </c>
      <c r="C149" s="1">
        <f>[6]RT_Tous!C8</f>
        <v>0</v>
      </c>
      <c r="D149" s="1">
        <f>[6]RT_Tous!D8</f>
        <v>0</v>
      </c>
      <c r="E149" s="1" t="str">
        <f>[6]RT_Tous!E8</f>
        <v>Réglementation, permis et tarification</v>
      </c>
      <c r="F149" s="1">
        <f>[6]RT_Tous!F8</f>
        <v>0</v>
      </c>
      <c r="G149" s="1">
        <f>[6]RT_Tous!G8</f>
        <v>0</v>
      </c>
      <c r="H149" s="1">
        <f>[6]RT_Tous!H8</f>
        <v>0</v>
      </c>
      <c r="I149" s="1">
        <f>[6]RT_Tous!I8</f>
        <v>0</v>
      </c>
      <c r="J149" s="1">
        <f>[6]RT_Tous!J8</f>
        <v>0</v>
      </c>
      <c r="K149" s="1">
        <f>[6]RT_Tous!K8</f>
        <v>0</v>
      </c>
      <c r="L149" s="1">
        <f>[6]RT_Tous!L8</f>
        <v>0</v>
      </c>
      <c r="M149" s="32">
        <f>[6]RT_Tous!M8</f>
        <v>0</v>
      </c>
      <c r="N149" s="1">
        <f>[6]RT_Tous!N8</f>
        <v>0</v>
      </c>
      <c r="O149" s="1">
        <f>[6]RT_Tous!O8</f>
        <v>0</v>
      </c>
      <c r="P149" s="1">
        <f>[6]RT_Tous!P8</f>
        <v>0</v>
      </c>
      <c r="Q149" s="1" t="str">
        <f>[6]RT_Tous!Q8</f>
        <v>(À compléter ultérieurement, lors de la reddition de comptes)</v>
      </c>
      <c r="R149" s="1" t="str">
        <f>[6]RT_Tous!R8</f>
        <v>(nom du responsable)</v>
      </c>
      <c r="S149" s="1">
        <f>[6]RT_Tous!S8</f>
        <v>0</v>
      </c>
      <c r="T149" s="1" t="str">
        <f>[6]RT_Tous!FH8</f>
        <v>NA</v>
      </c>
      <c r="U149" s="1" t="str">
        <f>[6]RT_Tous!FI8</f>
        <v>NA</v>
      </c>
      <c r="V149" s="1">
        <f>[6]RT_Tous!FJ8</f>
        <v>0</v>
      </c>
      <c r="W149" s="1">
        <f>[6]RT_Tous!FK8</f>
        <v>0</v>
      </c>
      <c r="X149" s="1">
        <f>[6]RT_Tous!FL8</f>
        <v>0</v>
      </c>
      <c r="Y149" s="1">
        <f>[6]RT_Tous!FM8</f>
        <v>0</v>
      </c>
      <c r="Z149" s="1">
        <f>[6]RT_Tous!FN8</f>
        <v>0</v>
      </c>
      <c r="AA149" s="1">
        <f>[6]RT_Tous!FO8</f>
        <v>0</v>
      </c>
      <c r="AB149" s="1">
        <f>[6]RT_Tous!FP8</f>
        <v>0</v>
      </c>
      <c r="AC149" s="1">
        <f>[6]RT_Tous!FQ8</f>
        <v>0</v>
      </c>
      <c r="AD149" s="1">
        <f>[6]RT_Tous!FR8</f>
        <v>0</v>
      </c>
      <c r="AE149" s="1">
        <f>[6]RT_Tous!FS8</f>
        <v>0</v>
      </c>
      <c r="AF149" s="1">
        <f>[6]RT_Tous!FT8</f>
        <v>0</v>
      </c>
      <c r="AG149" s="1">
        <f>[6]RT_Tous!FU8</f>
        <v>0</v>
      </c>
      <c r="AH149" s="1">
        <f>[6]RT_Tous!FV8</f>
        <v>0</v>
      </c>
      <c r="AI149" s="1" t="str">
        <f>[6]RT_Tous!FW8</f>
        <v>NA</v>
      </c>
      <c r="AJ149" s="42"/>
      <c r="AK149" s="42"/>
      <c r="AL149" s="42"/>
      <c r="AM149" s="42"/>
      <c r="AN149" s="42"/>
      <c r="AO149" s="42"/>
      <c r="AP149" s="50"/>
      <c r="AQ149" s="56" t="s">
        <v>152</v>
      </c>
      <c r="AR149" s="42"/>
      <c r="AS149" s="42"/>
    </row>
    <row r="150" spans="1:45" s="1" customFormat="1" hidden="1" x14ac:dyDescent="0.3">
      <c r="A150" s="1" t="str">
        <f>[6]RT_Tous!A9</f>
        <v>RT-2019-07</v>
      </c>
      <c r="B150" s="1">
        <f>[6]RT_Tous!B9</f>
        <v>0</v>
      </c>
      <c r="C150" s="1">
        <f>[6]RT_Tous!C9</f>
        <v>0</v>
      </c>
      <c r="D150" s="1">
        <f>[6]RT_Tous!D9</f>
        <v>0</v>
      </c>
      <c r="E150" s="1" t="str">
        <f>[6]RT_Tous!E9</f>
        <v>Réglementation, permis et tarification</v>
      </c>
      <c r="F150" s="1">
        <f>[6]RT_Tous!F9</f>
        <v>0</v>
      </c>
      <c r="G150" s="1">
        <f>[6]RT_Tous!G9</f>
        <v>0</v>
      </c>
      <c r="H150" s="1">
        <f>[6]RT_Tous!H9</f>
        <v>0</v>
      </c>
      <c r="I150" s="1">
        <f>[6]RT_Tous!I9</f>
        <v>0</v>
      </c>
      <c r="J150" s="1">
        <f>[6]RT_Tous!J9</f>
        <v>0</v>
      </c>
      <c r="K150" s="1">
        <f>[6]RT_Tous!K9</f>
        <v>0</v>
      </c>
      <c r="L150" s="1">
        <f>[6]RT_Tous!L9</f>
        <v>0</v>
      </c>
      <c r="M150" s="32">
        <f>[6]RT_Tous!M9</f>
        <v>0</v>
      </c>
      <c r="N150" s="1">
        <f>[6]RT_Tous!N9</f>
        <v>0</v>
      </c>
      <c r="O150" s="1">
        <f>[6]RT_Tous!O9</f>
        <v>0</v>
      </c>
      <c r="P150" s="1">
        <f>[6]RT_Tous!P9</f>
        <v>0</v>
      </c>
      <c r="Q150" s="1" t="str">
        <f>[6]RT_Tous!Q9</f>
        <v>(À compléter ultérieurement, lors de la reddition de comptes)</v>
      </c>
      <c r="R150" s="1" t="str">
        <f>[6]RT_Tous!R9</f>
        <v>(nom du responsable)</v>
      </c>
      <c r="S150" s="1">
        <f>[6]RT_Tous!S9</f>
        <v>0</v>
      </c>
      <c r="T150" s="1" t="str">
        <f>[6]RT_Tous!FH9</f>
        <v>NA</v>
      </c>
      <c r="U150" s="1" t="str">
        <f>[6]RT_Tous!FI9</f>
        <v>NA</v>
      </c>
      <c r="V150" s="1">
        <f>[6]RT_Tous!FJ9</f>
        <v>0</v>
      </c>
      <c r="W150" s="1">
        <f>[6]RT_Tous!FK9</f>
        <v>0</v>
      </c>
      <c r="X150" s="1">
        <f>[6]RT_Tous!FL9</f>
        <v>0</v>
      </c>
      <c r="Y150" s="1">
        <f>[6]RT_Tous!FM9</f>
        <v>0</v>
      </c>
      <c r="Z150" s="1">
        <f>[6]RT_Tous!FN9</f>
        <v>0</v>
      </c>
      <c r="AA150" s="1">
        <f>[6]RT_Tous!FO9</f>
        <v>0</v>
      </c>
      <c r="AB150" s="1">
        <f>[6]RT_Tous!FP9</f>
        <v>0</v>
      </c>
      <c r="AC150" s="1">
        <f>[6]RT_Tous!FQ9</f>
        <v>0</v>
      </c>
      <c r="AD150" s="1">
        <f>[6]RT_Tous!FR9</f>
        <v>0</v>
      </c>
      <c r="AE150" s="1">
        <f>[6]RT_Tous!FS9</f>
        <v>0</v>
      </c>
      <c r="AF150" s="1">
        <f>[6]RT_Tous!FT9</f>
        <v>0</v>
      </c>
      <c r="AG150" s="1">
        <f>[6]RT_Tous!FU9</f>
        <v>0</v>
      </c>
      <c r="AH150" s="1">
        <f>[6]RT_Tous!FV9</f>
        <v>0</v>
      </c>
      <c r="AI150" s="1" t="str">
        <f>[6]RT_Tous!FW9</f>
        <v>NA</v>
      </c>
      <c r="AJ150" s="42"/>
      <c r="AK150" s="42"/>
      <c r="AL150" s="42"/>
      <c r="AM150" s="42"/>
      <c r="AN150" s="42"/>
      <c r="AO150" s="42"/>
      <c r="AP150" s="50"/>
      <c r="AQ150" s="56" t="s">
        <v>152</v>
      </c>
      <c r="AR150" s="42"/>
      <c r="AS150" s="42"/>
    </row>
    <row r="151" spans="1:45" s="1" customFormat="1" hidden="1" x14ac:dyDescent="0.3">
      <c r="A151" s="1" t="str">
        <f>[6]RT_Tous!A10</f>
        <v>RT-2019-08</v>
      </c>
      <c r="B151" s="1">
        <f>[6]RT_Tous!B10</f>
        <v>0</v>
      </c>
      <c r="C151" s="1">
        <f>[6]RT_Tous!C10</f>
        <v>0</v>
      </c>
      <c r="D151" s="1">
        <f>[6]RT_Tous!D10</f>
        <v>0</v>
      </c>
      <c r="E151" s="1" t="str">
        <f>[6]RT_Tous!E10</f>
        <v>Réglementation, permis et tarification</v>
      </c>
      <c r="F151" s="1">
        <f>[6]RT_Tous!F10</f>
        <v>0</v>
      </c>
      <c r="G151" s="1">
        <f>[6]RT_Tous!G10</f>
        <v>0</v>
      </c>
      <c r="H151" s="1">
        <f>[6]RT_Tous!H10</f>
        <v>0</v>
      </c>
      <c r="I151" s="1">
        <f>[6]RT_Tous!I10</f>
        <v>0</v>
      </c>
      <c r="J151" s="1">
        <f>[6]RT_Tous!J10</f>
        <v>0</v>
      </c>
      <c r="K151" s="1">
        <f>[6]RT_Tous!K10</f>
        <v>0</v>
      </c>
      <c r="L151" s="1">
        <f>[6]RT_Tous!L10</f>
        <v>0</v>
      </c>
      <c r="M151" s="32">
        <f>[6]RT_Tous!M10</f>
        <v>0</v>
      </c>
      <c r="N151" s="1">
        <f>[6]RT_Tous!N10</f>
        <v>0</v>
      </c>
      <c r="O151" s="1">
        <f>[6]RT_Tous!O10</f>
        <v>0</v>
      </c>
      <c r="P151" s="1">
        <f>[6]RT_Tous!P10</f>
        <v>0</v>
      </c>
      <c r="Q151" s="1" t="str">
        <f>[6]RT_Tous!Q10</f>
        <v>(À compléter ultérieurement, lors de la reddition de comptes)</v>
      </c>
      <c r="R151" s="1" t="str">
        <f>[6]RT_Tous!R10</f>
        <v>(nom du responsable)</v>
      </c>
      <c r="S151" s="1">
        <f>[6]RT_Tous!S10</f>
        <v>0</v>
      </c>
      <c r="T151" s="1" t="str">
        <f>[6]RT_Tous!FH10</f>
        <v>NA</v>
      </c>
      <c r="U151" s="1" t="str">
        <f>[6]RT_Tous!FI10</f>
        <v>NA</v>
      </c>
      <c r="V151" s="1">
        <f>[6]RT_Tous!FJ10</f>
        <v>0</v>
      </c>
      <c r="W151" s="1">
        <f>[6]RT_Tous!FK10</f>
        <v>0</v>
      </c>
      <c r="X151" s="1">
        <f>[6]RT_Tous!FL10</f>
        <v>0</v>
      </c>
      <c r="Y151" s="1">
        <f>[6]RT_Tous!FM10</f>
        <v>0</v>
      </c>
      <c r="Z151" s="1">
        <f>[6]RT_Tous!FN10</f>
        <v>0</v>
      </c>
      <c r="AA151" s="1">
        <f>[6]RT_Tous!FO10</f>
        <v>0</v>
      </c>
      <c r="AB151" s="1">
        <f>[6]RT_Tous!FP10</f>
        <v>0</v>
      </c>
      <c r="AC151" s="1">
        <f>[6]RT_Tous!FQ10</f>
        <v>0</v>
      </c>
      <c r="AD151" s="1">
        <f>[6]RT_Tous!FR10</f>
        <v>0</v>
      </c>
      <c r="AE151" s="1">
        <f>[6]RT_Tous!FS10</f>
        <v>0</v>
      </c>
      <c r="AF151" s="1">
        <f>[6]RT_Tous!FT10</f>
        <v>0</v>
      </c>
      <c r="AG151" s="1">
        <f>[6]RT_Tous!FU10</f>
        <v>0</v>
      </c>
      <c r="AH151" s="1">
        <f>[6]RT_Tous!FV10</f>
        <v>0</v>
      </c>
      <c r="AI151" s="1" t="str">
        <f>[6]RT_Tous!FW10</f>
        <v>NA</v>
      </c>
      <c r="AJ151" s="42"/>
      <c r="AK151" s="42"/>
      <c r="AL151" s="42"/>
      <c r="AM151" s="42"/>
      <c r="AN151" s="42"/>
      <c r="AO151" s="42"/>
      <c r="AP151" s="50"/>
      <c r="AQ151" s="56" t="s">
        <v>152</v>
      </c>
      <c r="AR151" s="42"/>
      <c r="AS151" s="42"/>
    </row>
    <row r="152" spans="1:45" s="1" customFormat="1" hidden="1" x14ac:dyDescent="0.3">
      <c r="A152" s="1" t="str">
        <f>[6]RT_Tous!A11</f>
        <v>RT-2019-09</v>
      </c>
      <c r="B152" s="1">
        <f>[6]RT_Tous!B11</f>
        <v>0</v>
      </c>
      <c r="C152" s="1">
        <f>[6]RT_Tous!C11</f>
        <v>0</v>
      </c>
      <c r="D152" s="1">
        <f>[6]RT_Tous!D11</f>
        <v>0</v>
      </c>
      <c r="E152" s="1" t="str">
        <f>[6]RT_Tous!E11</f>
        <v>Réglementation, permis et tarification</v>
      </c>
      <c r="F152" s="1">
        <f>[6]RT_Tous!F11</f>
        <v>0</v>
      </c>
      <c r="G152" s="1">
        <f>[6]RT_Tous!G11</f>
        <v>0</v>
      </c>
      <c r="H152" s="1">
        <f>[6]RT_Tous!H11</f>
        <v>0</v>
      </c>
      <c r="I152" s="1">
        <f>[6]RT_Tous!I11</f>
        <v>0</v>
      </c>
      <c r="J152" s="1">
        <f>[6]RT_Tous!J11</f>
        <v>0</v>
      </c>
      <c r="K152" s="1">
        <f>[6]RT_Tous!K11</f>
        <v>0</v>
      </c>
      <c r="L152" s="1">
        <f>[6]RT_Tous!L11</f>
        <v>0</v>
      </c>
      <c r="M152" s="32">
        <f>[6]RT_Tous!M11</f>
        <v>0</v>
      </c>
      <c r="N152" s="1">
        <f>[6]RT_Tous!N11</f>
        <v>0</v>
      </c>
      <c r="O152" s="1">
        <f>[6]RT_Tous!O11</f>
        <v>0</v>
      </c>
      <c r="P152" s="1">
        <f>[6]RT_Tous!P11</f>
        <v>0</v>
      </c>
      <c r="Q152" s="1" t="str">
        <f>[6]RT_Tous!Q11</f>
        <v>(À compléter ultérieurement, lors de la reddition de comptes)</v>
      </c>
      <c r="R152" s="1" t="str">
        <f>[6]RT_Tous!R11</f>
        <v>(nom du responsable)</v>
      </c>
      <c r="S152" s="1">
        <f>[6]RT_Tous!S11</f>
        <v>0</v>
      </c>
      <c r="T152" s="1" t="str">
        <f>[6]RT_Tous!FH11</f>
        <v>NA</v>
      </c>
      <c r="U152" s="1" t="str">
        <f>[6]RT_Tous!FI11</f>
        <v>NA</v>
      </c>
      <c r="V152" s="1">
        <f>[6]RT_Tous!FJ11</f>
        <v>0</v>
      </c>
      <c r="W152" s="1">
        <f>[6]RT_Tous!FK11</f>
        <v>0</v>
      </c>
      <c r="X152" s="1">
        <f>[6]RT_Tous!FL11</f>
        <v>0</v>
      </c>
      <c r="Y152" s="1">
        <f>[6]RT_Tous!FM11</f>
        <v>0</v>
      </c>
      <c r="Z152" s="1">
        <f>[6]RT_Tous!FN11</f>
        <v>0</v>
      </c>
      <c r="AA152" s="1">
        <f>[6]RT_Tous!FO11</f>
        <v>0</v>
      </c>
      <c r="AB152" s="1">
        <f>[6]RT_Tous!FP11</f>
        <v>0</v>
      </c>
      <c r="AC152" s="1">
        <f>[6]RT_Tous!FQ11</f>
        <v>0</v>
      </c>
      <c r="AD152" s="1">
        <f>[6]RT_Tous!FR11</f>
        <v>0</v>
      </c>
      <c r="AE152" s="1">
        <f>[6]RT_Tous!FS11</f>
        <v>0</v>
      </c>
      <c r="AF152" s="1">
        <f>[6]RT_Tous!FT11</f>
        <v>0</v>
      </c>
      <c r="AG152" s="1">
        <f>[6]RT_Tous!FU11</f>
        <v>0</v>
      </c>
      <c r="AH152" s="1">
        <f>[6]RT_Tous!FV11</f>
        <v>0</v>
      </c>
      <c r="AI152" s="1" t="str">
        <f>[6]RT_Tous!FW11</f>
        <v>NA</v>
      </c>
      <c r="AJ152" s="42"/>
      <c r="AK152" s="42"/>
      <c r="AL152" s="42"/>
      <c r="AM152" s="42"/>
      <c r="AN152" s="42"/>
      <c r="AO152" s="42"/>
      <c r="AP152" s="50"/>
      <c r="AQ152" s="56" t="s">
        <v>152</v>
      </c>
      <c r="AR152" s="42"/>
      <c r="AS152" s="42"/>
    </row>
    <row r="153" spans="1:45" s="1" customFormat="1" hidden="1" x14ac:dyDescent="0.3">
      <c r="A153" s="1" t="str">
        <f>[6]RT_Tous!A12</f>
        <v>RT-2019-10</v>
      </c>
      <c r="B153" s="1">
        <f>[6]RT_Tous!B12</f>
        <v>0</v>
      </c>
      <c r="C153" s="1">
        <f>[6]RT_Tous!C12</f>
        <v>0</v>
      </c>
      <c r="D153" s="1">
        <f>[6]RT_Tous!D12</f>
        <v>0</v>
      </c>
      <c r="E153" s="1" t="str">
        <f>[6]RT_Tous!E12</f>
        <v>Réglementation, permis et tarification</v>
      </c>
      <c r="F153" s="1">
        <f>[6]RT_Tous!F12</f>
        <v>0</v>
      </c>
      <c r="G153" s="1">
        <f>[6]RT_Tous!G12</f>
        <v>0</v>
      </c>
      <c r="H153" s="1">
        <f>[6]RT_Tous!H12</f>
        <v>0</v>
      </c>
      <c r="I153" s="1">
        <f>[6]RT_Tous!I12</f>
        <v>0</v>
      </c>
      <c r="J153" s="1">
        <f>[6]RT_Tous!J12</f>
        <v>0</v>
      </c>
      <c r="K153" s="1">
        <f>[6]RT_Tous!K12</f>
        <v>0</v>
      </c>
      <c r="L153" s="1">
        <f>[6]RT_Tous!L12</f>
        <v>0</v>
      </c>
      <c r="M153" s="32">
        <f>[6]RT_Tous!M12</f>
        <v>0</v>
      </c>
      <c r="N153" s="1">
        <f>[6]RT_Tous!N12</f>
        <v>0</v>
      </c>
      <c r="O153" s="1">
        <f>[6]RT_Tous!O12</f>
        <v>0</v>
      </c>
      <c r="P153" s="1">
        <f>[6]RT_Tous!P12</f>
        <v>0</v>
      </c>
      <c r="Q153" s="1" t="str">
        <f>[6]RT_Tous!Q12</f>
        <v>(À compléter ultérieurement, lors de la reddition de comptes)</v>
      </c>
      <c r="R153" s="1" t="str">
        <f>[6]RT_Tous!R12</f>
        <v>(nom du responsable)</v>
      </c>
      <c r="S153" s="1">
        <f>[6]RT_Tous!S12</f>
        <v>0</v>
      </c>
      <c r="T153" s="1" t="str">
        <f>[6]RT_Tous!FH12</f>
        <v>NA</v>
      </c>
      <c r="U153" s="1" t="str">
        <f>[6]RT_Tous!FI12</f>
        <v>NA</v>
      </c>
      <c r="V153" s="1">
        <f>[6]RT_Tous!FJ12</f>
        <v>0</v>
      </c>
      <c r="W153" s="1">
        <f>[6]RT_Tous!FK12</f>
        <v>0</v>
      </c>
      <c r="X153" s="1">
        <f>[6]RT_Tous!FL12</f>
        <v>0</v>
      </c>
      <c r="Y153" s="1">
        <f>[6]RT_Tous!FM12</f>
        <v>0</v>
      </c>
      <c r="Z153" s="1">
        <f>[6]RT_Tous!FN12</f>
        <v>0</v>
      </c>
      <c r="AA153" s="1">
        <f>[6]RT_Tous!FO12</f>
        <v>0</v>
      </c>
      <c r="AB153" s="1">
        <f>[6]RT_Tous!FP12</f>
        <v>0</v>
      </c>
      <c r="AC153" s="1">
        <f>[6]RT_Tous!FQ12</f>
        <v>0</v>
      </c>
      <c r="AD153" s="1">
        <f>[6]RT_Tous!FR12</f>
        <v>0</v>
      </c>
      <c r="AE153" s="1">
        <f>[6]RT_Tous!FS12</f>
        <v>0</v>
      </c>
      <c r="AF153" s="1">
        <f>[6]RT_Tous!FT12</f>
        <v>0</v>
      </c>
      <c r="AG153" s="1">
        <f>[6]RT_Tous!FU12</f>
        <v>0</v>
      </c>
      <c r="AH153" s="1">
        <f>[6]RT_Tous!FV12</f>
        <v>0</v>
      </c>
      <c r="AI153" s="1" t="str">
        <f>[6]RT_Tous!FW12</f>
        <v>NA</v>
      </c>
      <c r="AJ153" s="42"/>
      <c r="AK153" s="42"/>
      <c r="AL153" s="42"/>
      <c r="AM153" s="42"/>
      <c r="AN153" s="42"/>
      <c r="AO153" s="42"/>
      <c r="AP153" s="50"/>
      <c r="AQ153" s="56" t="s">
        <v>152</v>
      </c>
      <c r="AR153" s="42"/>
      <c r="AS153" s="42"/>
    </row>
    <row r="154" spans="1:45" s="1" customFormat="1" ht="28.8" hidden="1" x14ac:dyDescent="0.3">
      <c r="A154" s="1" t="str">
        <f>[7]TF_Tous!A3</f>
        <v>TF-2019-01</v>
      </c>
      <c r="B154" s="1">
        <f>[7]TF_Tous!B3</f>
        <v>0</v>
      </c>
      <c r="C154" s="1" t="str">
        <f>[7]TF_Tous!C3</f>
        <v>X</v>
      </c>
      <c r="D154" s="1" t="str">
        <f>[7]TF_Tous!D3</f>
        <v>SOR</v>
      </c>
      <c r="E154" s="1" t="str">
        <f>[7]TF_Tous!E3</f>
        <v>Territoires structurés et gestion intégrée des ressources</v>
      </c>
      <c r="F154" s="1" t="str">
        <f>[7]TF_Tous!F3</f>
        <v>Secteur métro et sud</v>
      </c>
      <c r="G154" s="1" t="str">
        <f>[7]TF_Tous!G3</f>
        <v>R-05-06-13-16 Estrie--Montréal--Laval--Montérégie</v>
      </c>
      <c r="H154" s="1" t="str">
        <f>[7]TF_Tous!H3</f>
        <v>non</v>
      </c>
      <c r="I154" s="1" t="str">
        <f>[7]TF_Tous!I3</f>
        <v>5 ans</v>
      </c>
      <c r="J154" s="1" t="str">
        <f>[7]TF_Tous!J3</f>
        <v>Projet récurrent</v>
      </c>
      <c r="K154" s="1" t="str">
        <f>[7]TF_Tous!K3</f>
        <v>En continu</v>
      </c>
      <c r="L154" s="1" t="str">
        <f>[7]TF_Tous!L3</f>
        <v>Projet ponctuel (durée déterminée, réalisé une seule fois, production de livrables, etc.)</v>
      </c>
      <c r="M154" s="32" t="str">
        <f>[7]TF_Tous!M3</f>
        <v>Délimitation et mise en place de cinq refuges fauniques en Montérégie (dont 1 à Laval, les Laurentides et Lanaudière, mais géré par la DGFa-Montérégie)</v>
      </c>
      <c r="N154" s="1" t="str">
        <f>[7]TF_Tous!N3</f>
        <v xml:space="preserve">La grande région de Montréal abrite une grande biodiversité. Cette région comporte de nombreux habitats fauniques qui font face aux pressions de développement et d'impacts élevés des activités humaines. Le bassin de population de la région de Montréal dispose de nombreux adeptes d'activités en nature, de la pêche à l'ornithologie. Afin d'améliorer la protection des espèces fauniques et de leurs habitats au profit des Québécois, notamment, des efforts sont investis par la direction régionale visant la création ou l'agrandissement de six (6) refuges fauniques sur son territoire: 1- agrandir deux refuges fauniques existants (le refuge faunique de la Rivière-des-Mille-Îles et le refuge faunique Pierre-Étienne-Fortin (Richelieu) et créer trois autres refuges fauniques soit celui de Marguerite-d'Youville (île Saint-Bernard), du Boisé-Du Tremblay (Longueuil), premier refuge faunique en terres privées, et de la Baie Lavallière. Ces lieux exceptionnels doivent obtenir le statut de refuge faunique, afin d'assurer leur protection et leur mise en valeur dans des délais qui permettront le maintien de leur intégrité et l'application de mesures de gestion favorables aux espèces fauniques résidentes. La gestion de ces dossiers se fait en continu.             </v>
      </c>
      <c r="O154" s="1" t="str">
        <f>[7]TF_Tous!O3</f>
        <v>L'attribution de statut de refuge faunique en vertu de la Loi sur la conservation et la mise en valeur de la faune (RLRQ, chapitre C-61.1). Avancement et coordination des projets de délimitation avec la  chargé de la description tehnique, des consultations sous sa responsabilité et de la préparation de l'arrêté ministériel et du projet de règlement. Développement coinjointement avec tous les intervenants d'un projet règlementaire pour les nouveaux refuges et si nécessaire pour les projets d'agrandissement. Par la suite le SOR coordonne le développement d'un plan d'activités en collaboration avec les partenaires et la surveillance du site et la production des informations pour la clientèle des refuges.</v>
      </c>
      <c r="P154" s="1" t="str">
        <f>[7]TF_Tous!P3</f>
        <v>Obtention du statut par délimitation et règlements pour les projets de refuges fauniques de Marguerite d'Youville, du Boisé-Du Tremblay et de la Baie Lavallière. Modification de la délimitation (agrandissement) et du règlement du refuge faunique de la Rivière-des-Mille-Îles et de celui de Pierre-Étienne-Fortin. Développement des plans d'activités et de gestion des refuges avec des partenaires.</v>
      </c>
      <c r="Q154" s="1" t="str">
        <f>[7]TF_Tous!Q3</f>
        <v>(À compléter ultérieurement, lors de la reddition de comptes)</v>
      </c>
      <c r="R154" s="1" t="str">
        <f>[7]TF_Tous!R3</f>
        <v>Carl Patenaude-Levasseur</v>
      </c>
      <c r="S154" s="1" t="str">
        <f>[7]TF_Tous!S3</f>
        <v>R-05-06-13-16 Estrie--Montréal--Laval--Montérégie</v>
      </c>
      <c r="T154" s="1" t="str">
        <f>[7]TF_Tous!FH3</f>
        <v>NA</v>
      </c>
      <c r="U154" s="1" t="str">
        <f>[7]TF_Tous!FI3</f>
        <v>NA</v>
      </c>
      <c r="V154" s="1">
        <f>[7]TF_Tous!FJ3</f>
        <v>0</v>
      </c>
      <c r="W154" s="1">
        <f>[7]TF_Tous!FK3</f>
        <v>0</v>
      </c>
      <c r="X154" s="1">
        <f>[7]TF_Tous!FL3</f>
        <v>0</v>
      </c>
      <c r="Y154" s="1">
        <f>[7]TF_Tous!FM3</f>
        <v>0</v>
      </c>
      <c r="Z154" s="1">
        <f>[7]TF_Tous!FN3</f>
        <v>0</v>
      </c>
      <c r="AA154" s="1">
        <f>[7]TF_Tous!FO3</f>
        <v>0</v>
      </c>
      <c r="AB154" s="1">
        <f>[7]TF_Tous!FP3</f>
        <v>0</v>
      </c>
      <c r="AC154" s="1">
        <f>[7]TF_Tous!FQ3</f>
        <v>0</v>
      </c>
      <c r="AD154" s="1">
        <f>[7]TF_Tous!FR3</f>
        <v>0</v>
      </c>
      <c r="AE154" s="1">
        <f>[7]TF_Tous!FS3</f>
        <v>0</v>
      </c>
      <c r="AF154" s="1">
        <f>[7]TF_Tous!FT3</f>
        <v>0</v>
      </c>
      <c r="AG154" s="1">
        <f>[7]TF_Tous!FU3</f>
        <v>0</v>
      </c>
      <c r="AH154" s="1">
        <f>[7]TF_Tous!FV3</f>
        <v>0</v>
      </c>
      <c r="AI154" s="1" t="str">
        <f>[7]TF_Tous!FW3</f>
        <v>NA</v>
      </c>
      <c r="AJ154" s="42"/>
      <c r="AK154" s="42"/>
      <c r="AL154" s="42"/>
      <c r="AM154" s="42"/>
      <c r="AN154" s="42"/>
      <c r="AO154" s="42"/>
      <c r="AP154" s="50"/>
      <c r="AQ154" s="55" t="s">
        <v>59</v>
      </c>
      <c r="AR154" s="42"/>
      <c r="AS154" s="42"/>
    </row>
    <row r="155" spans="1:45" s="1" customFormat="1" ht="28.8" hidden="1" x14ac:dyDescent="0.3">
      <c r="A155" s="1" t="str">
        <f>[7]TF_Tous!A4</f>
        <v>TF-2019-02</v>
      </c>
      <c r="B155" s="1">
        <f>[7]TF_Tous!B4</f>
        <v>0</v>
      </c>
      <c r="C155" s="1" t="str">
        <f>[7]TF_Tous!C4</f>
        <v>X</v>
      </c>
      <c r="D155" s="1" t="str">
        <f>[7]TF_Tous!D4</f>
        <v>SFP</v>
      </c>
      <c r="E155" s="1" t="str">
        <f>[7]TF_Tous!E4</f>
        <v>Territoires structurés et gestion intégrée des ressources</v>
      </c>
      <c r="F155" s="1" t="str">
        <f>[7]TF_Tous!F4</f>
        <v>DGVPN</v>
      </c>
      <c r="G155" s="1" t="str">
        <f>[7]TF_Tous!G4</f>
        <v>DCHALTF</v>
      </c>
      <c r="H155" s="1" t="str">
        <f>[7]TF_Tous!H4</f>
        <v>non</v>
      </c>
      <c r="I155" s="1" t="str">
        <f>[7]TF_Tous!I4</f>
        <v>1 an</v>
      </c>
      <c r="J155" s="1" t="str">
        <f>[7]TF_Tous!J4</f>
        <v>Dernière année</v>
      </c>
      <c r="K155" s="1" t="str">
        <f>[7]TF_Tous!K4</f>
        <v>Avril</v>
      </c>
      <c r="L155" s="1" t="str">
        <f>[7]TF_Tous!L4</f>
        <v>Activité autre (comité, groupe de travail, etc.)</v>
      </c>
      <c r="M155" s="32" t="str">
        <f>[7]TF_Tous!M4</f>
        <v>Barrages: Modalité d'application du chapitre IV.1 de la LCMVF et du RHF et harmonisation intergouvernementale</v>
      </c>
      <c r="N155" s="1" t="str">
        <f>[7]TF_Tous!N4</f>
        <v xml:space="preserve">L’application du chapitre IV.1 de la Loi sur la conservation et la mise en valeur de la faune (RLRQ, c. C-61.1) et plus particulièrement de l’article 128.7, peut être ardue dans le cas de travaux sur des barrages. Les impacts sur l’habitat du poisson peuvent s’avérer très variables et leur évaluation par les analystes peut différer. Pour assurer une cohérence dans l’analyse des demandes d’autorisations d’activités influençant le niveau d'eau d’un réservoir, des directives claires doivent être produites. 
La Loi sur les pêches (L.R.C. (1985), c. F-14) s’applique également dans le cas de travaux sur des barrages, en vertu de laquelle des autorisations peuvent être émises par le MPO pour de telles activités. Une harmonisation intergouvernementale est donc nécessaire. </v>
      </c>
      <c r="O155" s="1" t="str">
        <f>[7]TF_Tous!O4</f>
        <v xml:space="preserve">Produire des lignes directrices claires sur les moyens d’évaluation des impacts de travaux sur des barrages et sur les modes de réduction et de compensation de ceux-ci. Un groupe de travail a été formé en 2018 afin de travailler à produire ces lignes directrices destinées aux analystes du MFFP.
Un comité regroupant le MPO et le MELCC visera à identifier les besoins d’harmonisation lors de demandes d’autorisation pour des travaux sur des barrages. Ce comité a pour objectif de définir des procédures visant à éviter la double compensation, uniformiser les conditions d’autorisations émises en vertu des lois provinciales et fédérales et faciliter l’échange d’information entre les gouvernements.
</v>
      </c>
      <c r="P155" s="1" t="str">
        <f>[7]TF_Tous!P4</f>
        <v xml:space="preserve">2019 - Lignes directrices sur l’évaluation des impacts de travaux sur les barrages. 
2019 - Directives sur la réduction des impacts et sur la compensation des pertes d’habitat du poisson lors de travaux sur les barrages.
</v>
      </c>
      <c r="Q155" s="1" t="str">
        <f>[7]TF_Tous!Q4</f>
        <v>(À compléter ultérieurement, lors de la reddition de comptes)</v>
      </c>
      <c r="R155" s="1" t="str">
        <f>[7]TF_Tous!R4</f>
        <v>Mathieu Oreiller</v>
      </c>
      <c r="S155" s="1" t="str">
        <f>[7]TF_Tous!S4</f>
        <v>DCHALTF</v>
      </c>
      <c r="T155" s="1" t="str">
        <f>[7]TF_Tous!FH4</f>
        <v>NA</v>
      </c>
      <c r="U155" s="1" t="str">
        <f>[7]TF_Tous!FI4</f>
        <v>NA</v>
      </c>
      <c r="V155" s="1">
        <f>[7]TF_Tous!FJ4</f>
        <v>0</v>
      </c>
      <c r="W155" s="1">
        <f>[7]TF_Tous!FK4</f>
        <v>0</v>
      </c>
      <c r="X155" s="1">
        <f>[7]TF_Tous!FL4</f>
        <v>0</v>
      </c>
      <c r="Y155" s="1">
        <f>[7]TF_Tous!FM4</f>
        <v>0</v>
      </c>
      <c r="Z155" s="1">
        <f>[7]TF_Tous!FN4</f>
        <v>0</v>
      </c>
      <c r="AA155" s="1">
        <f>[7]TF_Tous!FO4</f>
        <v>0</v>
      </c>
      <c r="AB155" s="1">
        <f>[7]TF_Tous!FP4</f>
        <v>0</v>
      </c>
      <c r="AC155" s="1">
        <f>[7]TF_Tous!FQ4</f>
        <v>0</v>
      </c>
      <c r="AD155" s="1">
        <f>[7]TF_Tous!FR4</f>
        <v>0</v>
      </c>
      <c r="AE155" s="1">
        <f>[7]TF_Tous!FS4</f>
        <v>0</v>
      </c>
      <c r="AF155" s="1">
        <f>[7]TF_Tous!FT4</f>
        <v>0</v>
      </c>
      <c r="AG155" s="1">
        <f>[7]TF_Tous!FU4</f>
        <v>0</v>
      </c>
      <c r="AH155" s="1">
        <f>[7]TF_Tous!FV4</f>
        <v>0</v>
      </c>
      <c r="AI155" s="1" t="str">
        <f>[7]TF_Tous!FW4</f>
        <v>NA</v>
      </c>
      <c r="AJ155" s="42"/>
      <c r="AK155" s="42"/>
      <c r="AL155" s="42"/>
      <c r="AM155" s="42"/>
      <c r="AN155" s="42"/>
      <c r="AO155" s="42"/>
      <c r="AP155" s="50"/>
      <c r="AQ155" s="55" t="s">
        <v>59</v>
      </c>
      <c r="AR155" s="42"/>
      <c r="AS155" s="42"/>
    </row>
    <row r="156" spans="1:45" s="1" customFormat="1" ht="28.8" x14ac:dyDescent="0.3">
      <c r="A156" s="41" t="str">
        <f>[7]TF_Tous!A5</f>
        <v>TF-2019-03</v>
      </c>
      <c r="B156" s="1">
        <f>[7]TF_Tous!B5</f>
        <v>0</v>
      </c>
      <c r="C156" s="1" t="str">
        <f>[7]TF_Tous!C5</f>
        <v>X</v>
      </c>
      <c r="D156" s="1" t="str">
        <f>[7]TF_Tous!D5</f>
        <v>SFP</v>
      </c>
      <c r="E156" s="1" t="str">
        <f>[7]TF_Tous!E5</f>
        <v>Territoires structurés et gestion intégrée des ressources</v>
      </c>
      <c r="F156" s="1" t="str">
        <f>[7]TF_Tous!F5</f>
        <v>DGVPN</v>
      </c>
      <c r="G156" s="1" t="str">
        <f>[7]TF_Tous!G5</f>
        <v>DCHALTF</v>
      </c>
      <c r="H156" s="1" t="str">
        <f>[7]TF_Tous!H5</f>
        <v>non</v>
      </c>
      <c r="I156" s="1" t="str">
        <f>[7]TF_Tous!I5</f>
        <v>3 ans</v>
      </c>
      <c r="J156" s="1" t="str">
        <f>[7]TF_Tous!J5</f>
        <v>2 ans sur 3</v>
      </c>
      <c r="K156" s="1" t="str">
        <f>[7]TF_Tous!K5</f>
        <v>En continu</v>
      </c>
      <c r="L156" s="1" t="str">
        <f>[7]TF_Tous!L5</f>
        <v>Projet ponctuel (durée déterminée, réalisé une seule fois, production de livrables, etc.)</v>
      </c>
      <c r="M156" s="32" t="str">
        <f>[7]TF_Tous!M5</f>
        <v>Système de gestion des habitats fauniques et autorisation - GHFA</v>
      </c>
      <c r="N156" s="1" t="str">
        <f>[7]TF_Tous!N5</f>
        <v xml:space="preserve">Contexte du projet
En appui à la mission du Secteur de la faune et des parcs, qui vise la conservation et la mise en valeur de la faune, dans une perspective de développement durable, le système actuel de gestion des habitats fauniques, le système DAG, sert à répertorier les habitats fauniques, à gérer les demandes d’autorisations et à assister les gestionnaires et les unités administratives dans l’application de la Loi sur la conservation et la mise en valeur de la faune (RLRQ, chapitre C-61.1), mais plus particulièrement de son chapitre IV.1. Il doit permettre de conserver et de gérer des informations fiables sur tous les habitats fauniques du Québec. Ce système a été mis en service et est exploité depuis 1992. Cependant, de nombreuses études et analyses ont permis dans les dernières années de confirmer que le système DAG-Maxi est désuet au niveau technologique et au niveau fonctionnel. De plus, il ne répond plus aux besoins de ses utilisateurs et il ne rencontre plus la globalité des objectifs du MFFP ni les principes gouvernementaux des ressources informationnelles, de sorte que sa refonte est demandée depuis 1999.
Problématiques
La solution actuelle est désuète tant au niveau technologique qu’au niveau de la réponse aux besoins d’affaires. Les impacts sur la continuité des opérations et des services sont importants notamment :
• Risque de ne pas respecter le cadre réglementaire et la loi.
• Délai élevé pour la réalisation de la mission.
• Difficultés d’exploiter l’information.
• Sécurité de l’information inadéquate.
• Complexité de la gestion des habitats fauniques.
• Nombre limité de ressources assurant le fonctionnement de la solution actuelle.
• Accès déficient à la cartographie des habitats fauniques. </v>
      </c>
      <c r="O156" s="1" t="str">
        <f>[7]TF_Tous!O5</f>
        <v xml:space="preserve">Objectifs
• Assurer une information complète, à jour et intègre dans un cadre de sécurité adapté;
• Fournir les mécanismes appropriés pour soutenir un suivi facilité et plus rigoureux des opérations;
• Adapter la prestation de service aux besoins de la clientèle et à l’intégration participative des partenaires;
• Uniformiser et simplifier au mieux les processus liés à la gestion des habitats fauniques;
• Assurer une évolution facilitée dans un contexte de développement durable.
</v>
      </c>
      <c r="P156" s="1" t="str">
        <f>[7]TF_Tous!P5</f>
        <v>Avant-projet : Août 2018
Gestion de projet : Septembre 2018 – à la fin du projet
Architecture détaillée : Septembre 2018 – Mars 2019
Conception/ réalisation/ implantation : Avril 2019 – Janvier 2021
Entretien/ rodage : Février 2021 – Juillet 2021</v>
      </c>
      <c r="Q156" s="1" t="str">
        <f>[7]TF_Tous!Q5</f>
        <v>(À compléter ultérieurement, lors de la reddition de comptes)</v>
      </c>
      <c r="R156" s="1" t="str">
        <f>[7]TF_Tous!R5</f>
        <v>Noureddine Laarabat</v>
      </c>
      <c r="S156" s="1" t="str">
        <f>[7]TF_Tous!S5</f>
        <v>DCHALTF</v>
      </c>
      <c r="T156" s="1" t="str">
        <f>[7]TF_Tous!FH5</f>
        <v>R-11</v>
      </c>
      <c r="U156" s="1" t="str">
        <f>[7]TF_Tous!FI5</f>
        <v>Renée Faubert</v>
      </c>
      <c r="V156" s="1">
        <f>[7]TF_Tous!FJ5</f>
        <v>0</v>
      </c>
      <c r="W156" s="1">
        <f>[7]TF_Tous!FK5</f>
        <v>8</v>
      </c>
      <c r="X156" s="1">
        <f>[7]TF_Tous!FL5</f>
        <v>0</v>
      </c>
      <c r="Y156" s="1">
        <f>[7]TF_Tous!FM5</f>
        <v>0</v>
      </c>
      <c r="Z156" s="1">
        <f>[7]TF_Tous!FN5</f>
        <v>0</v>
      </c>
      <c r="AA156" s="1">
        <f>[7]TF_Tous!FO5</f>
        <v>2480</v>
      </c>
      <c r="AB156" s="1">
        <f>[7]TF_Tous!FP5</f>
        <v>0</v>
      </c>
      <c r="AC156" s="1">
        <f>[7]TF_Tous!FQ5</f>
        <v>0</v>
      </c>
      <c r="AD156" s="1">
        <f>[7]TF_Tous!FR5</f>
        <v>0</v>
      </c>
      <c r="AE156" s="1">
        <f>[7]TF_Tous!FS5</f>
        <v>0</v>
      </c>
      <c r="AF156" s="1">
        <f>[7]TF_Tous!FT5</f>
        <v>2480</v>
      </c>
      <c r="AG156" s="1">
        <f>[7]TF_Tous!FU5</f>
        <v>0</v>
      </c>
      <c r="AH156" s="1">
        <f>[7]TF_Tous!FV5</f>
        <v>0</v>
      </c>
      <c r="AI156" s="1" t="str">
        <f>[7]TF_Tous!FW5</f>
        <v>C</v>
      </c>
      <c r="AJ156" s="45" t="s">
        <v>61</v>
      </c>
      <c r="AK156" s="42"/>
      <c r="AL156" s="42"/>
      <c r="AM156" s="42"/>
      <c r="AN156" s="42"/>
      <c r="AO156" s="42"/>
      <c r="AP156" s="50" t="s">
        <v>80</v>
      </c>
      <c r="AQ156" s="54" t="s">
        <v>61</v>
      </c>
      <c r="AR156" s="47" t="s">
        <v>60</v>
      </c>
      <c r="AS156" s="50"/>
    </row>
    <row r="157" spans="1:45" s="1" customFormat="1" ht="28.8" hidden="1" x14ac:dyDescent="0.3">
      <c r="A157" s="1" t="str">
        <f>[7]TF_Tous!A6</f>
        <v>TF-2019-04</v>
      </c>
      <c r="B157" s="1" t="str">
        <f>[7]TF_Tous!B6</f>
        <v>x</v>
      </c>
      <c r="C157" s="1">
        <f>[7]TF_Tous!C6</f>
        <v>0</v>
      </c>
      <c r="D157" s="1" t="str">
        <f>[7]TF_Tous!D6</f>
        <v>SFP</v>
      </c>
      <c r="E157" s="1" t="str">
        <f>[7]TF_Tous!E6</f>
        <v>Territoires structurés et gestion intégrée des ressources</v>
      </c>
      <c r="F157" s="1" t="str">
        <f>[7]TF_Tous!F6</f>
        <v>DGVPN</v>
      </c>
      <c r="G157" s="1" t="str">
        <f>[7]TF_Tous!G6</f>
        <v>DCHALTF</v>
      </c>
      <c r="H157" s="1" t="str">
        <f>[7]TF_Tous!H6</f>
        <v>non</v>
      </c>
      <c r="I157" s="1" t="str">
        <f>[7]TF_Tous!I6</f>
        <v>Projet récurrent</v>
      </c>
      <c r="J157" s="1" t="str">
        <f>[7]TF_Tous!J6</f>
        <v>Projet récurrent</v>
      </c>
      <c r="K157" s="1">
        <f>[7]TF_Tous!K6</f>
        <v>0</v>
      </c>
      <c r="L157" s="1">
        <f>[7]TF_Tous!L6</f>
        <v>0</v>
      </c>
      <c r="M157" s="32" t="str">
        <f>[7]TF_Tous!M6</f>
        <v>Campagne de sensibilisation et d’éducation aux bonnes pratiques de chasse à l’orignal dans les zecs</v>
      </c>
      <c r="N157" s="1" t="str">
        <f>[7]TF_Tous!N6</f>
        <v>Un comité mis en place par le ministre en 2015 avait pour mandat de proposer des solutions aux problématiques d’appropriation du territoire par les chasseurs à l’orignal dans les zecs. Une de ses recommandations, approuvée par le ministre, a été la mise en œuvre d’une campagne de sensibilisation des usagers aux bonnes pratiques liées à la chasse à l’orignal.  Les pratiques s’étant développées sur plusieurs années, voire des décennies, c’est dans la répétition que le message peut être entendu et contribuer à un changement graduel des mentalités des chasseurs d’orignal. Il est nécessaire qu’une campagne de sensibilisation et d’information se déroule sur plusieurs années afin d’apporter des résultats. Suivant les trois premières années, un rapport a été produit dans lequel des recommandations à l'effet de poursuivre la campagne ont été faites et approuvées par les autorités du ministère jusqu'à la sous-ministre en titre. De plus, à la lumière des commentaires émis par la Direction générale de la protection de la faune dans son dernier rapport sur son opération AZTEC (accès aux zecs pour tous et chacun), des efforts de sensibilisation demeurent nécessaires puisque malgré une présence accrue des agents de protection de la faune dans les dernières années et que le message est de plus en plus entendu, les comportements répréhensibles sont encore présents.</v>
      </c>
      <c r="O157" s="1" t="str">
        <f>[7]TF_Tous!O6</f>
        <v xml:space="preserve"> La Direction de la conservation des habitats, des affaires législatives et des territoires fauniques recommande la poursuite de la campagne, avec certaines adaptations. Cette campagne s’est déroulée sur trois ans, a été reconduite une année de plus en attente de l'approbation des orientations et recommandations par les autorités du ministère et il est proposé de poursuivre une cinquième année. La campagne de sensibilisation doit s’étendre sur les médias sociaux, de même que dans les revues spécialisées et, possiblement, à la radio, afin de toucher le plus de chasseurs possible dans les zecs et la population en général. Le Ministère pourrait notamment miser sur plus de publicités « sponsorisées » sur Facebook pour cibler de manière précise les clientèles, à la fois par intérêts et par territoires. Les périodes ciblées correspondent aux semaines avant l'ouverture et pendant la saison de chasse à l'orignal. Les messages diffusés seront notamment : Que la chasse sur les terres publiques soit un droit pour tous; Qu’il faut dénoncer les cas d’intimidation; Que l’appropriation de terres publiques soit interdite et passible de sanction.</v>
      </c>
      <c r="P157" s="1" t="str">
        <f>[7]TF_Tous!P6</f>
        <v xml:space="preserve">Publications dans les médias sociaux dont le site Web du MFFP, Facebook, plublications électroniques des revues spécialisées ainsi que dans les versions papier. La période ciblée couvrira les quelques semaines avant le début de la saison de chasse à l'orignal et se poursuivra tout au long de celle-ci.
</v>
      </c>
      <c r="Q157" s="1" t="str">
        <f>[7]TF_Tous!Q6</f>
        <v>(À compléter ultérieurement, lors de la reddition de comptes)</v>
      </c>
      <c r="R157" s="1" t="str">
        <f>[7]TF_Tous!R6</f>
        <v>Mireille Pruneau (DCHALTF, STFH)</v>
      </c>
      <c r="S157" s="1">
        <f>[7]TF_Tous!S6</f>
        <v>0</v>
      </c>
      <c r="T157" s="1" t="str">
        <f>[7]TF_Tous!FH6</f>
        <v>NA</v>
      </c>
      <c r="U157" s="1" t="str">
        <f>[7]TF_Tous!FI6</f>
        <v>NA</v>
      </c>
      <c r="V157" s="1">
        <f>[7]TF_Tous!FJ6</f>
        <v>0</v>
      </c>
      <c r="W157" s="1">
        <f>[7]TF_Tous!FK6</f>
        <v>0</v>
      </c>
      <c r="X157" s="1">
        <f>[7]TF_Tous!FL6</f>
        <v>0</v>
      </c>
      <c r="Y157" s="1">
        <f>[7]TF_Tous!FM6</f>
        <v>0</v>
      </c>
      <c r="Z157" s="1">
        <f>[7]TF_Tous!FN6</f>
        <v>0</v>
      </c>
      <c r="AA157" s="1">
        <f>[7]TF_Tous!FO6</f>
        <v>0</v>
      </c>
      <c r="AB157" s="1">
        <f>[7]TF_Tous!FP6</f>
        <v>0</v>
      </c>
      <c r="AC157" s="1">
        <f>[7]TF_Tous!FQ6</f>
        <v>0</v>
      </c>
      <c r="AD157" s="1">
        <f>[7]TF_Tous!FR6</f>
        <v>0</v>
      </c>
      <c r="AE157" s="1">
        <f>[7]TF_Tous!FS6</f>
        <v>0</v>
      </c>
      <c r="AF157" s="1">
        <f>[7]TF_Tous!FT6</f>
        <v>0</v>
      </c>
      <c r="AG157" s="1">
        <f>[7]TF_Tous!FU6</f>
        <v>0</v>
      </c>
      <c r="AH157" s="1">
        <f>[7]TF_Tous!FV6</f>
        <v>0</v>
      </c>
      <c r="AI157" s="1" t="str">
        <f>[7]TF_Tous!FW6</f>
        <v>NA</v>
      </c>
      <c r="AJ157" s="42"/>
      <c r="AK157" s="42"/>
      <c r="AL157" s="42"/>
      <c r="AM157" s="42"/>
      <c r="AN157" s="42"/>
      <c r="AO157" s="42"/>
      <c r="AP157" s="50"/>
      <c r="AQ157" s="55" t="s">
        <v>59</v>
      </c>
      <c r="AR157" s="42"/>
      <c r="AS157" s="42"/>
    </row>
    <row r="158" spans="1:45" s="1" customFormat="1" ht="28.8" hidden="1" x14ac:dyDescent="0.3">
      <c r="A158" s="1" t="str">
        <f>[7]TF_Tous!A7</f>
        <v>TF-2019-05</v>
      </c>
      <c r="B158" s="1">
        <f>[7]TF_Tous!B7</f>
        <v>0</v>
      </c>
      <c r="C158" s="1" t="str">
        <f>[7]TF_Tous!C7</f>
        <v>X</v>
      </c>
      <c r="D158" s="1" t="str">
        <f>[7]TF_Tous!D7</f>
        <v>SFP</v>
      </c>
      <c r="E158" s="1" t="str">
        <f>[7]TF_Tous!E7</f>
        <v>Territoires structurés et gestion intégrée des ressources</v>
      </c>
      <c r="F158" s="1" t="str">
        <f>[7]TF_Tous!F7</f>
        <v>DGVPN</v>
      </c>
      <c r="G158" s="1" t="str">
        <f>[7]TF_Tous!G7</f>
        <v>DCHALTF</v>
      </c>
      <c r="H158" s="1" t="str">
        <f>[7]TF_Tous!H7</f>
        <v>oui</v>
      </c>
      <c r="I158" s="1" t="str">
        <f>[7]TF_Tous!I7</f>
        <v>Projet récurrent</v>
      </c>
      <c r="J158" s="1" t="str">
        <f>[7]TF_Tous!J7</f>
        <v>Projet récurrent</v>
      </c>
      <c r="K158" s="1" t="str">
        <f>[7]TF_Tous!K7</f>
        <v>Avril</v>
      </c>
      <c r="L158" s="1" t="str">
        <f>[7]TF_Tous!L7</f>
        <v>Activité autre (comité, groupe de travail, etc.)</v>
      </c>
      <c r="M158" s="32" t="str">
        <f>[7]TF_Tous!M7</f>
        <v>La cartographie des habitats d'espèces fauniques meancées et vulnérables en terres publiques</v>
      </c>
      <c r="N158" s="1" t="str">
        <f>[7]TF_Tous!N7</f>
        <v xml:space="preserve">Le MFFP possède la compétence légale de conserver les habitats fauniques sur les terres du domaine de l’État (chapitre IV.1 de la LCMVF). Onze types d’habitats peuvent être cartographiés, dont l’habitat d’une espèce menacée ou vulnérable (HEMV). Dans ce cas-ci, les HEMV doivent être décrits dans le Règlement sur les espèces fauniques menacées ou vulnérables et leurs habitats ((RLRQ, chapitre E-12.01, r. 2, ci-après REFMVH), avant de pouvoir être cartographiés. Par ailleurs, depuis 2016, la rainette faux-grillon de l’Ouest (RFGO) a régulièrement fait la manchette dans les médias, notamment en raison des menaces qui pèsent sur son habitat. Dans la foulée du projet immobilier de La Prairie, en Montérégie, un décret d’urgence avait été émis en 2016 par le gouvernement fédéral. Cette mesure de dernier recours avait été employée pour pallier le fait que les outils à la disposition du gouvernement du Québec pour protéger cette espèce étaient inadéquats. En effet, bien que décrit au REFMVH, l’habitat de la RFGO n’est toujours pas cartographié. Enfin, le béluga du Saint-Laurent est une espèce dont la population continue à décroître malgré les efforts de protection qui ont été consentis par les gouvernements fédéral et le provincial dans les dernières années. Ce dossier a également été très médiatisé depuis 2012, par exemple lorsqu’il a été question du port de Cacouna ou encore du projet du pipeline Énergie-Est. Le niveau de protection de son habitat doit être rehaussé, et cela passe notamment par la cartographie légale de son habitat.
 </v>
      </c>
      <c r="O158" s="1" t="str">
        <f>[7]TF_Tous!O7</f>
        <v xml:space="preserve">En 2019-2020, l'équipe de travail priorisera la cartographie des habitats de la rainette faux-grillon de l'Ouest et du béluga du Saint-Laurent sur les terres du domaine de l'État. Une planification des travaux pour la cartographie légale d'autres espèces sera également amorcée. 
1) Participer à des rencontres pour déterminer les critères cartographiques des espèces ciblées; 
2) Réaliser et valider les tracés des espèces ciblées (rainette faux-grillon et béluga);
3) Préciser la portée de la protection de ces espèces sur les terres du domaine de l'État,  principalement pour le béluga;
3) Effectuer les consultations nécessaires à la légalisation des habitats fauniques (consultations régionales et interministérielles). Il est à noter que les consultations pour la cartographie légale de l'habitat du béluga ne devraient pas pouvoir être amorcées tant que le REFMVH n'est pas modifié pour y intégrer une description de son habitat. Toutefois, certains membres de l'équipe devraient participer aux travaux sur le point d'être amorcés et qui ont pour objectif d'annoncer la stratégie de protection du béluga par la mise en place d'aires marines protégées dans lesquelles s'inscrit notamment, la cartographie légale de l'habitat du béluga.  
4) Avis publié à la Gazette officielle du Québec pour la rainette faux-grillon de l'Ouest  </v>
      </c>
      <c r="P158" s="1" t="str">
        <f>[7]TF_Tous!P7</f>
        <v xml:space="preserve">En continu : Participation aux comités de travail pour permettre l'avancement de la cartographie légale de l'habitat du béluga et à des réunions en ce qui concerne la RFGO;
Mai 2019 : Validation du projet de tracé pour l'habitat de la RFGO. Validation du projet de tracé pour l'habitat du béluga (le reste de l'échéancier est à déterminer en fonction de la date de publication du règlement qui modifiera le Règlement sur les espèces fauniques menacées ou vulnérables et leurs habitats);
Juin 2019 :  Appel de plans pour la RFGO;
Octobre 2019 : Consultations régionales et préparations des tracés par les régions impliquées dans le projet de cartographie de la RFGO;
Automne 2019 : Consultations interministérielles (RFGO);
Janvier 2020 : Transmission du dossier en vue de publier l'avis à la Gazette officielle du Québec (RFGO).
</v>
      </c>
      <c r="Q158" s="1" t="str">
        <f>[7]TF_Tous!Q7</f>
        <v>(À compléter ultérieurement, lors de la reddition de comptes)</v>
      </c>
      <c r="R158" s="1" t="str">
        <f>[7]TF_Tous!R7</f>
        <v>Mélyssa Vachon, Noureddine Laarabat, Isabelle Parent</v>
      </c>
      <c r="S158" s="1" t="str">
        <f>[7]TF_Tous!S7</f>
        <v>DCHALTF</v>
      </c>
      <c r="T158" s="1" t="str">
        <f>[7]TF_Tous!FH7</f>
        <v>NA</v>
      </c>
      <c r="U158" s="1" t="str">
        <f>[7]TF_Tous!FI7</f>
        <v>NA</v>
      </c>
      <c r="V158" s="1">
        <f>[7]TF_Tous!FJ7</f>
        <v>0</v>
      </c>
      <c r="W158" s="1">
        <f>[7]TF_Tous!FK7</f>
        <v>0</v>
      </c>
      <c r="X158" s="1">
        <f>[7]TF_Tous!FL7</f>
        <v>0</v>
      </c>
      <c r="Y158" s="1">
        <f>[7]TF_Tous!FM7</f>
        <v>0</v>
      </c>
      <c r="Z158" s="1">
        <f>[7]TF_Tous!FN7</f>
        <v>0</v>
      </c>
      <c r="AA158" s="1">
        <f>[7]TF_Tous!FO7</f>
        <v>0</v>
      </c>
      <c r="AB158" s="1">
        <f>[7]TF_Tous!FP7</f>
        <v>0</v>
      </c>
      <c r="AC158" s="1">
        <f>[7]TF_Tous!FQ7</f>
        <v>0</v>
      </c>
      <c r="AD158" s="1">
        <f>[7]TF_Tous!FR7</f>
        <v>0</v>
      </c>
      <c r="AE158" s="1">
        <f>[7]TF_Tous!FS7</f>
        <v>0</v>
      </c>
      <c r="AF158" s="1">
        <f>[7]TF_Tous!FT7</f>
        <v>0</v>
      </c>
      <c r="AG158" s="1">
        <f>[7]TF_Tous!FU7</f>
        <v>0</v>
      </c>
      <c r="AH158" s="1">
        <f>[7]TF_Tous!FV7</f>
        <v>0</v>
      </c>
      <c r="AI158" s="1" t="str">
        <f>[7]TF_Tous!FW7</f>
        <v>NA</v>
      </c>
      <c r="AJ158" s="42"/>
      <c r="AK158" s="42"/>
      <c r="AL158" s="42"/>
      <c r="AM158" s="42"/>
      <c r="AN158" s="42"/>
      <c r="AO158" s="42"/>
      <c r="AP158" s="50"/>
      <c r="AQ158" s="55" t="s">
        <v>59</v>
      </c>
      <c r="AR158" s="42"/>
      <c r="AS158" s="42"/>
    </row>
    <row r="159" spans="1:45" s="1" customFormat="1" ht="27.6" x14ac:dyDescent="0.3">
      <c r="A159" s="41" t="str">
        <f>[7]TF_Tous!A8</f>
        <v>TF-2019-06</v>
      </c>
      <c r="B159" s="1">
        <f>[7]TF_Tous!B8</f>
        <v>0</v>
      </c>
      <c r="C159" s="1" t="str">
        <f>[7]TF_Tous!C8</f>
        <v>x</v>
      </c>
      <c r="D159" s="1" t="str">
        <f>[7]TF_Tous!D8</f>
        <v>SFP</v>
      </c>
      <c r="E159" s="1" t="str">
        <f>[7]TF_Tous!E8</f>
        <v>Territoires structurés et gestion intégrée des ressources</v>
      </c>
      <c r="F159" s="1" t="str">
        <f>[7]TF_Tous!F8</f>
        <v>DGVPN</v>
      </c>
      <c r="G159" s="1" t="str">
        <f>[7]TF_Tous!G8</f>
        <v>DCHALTF</v>
      </c>
      <c r="H159" s="1" t="str">
        <f>[7]TF_Tous!H8</f>
        <v>non</v>
      </c>
      <c r="I159" s="1" t="str">
        <f>[7]TF_Tous!I8</f>
        <v>3 ans</v>
      </c>
      <c r="J159" s="1" t="str">
        <f>[7]TF_Tous!J8</f>
        <v>2 ans sur 3</v>
      </c>
      <c r="K159" s="1" t="str">
        <f>[7]TF_Tous!K8</f>
        <v>En continu</v>
      </c>
      <c r="L159" s="1" t="str">
        <f>[7]TF_Tous!L8</f>
        <v>Projet ponctuel (durée déterminée, réalisé une seule fois, production de livrables, etc.)</v>
      </c>
      <c r="M159" s="32" t="str">
        <f>[7]TF_Tous!M8</f>
        <v>Autorisation annuelle pour les traverses à gué réalisées par Hydro-Québec</v>
      </c>
      <c r="N159" s="1" t="str">
        <f>[7]TF_Tous!N8</f>
        <v xml:space="preserve">La société d'État Hydro-Québec (HQ) effectue, chaque année, un grand nombre de traverses à gué (TAG) dans le cadre de ses activités de maîtrise de la végétation, de maintenance et d’entretien de ses équipements. Le nombre de traversées annuelles réalisées par HQ est très élevé. Toutefois, la fréquence de ces traversées par cours d’eau est faible, soit quelques passages aux cinq à sept ans. 
Dans le contexte de celles réalisées par HQ, les TAG ne sont pas normées en vertu du Règlement sur les habitats fauniques (RLRQ, chapitre. C-61.1; ci-après RHF) et nécessitent une autorisation en vertu de l'article 128.7 de la Loi sur la conservation et la mise en valeur de la faune (RLRQ, chapitre. C-61.1; ci-après LCMVF).
HQ souhaite régulariser la situation, particulièrement dans un contexte où il est en processus de certification environnementale. Depuis 2010, le Secteur de la faune et des parcs (SFP) travaille en collaboration avec HQ sur une procédure visant l’encadrement des TAG. La solution envisagée consiste à encadrer les traverses à gué par la délivrance d’une autorisation 128.7 annuelle ou par une autorisation générale en vertu de l’article 128.8 (ce qui nécessite une modification à la LCMVF). 
</v>
      </c>
      <c r="O159" s="1" t="str">
        <f>[7]TF_Tous!O8</f>
        <v xml:space="preserve">Note : Les travaux en lien avec l'autorisation générale sont conditionnels à l'adoption du projet de loi modifiant la LCMVF (projet de loi 161 de la précédente session parlementaire). 
Mettre en place un groupe de travail pour développer les orientations de l’autorisation générale. Dans ce contexte, il est envisagé : 
1) d’établir une cartographie des zones fauniques sensibles;
2) de déterminer les données fauniques pertinentes;
3) de déterminer les conditions d’autorisation en fonction du degré de sensibilité des zones (zones interdites ou zones permises selon certaines modalités);
4) d’élaborer une entente encadrant l’autorisation générale. </v>
      </c>
      <c r="P159" s="1" t="str">
        <f>[7]TF_Tous!P8</f>
        <v>Liste des critères pour la production d'une carte des zones sensibles;
Les conditions d'autorisation pour les traverses à gué;
L'entente encadrant l'autorisation générale (conditionnelle à l'adoption du projet de loi modifiant la LCMVF).</v>
      </c>
      <c r="Q159" s="1" t="str">
        <f>[7]TF_Tous!Q8</f>
        <v>(À compléter ultérieurement, lors de la reddition de comptes)</v>
      </c>
      <c r="R159" s="1" t="str">
        <f>[7]TF_Tous!R8</f>
        <v>Mélyssa Vachon</v>
      </c>
      <c r="S159" s="1" t="str">
        <f>[7]TF_Tous!S8</f>
        <v>DCHALTF</v>
      </c>
      <c r="T159" s="1" t="str">
        <f>[7]TF_Tous!FH8</f>
        <v>R-11</v>
      </c>
      <c r="U159" s="1" t="str">
        <f>[7]TF_Tous!FI8</f>
        <v>Justine Desmeules</v>
      </c>
      <c r="V159" s="1">
        <f>[7]TF_Tous!FJ8</f>
        <v>2</v>
      </c>
      <c r="W159" s="1">
        <f>[7]TF_Tous!FK8</f>
        <v>5</v>
      </c>
      <c r="X159" s="1">
        <f>[7]TF_Tous!FL8</f>
        <v>0</v>
      </c>
      <c r="Y159" s="1">
        <f>[7]TF_Tous!FM8</f>
        <v>0</v>
      </c>
      <c r="Z159" s="1">
        <f>[7]TF_Tous!FN8</f>
        <v>0</v>
      </c>
      <c r="AA159" s="1">
        <f>[7]TF_Tous!FO8</f>
        <v>1970</v>
      </c>
      <c r="AB159" s="1">
        <f>[7]TF_Tous!FP8</f>
        <v>0</v>
      </c>
      <c r="AC159" s="1">
        <f>[7]TF_Tous!FQ8</f>
        <v>0</v>
      </c>
      <c r="AD159" s="1">
        <f>[7]TF_Tous!FR8</f>
        <v>0</v>
      </c>
      <c r="AE159" s="1">
        <f>[7]TF_Tous!FS8</f>
        <v>0</v>
      </c>
      <c r="AF159" s="1">
        <f>[7]TF_Tous!FT8</f>
        <v>1970</v>
      </c>
      <c r="AG159" s="1">
        <f>[7]TF_Tous!FU8</f>
        <v>0</v>
      </c>
      <c r="AH159" s="1">
        <f>[7]TF_Tous!FV8</f>
        <v>0</v>
      </c>
      <c r="AI159" s="1" t="str">
        <f>[7]TF_Tous!FW8</f>
        <v>C</v>
      </c>
      <c r="AJ159" s="43" t="s">
        <v>59</v>
      </c>
      <c r="AK159" s="42"/>
      <c r="AL159" s="42"/>
      <c r="AM159" s="42"/>
      <c r="AN159" s="42"/>
      <c r="AO159" s="42"/>
      <c r="AP159" s="50"/>
      <c r="AQ159" s="54" t="s">
        <v>61</v>
      </c>
      <c r="AR159" s="47" t="s">
        <v>60</v>
      </c>
      <c r="AS159" s="50"/>
    </row>
    <row r="160" spans="1:45" s="1" customFormat="1" hidden="1" x14ac:dyDescent="0.3">
      <c r="A160" s="1" t="str">
        <f>[7]TF_Tous!A9</f>
        <v>TF-2019-07</v>
      </c>
      <c r="B160" s="1">
        <f>[7]TF_Tous!B9</f>
        <v>0</v>
      </c>
      <c r="C160" s="1">
        <f>[7]TF_Tous!C9</f>
        <v>0</v>
      </c>
      <c r="D160" s="1">
        <f>[7]TF_Tous!D9</f>
        <v>0</v>
      </c>
      <c r="E160" s="1" t="str">
        <f>[7]TF_Tous!E9</f>
        <v>Territoires structurés et gestion intégrée des ressources</v>
      </c>
      <c r="F160" s="1">
        <f>[7]TF_Tous!F9</f>
        <v>0</v>
      </c>
      <c r="G160" s="1">
        <f>[7]TF_Tous!G9</f>
        <v>0</v>
      </c>
      <c r="H160" s="1">
        <f>[7]TF_Tous!H9</f>
        <v>0</v>
      </c>
      <c r="I160" s="1">
        <f>[7]TF_Tous!I9</f>
        <v>0</v>
      </c>
      <c r="J160" s="1">
        <f>[7]TF_Tous!J9</f>
        <v>0</v>
      </c>
      <c r="K160" s="1">
        <f>[7]TF_Tous!K9</f>
        <v>0</v>
      </c>
      <c r="L160" s="1">
        <f>[7]TF_Tous!L9</f>
        <v>0</v>
      </c>
      <c r="M160" s="32">
        <f>[7]TF_Tous!M9</f>
        <v>0</v>
      </c>
      <c r="N160" s="1">
        <f>[7]TF_Tous!N9</f>
        <v>0</v>
      </c>
      <c r="O160" s="1">
        <f>[7]TF_Tous!O9</f>
        <v>0</v>
      </c>
      <c r="P160" s="1">
        <f>[7]TF_Tous!P9</f>
        <v>0</v>
      </c>
      <c r="Q160" s="1" t="str">
        <f>[7]TF_Tous!Q9</f>
        <v>(À compléter ultérieurement, lors de la reddition de comptes)</v>
      </c>
      <c r="R160" s="1" t="str">
        <f>[7]TF_Tous!R9</f>
        <v>(nom du responsable)</v>
      </c>
      <c r="S160" s="1">
        <f>[7]TF_Tous!S9</f>
        <v>0</v>
      </c>
      <c r="T160" s="1" t="str">
        <f>[7]TF_Tous!FH9</f>
        <v>NA</v>
      </c>
      <c r="U160" s="1" t="str">
        <f>[7]TF_Tous!FI9</f>
        <v>NA</v>
      </c>
      <c r="V160" s="1">
        <f>[7]TF_Tous!FJ9</f>
        <v>0</v>
      </c>
      <c r="W160" s="1">
        <f>[7]TF_Tous!FK9</f>
        <v>0</v>
      </c>
      <c r="X160" s="1">
        <f>[7]TF_Tous!FL9</f>
        <v>0</v>
      </c>
      <c r="Y160" s="1">
        <f>[7]TF_Tous!FM9</f>
        <v>0</v>
      </c>
      <c r="Z160" s="1">
        <f>[7]TF_Tous!FN9</f>
        <v>0</v>
      </c>
      <c r="AA160" s="1">
        <f>[7]TF_Tous!FO9</f>
        <v>0</v>
      </c>
      <c r="AB160" s="1">
        <f>[7]TF_Tous!FP9</f>
        <v>0</v>
      </c>
      <c r="AC160" s="1">
        <f>[7]TF_Tous!FQ9</f>
        <v>0</v>
      </c>
      <c r="AD160" s="1">
        <f>[7]TF_Tous!FR9</f>
        <v>0</v>
      </c>
      <c r="AE160" s="1">
        <f>[7]TF_Tous!FS9</f>
        <v>0</v>
      </c>
      <c r="AF160" s="1">
        <f>[7]TF_Tous!FT9</f>
        <v>0</v>
      </c>
      <c r="AG160" s="1">
        <f>[7]TF_Tous!FU9</f>
        <v>0</v>
      </c>
      <c r="AH160" s="1">
        <f>[7]TF_Tous!FV9</f>
        <v>0</v>
      </c>
      <c r="AI160" s="1" t="str">
        <f>[7]TF_Tous!FW9</f>
        <v>NA</v>
      </c>
      <c r="AJ160" s="42"/>
      <c r="AK160" s="42"/>
      <c r="AL160" s="42"/>
      <c r="AM160" s="42"/>
      <c r="AN160" s="42"/>
      <c r="AO160" s="42"/>
      <c r="AP160" s="50"/>
      <c r="AQ160" s="56" t="s">
        <v>152</v>
      </c>
      <c r="AR160" s="42"/>
      <c r="AS160" s="42"/>
    </row>
    <row r="161" spans="1:50" s="1" customFormat="1" hidden="1" x14ac:dyDescent="0.3">
      <c r="A161" s="1" t="str">
        <f>[7]TF_Tous!A10</f>
        <v>TF-2019-08</v>
      </c>
      <c r="B161" s="1">
        <f>[7]TF_Tous!B10</f>
        <v>0</v>
      </c>
      <c r="C161" s="1">
        <f>[7]TF_Tous!C10</f>
        <v>0</v>
      </c>
      <c r="D161" s="1">
        <f>[7]TF_Tous!D10</f>
        <v>0</v>
      </c>
      <c r="E161" s="1" t="str">
        <f>[7]TF_Tous!E10</f>
        <v>Territoires structurés et gestion intégrée des ressources</v>
      </c>
      <c r="F161" s="1">
        <f>[7]TF_Tous!F10</f>
        <v>0</v>
      </c>
      <c r="G161" s="1">
        <f>[7]TF_Tous!G10</f>
        <v>0</v>
      </c>
      <c r="H161" s="1">
        <f>[7]TF_Tous!H10</f>
        <v>0</v>
      </c>
      <c r="I161" s="1">
        <f>[7]TF_Tous!I10</f>
        <v>0</v>
      </c>
      <c r="J161" s="1">
        <f>[7]TF_Tous!J10</f>
        <v>0</v>
      </c>
      <c r="K161" s="1">
        <f>[7]TF_Tous!K10</f>
        <v>0</v>
      </c>
      <c r="L161" s="1">
        <f>[7]TF_Tous!L10</f>
        <v>0</v>
      </c>
      <c r="M161" s="32">
        <f>[7]TF_Tous!M10</f>
        <v>0</v>
      </c>
      <c r="N161" s="1">
        <f>[7]TF_Tous!N10</f>
        <v>0</v>
      </c>
      <c r="O161" s="1">
        <f>[7]TF_Tous!O10</f>
        <v>0</v>
      </c>
      <c r="P161" s="1">
        <f>[7]TF_Tous!P10</f>
        <v>0</v>
      </c>
      <c r="Q161" s="1" t="str">
        <f>[7]TF_Tous!Q10</f>
        <v>(À compléter ultérieurement, lors de la reddition de comptes)</v>
      </c>
      <c r="R161" s="1" t="str">
        <f>[7]TF_Tous!R10</f>
        <v>(nom du responsable)</v>
      </c>
      <c r="S161" s="1">
        <f>[7]TF_Tous!S10</f>
        <v>0</v>
      </c>
      <c r="T161" s="1" t="str">
        <f>[7]TF_Tous!FH10</f>
        <v>NA</v>
      </c>
      <c r="U161" s="1" t="str">
        <f>[7]TF_Tous!FI10</f>
        <v>NA</v>
      </c>
      <c r="V161" s="1">
        <f>[7]TF_Tous!FJ10</f>
        <v>0</v>
      </c>
      <c r="W161" s="1">
        <f>[7]TF_Tous!FK10</f>
        <v>0</v>
      </c>
      <c r="X161" s="1">
        <f>[7]TF_Tous!FL10</f>
        <v>0</v>
      </c>
      <c r="Y161" s="1">
        <f>[7]TF_Tous!FM10</f>
        <v>0</v>
      </c>
      <c r="Z161" s="1">
        <f>[7]TF_Tous!FN10</f>
        <v>0</v>
      </c>
      <c r="AA161" s="1">
        <f>[7]TF_Tous!FO10</f>
        <v>0</v>
      </c>
      <c r="AB161" s="1">
        <f>[7]TF_Tous!FP10</f>
        <v>0</v>
      </c>
      <c r="AC161" s="1">
        <f>[7]TF_Tous!FQ10</f>
        <v>0</v>
      </c>
      <c r="AD161" s="1">
        <f>[7]TF_Tous!FR10</f>
        <v>0</v>
      </c>
      <c r="AE161" s="1">
        <f>[7]TF_Tous!FS10</f>
        <v>0</v>
      </c>
      <c r="AF161" s="1">
        <f>[7]TF_Tous!FT10</f>
        <v>0</v>
      </c>
      <c r="AG161" s="1">
        <f>[7]TF_Tous!FU10</f>
        <v>0</v>
      </c>
      <c r="AH161" s="1">
        <f>[7]TF_Tous!FV10</f>
        <v>0</v>
      </c>
      <c r="AI161" s="1" t="str">
        <f>[7]TF_Tous!FW10</f>
        <v>NA</v>
      </c>
      <c r="AJ161" s="42"/>
      <c r="AK161" s="42"/>
      <c r="AL161" s="42"/>
      <c r="AM161" s="42"/>
      <c r="AN161" s="42"/>
      <c r="AO161" s="42"/>
      <c r="AP161" s="50"/>
      <c r="AQ161" s="56" t="s">
        <v>152</v>
      </c>
      <c r="AR161" s="42"/>
      <c r="AS161" s="42"/>
    </row>
    <row r="162" spans="1:50" s="1" customFormat="1" hidden="1" x14ac:dyDescent="0.3">
      <c r="A162" s="1" t="str">
        <f>[7]TF_Tous!A11</f>
        <v>TF-2019-09</v>
      </c>
      <c r="B162" s="1">
        <f>[7]TF_Tous!B11</f>
        <v>0</v>
      </c>
      <c r="C162" s="1">
        <f>[7]TF_Tous!C11</f>
        <v>0</v>
      </c>
      <c r="D162" s="1">
        <f>[7]TF_Tous!D11</f>
        <v>0</v>
      </c>
      <c r="E162" s="1" t="str">
        <f>[7]TF_Tous!E11</f>
        <v>Territoires structurés et gestion intégrée des ressources</v>
      </c>
      <c r="F162" s="1">
        <f>[7]TF_Tous!F11</f>
        <v>0</v>
      </c>
      <c r="G162" s="1">
        <f>[7]TF_Tous!G11</f>
        <v>0</v>
      </c>
      <c r="H162" s="1">
        <f>[7]TF_Tous!H11</f>
        <v>0</v>
      </c>
      <c r="I162" s="1">
        <f>[7]TF_Tous!I11</f>
        <v>0</v>
      </c>
      <c r="J162" s="1">
        <f>[7]TF_Tous!J11</f>
        <v>0</v>
      </c>
      <c r="K162" s="1">
        <f>[7]TF_Tous!K11</f>
        <v>0</v>
      </c>
      <c r="L162" s="1">
        <f>[7]TF_Tous!L11</f>
        <v>0</v>
      </c>
      <c r="M162" s="32">
        <f>[7]TF_Tous!M11</f>
        <v>0</v>
      </c>
      <c r="N162" s="1">
        <f>[7]TF_Tous!N11</f>
        <v>0</v>
      </c>
      <c r="O162" s="1">
        <f>[7]TF_Tous!O11</f>
        <v>0</v>
      </c>
      <c r="P162" s="1">
        <f>[7]TF_Tous!P11</f>
        <v>0</v>
      </c>
      <c r="Q162" s="1" t="str">
        <f>[7]TF_Tous!Q11</f>
        <v>(À compléter ultérieurement, lors de la reddition de comptes)</v>
      </c>
      <c r="R162" s="1" t="str">
        <f>[7]TF_Tous!R11</f>
        <v>(nom du responsable)</v>
      </c>
      <c r="S162" s="1">
        <f>[7]TF_Tous!S11</f>
        <v>0</v>
      </c>
      <c r="T162" s="1" t="str">
        <f>[7]TF_Tous!FH11</f>
        <v>NA</v>
      </c>
      <c r="U162" s="1" t="str">
        <f>[7]TF_Tous!FI11</f>
        <v>NA</v>
      </c>
      <c r="V162" s="1">
        <f>[7]TF_Tous!FJ11</f>
        <v>0</v>
      </c>
      <c r="W162" s="1">
        <f>[7]TF_Tous!FK11</f>
        <v>0</v>
      </c>
      <c r="X162" s="1">
        <f>[7]TF_Tous!FL11</f>
        <v>0</v>
      </c>
      <c r="Y162" s="1">
        <f>[7]TF_Tous!FM11</f>
        <v>0</v>
      </c>
      <c r="Z162" s="1">
        <f>[7]TF_Tous!FN11</f>
        <v>0</v>
      </c>
      <c r="AA162" s="1">
        <f>[7]TF_Tous!FO11</f>
        <v>0</v>
      </c>
      <c r="AB162" s="1">
        <f>[7]TF_Tous!FP11</f>
        <v>0</v>
      </c>
      <c r="AC162" s="1">
        <f>[7]TF_Tous!FQ11</f>
        <v>0</v>
      </c>
      <c r="AD162" s="1">
        <f>[7]TF_Tous!FR11</f>
        <v>0</v>
      </c>
      <c r="AE162" s="1">
        <f>[7]TF_Tous!FS11</f>
        <v>0</v>
      </c>
      <c r="AF162" s="1">
        <f>[7]TF_Tous!FT11</f>
        <v>0</v>
      </c>
      <c r="AG162" s="1">
        <f>[7]TF_Tous!FU11</f>
        <v>0</v>
      </c>
      <c r="AH162" s="1">
        <f>[7]TF_Tous!FV11</f>
        <v>0</v>
      </c>
      <c r="AI162" s="1" t="str">
        <f>[7]TF_Tous!FW11</f>
        <v>NA</v>
      </c>
      <c r="AJ162" s="42"/>
      <c r="AK162" s="42"/>
      <c r="AL162" s="42"/>
      <c r="AM162" s="42"/>
      <c r="AN162" s="42"/>
      <c r="AO162" s="42"/>
      <c r="AP162" s="50"/>
      <c r="AQ162" s="56" t="s">
        <v>152</v>
      </c>
      <c r="AR162" s="42"/>
      <c r="AS162" s="42"/>
    </row>
    <row r="163" spans="1:50" s="1" customFormat="1" hidden="1" x14ac:dyDescent="0.3">
      <c r="A163" s="1" t="str">
        <f>[7]TF_Tous!A12</f>
        <v>TF-2019-10</v>
      </c>
      <c r="B163" s="1">
        <f>[7]TF_Tous!B12</f>
        <v>0</v>
      </c>
      <c r="C163" s="1">
        <f>[7]TF_Tous!C12</f>
        <v>0</v>
      </c>
      <c r="D163" s="1">
        <f>[7]TF_Tous!D12</f>
        <v>0</v>
      </c>
      <c r="E163" s="1" t="str">
        <f>[7]TF_Tous!E12</f>
        <v>Territoires structurés et gestion intégrée des ressources</v>
      </c>
      <c r="F163" s="1">
        <f>[7]TF_Tous!F12</f>
        <v>0</v>
      </c>
      <c r="G163" s="1">
        <f>[7]TF_Tous!G12</f>
        <v>0</v>
      </c>
      <c r="H163" s="1">
        <f>[7]TF_Tous!H12</f>
        <v>0</v>
      </c>
      <c r="I163" s="1">
        <f>[7]TF_Tous!I12</f>
        <v>0</v>
      </c>
      <c r="J163" s="1">
        <f>[7]TF_Tous!J12</f>
        <v>0</v>
      </c>
      <c r="K163" s="1">
        <f>[7]TF_Tous!K12</f>
        <v>0</v>
      </c>
      <c r="L163" s="1">
        <f>[7]TF_Tous!L12</f>
        <v>0</v>
      </c>
      <c r="M163" s="32">
        <f>[7]TF_Tous!M12</f>
        <v>0</v>
      </c>
      <c r="N163" s="1">
        <f>[7]TF_Tous!N12</f>
        <v>0</v>
      </c>
      <c r="O163" s="1">
        <f>[7]TF_Tous!O12</f>
        <v>0</v>
      </c>
      <c r="P163" s="1">
        <f>[7]TF_Tous!P12</f>
        <v>0</v>
      </c>
      <c r="Q163" s="1" t="str">
        <f>[7]TF_Tous!Q12</f>
        <v>(À compléter ultérieurement, lors de la reddition de comptes)</v>
      </c>
      <c r="R163" s="1" t="str">
        <f>[7]TF_Tous!R12</f>
        <v>(nom du responsable)</v>
      </c>
      <c r="S163" s="1">
        <f>[7]TF_Tous!S12</f>
        <v>0</v>
      </c>
      <c r="T163" s="1" t="str">
        <f>[7]TF_Tous!FH12</f>
        <v>NA</v>
      </c>
      <c r="U163" s="1" t="str">
        <f>[7]TF_Tous!FI12</f>
        <v>NA</v>
      </c>
      <c r="V163" s="1">
        <f>[7]TF_Tous!FJ12</f>
        <v>0</v>
      </c>
      <c r="W163" s="1">
        <f>[7]TF_Tous!FK12</f>
        <v>0</v>
      </c>
      <c r="X163" s="1">
        <f>[7]TF_Tous!FL12</f>
        <v>0</v>
      </c>
      <c r="Y163" s="1">
        <f>[7]TF_Tous!FM12</f>
        <v>0</v>
      </c>
      <c r="Z163" s="1">
        <f>[7]TF_Tous!FN12</f>
        <v>0</v>
      </c>
      <c r="AA163" s="1">
        <f>[7]TF_Tous!FO12</f>
        <v>0</v>
      </c>
      <c r="AB163" s="1">
        <f>[7]TF_Tous!FP12</f>
        <v>0</v>
      </c>
      <c r="AC163" s="1">
        <f>[7]TF_Tous!FQ12</f>
        <v>0</v>
      </c>
      <c r="AD163" s="1">
        <f>[7]TF_Tous!FR12</f>
        <v>0</v>
      </c>
      <c r="AE163" s="1">
        <f>[7]TF_Tous!FS12</f>
        <v>0</v>
      </c>
      <c r="AF163" s="1">
        <f>[7]TF_Tous!FT12</f>
        <v>0</v>
      </c>
      <c r="AG163" s="1">
        <f>[7]TF_Tous!FU12</f>
        <v>0</v>
      </c>
      <c r="AH163" s="1">
        <f>[7]TF_Tous!FV12</f>
        <v>0</v>
      </c>
      <c r="AI163" s="1" t="str">
        <f>[7]TF_Tous!FW12</f>
        <v>NA</v>
      </c>
      <c r="AJ163" s="42"/>
      <c r="AK163" s="42"/>
      <c r="AL163" s="42"/>
      <c r="AM163" s="42"/>
      <c r="AN163" s="42"/>
      <c r="AO163" s="42"/>
      <c r="AP163" s="50"/>
      <c r="AQ163" s="56" t="s">
        <v>152</v>
      </c>
      <c r="AR163" s="42"/>
      <c r="AS163" s="42"/>
    </row>
    <row r="165" spans="1:50" x14ac:dyDescent="0.3">
      <c r="AJ165" s="15"/>
      <c r="AK165" s="15"/>
      <c r="AL165" s="15"/>
      <c r="AM165" s="15"/>
      <c r="AN165" s="15"/>
      <c r="AO165" s="15"/>
      <c r="AP165" s="15"/>
      <c r="AQ165" s="39"/>
      <c r="AR165" s="16"/>
      <c r="AS165" s="16"/>
      <c r="AT165" s="16"/>
      <c r="AU165" s="16"/>
      <c r="AV165" s="17"/>
      <c r="AW165" s="39"/>
      <c r="AX165" s="40"/>
    </row>
    <row r="166" spans="1:50" ht="21" x14ac:dyDescent="0.3">
      <c r="AJ166" s="15"/>
      <c r="AK166" s="15"/>
      <c r="AL166" s="15"/>
      <c r="AM166" s="15"/>
      <c r="AN166" s="15"/>
      <c r="AO166" s="15"/>
      <c r="AP166" s="18" t="s">
        <v>56</v>
      </c>
      <c r="AR166" s="18" t="s">
        <v>56</v>
      </c>
      <c r="AW166" s="19"/>
    </row>
    <row r="167" spans="1:50" x14ac:dyDescent="0.3">
      <c r="AJ167" s="20" t="s">
        <v>57</v>
      </c>
      <c r="AK167" s="20"/>
      <c r="AL167" s="20"/>
      <c r="AM167" s="20"/>
      <c r="AN167" s="20" t="s">
        <v>58</v>
      </c>
      <c r="AO167" s="15"/>
      <c r="AP167" s="21" t="s">
        <v>59</v>
      </c>
      <c r="AR167" s="21" t="s">
        <v>60</v>
      </c>
      <c r="AW167" s="19"/>
    </row>
    <row r="168" spans="1:50" x14ac:dyDescent="0.3">
      <c r="AJ168" s="15"/>
      <c r="AK168" s="15"/>
      <c r="AL168" s="15"/>
      <c r="AM168" s="15"/>
      <c r="AN168" s="15"/>
      <c r="AO168" s="15"/>
      <c r="AP168" s="23" t="s">
        <v>61</v>
      </c>
      <c r="AR168" s="24" t="s">
        <v>62</v>
      </c>
      <c r="AW168" s="19"/>
    </row>
    <row r="169" spans="1:50" x14ac:dyDescent="0.3">
      <c r="AJ169" s="25"/>
      <c r="AK169" s="25"/>
      <c r="AL169" s="25"/>
      <c r="AM169" s="25"/>
      <c r="AN169" s="25"/>
      <c r="AO169" s="26"/>
      <c r="AP169" s="27" t="s">
        <v>63</v>
      </c>
      <c r="AW169" s="29"/>
      <c r="AX169" s="30" t="s">
        <v>64</v>
      </c>
    </row>
    <row r="170" spans="1:50" x14ac:dyDescent="0.3">
      <c r="AJ170" s="15" t="s">
        <v>65</v>
      </c>
      <c r="AK170" s="15"/>
      <c r="AL170" s="15"/>
      <c r="AM170" s="15"/>
      <c r="AN170" s="15" t="s">
        <v>58</v>
      </c>
      <c r="AO170" s="26"/>
      <c r="AP170" s="24" t="s">
        <v>62</v>
      </c>
      <c r="AQ170" s="19"/>
      <c r="AR170" s="15"/>
      <c r="AS170" s="15"/>
      <c r="AT170" s="29"/>
      <c r="AU170" s="31"/>
    </row>
    <row r="171" spans="1:50" x14ac:dyDescent="0.3">
      <c r="AJ171" s="15"/>
      <c r="AK171" s="15"/>
      <c r="AL171" s="15"/>
      <c r="AM171" s="15"/>
      <c r="AN171" s="15"/>
      <c r="AO171" s="26"/>
      <c r="AP171" s="15"/>
      <c r="AQ171" s="22" t="s">
        <v>57</v>
      </c>
      <c r="AR171" s="20"/>
      <c r="AS171" s="61" t="s">
        <v>58</v>
      </c>
      <c r="AT171" s="29"/>
      <c r="AU171" s="15"/>
    </row>
    <row r="172" spans="1:50" x14ac:dyDescent="0.3">
      <c r="AJ172" s="25"/>
      <c r="AK172" s="25"/>
      <c r="AL172" s="25"/>
      <c r="AM172" s="25"/>
      <c r="AN172" s="25"/>
      <c r="AO172" s="26"/>
      <c r="AP172" s="15"/>
      <c r="AQ172" s="19"/>
      <c r="AR172" s="15"/>
      <c r="AS172" s="15"/>
      <c r="AT172" s="29"/>
      <c r="AU172" s="15"/>
    </row>
    <row r="173" spans="1:50" x14ac:dyDescent="0.3">
      <c r="AJ173" s="15" t="s">
        <v>67</v>
      </c>
      <c r="AK173" s="15"/>
      <c r="AL173" s="15"/>
      <c r="AM173" s="15"/>
      <c r="AN173" s="15" t="s">
        <v>58</v>
      </c>
      <c r="AO173" s="26"/>
      <c r="AP173" s="31"/>
      <c r="AQ173" s="28"/>
      <c r="AR173" s="25"/>
      <c r="AS173" s="25"/>
      <c r="AT173" s="29"/>
      <c r="AU173" s="31"/>
    </row>
    <row r="174" spans="1:50" x14ac:dyDescent="0.3">
      <c r="AJ174" s="31"/>
      <c r="AK174" s="31"/>
      <c r="AL174" s="31"/>
      <c r="AM174" s="31"/>
      <c r="AN174" s="31"/>
      <c r="AO174" s="31"/>
      <c r="AP174" s="31"/>
      <c r="AQ174" s="19" t="s">
        <v>66</v>
      </c>
      <c r="AR174" s="15"/>
      <c r="AS174" s="62" t="s">
        <v>58</v>
      </c>
      <c r="AT174" s="39"/>
      <c r="AU174" s="40"/>
    </row>
    <row r="175" spans="1:50" x14ac:dyDescent="0.3">
      <c r="AJ175" s="31"/>
      <c r="AK175" s="31"/>
      <c r="AL175" s="31"/>
      <c r="AM175" s="31"/>
      <c r="AN175" s="31"/>
      <c r="AO175" s="31"/>
      <c r="AP175" s="31"/>
      <c r="AQ175" s="19"/>
      <c r="AR175" s="15"/>
      <c r="AS175" s="15"/>
      <c r="AT175" s="39"/>
      <c r="AU175" s="40"/>
    </row>
    <row r="176" spans="1:50" x14ac:dyDescent="0.3">
      <c r="AQ176" s="28"/>
      <c r="AR176" s="25"/>
      <c r="AS176" s="25"/>
    </row>
    <row r="177" spans="43:45" x14ac:dyDescent="0.3">
      <c r="AQ177" s="19" t="s">
        <v>67</v>
      </c>
      <c r="AR177" s="15"/>
      <c r="AS177" s="62" t="s">
        <v>58</v>
      </c>
    </row>
  </sheetData>
  <sheetProtection algorithmName="SHA-512" hashValue="mTdWHGyeQkHDRBqDyABRh661MUbeAXD/uD5Qik6WfmyDKuqiwkdntz0f/Uqx6w+j3mC9qtnmsnS1z7jk3lWu+Q==" saltValue="k5rZZhydWbr26zrxn7EDgg==" spinCount="100000" sheet="1" objects="1" scenarios="1"/>
  <autoFilter ref="A3:AX163" xr:uid="{00000000-0009-0000-0000-000009000000}">
    <filterColumn colId="19">
      <filters>
        <filter val="R-11"/>
      </filters>
    </filterColumn>
    <filterColumn colId="42">
      <filters>
        <filter val="Accord conditionnel"/>
        <filter val="Nouvelle fiche"/>
        <filter val="Refus"/>
      </filters>
    </filterColumn>
  </autoFilter>
  <mergeCells count="6">
    <mergeCell ref="AQ1:AS1"/>
    <mergeCell ref="D2:G2"/>
    <mergeCell ref="AJ1:AP1"/>
    <mergeCell ref="T2:AI2"/>
    <mergeCell ref="AK2:AL2"/>
    <mergeCell ref="AM2:AN2"/>
  </mergeCells>
  <hyperlinks>
    <hyperlink ref="A4" r:id="rId1" display="Conservation et biodiversité\CB-2019-01.xlsm" xr:uid="{00000000-0004-0000-0900-000000000000}"/>
    <hyperlink ref="A5" r:id="rId2" display="Conservation et biodiversité\CB-2019-02.xlsm" xr:uid="{00000000-0004-0000-0900-000001000000}"/>
    <hyperlink ref="A8" r:id="rId3" display="Conservation et biodiversité\CB-2019-05.xlsm" xr:uid="{00000000-0004-0000-0900-000002000000}"/>
    <hyperlink ref="A9" r:id="rId4" display="Conservation et biodiversité\CB-2019-06.xlsm" xr:uid="{00000000-0004-0000-0900-000003000000}"/>
    <hyperlink ref="A12" r:id="rId5" display="Conservation et biodiversité\CB-2019-09.xlsm" xr:uid="{00000000-0004-0000-0900-000004000000}"/>
    <hyperlink ref="A16" r:id="rId6" display="Conservation et biodiversité\CB-2019-13.xlsm" xr:uid="{00000000-0004-0000-0900-000005000000}"/>
    <hyperlink ref="A18" r:id="rId7" display="Conservation et biodiversité\CB-2019-15.xlsm" xr:uid="{00000000-0004-0000-0900-000006000000}"/>
    <hyperlink ref="A19" r:id="rId8" display="Conservation et biodiversité\CB-2019-16.xlsm" xr:uid="{00000000-0004-0000-0900-000007000000}"/>
    <hyperlink ref="A20" r:id="rId9" display="Conservation et biodiversité\CB-2019-17.xlsm" xr:uid="{00000000-0004-0000-0900-000008000000}"/>
    <hyperlink ref="A21" r:id="rId10" display="Conservation et biodiversité\CB-2019-18.xlsm" xr:uid="{00000000-0004-0000-0900-000009000000}"/>
    <hyperlink ref="A24" r:id="rId11" display="Conservation et biodiversité\CB-2019-21.xlsm" xr:uid="{00000000-0004-0000-0900-00000A000000}"/>
    <hyperlink ref="A25" r:id="rId12" display="Conservation et biodiversité\CB-2019-22.xlsm" xr:uid="{00000000-0004-0000-0900-00000B000000}"/>
    <hyperlink ref="A36" r:id="rId13" display="Conservation et biodiversité\CB-2019-33.xlsm" xr:uid="{00000000-0004-0000-0900-00000C000000}"/>
    <hyperlink ref="A37" r:id="rId14" display="Conservation et biodiversité\CB-2019-34.xlsm" xr:uid="{00000000-0004-0000-0900-00000D000000}"/>
    <hyperlink ref="A44" r:id="rId15" display="Faune aquatique\FA-2019-01.xlsm" xr:uid="{00000000-0004-0000-0900-00000E000000}"/>
    <hyperlink ref="A47" r:id="rId16" display="Faune aquatique\FA-2019-04.xlsm" xr:uid="{00000000-0004-0000-0900-00000F000000}"/>
    <hyperlink ref="A48" r:id="rId17" display="Faune aquatique\FA-2019-05.xlsm" xr:uid="{00000000-0004-0000-0900-000010000000}"/>
    <hyperlink ref="A51" r:id="rId18" display="Faune aquatique\FA-2019-08.xlsm" xr:uid="{00000000-0004-0000-0900-000011000000}"/>
    <hyperlink ref="A52" r:id="rId19" display="Faune aquatique\FA-2019-09.xlsm" xr:uid="{00000000-0004-0000-0900-000012000000}"/>
    <hyperlink ref="A63" r:id="rId20" display="Faune aquatique\FA-2019-20.xlsm" xr:uid="{00000000-0004-0000-0900-000013000000}"/>
    <hyperlink ref="A64" r:id="rId21" display="Faune aquatique\FA-2019-21.xlsm" xr:uid="{00000000-0004-0000-0900-000014000000}"/>
    <hyperlink ref="A92" r:id="rId22" display="Faune terrestre\FT-2019-09.xlsm" xr:uid="{00000000-0004-0000-0900-000015000000}"/>
    <hyperlink ref="A93" r:id="rId23" display="Faune terrestre\FT-2019-10.xlsm" xr:uid="{00000000-0004-0000-0900-000016000000}"/>
    <hyperlink ref="A95" r:id="rId24" display="Faune terrestre\FT-2019-12.xlsm" xr:uid="{00000000-0004-0000-0900-000017000000}"/>
    <hyperlink ref="A96" r:id="rId25" display="Faune terrestre\FT-2019-13.xlsm" xr:uid="{00000000-0004-0000-0900-000018000000}"/>
    <hyperlink ref="A97" r:id="rId26" display="Faune terrestre\FT-2019-14.xlsm" xr:uid="{00000000-0004-0000-0900-000019000000}"/>
    <hyperlink ref="A99" r:id="rId27" display="Faune terrestre\FT-2019-16.xlsm" xr:uid="{00000000-0004-0000-0900-00001A000000}"/>
    <hyperlink ref="A100" r:id="rId28" display="Faune terrestre\FT-2019-17.xlsm" xr:uid="{00000000-0004-0000-0900-00001B000000}"/>
    <hyperlink ref="A103" r:id="rId29" display="Faune terrestre\FT-2019-20.xlsm" xr:uid="{00000000-0004-0000-0900-00001C000000}"/>
    <hyperlink ref="A107" r:id="rId30" display="Faune terrestre\FT-2019-24.xlsm" xr:uid="{00000000-0004-0000-0900-00001D000000}"/>
    <hyperlink ref="A110" r:id="rId31" display="Faune terrestre\FT-2019-27.xlsm" xr:uid="{00000000-0004-0000-0900-00001E000000}"/>
    <hyperlink ref="A113" r:id="rId32" display="Faune terrestre\FT-2019-30.xlsm" xr:uid="{00000000-0004-0000-0900-00001F000000}"/>
    <hyperlink ref="A130" r:id="rId33" display="Mise en valeur et éducation\ME-2019-07.xlsm" xr:uid="{00000000-0004-0000-0900-000020000000}"/>
    <hyperlink ref="A131" r:id="rId34" display="Mise en valeur et éducation\ME-2019-08.xlsm" xr:uid="{00000000-0004-0000-0900-000021000000}"/>
    <hyperlink ref="A156" r:id="rId35" display="Territoires fauniques gestion intégrée des ressources\TF-2019-03.xlsm" xr:uid="{00000000-0004-0000-0900-000022000000}"/>
    <hyperlink ref="A159" r:id="rId36" display="Territoires fauniques gestion intégrée des ressources\TF-2019-06.xlsm" xr:uid="{00000000-0004-0000-0900-000023000000}"/>
    <hyperlink ref="A118" r:id="rId37" display="Faune terrestre\FT-2019-35.xlsm" xr:uid="{00000000-0004-0000-0900-000024000000}"/>
    <hyperlink ref="A38" r:id="rId38" display="Conservation et biodiversité\CB-2019-35.xlsm" xr:uid="{00000000-0004-0000-0900-000025000000}"/>
  </hyperlinks>
  <pageMargins left="0.7" right="0.7" top="0.75" bottom="0.75" header="0.3" footer="0.3"/>
  <pageSetup paperSize="17" scale="46" orientation="landscape" r:id="rId39"/>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filterMode="1"/>
  <dimension ref="A1:AX177"/>
  <sheetViews>
    <sheetView tabSelected="1" topLeftCell="A99" zoomScaleNormal="100" workbookViewId="0">
      <selection activeCell="AH99" sqref="AH99"/>
    </sheetView>
  </sheetViews>
  <sheetFormatPr baseColWidth="10" defaultRowHeight="14.4" x14ac:dyDescent="0.3"/>
  <cols>
    <col min="1" max="1" width="15" customWidth="1"/>
    <col min="2" max="3" width="8.6640625" customWidth="1"/>
    <col min="5" max="6" width="0" hidden="1" customWidth="1"/>
    <col min="8" max="9" width="0" hidden="1" customWidth="1"/>
    <col min="10" max="10" width="15.109375" bestFit="1" customWidth="1"/>
    <col min="11" max="12" width="0" hidden="1" customWidth="1"/>
    <col min="13" max="13" width="77.88671875" style="38" customWidth="1"/>
    <col min="14" max="18" width="0" hidden="1" customWidth="1"/>
    <col min="19" max="19" width="29.33203125" customWidth="1"/>
    <col min="20" max="20" width="7.88671875" bestFit="1" customWidth="1"/>
    <col min="21" max="21" width="0" hidden="1" customWidth="1"/>
    <col min="22" max="25" width="9.109375" customWidth="1"/>
    <col min="26" max="34" width="12" customWidth="1"/>
    <col min="35" max="35" width="9.44140625" customWidth="1"/>
    <col min="36" max="36" width="24.44140625" hidden="1" customWidth="1"/>
    <col min="37" max="40" width="0" hidden="1" customWidth="1"/>
    <col min="41" max="41" width="14.33203125" hidden="1" customWidth="1"/>
    <col min="42" max="42" width="44.88671875" hidden="1" customWidth="1"/>
    <col min="43" max="43" width="15.109375" customWidth="1"/>
    <col min="44" max="44" width="19.6640625" customWidth="1"/>
    <col min="45" max="45" width="49.6640625" customWidth="1"/>
    <col min="46" max="47" width="11.44140625" customWidth="1"/>
    <col min="48" max="48" width="15.6640625" bestFit="1" customWidth="1"/>
    <col min="49" max="49" width="16.44140625" customWidth="1"/>
    <col min="50" max="50" width="18.44140625" customWidth="1"/>
  </cols>
  <sheetData>
    <row r="1" spans="1:50" s="1" customFormat="1" ht="15.6" x14ac:dyDescent="0.3">
      <c r="M1" s="32"/>
      <c r="AJ1" s="69" t="s">
        <v>0</v>
      </c>
      <c r="AK1" s="69"/>
      <c r="AL1" s="69"/>
      <c r="AM1" s="69"/>
      <c r="AN1" s="69"/>
      <c r="AO1" s="69"/>
      <c r="AP1" s="69"/>
      <c r="AQ1" s="66" t="s">
        <v>1</v>
      </c>
      <c r="AR1" s="67"/>
      <c r="AS1" s="67"/>
      <c r="AT1" s="59"/>
      <c r="AU1" s="59"/>
      <c r="AV1" s="59"/>
      <c r="AW1" s="60"/>
      <c r="AX1" s="59"/>
    </row>
    <row r="2" spans="1:50" s="1" customFormat="1" x14ac:dyDescent="0.3">
      <c r="A2" s="2"/>
      <c r="B2" s="2"/>
      <c r="C2" s="2"/>
      <c r="D2" s="68" t="s">
        <v>68</v>
      </c>
      <c r="E2" s="68"/>
      <c r="F2" s="68"/>
      <c r="G2" s="68"/>
      <c r="H2" s="2"/>
      <c r="I2" s="2"/>
      <c r="J2" s="2"/>
      <c r="K2" s="2"/>
      <c r="L2" s="2"/>
      <c r="M2" s="2"/>
      <c r="N2" s="2"/>
      <c r="O2" s="2"/>
      <c r="P2" s="2"/>
      <c r="Q2" s="2"/>
      <c r="R2" s="2"/>
      <c r="S2" s="2"/>
      <c r="T2" s="70" t="s">
        <v>55</v>
      </c>
      <c r="U2" s="71"/>
      <c r="V2" s="71"/>
      <c r="W2" s="71"/>
      <c r="X2" s="71"/>
      <c r="Y2" s="71"/>
      <c r="Z2" s="71"/>
      <c r="AA2" s="71"/>
      <c r="AB2" s="71"/>
      <c r="AC2" s="71"/>
      <c r="AD2" s="71"/>
      <c r="AE2" s="71"/>
      <c r="AF2" s="71"/>
      <c r="AG2" s="71"/>
      <c r="AH2" s="71"/>
      <c r="AI2" s="72"/>
      <c r="AJ2" s="3"/>
      <c r="AK2" s="73" t="s">
        <v>2</v>
      </c>
      <c r="AL2" s="74"/>
      <c r="AM2" s="74" t="s">
        <v>3</v>
      </c>
      <c r="AN2" s="74"/>
      <c r="AO2" s="4" t="s">
        <v>4</v>
      </c>
      <c r="AP2" s="3"/>
      <c r="AQ2" s="5"/>
      <c r="AR2" s="6"/>
      <c r="AS2" s="7"/>
    </row>
    <row r="3" spans="1:50" s="1" customFormat="1" ht="92.4" x14ac:dyDescent="0.3">
      <c r="A3" s="8" t="s">
        <v>5</v>
      </c>
      <c r="B3" s="8" t="s">
        <v>6</v>
      </c>
      <c r="C3" s="8" t="s">
        <v>7</v>
      </c>
      <c r="D3" s="8" t="s">
        <v>69</v>
      </c>
      <c r="E3" s="8" t="s">
        <v>8</v>
      </c>
      <c r="F3" s="8" t="s">
        <v>9</v>
      </c>
      <c r="G3" s="8" t="s">
        <v>10</v>
      </c>
      <c r="H3" s="8" t="s">
        <v>11</v>
      </c>
      <c r="I3" s="8" t="s">
        <v>12</v>
      </c>
      <c r="J3" s="8" t="s">
        <v>13</v>
      </c>
      <c r="K3" s="8" t="s">
        <v>14</v>
      </c>
      <c r="L3" s="8" t="s">
        <v>15</v>
      </c>
      <c r="M3" s="8" t="s">
        <v>16</v>
      </c>
      <c r="N3" s="8" t="s">
        <v>17</v>
      </c>
      <c r="O3" s="8" t="s">
        <v>18</v>
      </c>
      <c r="P3" s="8" t="s">
        <v>19</v>
      </c>
      <c r="Q3" s="8" t="s">
        <v>20</v>
      </c>
      <c r="R3" s="8" t="s">
        <v>21</v>
      </c>
      <c r="S3" s="8" t="s">
        <v>22</v>
      </c>
      <c r="T3" s="33" t="s">
        <v>23</v>
      </c>
      <c r="U3" s="34" t="s">
        <v>24</v>
      </c>
      <c r="V3" s="34" t="s">
        <v>25</v>
      </c>
      <c r="W3" s="34" t="s">
        <v>26</v>
      </c>
      <c r="X3" s="34" t="s">
        <v>27</v>
      </c>
      <c r="Y3" s="34" t="s">
        <v>28</v>
      </c>
      <c r="Z3" s="34" t="s">
        <v>29</v>
      </c>
      <c r="AA3" s="35" t="s">
        <v>30</v>
      </c>
      <c r="AB3" s="35" t="s">
        <v>31</v>
      </c>
      <c r="AC3" s="36" t="s">
        <v>32</v>
      </c>
      <c r="AD3" s="35" t="s">
        <v>33</v>
      </c>
      <c r="AE3" s="36" t="s">
        <v>34</v>
      </c>
      <c r="AF3" s="35" t="s">
        <v>35</v>
      </c>
      <c r="AG3" s="36" t="s">
        <v>36</v>
      </c>
      <c r="AH3" s="35" t="s">
        <v>37</v>
      </c>
      <c r="AI3" s="37" t="s">
        <v>38</v>
      </c>
      <c r="AJ3" s="9" t="s">
        <v>39</v>
      </c>
      <c r="AK3" s="10" t="s">
        <v>40</v>
      </c>
      <c r="AL3" s="11" t="s">
        <v>41</v>
      </c>
      <c r="AM3" s="10" t="s">
        <v>40</v>
      </c>
      <c r="AN3" s="11" t="s">
        <v>42</v>
      </c>
      <c r="AO3" s="12" t="s">
        <v>43</v>
      </c>
      <c r="AP3" s="53" t="s">
        <v>151</v>
      </c>
      <c r="AQ3" s="13" t="s">
        <v>149</v>
      </c>
      <c r="AR3" s="14" t="s">
        <v>44</v>
      </c>
      <c r="AS3" s="14" t="s">
        <v>150</v>
      </c>
    </row>
    <row r="4" spans="1:50" s="1" customFormat="1" ht="28.8" x14ac:dyDescent="0.3">
      <c r="A4" s="41" t="str">
        <f>[1]CB_Tous!A3</f>
        <v>CB-2019-01</v>
      </c>
      <c r="B4" s="1" t="str">
        <f>[1]CB_Tous!B3</f>
        <v>x</v>
      </c>
      <c r="C4" s="1" t="str">
        <f>[1]CB_Tous!C3</f>
        <v>x</v>
      </c>
      <c r="D4" s="1" t="str">
        <f>[1]CB_Tous!D3</f>
        <v>SFP</v>
      </c>
      <c r="E4" s="1" t="str">
        <f>[1]CB_Tous!E3</f>
        <v>Conservation et biodiversité</v>
      </c>
      <c r="F4" s="1" t="str">
        <f>[1]CB_Tous!F3</f>
        <v>DGGFH</v>
      </c>
      <c r="G4" s="1" t="str">
        <f>[1]CB_Tous!G3</f>
        <v>DEFTHA</v>
      </c>
      <c r="H4" s="1" t="str">
        <f>[1]CB_Tous!H3</f>
        <v>non</v>
      </c>
      <c r="I4" s="1" t="str">
        <f>[1]CB_Tous!I3</f>
        <v>Projet récurrent</v>
      </c>
      <c r="J4" s="1" t="str">
        <f>[1]CB_Tous!J3</f>
        <v>Projet récurrent</v>
      </c>
      <c r="K4" s="1" t="str">
        <f>[1]CB_Tous!K3</f>
        <v>En continu</v>
      </c>
      <c r="L4" s="1" t="str">
        <f>[1]CB_Tous!L3</f>
        <v>Suivi récurrent (travaux de terrain, acquisition de données, rapport d'activité, etc.)</v>
      </c>
      <c r="M4" s="32" t="str">
        <f>[1]CB_Tous!M3</f>
        <v>Plan conjoint des habitats de l'Est (PCHE) - suivi (centre et centre-régions) des projets découlant des ententes de partenariat financier (protection et restauration)</v>
      </c>
      <c r="N4" s="1" t="str">
        <f>[1]CB_Tous!N3</f>
        <v xml:space="preserve">Le Plan conjoint des habitats de l’Est (PCHE) a été établi en 1989 afin d’exécuter des projets de conservation des milieux humides de l’est du Canada dans le cadre du Plan nord-américain de gestion de la sauvagine – un partenariat international entre le Canada, les États-Unis et le Mexique visant la conservation des milieux humides et des habitats associés au profit de la sauvagine. Le PCHE est un partenariat entre des organisations gouvernementales et non gouvernementales et couvre le territoire des six provinces de l'est du Canada. Au Québec, les partenaires sont : Canards Illimités Canada (CIC), Conservation de la nature Canada (CNC), Environnement et Changement climatique Canada - Service canadien de la faune, Fondation de la faune du Québec, ministère des Forêts, de la Faune et des Parcs (MFFP) et ministère de l'Environnement et de la Lutte contre les changements climatiques. Dans le cadre de la mise en oeuvre du PCHE au Québec, le MFFP a collaboré financièrement à l'acquisition de milieux naturels et à la restauration de sites fauniques par le biais d'ententes de partenariat conclues avec CIC et CNC (protection: 2003-2008 et 2008-2015; restauration: 2008-2017). Certaines actions, incluant la cession des terres ou la signature d'un droit d'emphytéose, prévues dans les dernières années n'ont pu être complétées, certaines particularités devant être préalablement résolues (ex. démolition d'un bâtiment) .
</v>
      </c>
      <c r="O4" s="1" t="str">
        <f>[1]CB_Tous!O3</f>
        <v xml:space="preserve">La majorité des éléments légaux associés aux projets des ententes de partenariat financier a été complétée, c'est-à-dire la cession des terres ou des ouvrages au bénéfice du gouvernement du Québec. En 2019-2020, la participation de biologistes régionaux est nécessaire pour finaliser les derniers volets liés à quelques projets seulement réalisés dans le cadre des ententes de partenariat financier conclues en 2003 ou 2008 avec CIC et CNC (8 projets dont 6 cessions de terres - 2 en Montérégie, 3 en Outaouais et 1 à cheval Mauricie/Lanaudière - une emphytéose et un projet nécessitant la finalisation d'aspects administratifs). Les échanges se font par courriel, par téléphone et, plus rarement, par rencontre face-à-face. Tout au long de l'année, il est également attendu qu'un suivi soit effectué pour assurer la conservation des propriétés protégées et du bon fonctionnement des aménagements fauniques. 
</v>
      </c>
      <c r="P4" s="1" t="str">
        <f>[1]CB_Tous!P3</f>
        <v>D'ici le 31 mars 2020:
1) Finaliser la cession des propriétés protégées en faveur du Ministère au fur et à mesure que les particularités auront été résolues (6 projets);
2) Finaliser la cession des ouvrages conçus dans un aménagement faunique sur terres privées (droit d'emphytéose; 1 projet dans Lanaudière);
3) Assurer le suivi des propriétés protégées ainsi que le suivi et le maintien des ouvrages mis en place; 
4) Compléter les aspects administratifs liés à un projet en Gaspésie.</v>
      </c>
      <c r="Q4" s="1" t="str">
        <f>[1]CB_Tous!Q3</f>
        <v>(À compléter ultérieurement, lors de la reddition de comptes)</v>
      </c>
      <c r="R4" s="1" t="str">
        <f>[1]CB_Tous!R3</f>
        <v>Catherine Poussart</v>
      </c>
      <c r="S4" s="1" t="str">
        <f>[1]CB_Tous!S3</f>
        <v>DEFTHA</v>
      </c>
      <c r="T4" s="1" t="str">
        <f>[1]CB_Tous!FX3</f>
        <v>R-14-15</v>
      </c>
      <c r="U4" s="1" t="str">
        <f>[1]CB_Tous!FY3</f>
        <v>R. Dumas</v>
      </c>
      <c r="V4" s="1">
        <f>[1]CB_Tous!FZ3</f>
        <v>32</v>
      </c>
      <c r="W4" s="1">
        <f>[1]CB_Tous!GA3</f>
        <v>10</v>
      </c>
      <c r="X4" s="1">
        <f>[1]CB_Tous!GB3</f>
        <v>0</v>
      </c>
      <c r="Y4" s="1">
        <f>[1]CB_Tous!GC3</f>
        <v>0</v>
      </c>
      <c r="Z4" s="1">
        <f>[1]CB_Tous!GD3</f>
        <v>0</v>
      </c>
      <c r="AA4" s="1">
        <f>[1]CB_Tous!GE3</f>
        <v>9820</v>
      </c>
      <c r="AB4" s="1">
        <f>[1]CB_Tous!GF3</f>
        <v>0</v>
      </c>
      <c r="AC4" s="1">
        <f>[1]CB_Tous!GG3</f>
        <v>0</v>
      </c>
      <c r="AD4" s="1">
        <f>[1]CB_Tous!GH3</f>
        <v>9820</v>
      </c>
      <c r="AE4" s="1">
        <f>[1]CB_Tous!GI3</f>
        <v>0</v>
      </c>
      <c r="AF4" s="1">
        <f>[1]CB_Tous!GJ3</f>
        <v>0</v>
      </c>
      <c r="AG4" s="1">
        <f>[1]CB_Tous!GK3</f>
        <v>0</v>
      </c>
      <c r="AH4" s="1">
        <f>[1]CB_Tous!GL3</f>
        <v>0</v>
      </c>
      <c r="AI4" s="1" t="str">
        <f>[1]CB_Tous!GM3</f>
        <v>C</v>
      </c>
      <c r="AJ4" s="47" t="s">
        <v>59</v>
      </c>
      <c r="AK4" s="42"/>
      <c r="AL4" s="42"/>
      <c r="AM4" s="42"/>
      <c r="AN4" s="42"/>
      <c r="AO4" s="42"/>
      <c r="AP4" s="50"/>
      <c r="AQ4" s="54" t="s">
        <v>61</v>
      </c>
      <c r="AR4" s="21" t="s">
        <v>60</v>
      </c>
      <c r="AS4" s="50"/>
    </row>
    <row r="5" spans="1:50" s="1" customFormat="1" ht="28.8" hidden="1" x14ac:dyDescent="0.3">
      <c r="A5" s="1" t="str">
        <f>[1]CB_Tous!A4</f>
        <v>CB-2019-02</v>
      </c>
      <c r="B5" s="1">
        <f>[1]CB_Tous!B4</f>
        <v>0</v>
      </c>
      <c r="C5" s="1" t="str">
        <f>[1]CB_Tous!C4</f>
        <v>x</v>
      </c>
      <c r="D5" s="1" t="str">
        <f>[1]CB_Tous!D4</f>
        <v>SFP</v>
      </c>
      <c r="E5" s="1" t="str">
        <f>[1]CB_Tous!E4</f>
        <v>Conservation et biodiversité</v>
      </c>
      <c r="F5" s="1" t="str">
        <f>[1]CB_Tous!F4</f>
        <v>DGGFH</v>
      </c>
      <c r="G5" s="1" t="str">
        <f>[1]CB_Tous!G4</f>
        <v>DEFTHA</v>
      </c>
      <c r="H5" s="1" t="str">
        <f>[1]CB_Tous!H4</f>
        <v>non</v>
      </c>
      <c r="I5" s="1" t="str">
        <f>[1]CB_Tous!I4</f>
        <v>Projet récurrent</v>
      </c>
      <c r="J5" s="1" t="str">
        <f>[1]CB_Tous!J4</f>
        <v>Projet récurrent</v>
      </c>
      <c r="K5" s="1" t="str">
        <f>[1]CB_Tous!K4</f>
        <v>En continu</v>
      </c>
      <c r="L5" s="1" t="str">
        <f>[1]CB_Tous!L4</f>
        <v>Suivi récurrent (travaux de terrain, acquisition de données, rapport d'activité, etc.)</v>
      </c>
      <c r="M5" s="32" t="str">
        <f>[1]CB_Tous!M4</f>
        <v xml:space="preserve">Encadrement du développement durable de la filière éolienne afin d'assurer la conservation et la mise en valeur de la faune  </v>
      </c>
      <c r="N5" s="1" t="str">
        <f>[1]CB_Tous!N4</f>
        <v>Un comité faune/éolien du Ministère a été créé en 2007 en réponse au développement du secteur éolien afin d'assurer que cette filière s'harmonise avec notre mission de conservation et de mise en valeur de la faune. Cette filière présente des risques pour la faune ailée (par ex. : collisions avec les éoliennes, perte et fragmentation de l'habitat). Afin d'encadrer la filière, le Ministère a développé des outils de suivi, tels que des protocoles d'inventaire faunique (pré et post-construction), des suivis télémétriques des oiseaux de proie vulnérables et un guide d'analyse. Ces protocoles sont utilisés dans le cadre du processus d'évaluation environnementale et les répondants régionaux doivent analyser les projets éoliens, et, pour les parcs en opération, valider les rapports de suivi environnemental qui leur sont présentés. Considérant la précarité des chauves-souris, le comité a convenu de s'y attarder de façon prioritaire. Plusieurs actions ont été réalisées dans les dernières années : revue de littérature, identification d'une mesure d'atténuation efficace, développement d'une méthode d’analyse (adaptée pour le Québec) pour estimer la mortalité. Ce travail a mené à l'établissement d'un cadre décisionnel pour l'application de mesures d'atténuation. À l'été 2018, cinq parcs éoliens ont reçu un avis faunique dans lequel le Ministère demandait la mise en place de mesures d'atténuation. Une coordination provinciale et des échanges interrégionaux fréquents sont nécessaires pour maintenir la cohérence des actions ministérielles.</v>
      </c>
      <c r="O5" s="1" t="str">
        <f>[1]CB_Tous!O4</f>
        <v xml:space="preserve">Maintenant que le Ministère s’est doté d’un cadre décisionnel pour l'application de mesures d'atténuation afin de limiter la mortalité de chauves-souris dans les parcs éoliens du Québec, la DEFTHA désire outiller adéquatement les directions de la gestion de la faune (DGFa) concernées par ce dossier. Cette nouvelle étape dans le dossier offre l’occasion de consolider, de revoir ou de produire, certains outils de travail du Ministère (par ex. : protocoles, documents de référence, base de données Éolien). 
En 2019-2020, les principaux objectifs sont de : 1) favoriser les échanges afin d'améliorer l'expertise du personnel attitré au dossier faune-éolien et la cohérence des actions du Ministère, 2) outiller les répondants régionaux dans la prise de décision entourant la possibilité de demander la mise en place de mesures d'atténuation visant à limiter la mortalité de chauves-souris dans les parcs éolien du Québec et 3) amorcer la réflexion, et le travail sous-jacent, de consolidation, de révision ou de production d’outils de travail du Ministère. 
Les échanges se font par courriel, par téléphone ou par visioconférence.
</v>
      </c>
      <c r="P5" s="1" t="str">
        <f>[1]CB_Tous!P4</f>
        <v>En continu au courant de l’année 2019-2020 : 
1) Renforcer les échanges sur une base régulière pour assurer le transfert d'informations jugées essentielles et la cohérence des actions ministérielles (mesures d’atténuations demandées à l’été 2018 – DGFa 01, 03-12, 04-17; avis fauniques à émettre – DGFa 01, 02, 03-12, 11, 05-06-13-16)
2) Préparer une analyse des besoins pour le dossier faune – éolien au Québec, qui permettra d’orienter les actions à privilégier de la part du Ministère</v>
      </c>
      <c r="Q5" s="1" t="str">
        <f>[1]CB_Tous!Q4</f>
        <v>(À compléter ultérieurement, lors de la reddition de comptes)</v>
      </c>
      <c r="R5" s="1" t="str">
        <f>[1]CB_Tous!R4</f>
        <v>Catherine Poussart</v>
      </c>
      <c r="S5" s="1" t="str">
        <f>[1]CB_Tous!S4</f>
        <v>DEFTHA</v>
      </c>
      <c r="T5" s="1" t="str">
        <f>[1]CB_Tous!FX4</f>
        <v>NA</v>
      </c>
      <c r="U5" s="1" t="str">
        <f>[1]CB_Tous!FY4</f>
        <v>NA</v>
      </c>
      <c r="V5" s="1">
        <f>[1]CB_Tous!FZ4</f>
        <v>0</v>
      </c>
      <c r="W5" s="1">
        <f>[1]CB_Tous!GA4</f>
        <v>0</v>
      </c>
      <c r="X5" s="1">
        <f>[1]CB_Tous!GB4</f>
        <v>0</v>
      </c>
      <c r="Y5" s="1">
        <f>[1]CB_Tous!GC4</f>
        <v>0</v>
      </c>
      <c r="Z5" s="1">
        <f>[1]CB_Tous!GD4</f>
        <v>0</v>
      </c>
      <c r="AA5" s="1">
        <f>[1]CB_Tous!GE4</f>
        <v>0</v>
      </c>
      <c r="AB5" s="1">
        <f>[1]CB_Tous!GF4</f>
        <v>0</v>
      </c>
      <c r="AC5" s="1">
        <f>[1]CB_Tous!GG4</f>
        <v>0</v>
      </c>
      <c r="AD5" s="1">
        <f>[1]CB_Tous!GH4</f>
        <v>0</v>
      </c>
      <c r="AE5" s="1">
        <f>[1]CB_Tous!GI4</f>
        <v>0</v>
      </c>
      <c r="AF5" s="1">
        <f>[1]CB_Tous!GJ4</f>
        <v>0</v>
      </c>
      <c r="AG5" s="1">
        <f>[1]CB_Tous!GK4</f>
        <v>0</v>
      </c>
      <c r="AH5" s="1">
        <f>[1]CB_Tous!GL4</f>
        <v>0</v>
      </c>
      <c r="AI5" s="1" t="str">
        <f>[1]CB_Tous!GM4</f>
        <v>NA</v>
      </c>
      <c r="AJ5" s="42"/>
      <c r="AK5" s="42"/>
      <c r="AL5" s="42"/>
      <c r="AM5" s="42"/>
      <c r="AN5" s="42"/>
      <c r="AO5" s="42"/>
      <c r="AP5" s="50"/>
      <c r="AQ5" s="54" t="s">
        <v>61</v>
      </c>
      <c r="AR5" s="42"/>
      <c r="AS5" s="50"/>
    </row>
    <row r="6" spans="1:50" s="1" customFormat="1" ht="27.6" hidden="1" x14ac:dyDescent="0.3">
      <c r="A6" s="1" t="str">
        <f>[1]CB_Tous!A5</f>
        <v>CB-2019-03</v>
      </c>
      <c r="B6" s="1" t="str">
        <f>[1]CB_Tous!B5</f>
        <v>x</v>
      </c>
      <c r="C6" s="1">
        <f>[1]CB_Tous!C5</f>
        <v>0</v>
      </c>
      <c r="D6" s="1" t="str">
        <f>[1]CB_Tous!D5</f>
        <v>SFP</v>
      </c>
      <c r="E6" s="1" t="str">
        <f>[1]CB_Tous!E5</f>
        <v>Conservation et biodiversité</v>
      </c>
      <c r="F6" s="1" t="str">
        <f>[1]CB_Tous!F5</f>
        <v>DGGFH</v>
      </c>
      <c r="G6" s="1" t="str">
        <f>[1]CB_Tous!G5</f>
        <v>DEFTHA</v>
      </c>
      <c r="H6" s="1" t="str">
        <f>[1]CB_Tous!H5</f>
        <v>non</v>
      </c>
      <c r="I6" s="1" t="str">
        <f>[1]CB_Tous!I5</f>
        <v>Projet récurrent</v>
      </c>
      <c r="J6" s="1" t="str">
        <f>[1]CB_Tous!J5</f>
        <v>Projet récurrent</v>
      </c>
      <c r="K6" s="1" t="str">
        <f>[1]CB_Tous!K5</f>
        <v>Avril</v>
      </c>
      <c r="L6" s="1">
        <f>[1]CB_Tous!L5</f>
        <v>0</v>
      </c>
      <c r="M6" s="32" t="str">
        <f>[1]CB_Tous!M5</f>
        <v>Contribution financière pour des activités de conservation en avifaune</v>
      </c>
      <c r="N6" s="1" t="str">
        <f>[1]CB_Tous!N5</f>
        <v>Le projet vise à soutenir des organismes de conservation en avifaune afin de réaliser des activités relatives au suivi des populations, au rétablissement des espèces menacées ou vulnérables, à la gestion des données nécessaires aux actions de conservation, et aux actions d’éducation, de sensibilisation et de protection. La somme serait répartie entre plusieurs organismes clés en conservation de l’avifaune en considérant la contribution relative de chacun à la réalisation de la mission faunique du Ministère.
À titre d'exemples, les suivis effectués par les observatoires d'oiseaux permettent de quantifier les tendances des populations et ainsi de poser un diagnostic sur l’état des populations. La base de données SOS-POP est la banque source sur les oiseaux à statut précaire utilisée par le Centre de données sur le patrimoine naturel du Québec (CDPNQ). Par ailleurs, les activités de l’Union québécoise de réhabilitation des oiseaux de proie ont quant à elles contribué depuis près de trente ans à l’évolution des préoccupations du public à l’égard de la conservation des oiseaux de proie.</v>
      </c>
      <c r="O6" s="1" t="str">
        <f>[1]CB_Tous!O5</f>
        <v xml:space="preserve">Depuis trois ans (2016-2017, 2017-2018 et 2018-2019), le Ministère a soutenu financièrement quatre organismes de conservation en avifaune pour une somme annuelle de 90 k$. Ces quatre organismes sont: QuébecOiseaux, Union québécoise de réhabilitation des oiseaux de proie, Explos-Nature (pour le suivi de populations d'oiseaux et actions de rétablissement par l'Observatoire d'oiseaux de Tadoussac)  et la Fondation de l'Université du Québec à Rimouski (pour le suivi de population d'oiseaux effectué par l'Observatoire d'oiseaux de Rimouski).
L'objectif pour 2019-2020 est de poursuivre cet appui auprès de tels organismes afin d'augmenter notre niveau de connaissance, tout particulièrement pour les espèces d'oiseaux dont la gestion relève du Ministère ainsi que pour l'ensemble des espèces d'oiseaux en ce qui a trait aux habitats. </v>
      </c>
      <c r="P6" s="1" t="str">
        <f>[1]CB_Tous!P5</f>
        <v xml:space="preserve">En début d'année 2019-2020: 
Recommander au ministre des Forêts, de la Faune et des Parcs d'octroyer une aide financière à quelques organismes clés en conservation de l'avifaune, en considérant la contribution relative de chacun à l'atteinte des objectifs prioritaires de conservation, de rétablissement des espèces d'oiseaux menacés ou vulnérables et à la réalisation d'activités qui ont une incidence majeure sur la mission faunique du Ministère.  </v>
      </c>
      <c r="Q6" s="1" t="str">
        <f>[1]CB_Tous!Q5</f>
        <v>(À compléter ultérieurement, lors de la reddition de comptes)</v>
      </c>
      <c r="R6" s="1" t="str">
        <f>[1]CB_Tous!R5</f>
        <v>Catherine Poussart</v>
      </c>
      <c r="S6" s="1" t="str">
        <f>[1]CB_Tous!S5</f>
        <v>DEFTHA</v>
      </c>
      <c r="T6" s="1" t="str">
        <f>[1]CB_Tous!FX5</f>
        <v>NA</v>
      </c>
      <c r="U6" s="1" t="str">
        <f>[1]CB_Tous!FY5</f>
        <v>NA</v>
      </c>
      <c r="V6" s="1">
        <f>[1]CB_Tous!FZ5</f>
        <v>0</v>
      </c>
      <c r="W6" s="1">
        <f>[1]CB_Tous!GA5</f>
        <v>0</v>
      </c>
      <c r="X6" s="1">
        <f>[1]CB_Tous!GB5</f>
        <v>0</v>
      </c>
      <c r="Y6" s="1">
        <f>[1]CB_Tous!GC5</f>
        <v>0</v>
      </c>
      <c r="Z6" s="1">
        <f>[1]CB_Tous!GD5</f>
        <v>0</v>
      </c>
      <c r="AA6" s="1">
        <f>[1]CB_Tous!GE5</f>
        <v>0</v>
      </c>
      <c r="AB6" s="1">
        <f>[1]CB_Tous!GF5</f>
        <v>0</v>
      </c>
      <c r="AC6" s="1">
        <f>[1]CB_Tous!GG5</f>
        <v>0</v>
      </c>
      <c r="AD6" s="1">
        <f>[1]CB_Tous!GH5</f>
        <v>0</v>
      </c>
      <c r="AE6" s="1">
        <f>[1]CB_Tous!GI5</f>
        <v>0</v>
      </c>
      <c r="AF6" s="1">
        <f>[1]CB_Tous!GJ5</f>
        <v>0</v>
      </c>
      <c r="AG6" s="1">
        <f>[1]CB_Tous!GK5</f>
        <v>0</v>
      </c>
      <c r="AH6" s="1">
        <f>[1]CB_Tous!GL5</f>
        <v>0</v>
      </c>
      <c r="AI6" s="1" t="str">
        <f>[1]CB_Tous!GM5</f>
        <v>NA</v>
      </c>
      <c r="AJ6" s="42"/>
      <c r="AK6" s="42"/>
      <c r="AL6" s="42"/>
      <c r="AM6" s="42"/>
      <c r="AN6" s="42"/>
      <c r="AO6" s="42"/>
      <c r="AP6" s="50"/>
      <c r="AQ6" s="54" t="s">
        <v>61</v>
      </c>
      <c r="AR6" s="42"/>
      <c r="AS6" s="42"/>
    </row>
    <row r="7" spans="1:50" s="1" customFormat="1" ht="27.6" hidden="1" x14ac:dyDescent="0.3">
      <c r="A7" s="1" t="str">
        <f>[1]CB_Tous!A6</f>
        <v>CB-2019-04</v>
      </c>
      <c r="B7" s="1" t="str">
        <f>[1]CB_Tous!B6</f>
        <v>x</v>
      </c>
      <c r="C7" s="1" t="str">
        <f>[1]CB_Tous!C6</f>
        <v>x</v>
      </c>
      <c r="D7" s="1" t="str">
        <f>[1]CB_Tous!D6</f>
        <v>SOR</v>
      </c>
      <c r="E7" s="1" t="str">
        <f>[1]CB_Tous!E6</f>
        <v>Conservation et biodiversité</v>
      </c>
      <c r="F7" s="1" t="str">
        <f>[1]CB_Tous!F6</f>
        <v>Secteur métro et sud</v>
      </c>
      <c r="G7" s="1" t="str">
        <f>[1]CB_Tous!G6</f>
        <v>R-05-06-13-16 Estrie--Montréal--Laval--Montérégie</v>
      </c>
      <c r="H7" s="1" t="str">
        <f>[1]CB_Tous!H6</f>
        <v>non</v>
      </c>
      <c r="I7" s="1" t="str">
        <f>[1]CB_Tous!I6</f>
        <v>Projet récurrent</v>
      </c>
      <c r="J7" s="1" t="str">
        <f>[1]CB_Tous!J6</f>
        <v>Projet récurrent</v>
      </c>
      <c r="K7" s="1" t="str">
        <f>[1]CB_Tous!K6</f>
        <v>Avril</v>
      </c>
      <c r="L7" s="1" t="str">
        <f>[1]CB_Tous!L6</f>
        <v>Suivi récurrent (travaux de terrain, acquisition de données, rapport d'activité, etc.)</v>
      </c>
      <c r="M7" s="32" t="str">
        <f>[1]CB_Tous!M6</f>
        <v>Reproduction artificielle, ensemencement et suivi du rétablissement du chevalier cuivré</v>
      </c>
      <c r="N7" s="1" t="str">
        <f>[1]CB_Tous!N6</f>
        <v>Le chevalier cuivré existe exclusivement au Québec et est désigné espèce menacée depuis 1999 (LEMV) et en voie de disparition depuis 2007 (LEP). Le soutien à la population par la reproduction artificielle ainsi que le suivi de la population sont des actions hautement prioritaires et figurent dans le plan de rétablissement provincial, le programme de rétablissement fédéral, ainsi que dans la stratégie gouvernementale de développement durable. Les travaux de suivi démontrent  l’importance de la contribution des individus ensemencés dans la reconstruction de la population. La capture de subadultes plus âgés depuis 2016 est encourageante. Le suivi du recrutement dans la rivière Richelieu permet aussi d’acquérir des connaissances sur plusieurs autres EMV et constitue une veille pour documenter la présence et la progression d'EAE dont la tanche, le gobie à tâche noire et les carpes asiatiques. Ce projet est aussi intégré dans une collaboration avec des chercheurs de l’Université McGill qui est financée par le MPO, dont l'ojectif est d'évaluer les effets des contaminants sur les jeunes stades de chevalier cuivré. Ce projet s’inscrit dans l’orientation 4 du plan stratégique 2014-2018, l’orientation 3 du plan de développement durable 2016-2020 (objectifs 3.1 et 3.2) et contribue à répondre à des préoccupations, en lien avec la protection des EMVS et la lutte contre les EAE, soulevées par le vérificateur général dans son rapport 2016-2017.</v>
      </c>
      <c r="O7" s="1" t="str">
        <f>[1]CB_Tous!O6</f>
        <v xml:space="preserve">OBJECTIFS SPÉCIFIQUES 
1. Soutenir la population de chevalier cuivré par la production, l’élevage à la station piscicole de Baldwin-Coaticook et l'ensemencement de jeunes produits artificiellement jusqu'à ce que la reproduction naturelle permette le maintien de l’unique population à long terme.
2. Reconstituer le stock de reproducteurs en maintenant un maximum de diversité génétique (population de 4000 individus matures sur une période de 20 ans est visée).
3. Extraire l’ADN et générer le profil génétique pour chacun des chevaliers cuivrés capturés dans les différents travaux de terrain du ministère en 2018.
4. Évaluer le succès des opérations (suivi de la population) afin d'en mesurer la performance (retour de géniteurs ensemencés, diversité génétique des jeunes...) et suivre le niveau de rétablissement de l'espèce pour être en mesure d'apporter les correctifs nécessaires au besoin.
5. Améliorer les conditions d’habitat requises, pour l’ensemble des étapes du cycle vital, et nécessaires à la survie et au rétablissement du chevalier cuivré (premier objectif du plan de rétablissement), en collaborant à l’étude de l’Université McGill visant l’évaluation des effets des contaminants sur les jeunes stades.
</v>
      </c>
      <c r="P7" s="1" t="str">
        <f>[1]CB_Tous!P6</f>
        <v>Produire et ensemencer des jeunes chevaliers cuivrés produits artificiellement (cibles visées : 10 à 15 géniteurs/sexe, ensemencement de 500 000 larves et 15 000 fretins issus de 100 croisements produits au moyen de laitance réfrigérée ou cryopréservée). Alimenter/entretenir la banque de laitance cryopréservée. Caractériser génétiquement (extraction d’ADN et amplifications de dix microsatellites) le tissu de tous les chevaliers cuivrés (tous âges) capturés en 2018 dans tous les projets du ministère. Alimenter la banque de données sur les EMV au CDPNQ ainsi que celle sur EAE. Produire annuellement un rapport en lien avec l’ensemble de ces opérations pour assurer la diffusion des connaissances.</v>
      </c>
      <c r="Q7" s="1" t="str">
        <f>[1]CB_Tous!Q6</f>
        <v>(À compléter ultérieurement, lors de la reddition de comptes)</v>
      </c>
      <c r="R7" s="1" t="str">
        <f>[1]CB_Tous!R6</f>
        <v>Nathalie Vachon</v>
      </c>
      <c r="S7" s="1">
        <f>[1]CB_Tous!S6</f>
        <v>0</v>
      </c>
      <c r="T7" s="1" t="str">
        <f>[1]CB_Tous!FX6</f>
        <v>NA</v>
      </c>
      <c r="U7" s="1" t="str">
        <f>[1]CB_Tous!FY6</f>
        <v>NA</v>
      </c>
      <c r="V7" s="1">
        <f>[1]CB_Tous!FZ6</f>
        <v>0</v>
      </c>
      <c r="W7" s="1">
        <f>[1]CB_Tous!GA6</f>
        <v>0</v>
      </c>
      <c r="X7" s="1">
        <f>[1]CB_Tous!GB6</f>
        <v>0</v>
      </c>
      <c r="Y7" s="1">
        <f>[1]CB_Tous!GC6</f>
        <v>0</v>
      </c>
      <c r="Z7" s="1">
        <f>[1]CB_Tous!GD6</f>
        <v>0</v>
      </c>
      <c r="AA7" s="1">
        <f>[1]CB_Tous!GE6</f>
        <v>0</v>
      </c>
      <c r="AB7" s="1">
        <f>[1]CB_Tous!GF6</f>
        <v>0</v>
      </c>
      <c r="AC7" s="1">
        <f>[1]CB_Tous!GG6</f>
        <v>0</v>
      </c>
      <c r="AD7" s="1">
        <f>[1]CB_Tous!GH6</f>
        <v>0</v>
      </c>
      <c r="AE7" s="1">
        <f>[1]CB_Tous!GI6</f>
        <v>0</v>
      </c>
      <c r="AF7" s="1">
        <f>[1]CB_Tous!GJ6</f>
        <v>0</v>
      </c>
      <c r="AG7" s="1">
        <f>[1]CB_Tous!GK6</f>
        <v>0</v>
      </c>
      <c r="AH7" s="1">
        <f>[1]CB_Tous!GL6</f>
        <v>0</v>
      </c>
      <c r="AI7" s="1" t="str">
        <f>[1]CB_Tous!GM6</f>
        <v>NA</v>
      </c>
      <c r="AJ7" s="42"/>
      <c r="AK7" s="42"/>
      <c r="AL7" s="42"/>
      <c r="AM7" s="42"/>
      <c r="AN7" s="42"/>
      <c r="AO7" s="42"/>
      <c r="AP7" s="50"/>
      <c r="AQ7" s="54" t="s">
        <v>61</v>
      </c>
      <c r="AR7" s="42"/>
      <c r="AS7" s="42"/>
    </row>
    <row r="8" spans="1:50" s="1" customFormat="1" ht="27.6" x14ac:dyDescent="0.3">
      <c r="A8" s="41" t="str">
        <f>[1]CB_Tous!A7</f>
        <v>CB-2019-05</v>
      </c>
      <c r="B8" s="1">
        <f>[1]CB_Tous!B7</f>
        <v>0</v>
      </c>
      <c r="C8" s="1" t="str">
        <f>[1]CB_Tous!C7</f>
        <v>x</v>
      </c>
      <c r="D8" s="1" t="str">
        <f>[1]CB_Tous!D7</f>
        <v>SFP</v>
      </c>
      <c r="E8" s="1" t="str">
        <f>[1]CB_Tous!E7</f>
        <v>Conservation et biodiversité</v>
      </c>
      <c r="F8" s="1" t="str">
        <f>[1]CB_Tous!F7</f>
        <v>DGGFH</v>
      </c>
      <c r="G8" s="1" t="str">
        <f>[1]CB_Tous!G7</f>
        <v>DEFTHA</v>
      </c>
      <c r="H8" s="1" t="str">
        <f>[1]CB_Tous!H7</f>
        <v>non</v>
      </c>
      <c r="I8" s="1" t="str">
        <f>[1]CB_Tous!I7</f>
        <v>Projet récurrent</v>
      </c>
      <c r="J8" s="1" t="str">
        <f>[1]CB_Tous!J7</f>
        <v>Projet récurrent</v>
      </c>
      <c r="K8" s="1" t="str">
        <f>[1]CB_Tous!K7</f>
        <v>Juin</v>
      </c>
      <c r="L8" s="1" t="str">
        <f>[1]CB_Tous!L7</f>
        <v>Suivi récurrent (travaux de terrain, acquisition de données, rapport d'activité, etc.)</v>
      </c>
      <c r="M8" s="32" t="str">
        <f>[1]CB_Tous!M7</f>
        <v>Inventaires acoustiques des populations des chauves-souris / Réseau Chirops.</v>
      </c>
      <c r="N8" s="1" t="str">
        <f>[1]CB_Tous!N7</f>
        <v>Depuis 17 ans, le Réseau québécois d'inventaires acoustiques des chauves-souris  (Réseau Chirops) procure des informations sur l’utilisation des habitats et les tendances des populations de chauves-souris. Les recensements ont lieu au cours de la période estivale sur 15 routes d'écoute établies dans autant de régions. Suite à la découverte du syndrome du museau blanc (SMB) au Québec en 2010, ce réseau d’inventaires est devenu un outil incontournable de suivi des populations de chauves-souris. En place depuis l'année 2000, le réseau de suivi fournit des informations essentielles sur les populations de chauves-souris avant l'arrivée du pathogène responsable de cette infection. Il est essentiel de maintenir les efforts chaque année afin d’être en mesure de déceler les fluctuations d'abondance chez les espèces cibles. La poursuite de ces inventaires est primordiale afin de connaître et d'évaluer l'impact du SMB sur les populations en territoire québécois et d'être en mesure de prioriser nos actions pour protéger les chauves-souris.</v>
      </c>
      <c r="O8" s="1" t="str">
        <f>[1]CB_Tous!O7</f>
        <v xml:space="preserve">1) Suivre les tendances de populations des huit espèces de chauves-souris dans les différentes régions du Québec.
2) Obtenir des informations sur l'évolution des populations des chauves-souris avant et après l'arrivée du SMB </v>
      </c>
      <c r="P8" s="1" t="str">
        <f>[1]CB_Tous!P7</f>
        <v xml:space="preserve">Publication des résultats dans le bulletin Chirops, résultats du réseau d'écoute 2019.
Publication d'un acticle scientifique qui fait état des résultats du réseau Chirops. 
Ces données sur les tendances de populations pour les espèces cavernicoles seront transmises et utilisées par l'équipe de rétablissement des chauves-souris cavernicoles afin d'orienter les actions de rétablissement. </v>
      </c>
      <c r="Q8" s="1" t="str">
        <f>[1]CB_Tous!Q7</f>
        <v>(À compléter ultérieurement, lors de la reddition de comptes)</v>
      </c>
      <c r="R8" s="1" t="str">
        <f>[1]CB_Tous!R7</f>
        <v>Nathalie Desrosiers</v>
      </c>
      <c r="S8" s="1">
        <f>[1]CB_Tous!S7</f>
        <v>0</v>
      </c>
      <c r="T8" s="1" t="str">
        <f>[1]CB_Tous!FX7</f>
        <v>R-14-15</v>
      </c>
      <c r="U8" s="1" t="str">
        <f>[1]CB_Tous!FY7</f>
        <v>Véronique St-Hilaire, Catherine Greaves</v>
      </c>
      <c r="V8" s="1">
        <f>[1]CB_Tous!FZ7</f>
        <v>4</v>
      </c>
      <c r="W8" s="1">
        <f>[1]CB_Tous!GA7</f>
        <v>0</v>
      </c>
      <c r="X8" s="1">
        <f>[1]CB_Tous!GB7</f>
        <v>6</v>
      </c>
      <c r="Y8" s="1">
        <f>[1]CB_Tous!GC7</f>
        <v>0</v>
      </c>
      <c r="Z8" s="1">
        <f>[1]CB_Tous!GD7</f>
        <v>1890</v>
      </c>
      <c r="AA8" s="1">
        <f>[1]CB_Tous!GE7</f>
        <v>2730</v>
      </c>
      <c r="AB8" s="1">
        <f>[1]CB_Tous!GF7</f>
        <v>0</v>
      </c>
      <c r="AC8" s="1">
        <f>[1]CB_Tous!GG7</f>
        <v>0</v>
      </c>
      <c r="AD8" s="1">
        <f>[1]CB_Tous!GH7</f>
        <v>2730</v>
      </c>
      <c r="AE8" s="1">
        <f>[1]CB_Tous!GI7</f>
        <v>200</v>
      </c>
      <c r="AF8" s="1">
        <f>[1]CB_Tous!GJ7</f>
        <v>0</v>
      </c>
      <c r="AG8" s="1">
        <f>[1]CB_Tous!GK7</f>
        <v>0</v>
      </c>
      <c r="AH8" s="1">
        <f>[1]CB_Tous!GL7</f>
        <v>200</v>
      </c>
      <c r="AI8" s="1" t="str">
        <f>[1]CB_Tous!GM7</f>
        <v>C</v>
      </c>
      <c r="AJ8" s="47" t="s">
        <v>59</v>
      </c>
      <c r="AK8" s="42"/>
      <c r="AL8" s="42"/>
      <c r="AM8" s="42"/>
      <c r="AN8" s="42"/>
      <c r="AO8" s="42"/>
      <c r="AP8" s="50"/>
      <c r="AQ8" s="54" t="s">
        <v>61</v>
      </c>
      <c r="AR8" s="21" t="s">
        <v>60</v>
      </c>
      <c r="AS8" s="50"/>
    </row>
    <row r="9" spans="1:50" s="1" customFormat="1" ht="27.6" x14ac:dyDescent="0.3">
      <c r="A9" s="41" t="str">
        <f>[1]CB_Tous!A8</f>
        <v>CB-2019-06</v>
      </c>
      <c r="B9" s="1">
        <f>[1]CB_Tous!B8</f>
        <v>0</v>
      </c>
      <c r="C9" s="1" t="str">
        <f>[1]CB_Tous!C8</f>
        <v>x</v>
      </c>
      <c r="D9" s="1" t="str">
        <f>[1]CB_Tous!D8</f>
        <v>SFP</v>
      </c>
      <c r="E9" s="1" t="str">
        <f>[1]CB_Tous!E8</f>
        <v>Conservation et biodiversité</v>
      </c>
      <c r="F9" s="1" t="str">
        <f>[1]CB_Tous!F8</f>
        <v>DGGFH</v>
      </c>
      <c r="G9" s="1" t="str">
        <f>[1]CB_Tous!G8</f>
        <v>DGGFH</v>
      </c>
      <c r="H9" s="1" t="str">
        <f>[1]CB_Tous!H8</f>
        <v>non</v>
      </c>
      <c r="I9" s="1" t="str">
        <f>[1]CB_Tous!I8</f>
        <v>Projet récurrent</v>
      </c>
      <c r="J9" s="1" t="str">
        <f>[1]CB_Tous!J8</f>
        <v>Projet récurrent</v>
      </c>
      <c r="K9" s="1" t="str">
        <f>[1]CB_Tous!K8</f>
        <v>En continu</v>
      </c>
      <c r="L9" s="1" t="str">
        <f>[1]CB_Tous!L8</f>
        <v>Suivi récurrent (travaux de terrain, acquisition de données, rapport d'activité, etc.)</v>
      </c>
      <c r="M9" s="32" t="str">
        <f>[1]CB_Tous!M8</f>
        <v>Réseau de suivi des colonies de maternités de chauves-souris</v>
      </c>
      <c r="N9" s="1" t="str">
        <f>[1]CB_Tous!N8</f>
        <v xml:space="preserve">Avant 2012, moins de 10 maternités de chauves-souris étaient dénombrées pour l’ensemble du Québec. Afin d’obtenir des données plus précises sur la dynamique des populations et d’être en mesure de réaliser une meilleure évaluation de l’impact du syndrome du museau blanc (SMB) en territoire québécois, un réseau de suivi de maternités devait être mis en place. Après 6 années d’activité et grâce à une participation active des citoyens, le réseau compte maintenant 360 maternités dont 190 ont des décomptes d'effectifs (voir chauves-souris.ca) . Grâce au site Internet « Chauves-souris aux abris », les citoyens peuvent signaler des maternités, colliger des informations sur les décomptes annuels et obtenir des renseignements sur les chauves-souris. Un total de 518 décomptes est enregristré. Les informations recueillies sont enregistrées dans une banque unique en ligne accessible aux régions. Certains signalements sont jugés prioritaires. À cet effet, le personnel des directions régionales est sollicité afin de rencontrer les propriétaires pour valider ces maternités, effectuer les décomptes annuels et colliger les informations recueillies. L'engagement d'un étudiant permet d'aider à ces démarches. Ils pourront aussi sensibiliser les citoyens à la protection des chauves-souris et les informer sur la façon de réaliser des décomptes. 
Ce réseau est complémentaire au réseau Chirops puisqu'il permet de préciser le nombre de chauves-souris dans certaines colonies, et ainsi d'obtenir un estimé plus précis du déclin ou des augmentations en plus d'évaluer le recrutement. </v>
      </c>
      <c r="O9" s="1" t="str">
        <f>[1]CB_Tous!O8</f>
        <v>1) Réaliser le suivi des tendances de populations via un réseau de maternités de chauves-souris présentes dans les différentes régions du Québec
2) Obtenir des données sur l'état des populations de chauves-souris de différentes espèces dans différentes régions avant et après la découverte du SMB
3) Sensibiliser des citoyens à la protection et conservation des chauves-souris
4) Impliquer les citoyens afin d'obtenir des informations sur une grande échelle territoriale avec un soutien minimal pour le MFFP.</v>
      </c>
      <c r="P9" s="1" t="str">
        <f>[1]CB_Tous!P8</f>
        <v>Augmentation du nombre de colonies de maternités inscrites dans la banque pour l'ensemble du Québec et du nombre de décomptes réalisés. 
Réaliser l'analyse des cris de chauve-souris pour connaître les espèces présentes dans les maternités. 
Publications d'articles scientifiques en lien avec le réseau des materntiés sont prévues dans le cadre du doctorat d'Amélie Fontaine (mars 2020). 
Réaliser des présentations à chaque année afin de faire état du réseau (NASBR en 2017, ABQ en 2018, conférence thématique en 2019). 
Intégration des données au CDPNQ (mars 2020).</v>
      </c>
      <c r="Q9" s="1" t="str">
        <f>[1]CB_Tous!Q8</f>
        <v>(À compléter ultérieurement, lors de la reddition de comptes)</v>
      </c>
      <c r="R9" s="1" t="str">
        <f>[1]CB_Tous!R8</f>
        <v>Nathalie Desrosiers</v>
      </c>
      <c r="S9" s="1">
        <f>[1]CB_Tous!S8</f>
        <v>0</v>
      </c>
      <c r="T9" s="1" t="str">
        <f>[1]CB_Tous!FX8</f>
        <v>R-14-15</v>
      </c>
      <c r="U9" s="1" t="str">
        <f>[1]CB_Tous!FY8</f>
        <v>Catherine Greaves, Véronique St-Hilaire, Sébastien Auger</v>
      </c>
      <c r="V9" s="1">
        <f>[1]CB_Tous!FZ8</f>
        <v>10</v>
      </c>
      <c r="W9" s="1">
        <f>[1]CB_Tous!GA8</f>
        <v>1</v>
      </c>
      <c r="X9" s="1">
        <f>[1]CB_Tous!GB8</f>
        <v>7</v>
      </c>
      <c r="Y9" s="1">
        <f>[1]CB_Tous!GC8</f>
        <v>0</v>
      </c>
      <c r="Z9" s="1">
        <f>[1]CB_Tous!GD8</f>
        <v>2205</v>
      </c>
      <c r="AA9" s="1">
        <f>[1]CB_Tous!GE8</f>
        <v>4615</v>
      </c>
      <c r="AB9" s="1">
        <f>[1]CB_Tous!GF8</f>
        <v>0</v>
      </c>
      <c r="AC9" s="1">
        <f>[1]CB_Tous!GG8</f>
        <v>0</v>
      </c>
      <c r="AD9" s="1">
        <f>[1]CB_Tous!GH8</f>
        <v>4615</v>
      </c>
      <c r="AE9" s="1">
        <f>[1]CB_Tous!GI8</f>
        <v>125</v>
      </c>
      <c r="AF9" s="1">
        <f>[1]CB_Tous!GJ8</f>
        <v>0</v>
      </c>
      <c r="AG9" s="1">
        <f>[1]CB_Tous!GK8</f>
        <v>0</v>
      </c>
      <c r="AH9" s="1">
        <f>[1]CB_Tous!GL8</f>
        <v>125</v>
      </c>
      <c r="AI9" s="1" t="str">
        <f>[1]CB_Tous!GM8</f>
        <v>C</v>
      </c>
      <c r="AJ9" s="47" t="s">
        <v>59</v>
      </c>
      <c r="AK9" s="42"/>
      <c r="AL9" s="42"/>
      <c r="AM9" s="42"/>
      <c r="AN9" s="42"/>
      <c r="AO9" s="42"/>
      <c r="AP9" s="50"/>
      <c r="AQ9" s="54" t="s">
        <v>61</v>
      </c>
      <c r="AR9" s="21" t="s">
        <v>60</v>
      </c>
      <c r="AS9" s="50"/>
    </row>
    <row r="10" spans="1:50" s="1" customFormat="1" ht="27.6" x14ac:dyDescent="0.3">
      <c r="A10" s="41" t="str">
        <f>[1]CB_Tous!A9</f>
        <v>CB-2019-07</v>
      </c>
      <c r="B10" s="1">
        <f>[1]CB_Tous!B9</f>
        <v>0</v>
      </c>
      <c r="C10" s="1" t="str">
        <f>[1]CB_Tous!C9</f>
        <v>x</v>
      </c>
      <c r="D10" s="1" t="str">
        <f>[1]CB_Tous!D9</f>
        <v>SFP</v>
      </c>
      <c r="E10" s="1" t="str">
        <f>[1]CB_Tous!E9</f>
        <v>Conservation et biodiversité</v>
      </c>
      <c r="F10" s="1" t="str">
        <f>[1]CB_Tous!F9</f>
        <v>DGGFH</v>
      </c>
      <c r="G10" s="1" t="str">
        <f>[1]CB_Tous!G9</f>
        <v>DGGFH</v>
      </c>
      <c r="H10" s="1" t="str">
        <f>[1]CB_Tous!H9</f>
        <v>non</v>
      </c>
      <c r="I10" s="1" t="str">
        <f>[1]CB_Tous!I9</f>
        <v>Projet récurrent</v>
      </c>
      <c r="J10" s="1" t="str">
        <f>[1]CB_Tous!J9</f>
        <v>Projet récurrent</v>
      </c>
      <c r="K10" s="1" t="str">
        <f>[1]CB_Tous!K9</f>
        <v>En continu</v>
      </c>
      <c r="L10" s="1" t="str">
        <f>[1]CB_Tous!L9</f>
        <v>Suivi récurrent (travaux de terrain, acquisition de données, rapport d'activité, etc.)</v>
      </c>
      <c r="M10" s="32" t="str">
        <f>[1]CB_Tous!M9</f>
        <v>Surveillance du syndrome du museau blanc (SMB) et prise de données dans les hibernacles.</v>
      </c>
      <c r="N10" s="1" t="str">
        <f>[1]CB_Tous!N9</f>
        <v xml:space="preserve">Depuis son apparition au Québec en 2010, le syndrome du museau blanc (SMB) a causé d'importantes mortalités de chauves-souris dans plusieurs régions de la province. Le projet de surveillance du SMB consiste à visiter des hibernacles de chauves-souris afin de 1) vérifier la présence du champignon responsable de l'infection, 2) d'évaluer son impact sur les populations de chauves-souris et 3) de suivre les populations des espèces hibernantes afin de détecter des signes de résistance ou de rétablissement. Les travaux consistent à faire un décompte des chauves-souris présentes dans les hibernacles pour quantifier l'impact de l'infection sur les effectifs de chauves-souris. La récolte d'échantillons environnementaux (p. ex. : frottis de parois) est aussi effectuée afin de perfectionner notre méthode pour détecter le champignon. Dans certains cas, des thermographes, permettant de valider la température des hibernacles, peuvent être installés et ou des appareils acoustiques pourront également être installés à l'entrée du site pour évaluer la phénologie et l'activité (mines) au site. Les informations recueillies seront saisies dans la nouvelle banque d'hibernacles qui collige les suivis SMB à travers la province.  Enfin, la surveillance du SMB consiste également à récolter à l'échelle de la province des spécimens moribonds ou morts signalés par les biologistes et les citoyens durant l'hiver.  </v>
      </c>
      <c r="O10" s="1" t="str">
        <f>[1]CB_Tous!O9</f>
        <v>1) Évaluer l'impact du syndrome du museau blanc sur les populations de chauves-souris cavernicoles
2) Suivre l'évolution des populations de chauves-souris cavernicoles avant/après SMB
3) Vérifier s'il y a des signes de rétablissement des populations dans les sites affectés
4) Récolter des données pour documenter et améliorer les méthodes de détection (acoustiques)
5) Confirmer la présence du SMB dans de nouveaux sites
6) Évaluer les dates d'entrées et sorties dans les hibernacles par région (acoustiques) afin d'adapter les mesures de protection en fonction des CC.</v>
      </c>
      <c r="P10" s="1" t="str">
        <f>[1]CB_Tous!P9</f>
        <v xml:space="preserve">Les données seront publiées dans plusieurs documents :  plan de rétablissement des chauves-souris cavernicoles, rapport annuel de la surveillance du SMB à l'échelle canadienne et américaine. Nous travaillons actuellement à améliorier la banque de données des hibernacles pour inclure toute l'information possible. Les données des hibernacles seront entrées au CDPNQ. Ce suivi permet également de réaliser des actions inscrites dans le plan de rétablissement des chauves-souris Myotis au niveau du suivi des populations. </v>
      </c>
      <c r="Q10" s="1" t="str">
        <f>[1]CB_Tous!Q9</f>
        <v>(À compléter ultérieurement, lors de la reddition de comptes)</v>
      </c>
      <c r="R10" s="1" t="str">
        <f>[1]CB_Tous!R9</f>
        <v>Anouk Simard</v>
      </c>
      <c r="S10" s="1">
        <f>[1]CB_Tous!S9</f>
        <v>0</v>
      </c>
      <c r="T10" s="1" t="str">
        <f>[1]CB_Tous!FX9</f>
        <v>R-14-15</v>
      </c>
      <c r="U10" s="1" t="str">
        <f>[1]CB_Tous!FY9</f>
        <v>Catherine Greaves, Véronique St-Hilaire, Sébastien Auger</v>
      </c>
      <c r="V10" s="1">
        <f>[1]CB_Tous!FZ9</f>
        <v>4</v>
      </c>
      <c r="W10" s="1">
        <f>[1]CB_Tous!GA9</f>
        <v>1</v>
      </c>
      <c r="X10" s="1">
        <f>[1]CB_Tous!GB9</f>
        <v>0</v>
      </c>
      <c r="Y10" s="1">
        <f>[1]CB_Tous!GC9</f>
        <v>0</v>
      </c>
      <c r="Z10" s="1">
        <f>[1]CB_Tous!GD9</f>
        <v>0</v>
      </c>
      <c r="AA10" s="1">
        <f>[1]CB_Tous!GE9</f>
        <v>1150</v>
      </c>
      <c r="AB10" s="1">
        <f>[1]CB_Tous!GF9</f>
        <v>0</v>
      </c>
      <c r="AC10" s="1">
        <f>[1]CB_Tous!GG9</f>
        <v>0</v>
      </c>
      <c r="AD10" s="1">
        <f>[1]CB_Tous!GH9</f>
        <v>1150</v>
      </c>
      <c r="AE10" s="1">
        <f>[1]CB_Tous!GI9</f>
        <v>82.6</v>
      </c>
      <c r="AF10" s="1">
        <f>[1]CB_Tous!GJ9</f>
        <v>0</v>
      </c>
      <c r="AG10" s="1">
        <f>[1]CB_Tous!GK9</f>
        <v>0</v>
      </c>
      <c r="AH10" s="1">
        <f>[1]CB_Tous!GL9</f>
        <v>82.6</v>
      </c>
      <c r="AI10" s="1" t="str">
        <f>[1]CB_Tous!GM9</f>
        <v>C</v>
      </c>
      <c r="AJ10" s="47" t="s">
        <v>59</v>
      </c>
      <c r="AK10" s="42"/>
      <c r="AL10" s="42"/>
      <c r="AM10" s="42"/>
      <c r="AN10" s="42"/>
      <c r="AO10" s="42"/>
      <c r="AP10" s="50"/>
      <c r="AQ10" s="54" t="s">
        <v>61</v>
      </c>
      <c r="AR10" s="21" t="s">
        <v>60</v>
      </c>
      <c r="AS10" s="50"/>
    </row>
    <row r="11" spans="1:50" s="1" customFormat="1" ht="28.8" hidden="1" x14ac:dyDescent="0.3">
      <c r="A11" s="1" t="str">
        <f>[1]CB_Tous!A10</f>
        <v>CB-2019-08</v>
      </c>
      <c r="B11" s="1">
        <f>[1]CB_Tous!B10</f>
        <v>0</v>
      </c>
      <c r="C11" s="1" t="str">
        <f>[1]CB_Tous!C10</f>
        <v>x</v>
      </c>
      <c r="D11" s="1" t="str">
        <f>[1]CB_Tous!D10</f>
        <v>SFP</v>
      </c>
      <c r="E11" s="1" t="str">
        <f>[1]CB_Tous!E10</f>
        <v>Conservation et biodiversité</v>
      </c>
      <c r="F11" s="1" t="str">
        <f>[1]CB_Tous!F10</f>
        <v>DGGFH</v>
      </c>
      <c r="G11" s="1" t="str">
        <f>[1]CB_Tous!G10</f>
        <v>DEFTHA</v>
      </c>
      <c r="H11" s="1" t="str">
        <f>[1]CB_Tous!H10</f>
        <v>non</v>
      </c>
      <c r="I11" s="1" t="str">
        <f>[1]CB_Tous!I10</f>
        <v>5 ans</v>
      </c>
      <c r="J11" s="1" t="str">
        <f>[1]CB_Tous!J10</f>
        <v>3 ans sur 5</v>
      </c>
      <c r="K11" s="1" t="str">
        <f>[1]CB_Tous!K10</f>
        <v>En continu</v>
      </c>
      <c r="L11" s="1" t="str">
        <f>[1]CB_Tous!L10</f>
        <v>Projet ponctuel (durée déterminée, réalisé une seule fois, production de livrables, etc.)</v>
      </c>
      <c r="M11" s="32" t="str">
        <f>[1]CB_Tous!M10</f>
        <v>Acquisition de connaissances de l'activité et de la démographie de certaines maternités de chauves-souris</v>
      </c>
      <c r="N11" s="1" t="str">
        <f>[1]CB_Tous!N10</f>
        <v>Depuis l’arrivée du syndrome du museau blanc (SMB) en Amérique du Nord, nous assistons à l’effondrement de plusieurs populations de chauves-souris Myotis, avec un risque possible d’extinction. En effet, suite aux mortalités initiales d’environ 95 % causées par le syndrome, il a été évalué  que les taux de mortalité post SMB devait se maintienir en-dessous de 5 % et idéalement 2 % afin de maintenir les populations. Il est également important de bien évaluer le taux de recrutement, étant donné qu’on prévoit une baisse de la proportion des femelles Myotis gestantes et du nombre de leurs juvéniles suite au SMB.  Malheureusement, la démographie des populations de chauves-souris a été peu étudiée jusqu’à maintenant, et ce, particulièrement au Québec. Il existe donc peu de données sur ces populations avant l’arrivée du SMB. Le suivi des maternités instauré en 2012 améliore les données démographiques que nous possédons sur les chauves-souris mais il ne permet pas de comprendre les mécanismes de certains changements à travers ces maternités.</v>
      </c>
      <c r="O11" s="1" t="str">
        <f>[1]CB_Tous!O10</f>
        <v xml:space="preserve">L'objectif du projet est de mieux documenter l'activité annuelle (la présence dans la maternité) et inter annuelle (taux de retour d'une année à l'autre) dans certaines maternités avec et sans SMB afin de pouvoir mieux interpréter les observations faites à grande échelle dans le suivi des maternités.  Le réseau des maternités permet de doccumenter les populations à l'échelle de la province, mais informe peu sur les mécanismes qui expliquent les tendances démographiques observées, une lacune que le présent projet vise à combler. Nous avons initié en 2017 un projet d'acquisition de connaissances permettant de mieux documenter l'activité des femelles Myotis dans les maternités estivales (présentes durant l'été, changement d'activité lors des naissances), et le taux de retour annuel qui permettra d'évaluer le taux de recrutement (nouveau ou perte d'individus). Ultimement ce projet vise à préciser des données sur le recrutement afin de mieux évaluer le rétablissement des populations de Myotis.  L'activité des femelles est évaluée par l’installation de transpondeurs (pit-tag) et d’une antenne à l’entrée des maternités.  Depuis 2017-2018, nous avons fait des captures dans trois sites où le SMB est présent depuis longtemps (R12, R10, R05), et trois sites sur l’île d’Anticosti (R09) le SMB est normalement absent. En plus de continuer ces suivis, nous aimerions ajouter un site dans le sud du Québec (à déterminer) et un site nordique (Mabille R09). </v>
      </c>
      <c r="P11" s="1" t="str">
        <f>[1]CB_Tous!P10</f>
        <v xml:space="preserve">Ce projet permettra la mise en place d’un dispositif de suivi automatisé qui permettra de prendre des données répétées mensuellement et annuellement sur l’activité des chauves-souris dans différentes régions du Québec. Ultimement la publication d’articles scientifiques, notamment dans le cadre du doctorat d’Amélie Fontaine, sera réalisé. Il permet également de réaliser des actions inscrites dans le plan de rétablissement des chauves-souris Myotis au niveau de l'acquisition de connaissances. </v>
      </c>
      <c r="Q11" s="1" t="str">
        <f>[1]CB_Tous!Q10</f>
        <v>(À compléter ultérieurement, lors de la reddition de comptes)</v>
      </c>
      <c r="R11" s="1" t="str">
        <f>[1]CB_Tous!R10</f>
        <v>Anouk Simard</v>
      </c>
      <c r="S11" s="1">
        <f>[1]CB_Tous!S10</f>
        <v>0</v>
      </c>
      <c r="T11" s="1" t="str">
        <f>[1]CB_Tous!FX10</f>
        <v>NA</v>
      </c>
      <c r="U11" s="1" t="str">
        <f>[1]CB_Tous!FY10</f>
        <v>NA</v>
      </c>
      <c r="V11" s="1">
        <f>[1]CB_Tous!FZ10</f>
        <v>0</v>
      </c>
      <c r="W11" s="1">
        <f>[1]CB_Tous!GA10</f>
        <v>0</v>
      </c>
      <c r="X11" s="1">
        <f>[1]CB_Tous!GB10</f>
        <v>0</v>
      </c>
      <c r="Y11" s="1">
        <f>[1]CB_Tous!GC10</f>
        <v>0</v>
      </c>
      <c r="Z11" s="1">
        <f>[1]CB_Tous!GD10</f>
        <v>0</v>
      </c>
      <c r="AA11" s="1">
        <f>[1]CB_Tous!GE10</f>
        <v>0</v>
      </c>
      <c r="AB11" s="1">
        <f>[1]CB_Tous!GF10</f>
        <v>0</v>
      </c>
      <c r="AC11" s="1">
        <f>[1]CB_Tous!GG10</f>
        <v>0</v>
      </c>
      <c r="AD11" s="1">
        <f>[1]CB_Tous!GH10</f>
        <v>0</v>
      </c>
      <c r="AE11" s="1">
        <f>[1]CB_Tous!GI10</f>
        <v>0</v>
      </c>
      <c r="AF11" s="1">
        <f>[1]CB_Tous!GJ10</f>
        <v>0</v>
      </c>
      <c r="AG11" s="1">
        <f>[1]CB_Tous!GK10</f>
        <v>0</v>
      </c>
      <c r="AH11" s="1">
        <f>[1]CB_Tous!GL10</f>
        <v>0</v>
      </c>
      <c r="AI11" s="1" t="str">
        <f>[1]CB_Tous!GM10</f>
        <v>NA</v>
      </c>
      <c r="AJ11" s="42"/>
      <c r="AK11" s="42"/>
      <c r="AL11" s="42"/>
      <c r="AM11" s="42"/>
      <c r="AN11" s="42"/>
      <c r="AO11" s="42"/>
      <c r="AP11" s="50"/>
      <c r="AQ11" s="54" t="s">
        <v>61</v>
      </c>
      <c r="AR11" s="42"/>
      <c r="AS11" s="42"/>
    </row>
    <row r="12" spans="1:50" s="1" customFormat="1" ht="28.8" x14ac:dyDescent="0.3">
      <c r="A12" s="41" t="str">
        <f>[1]CB_Tous!A11</f>
        <v>CB-2019-09</v>
      </c>
      <c r="B12" s="1">
        <f>[1]CB_Tous!B11</f>
        <v>0</v>
      </c>
      <c r="C12" s="1">
        <f>[1]CB_Tous!C11</f>
        <v>0</v>
      </c>
      <c r="D12" s="1" t="str">
        <f>[1]CB_Tous!D11</f>
        <v>SFP</v>
      </c>
      <c r="E12" s="1" t="str">
        <f>[1]CB_Tous!E11</f>
        <v>Conservation et biodiversité</v>
      </c>
      <c r="F12" s="1" t="str">
        <f>[1]CB_Tous!F11</f>
        <v>DGGFH</v>
      </c>
      <c r="G12" s="1" t="str">
        <f>[1]CB_Tous!G11</f>
        <v>DEFTHA</v>
      </c>
      <c r="H12" s="1" t="str">
        <f>[1]CB_Tous!H11</f>
        <v>non</v>
      </c>
      <c r="I12" s="1" t="str">
        <f>[1]CB_Tous!I11</f>
        <v>5 ans</v>
      </c>
      <c r="J12" s="1" t="str">
        <f>[1]CB_Tous!J11</f>
        <v>4 ans sur 5</v>
      </c>
      <c r="K12" s="1" t="str">
        <f>[1]CB_Tous!K11</f>
        <v>En continu</v>
      </c>
      <c r="L12" s="1" t="str">
        <f>[1]CB_Tous!L11</f>
        <v>Projet ponctuel (durée déterminée, réalisé une seule fois, production de livrables, etc.)</v>
      </c>
      <c r="M12" s="32" t="str">
        <f>[1]CB_Tous!M11</f>
        <v>Mise en oeuvre du suivi de la biodiversité au Québec dans le cadre des changements climatiques</v>
      </c>
      <c r="N12" s="1" t="str">
        <f>[1]CB_Tous!N11</f>
        <v xml:space="preserve">Nous vivons actuellement une crise environnementale mondiale dont un enjeu majeur est le déclin de la biodiversité, en plus des impacts additionnels des changements climatiques (CC). Les conséquences seront importantes pour nos sociétés, car nous dépendons des services rendus par les écosystèmes.  La communauté scientifique fait état de la nécessité de se doter d’un système global de suivi de la biodiversité, similairement à ce qui existe actuellement pour suivre les CC (GIEC). L’instauration d’un suivi de la biodiversité est une des principales mesures d’adaptation aux CC valorisée à l’échelle internationale. Au Québec, bien qu’il existe plusieurs suivis spécifiques ceci n’est malheureusement pas suffisant. Dans ce contexte, il est impératif de se doter de moyens pour évaluer l’effet global des CC et de certaines autres pressions anthropiques sur la biodiversité afin d'identifier les enjeux qui en découlent. L’information générée par un tel suivi servira à soutenir une prise de décision éclairée et à être proactif dans la gestion et la conservation de la biodiversité, contribuant au bien-être et à la prospérité des Québécois. Dans le cadre du Plan d’action sur les changements climatiques 2013-2020 (PACC 13-20) le MFFP  et le ministère  de l’Environnement et de la Lutte contre les changements climatiques (MELCC) procèdent à la mise en œuvre d’un réseau de suivi de la biodiversité (ci-après Suivi BdQc) structuré et intégrateur qui s’étendrait dans tout le Québec. </v>
      </c>
      <c r="O12" s="1" t="str">
        <f>[1]CB_Tous!O11</f>
        <v xml:space="preserve">L’objectif du présent projet est de se doter de la capacité de suivre les changements de biodiversité dans les écosystèmes et ainsi, d’identifier des signes précurseurs de changements sur les espèces fauniques et leurs habitats afin de pouvoir adapter les politiques décisionnelles en temps opportun. À l’heure actuelle, plusieurs étapes de la mise en place du suivi BdQc ont été réalisées ou sont en cours de développement, soit : 1. définir les objectifs, 2. sélectionner les indicateurs de suivi, 3. déterminer les sites de suivi, 4. développer des outils de gestion et de traitement de données et 5. valoriser et communiquer les données. En 2016-2017, les premiers jalons du suivi BdQc ont permis à la DGGFH de peaufiner les différents protocoles. En 2018, nous avons étendu le suivi à 5 nouvelles régions avec la participation des équipes régionales du MFFP et à 4 parcs nationaux avec la participation de la Sépaq. Par le biais du Plan Nord, 4 secteurs ont aussi été couverts au Nunavik, impliquant différents partenaires. En 2019, nous allons continuer le partenariat avec 4 régions ayant débutées l'an passé (R07, R11, R16 et R10), et 4 régions additionnelles (R09, R01, R02, R15) et 4 parcs nationaux. Au Nunavik, nous visons entre 5  secteurs. </v>
      </c>
      <c r="P12" s="1" t="str">
        <f>[1]CB_Tous!P11</f>
        <v xml:space="preserve"> 1) La mise en place de nouvelles cellules du suivi de la biodiversité dans différentes régions est un livrable de l’Action 29.2.1 du PACC 13-20. 2) Les données récoltées seront  intégrées à un outil de gestion de données et  l’analyse automatisée de certains indicateurs de biodiversité sera présenté sur un portail. 3) À chaque année nous produisons une nouvelle version du document de mise en œuvre qui fait état des avancements annuels.  4) Différentes réalisations sont aussi prévues: ex. le développement d’algorithmes pour l'analyse automatisée d'images et d’enregistrements acoustiques (ex. chiroptères, anoures) et un projet de maîtrise analysant les donneés d'insectes, 5) un rapport final sera soumis en mars 2021.</v>
      </c>
      <c r="Q12" s="1" t="str">
        <f>[1]CB_Tous!Q11</f>
        <v>(À compléter ultérieurement, lors de la reddition de comptes)</v>
      </c>
      <c r="R12" s="1" t="str">
        <f>[1]CB_Tous!R11</f>
        <v>Anouk Simard</v>
      </c>
      <c r="S12" s="1">
        <f>[1]CB_Tous!S11</f>
        <v>0</v>
      </c>
      <c r="T12" s="1" t="str">
        <f>[1]CB_Tous!FX11</f>
        <v>R-14-15</v>
      </c>
      <c r="U12" s="1" t="str">
        <f>[1]CB_Tous!FY11</f>
        <v>Sébastien Auger</v>
      </c>
      <c r="V12" s="1">
        <f>[1]CB_Tous!FZ11</f>
        <v>14</v>
      </c>
      <c r="W12" s="1">
        <f>[1]CB_Tous!GA11</f>
        <v>10</v>
      </c>
      <c r="X12" s="1">
        <f>[1]CB_Tous!GB11</f>
        <v>0</v>
      </c>
      <c r="Y12" s="1">
        <f>[1]CB_Tous!GC11</f>
        <v>0</v>
      </c>
      <c r="Z12" s="1">
        <f>[1]CB_Tous!GD11</f>
        <v>0</v>
      </c>
      <c r="AA12" s="1">
        <f>[1]CB_Tous!GE11</f>
        <v>6040</v>
      </c>
      <c r="AB12" s="1">
        <f>[1]CB_Tous!GF11</f>
        <v>0</v>
      </c>
      <c r="AC12" s="1">
        <f>[1]CB_Tous!GG11</f>
        <v>0</v>
      </c>
      <c r="AD12" s="1">
        <f>[1]CB_Tous!GH11</f>
        <v>5490</v>
      </c>
      <c r="AE12" s="1">
        <f>[1]CB_Tous!GI11</f>
        <v>132</v>
      </c>
      <c r="AF12" s="1">
        <f>[1]CB_Tous!GJ11</f>
        <v>550</v>
      </c>
      <c r="AG12" s="1">
        <f>[1]CB_Tous!GK11</f>
        <v>350</v>
      </c>
      <c r="AH12" s="1">
        <f>[1]CB_Tous!GL11</f>
        <v>482</v>
      </c>
      <c r="AI12" s="1" t="str">
        <f>[1]CB_Tous!GM11</f>
        <v>C</v>
      </c>
      <c r="AJ12" s="47" t="s">
        <v>59</v>
      </c>
      <c r="AK12" s="42"/>
      <c r="AL12" s="42"/>
      <c r="AM12" s="42"/>
      <c r="AN12" s="42"/>
      <c r="AO12" s="42"/>
      <c r="AP12" s="50"/>
      <c r="AQ12" s="54" t="s">
        <v>61</v>
      </c>
      <c r="AR12" s="21" t="s">
        <v>60</v>
      </c>
      <c r="AS12" s="50"/>
    </row>
    <row r="13" spans="1:50" s="1" customFormat="1" ht="28.8" hidden="1" x14ac:dyDescent="0.3">
      <c r="A13" s="1" t="str">
        <f>[1]CB_Tous!A12</f>
        <v>CB-2019-10</v>
      </c>
      <c r="B13" s="1">
        <f>[1]CB_Tous!B12</f>
        <v>0</v>
      </c>
      <c r="C13" s="1" t="str">
        <f>[1]CB_Tous!C12</f>
        <v>x</v>
      </c>
      <c r="D13" s="1" t="str">
        <f>[1]CB_Tous!D12</f>
        <v>SOR</v>
      </c>
      <c r="E13" s="1" t="str">
        <f>[1]CB_Tous!E12</f>
        <v>Conservation et biodiversité</v>
      </c>
      <c r="F13" s="1" t="str">
        <f>[1]CB_Tous!F12</f>
        <v>Secteur sud-ouest</v>
      </c>
      <c r="G13" s="1" t="str">
        <f>[1]CB_Tous!G12</f>
        <v>R-07 Outaouais</v>
      </c>
      <c r="H13" s="1" t="str">
        <f>[1]CB_Tous!H12</f>
        <v>non</v>
      </c>
      <c r="I13" s="1" t="str">
        <f>[1]CB_Tous!I12</f>
        <v>2 ans</v>
      </c>
      <c r="J13" s="1" t="str">
        <f>[1]CB_Tous!J12</f>
        <v>Dernière année</v>
      </c>
      <c r="K13" s="1" t="str">
        <f>[1]CB_Tous!K12</f>
        <v>En continu</v>
      </c>
      <c r="L13" s="1" t="str">
        <f>[1]CB_Tous!L12</f>
        <v>Projet ponctuel (durée déterminée, réalisé une seule fois, production de livrables, etc.)</v>
      </c>
      <c r="M13" s="32" t="str">
        <f>[1]CB_Tous!M12</f>
        <v>Protocole relatif à la protection de la rainette faux-grillon de l'Ouest sur le territoire de la Ville de Gatineau</v>
      </c>
      <c r="N13" s="1" t="str">
        <f>[1]CB_Tous!N12</f>
        <v xml:space="preserve">Dans le cadre du processus ayant mené à l’émission du certificat d’autorisation permettant la construction du complexe quatre glaces du secteur de la Cité, la Ville de Gatineau, le Ministère de l’Environnement et de la Lutte contre les changements climatiques (MELCC) et le Ministère des Forêts, de la Faune et des Parcs (MFFP) ont signé le « Protocole relatif à la protection de la rainette faux-grillon de l’Ouest (RFG) sur le territoire de la Ville de Gatineau ».
Par ce protocole, la Ville de Gatineau convient qu’elle mettra en œuvre des mesures concrètes afin d’assurer la préservation et la pérennité des habitats et des populations de la RFG dans le but de renverser le déclin de l’espèce sur son territoire. Le MELCC et le MFFP accompagneront la Ville de Gatineau dans l’atteinte des objectifs du protocole, tout en respectant les champs d’application de leur législation respective.
</v>
      </c>
      <c r="O13" s="1" t="str">
        <f>[1]CB_Tous!O12</f>
        <v xml:space="preserve">Objectifs du protocole d'entente:
1. À partir des connaissances existantes sur les habitats et les populations de la rainette faux-grillon de l'Ouest, établir un portrait et un diagnostic de l'état de l'espèce sur le territoire et convenir des actions de protection, de restauration, de création de nouveaux habitats et de suivi des populations et habitats, ainsi que celles d'acquisition additionnelle de connaissances, qui devront être réalisées afin de maintenir l'état et le nombre de métapopulations de cette espèce sur le territoire de la Ville de Gatineau; La documentation des occurrences (populations) fait l'objet d'un projet en cours au CDPNQ (P. Lamarre et coll). La connaissance générée dans le cadre de ce projet du CDPNQ servira donc au présent objectif de diagnostic. Ainsi, le travail requis pour cet objectif ne constitue pas entièrement un ajout à la charge de travail puisqu'il figure déjà à la programmation de la DEFTHA.
2. La mise en place de mesures concrètes par la Ville de Gatineau sur son territoire d'ici les 24 prochains mois afin de protéger les habitats et les populations de la rainette faux-grillon de l'Ouest.
3. Évaluer les coûts, les sources et les modalités de financement des mesures convenues au point 1. </v>
      </c>
      <c r="P13" s="1" t="str">
        <f>[1]CB_Tous!P12</f>
        <v>Un portrait et un plan d'action de protection de la rainette faux-grillon de l'Ouest sur le territoire de la Ville de Gatineau sont attendus pour fin janvier 2019. Le suivi de la rainette faux-grillon de l'Ouest est prévu par le MFFP en 2019 pour documenter sa présence ou son absence dans certains secteurs (ou occurrences). Enfin, la mise en place de mesures concrètes par la Ville de Gatineau sur son territoire est attendue d'ici janvier 2020 afin de protéger les habitats et les populations de la rainette faux-grillon de l'Ouest.</v>
      </c>
      <c r="Q13" s="1" t="str">
        <f>[1]CB_Tous!Q12</f>
        <v>(À compléter ultérieurement, lors de la reddition de comptes)</v>
      </c>
      <c r="R13" s="1" t="str">
        <f>[1]CB_Tous!R12</f>
        <v>Anaïs Courteille</v>
      </c>
      <c r="S13" s="1" t="str">
        <f>[1]CB_Tous!S12</f>
        <v>R-07 Outaouais</v>
      </c>
      <c r="T13" s="1" t="str">
        <f>[1]CB_Tous!FX12</f>
        <v>NA</v>
      </c>
      <c r="U13" s="1" t="str">
        <f>[1]CB_Tous!FY12</f>
        <v>NA</v>
      </c>
      <c r="V13" s="1">
        <f>[1]CB_Tous!FZ12</f>
        <v>0</v>
      </c>
      <c r="W13" s="1">
        <f>[1]CB_Tous!GA12</f>
        <v>0</v>
      </c>
      <c r="X13" s="1">
        <f>[1]CB_Tous!GB12</f>
        <v>0</v>
      </c>
      <c r="Y13" s="1">
        <f>[1]CB_Tous!GC12</f>
        <v>0</v>
      </c>
      <c r="Z13" s="1">
        <f>[1]CB_Tous!GD12</f>
        <v>0</v>
      </c>
      <c r="AA13" s="1">
        <f>[1]CB_Tous!GE12</f>
        <v>0</v>
      </c>
      <c r="AB13" s="1">
        <f>[1]CB_Tous!GF12</f>
        <v>0</v>
      </c>
      <c r="AC13" s="1">
        <f>[1]CB_Tous!GG12</f>
        <v>0</v>
      </c>
      <c r="AD13" s="1">
        <f>[1]CB_Tous!GH12</f>
        <v>0</v>
      </c>
      <c r="AE13" s="1">
        <f>[1]CB_Tous!GI12</f>
        <v>0</v>
      </c>
      <c r="AF13" s="1">
        <f>[1]CB_Tous!GJ12</f>
        <v>0</v>
      </c>
      <c r="AG13" s="1">
        <f>[1]CB_Tous!GK12</f>
        <v>0</v>
      </c>
      <c r="AH13" s="1">
        <f>[1]CB_Tous!GL12</f>
        <v>0</v>
      </c>
      <c r="AI13" s="1" t="str">
        <f>[1]CB_Tous!GM12</f>
        <v>NA</v>
      </c>
      <c r="AJ13" s="42"/>
      <c r="AK13" s="42"/>
      <c r="AL13" s="42"/>
      <c r="AM13" s="42"/>
      <c r="AN13" s="42"/>
      <c r="AO13" s="42"/>
      <c r="AP13" s="50"/>
      <c r="AQ13" s="54" t="s">
        <v>61</v>
      </c>
      <c r="AR13" s="42"/>
      <c r="AS13" s="42"/>
    </row>
    <row r="14" spans="1:50" s="1" customFormat="1" ht="28.8" hidden="1" x14ac:dyDescent="0.3">
      <c r="A14" s="1" t="str">
        <f>[1]CB_Tous!A13</f>
        <v>CB-2019-11</v>
      </c>
      <c r="B14" s="1">
        <f>[1]CB_Tous!B13</f>
        <v>0</v>
      </c>
      <c r="C14" s="1" t="str">
        <f>[1]CB_Tous!C13</f>
        <v>x</v>
      </c>
      <c r="D14" s="1" t="str">
        <f>[1]CB_Tous!D13</f>
        <v>SOR</v>
      </c>
      <c r="E14" s="1" t="str">
        <f>[1]CB_Tous!E13</f>
        <v>Conservation et biodiversité</v>
      </c>
      <c r="F14" s="1" t="str">
        <f>[1]CB_Tous!F13</f>
        <v>Secteur sud-ouest</v>
      </c>
      <c r="G14" s="1" t="str">
        <f>[1]CB_Tous!G13</f>
        <v>R-07 Outaouais</v>
      </c>
      <c r="H14" s="1" t="str">
        <f>[1]CB_Tous!H13</f>
        <v>non</v>
      </c>
      <c r="I14" s="1" t="str">
        <f>[1]CB_Tous!I13</f>
        <v>Projet récurrent</v>
      </c>
      <c r="J14" s="1" t="str">
        <f>[1]CB_Tous!J13</f>
        <v>Projet récurrent</v>
      </c>
      <c r="K14" s="1" t="str">
        <f>[1]CB_Tous!K13</f>
        <v>Mai</v>
      </c>
      <c r="L14" s="1" t="str">
        <f>[1]CB_Tous!L13</f>
        <v>Suivi récurrent (travaux de terrain, acquisition de données, rapport d'activité, etc.)</v>
      </c>
      <c r="M14" s="32" t="str">
        <f>[1]CB_Tous!M13</f>
        <v xml:space="preserve">Estimé de la population de la tortue des bois dans un habitat faunique légal de la rivière Coulonge </v>
      </c>
      <c r="N14" s="1" t="str">
        <f>[1]CB_Tous!N13</f>
        <v>La tortue des bois est une espèce désignée vulnérable au Québec. Sur une base quinquennale, un estimé du nombre de tortues est prévu sur différentes rivières au Québec afin de documenter l'état des populations. Ce projet s'inscrit dans un objectif visé par l'Équipe de rétablissement des tortues, qui est de mettre en place un réseau de populations témoins dans la province. La rivière Coulonge, en Outaouais, a été identifiée pour faire partie de ce réseau. Plusieurs habitats fauniques de la tortue des bois ont été légalement désignés sur cette rivière. Un estimé du nombre de tortues est prévu afin de documenter l'état de population de la tortue des bois sur cette rivière.</v>
      </c>
      <c r="O14" s="1" t="str">
        <f>[1]CB_Tous!O13</f>
        <v xml:space="preserve">Les objectifs du suivi de la population de tortue des bois sont les suivants:
1. Effectuer un estimé de la population de tortue des bois dans la rivière Coulonge (inventaire mené conjointemant avec différents partenaires);
2. Intégrer les données à la base de données BORAQ et au CDPNQ (les données obtenues sur le terrain seront saisies et transmises au central);
3. Suivre une population où ont lieu des opérations forestières en terre publique et où un chemin a été construit dans l'habitat (avec dérogation et mesure d'atténuation) 
4. Contribuer au réseau de populations témoins de la tortue des bois dans la province. 
</v>
      </c>
      <c r="P14" s="1" t="str">
        <f>[1]CB_Tous!P13</f>
        <v xml:space="preserve">Les livrables sont la réalisation d'un inventaire (mai 2019), la saisie et l'envoi des données au responsable de la base de données BORAQ (décembre 2019) et l'analyse statistique (SCBMH) pour estimer la taille de la population (février 2020).
</v>
      </c>
      <c r="Q14" s="1" t="str">
        <f>[1]CB_Tous!Q13</f>
        <v>(À compléter ultérieurement, lors de la reddition de comptes)</v>
      </c>
      <c r="R14" s="1" t="str">
        <f>[1]CB_Tous!R13</f>
        <v>Anaïs Courteille</v>
      </c>
      <c r="S14" s="1" t="str">
        <f>[1]CB_Tous!S13</f>
        <v>R-07 Outaouais</v>
      </c>
      <c r="T14" s="1" t="str">
        <f>[1]CB_Tous!FX13</f>
        <v>NA</v>
      </c>
      <c r="U14" s="1" t="str">
        <f>[1]CB_Tous!FY13</f>
        <v>NA</v>
      </c>
      <c r="V14" s="1">
        <f>[1]CB_Tous!FZ13</f>
        <v>0</v>
      </c>
      <c r="W14" s="1">
        <f>[1]CB_Tous!GA13</f>
        <v>0</v>
      </c>
      <c r="X14" s="1">
        <f>[1]CB_Tous!GB13</f>
        <v>0</v>
      </c>
      <c r="Y14" s="1">
        <f>[1]CB_Tous!GC13</f>
        <v>0</v>
      </c>
      <c r="Z14" s="1">
        <f>[1]CB_Tous!GD13</f>
        <v>0</v>
      </c>
      <c r="AA14" s="1">
        <f>[1]CB_Tous!GE13</f>
        <v>0</v>
      </c>
      <c r="AB14" s="1">
        <f>[1]CB_Tous!GF13</f>
        <v>0</v>
      </c>
      <c r="AC14" s="1">
        <f>[1]CB_Tous!GG13</f>
        <v>0</v>
      </c>
      <c r="AD14" s="1">
        <f>[1]CB_Tous!GH13</f>
        <v>0</v>
      </c>
      <c r="AE14" s="1">
        <f>[1]CB_Tous!GI13</f>
        <v>0</v>
      </c>
      <c r="AF14" s="1">
        <f>[1]CB_Tous!GJ13</f>
        <v>0</v>
      </c>
      <c r="AG14" s="1">
        <f>[1]CB_Tous!GK13</f>
        <v>0</v>
      </c>
      <c r="AH14" s="1">
        <f>[1]CB_Tous!GL13</f>
        <v>0</v>
      </c>
      <c r="AI14" s="1" t="str">
        <f>[1]CB_Tous!GM13</f>
        <v>NA</v>
      </c>
      <c r="AJ14" s="42"/>
      <c r="AK14" s="42"/>
      <c r="AL14" s="42"/>
      <c r="AM14" s="42"/>
      <c r="AN14" s="42"/>
      <c r="AO14" s="42"/>
      <c r="AP14" s="50"/>
      <c r="AQ14" s="54" t="s">
        <v>61</v>
      </c>
      <c r="AR14" s="42"/>
      <c r="AS14" s="42"/>
    </row>
    <row r="15" spans="1:50" s="1" customFormat="1" ht="28.8" hidden="1" x14ac:dyDescent="0.3">
      <c r="A15" s="1" t="str">
        <f>[1]CB_Tous!A14</f>
        <v>CB-2019-12</v>
      </c>
      <c r="B15" s="1">
        <f>[1]CB_Tous!B14</f>
        <v>0</v>
      </c>
      <c r="C15" s="1" t="str">
        <f>[1]CB_Tous!C14</f>
        <v>x</v>
      </c>
      <c r="D15" s="1" t="str">
        <f>[1]CB_Tous!D14</f>
        <v>SOR</v>
      </c>
      <c r="E15" s="1" t="str">
        <f>[1]CB_Tous!E14</f>
        <v>Conservation et biodiversité</v>
      </c>
      <c r="F15" s="1" t="str">
        <f>[1]CB_Tous!F14</f>
        <v>Secteur sud-est</v>
      </c>
      <c r="G15" s="1" t="str">
        <f>[1]CB_Tous!G14</f>
        <v>R-01 Bas-Saint-Laurent</v>
      </c>
      <c r="H15" s="1">
        <f>[1]CB_Tous!H14</f>
        <v>0</v>
      </c>
      <c r="I15" s="1" t="str">
        <f>[1]CB_Tous!I14</f>
        <v>5 ans</v>
      </c>
      <c r="J15" s="1" t="str">
        <f>[1]CB_Tous!J14</f>
        <v>2 ans sur 5</v>
      </c>
      <c r="K15" s="1" t="str">
        <f>[1]CB_Tous!K14</f>
        <v>Mai</v>
      </c>
      <c r="L15" s="1" t="str">
        <f>[1]CB_Tous!L14</f>
        <v>Projet ponctuel (durée déterminée, réalisé une seule fois, production de livrables, etc.)</v>
      </c>
      <c r="M15" s="32" t="str">
        <f>[1]CB_Tous!M14</f>
        <v>Activités de rétablissement de la population de mulettes-perlières de l'Est en amont du lac Matane.</v>
      </c>
      <c r="N15" s="1" t="str">
        <f>[1]CB_Tous!N14</f>
        <v>La mulette-perlière de l'Est est une espèce de bivalve susceptible d'être désignée menacée ou vulnérable. Afin de compléter leur cycle vital, les mulettes-perlières de l'Est doivent obligatoirement être en présence de saumon atlantique ou une autre espèce de salmonidé compatible. Or, depuis la construction du barrage du lac Matane en 1995, une population de mulettes-perlières de l'Est établie en amont sur la rivière Matane, est coupée de tout contact avec le saumon atlantique. Les inventaires réalisés par le MFFP en 2010 et 2016, indiquent clairement l'absence  totale de mulettes de moins de vingt ans, confirmant l'incapacité des mulettes d'accomplir leur cycle vital. L'habitat de la rivière Matane en amont du barrage est d'excellente qualité et la densité de la population est suffisante pour assurer sa survie, si l'accès du saumon est rétabli. Les densités recueillies en 2010 et 2016 aux mêmes sites indiquent une baisse importante de la densité en 2016. La mulettes-perlière de l'Est est une espèce longévive. Environ 20 ans sont nécessaires pour générer un adulte reproducteur. Pour les prochaines décennies, tout indique que les densités vont continuer de diminuer, à moins que différentes actions pour relancer le cycle de reproduction des mulettes soient mises en place (rétablir la présence du saumon, mise en contact de glochidies avec des saumons, etc.).</v>
      </c>
      <c r="O15" s="1" t="str">
        <f>[1]CB_Tous!O14</f>
        <v xml:space="preserve">L'objectif principal du projet est de rétablir la présence de jeunes saumons en amont du barrage du lac Matane afin de rétablir le cycle reproducteur de mulettes-perlières de l'Est. Comme les glochidies tendent à s'enkyster préférablement sur de jeunes saumons (0+, 1+), les actions doivent nécessairement favoriser la présence de saumons juvéniles en amont du barrage. En 2017, les saumons de la rivière Matane ont été intégrés au plan de production piscicole à la pisciculture de Tadoussac. Les ensemencements des premiers alevins issus de la pisciculture ont eu lieu à l'été 2018. L'année 2019 représente la deuxième année d'ensemencement. Les alevins sont déversés en amont du lac Matane dans les endroits où les colonies de mulettes sont présentes. Pour évaluer le succès d'inoculation par les mulettes, des tacons seront prélevés par la pêche à l'électricité au cours de l'automne. Le but est d'évaluer visuellement la présence de glochidies enkystées dans les branchies des jeunes poissons, ce qui permettra d'évaluer l'efficacité des interventions.  En lien avec la fiche CB-2019-21 des actions seront réalisées pour documenter de la période où les mulettes libèrent les glochidies et évaluer pour divers sites, si la qualité du substrat  permet le développement des juvéniles. Ces informations seront utiles dans les prochaines années pour maximiser les chances de succès de rétablissement des mulettes. </v>
      </c>
      <c r="P15" s="1" t="str">
        <f>[1]CB_Tous!P14</f>
        <v xml:space="preserve">Mars 2020: Production d'un rapport précisant les efforts d'ensemencements de saumons déployés en 2019, une évaluation du succès des opérations d'ensemencement et d'inoculation par les mulettes (glochidies enkystées sur les branchies des saumons juvéniles). </v>
      </c>
      <c r="Q15" s="1" t="str">
        <f>[1]CB_Tous!Q14</f>
        <v>(À compléter ultérieurement, lors de la reddition de comptes)</v>
      </c>
      <c r="R15" s="1" t="str">
        <f>[1]CB_Tous!R14</f>
        <v>Geneviève Bourget (DGFa-01)</v>
      </c>
      <c r="S15" s="1">
        <f>[1]CB_Tous!S14</f>
        <v>0</v>
      </c>
      <c r="T15" s="1" t="str">
        <f>[1]CB_Tous!FX14</f>
        <v>NA</v>
      </c>
      <c r="U15" s="1" t="str">
        <f>[1]CB_Tous!FY14</f>
        <v>NA</v>
      </c>
      <c r="V15" s="1">
        <f>[1]CB_Tous!FZ14</f>
        <v>0</v>
      </c>
      <c r="W15" s="1">
        <f>[1]CB_Tous!GA14</f>
        <v>0</v>
      </c>
      <c r="X15" s="1">
        <f>[1]CB_Tous!GB14</f>
        <v>0</v>
      </c>
      <c r="Y15" s="1">
        <f>[1]CB_Tous!GC14</f>
        <v>0</v>
      </c>
      <c r="Z15" s="1">
        <f>[1]CB_Tous!GD14</f>
        <v>0</v>
      </c>
      <c r="AA15" s="1">
        <f>[1]CB_Tous!GE14</f>
        <v>0</v>
      </c>
      <c r="AB15" s="1">
        <f>[1]CB_Tous!GF14</f>
        <v>0</v>
      </c>
      <c r="AC15" s="1">
        <f>[1]CB_Tous!GG14</f>
        <v>0</v>
      </c>
      <c r="AD15" s="1">
        <f>[1]CB_Tous!GH14</f>
        <v>0</v>
      </c>
      <c r="AE15" s="1">
        <f>[1]CB_Tous!GI14</f>
        <v>0</v>
      </c>
      <c r="AF15" s="1">
        <f>[1]CB_Tous!GJ14</f>
        <v>0</v>
      </c>
      <c r="AG15" s="1">
        <f>[1]CB_Tous!GK14</f>
        <v>0</v>
      </c>
      <c r="AH15" s="1">
        <f>[1]CB_Tous!GL14</f>
        <v>0</v>
      </c>
      <c r="AI15" s="1" t="str">
        <f>[1]CB_Tous!GM14</f>
        <v>NA</v>
      </c>
      <c r="AJ15" s="42"/>
      <c r="AK15" s="42"/>
      <c r="AL15" s="42"/>
      <c r="AM15" s="42"/>
      <c r="AN15" s="42"/>
      <c r="AO15" s="42"/>
      <c r="AP15" s="50"/>
      <c r="AQ15" s="54" t="s">
        <v>61</v>
      </c>
      <c r="AR15" s="42"/>
      <c r="AS15" s="50"/>
    </row>
    <row r="16" spans="1:50" s="1" customFormat="1" ht="27.6" hidden="1" x14ac:dyDescent="0.3">
      <c r="A16" s="1" t="str">
        <f>[1]CB_Tous!A15</f>
        <v>CB-2019-13</v>
      </c>
      <c r="B16" s="1">
        <f>[1]CB_Tous!B15</f>
        <v>0</v>
      </c>
      <c r="C16" s="1">
        <f>[1]CB_Tous!C15</f>
        <v>0</v>
      </c>
      <c r="D16" s="1" t="str">
        <f>[1]CB_Tous!D15</f>
        <v>SFP</v>
      </c>
      <c r="E16" s="1" t="str">
        <f>[1]CB_Tous!E15</f>
        <v>Conservation et biodiversité</v>
      </c>
      <c r="F16" s="1" t="str">
        <f>[1]CB_Tous!F15</f>
        <v>DGGFH</v>
      </c>
      <c r="G16" s="1" t="str">
        <f>[1]CB_Tous!G15</f>
        <v>DEFTHA</v>
      </c>
      <c r="H16" s="1">
        <f>[1]CB_Tous!H15</f>
        <v>0</v>
      </c>
      <c r="I16" s="1" t="str">
        <f>[1]CB_Tous!I15</f>
        <v>Projet récurrent</v>
      </c>
      <c r="J16" s="1" t="str">
        <f>[1]CB_Tous!J15</f>
        <v>Projet récurrent</v>
      </c>
      <c r="K16" s="1" t="str">
        <f>[1]CB_Tous!K15</f>
        <v>Avril</v>
      </c>
      <c r="L16" s="1" t="str">
        <f>[1]CB_Tous!L15</f>
        <v>Suivi récurrent (travaux de terrain, acquisition de données, rapport d'activité, etc.)</v>
      </c>
      <c r="M16" s="32" t="str">
        <f>[1]CB_Tous!M15</f>
        <v>Suivi de la nidification et de la productivité de l'aigle royal (et du faucon pèlerin) au Québec</v>
      </c>
      <c r="N16" s="1" t="str">
        <f>[1]CB_Tous!N15</f>
        <v>En raison de leur faible abondance, l’aigle royal et le faucon pèlerin sont désignés vulnérable et font l’objet de plans de rétablissement. Pour répondre aux priorités des plans, il est nécessaire d'acquérir une meilleure connaissance de la répartition de ces espèces, des tendances des populations et de la sélection d’habitat. 
Afin de répondre à ces priorités d’acquisition de connaissances, le MFFP a mis en place dès 2009 un programme d’étude national sur l’espèce, qui comporte deux volets. Le premier vise à documenter la productivité des nids de l’espèce, un indicateur important de la tendance d’une population. Le second volet vise à comprendre l’utilisation de l’habitat par l’espèce, tant sur ses aires de nidification que le long de son corridor migratoire qui s’étend jusqu’aux États-Unis.
Les données colligées au cours de de ce projet, seront analysées dans le cadre d’un doctorat (déjà débuté) cosupervisé par un professeur de l’université de Moncton et un chercheur du MFFP. Les livrables permettront de supporter plusieurs des actions prioritaires identifiées dans le plan de rétablissement et également de supporter le personnel du MFFP lors des études d’impacts de projets de développement.</v>
      </c>
      <c r="O16" s="1" t="str">
        <f>[1]CB_Tous!O15</f>
        <v>-Effectuer le suivi de la nidification et documenter la productivité de l'aigle royal au Québec.
- Intégrer les données à SOS-POP.
- Dans la région Nord-du-Québec uniquement : installer 10 émetteurs télémétriques sur des individus adultes en 2019.
Pour le faucon pèlerin:
-Effectuer le suivi de la nidification de quelques nids témoin dans certaines régions</v>
      </c>
      <c r="P16" s="1" t="str">
        <f>[1]CB_Tous!P15</f>
        <v>Inventaires complétés
Données saisies et envoyées au chargé de projet et à SOS-Pop
Émetteurs installés sur les individus</v>
      </c>
      <c r="Q16" s="1" t="str">
        <f>[1]CB_Tous!Q15</f>
        <v>(À compléter ultérieurement, lors de la reddition de comptes)</v>
      </c>
      <c r="R16" s="1" t="str">
        <f>[1]CB_Tous!R15</f>
        <v>Jérôme Lemaître</v>
      </c>
      <c r="S16" s="1">
        <f>[1]CB_Tous!S15</f>
        <v>0</v>
      </c>
      <c r="T16" s="1" t="str">
        <f>[1]CB_Tous!FX15</f>
        <v>NA</v>
      </c>
      <c r="U16" s="1" t="str">
        <f>[1]CB_Tous!FY15</f>
        <v>NA</v>
      </c>
      <c r="V16" s="1">
        <f>[1]CB_Tous!FZ15</f>
        <v>0</v>
      </c>
      <c r="W16" s="1">
        <f>[1]CB_Tous!GA15</f>
        <v>0</v>
      </c>
      <c r="X16" s="1">
        <f>[1]CB_Tous!GB15</f>
        <v>0</v>
      </c>
      <c r="Y16" s="1">
        <f>[1]CB_Tous!GC15</f>
        <v>0</v>
      </c>
      <c r="Z16" s="1">
        <f>[1]CB_Tous!GD15</f>
        <v>0</v>
      </c>
      <c r="AA16" s="1">
        <f>[1]CB_Tous!GE15</f>
        <v>0</v>
      </c>
      <c r="AB16" s="1">
        <f>[1]CB_Tous!GF15</f>
        <v>0</v>
      </c>
      <c r="AC16" s="1">
        <f>[1]CB_Tous!GG15</f>
        <v>0</v>
      </c>
      <c r="AD16" s="1">
        <f>[1]CB_Tous!GH15</f>
        <v>0</v>
      </c>
      <c r="AE16" s="1">
        <f>[1]CB_Tous!GI15</f>
        <v>0</v>
      </c>
      <c r="AF16" s="1">
        <f>[1]CB_Tous!GJ15</f>
        <v>0</v>
      </c>
      <c r="AG16" s="1">
        <f>[1]CB_Tous!GK15</f>
        <v>0</v>
      </c>
      <c r="AH16" s="1">
        <f>[1]CB_Tous!GL15</f>
        <v>0</v>
      </c>
      <c r="AI16" s="1" t="str">
        <f>[1]CB_Tous!GM15</f>
        <v>NA</v>
      </c>
      <c r="AJ16" s="42"/>
      <c r="AK16" s="42"/>
      <c r="AL16" s="42"/>
      <c r="AM16" s="42"/>
      <c r="AN16" s="42"/>
      <c r="AO16" s="42"/>
      <c r="AP16" s="50"/>
      <c r="AQ16" s="54" t="s">
        <v>61</v>
      </c>
      <c r="AR16" s="42"/>
      <c r="AS16" s="50"/>
    </row>
    <row r="17" spans="1:45" s="1" customFormat="1" ht="27.6" hidden="1" x14ac:dyDescent="0.3">
      <c r="A17" s="1" t="str">
        <f>[1]CB_Tous!A16</f>
        <v>CB-2019-14</v>
      </c>
      <c r="B17" s="1" t="str">
        <f>[1]CB_Tous!B16</f>
        <v>x</v>
      </c>
      <c r="C17" s="1">
        <f>[1]CB_Tous!C16</f>
        <v>0</v>
      </c>
      <c r="D17" s="1" t="str">
        <f>[1]CB_Tous!D16</f>
        <v>SFP</v>
      </c>
      <c r="E17" s="1" t="str">
        <f>[1]CB_Tous!E16</f>
        <v>Conservation et biodiversité</v>
      </c>
      <c r="F17" s="1" t="str">
        <f>[1]CB_Tous!F16</f>
        <v>DGGFH</v>
      </c>
      <c r="G17" s="1" t="str">
        <f>[1]CB_Tous!G16</f>
        <v>DEFTHA</v>
      </c>
      <c r="H17" s="1" t="str">
        <f>[1]CB_Tous!H16</f>
        <v>non</v>
      </c>
      <c r="I17" s="1" t="str">
        <f>[1]CB_Tous!I16</f>
        <v>Projet récurrent</v>
      </c>
      <c r="J17" s="1" t="str">
        <f>[1]CB_Tous!J16</f>
        <v>Projet récurrent</v>
      </c>
      <c r="K17" s="1" t="str">
        <f>[1]CB_Tous!K16</f>
        <v>En continu</v>
      </c>
      <c r="L17" s="1">
        <f>[1]CB_Tous!L16</f>
        <v>0</v>
      </c>
      <c r="M17" s="32" t="str">
        <f>[1]CB_Tous!M16</f>
        <v>Contribution financière pour des activités de conservation en herpétofaune</v>
      </c>
      <c r="N17" s="1" t="str">
        <f>[1]CB_Tous!N16</f>
        <v xml:space="preserve">Le projet vise à soutenir des organismes qui réalisent des actions de conservation en herpétofaune (suivi des populations, gestion des données nécessaires à la conservation des ampĥibiens et des reptiles, aménagements et restauration d'habitats). Cette somme serait répartie entre divers organismes qui réalisent chacun un projet clé en conservation de l'herpétofaune et qui contribuent à la mise en oeuvre d'actions de rétablissement et à la réalisation de la mission faunique du ministère des Forêts, de la Faune et des Parcs (MFFP). Par exemple, les suivis de population d'anoures permettent de quantifier la tendance des populations et ainsi poser un diagnostic sur l'état des populations, alors que la plateforme Carapace sert à répertorier les points chauds de mortalité de tortues sur les routes afin de cibler des endroits propices à des aménagements visant à atténuer cette menace. Or, pour ces organismes oeuvrant en conservation, la recherche de financement permettant d'assurer la réalisation de leurs travaux constitue chaque année un défi. Certaines activités récurrentes, comme le suivi de populations, sont particulièrement difficiles à financer par l'entremise de programmes destinés aux espèces en situation précaire. L'arrêt ou la diminution de leurs activités peut avoir un impact important sur la réalisation des mandats du MFFP, dont le suivi de l'état des populations fauniques. Cela peut également réduire la mise en oeuvre des actions inscrites aux plans de rétablissement des espèces vulnérables ou menacées. </v>
      </c>
      <c r="O17" s="1" t="str">
        <f>[1]CB_Tous!O16</f>
        <v xml:space="preserve">Depuis deux ans (2017-2018 et 2018-2019), le MFFP a soutenu financièrement différents organismes de conservation en herpétofaune pour une somme annuelle entre 55k et 60k$. Ces organismes sont: Société d'histoire naturelle de la Vallée du Saint-Laurent (route d'écoute d'anoures, Atlas des amphibiens et reptiles du Québec), Conservation de la nature Canada (plateforme Carapace pour la signalisation des tortues sur les routes), Ciel et Terre (conservation et aménagement de corridors fauniques pour la rainette faux-grillon) et Zoo de Granby (suivi de ponte de la tortue-molle à épines et stratégie de marketing social pour la tortue-molle à épines ). L'objectif pour 2019-2020 est de poursuivre cet appui auprès de tels organismes afin d'augmenter notre niveau de connaissance sur les espèces d'amphibiens et reptiles à statut précaire et de poursuivre les actions de conservation définis aux différents plans de rétablissement.  </v>
      </c>
      <c r="P17" s="1" t="str">
        <f>[1]CB_Tous!P16</f>
        <v>En début d'année 2019-2020: Recommander au ministère des Forêts, de la Faune et des Parcs d'octroyer une aide financière à quelques organismes clés en conservation de l'herpétofaune, en considérant la contribution relative des organismes et de leurs projets à l'atteinte des objectifs de rétablissement des espèces d'amphibiens et de reptiles menacées ou vulnérables et à la réalisation d'activités importantes pour la mission faunique du MFFP. Consulter les responsables régionaux associés aux projets des organismes.</v>
      </c>
      <c r="Q17" s="1" t="str">
        <f>[1]CB_Tous!Q16</f>
        <v>(À compléter ultérieurement, lors de la reddition de comptes)</v>
      </c>
      <c r="R17" s="1" t="str">
        <f>[1]CB_Tous!R16</f>
        <v>Catherine Doucet</v>
      </c>
      <c r="S17" s="1" t="str">
        <f>[1]CB_Tous!S16</f>
        <v>DEFTHA</v>
      </c>
      <c r="T17" s="1" t="str">
        <f>[1]CB_Tous!FX16</f>
        <v>NA</v>
      </c>
      <c r="U17" s="1" t="str">
        <f>[1]CB_Tous!FY16</f>
        <v>NA</v>
      </c>
      <c r="V17" s="1">
        <f>[1]CB_Tous!FZ16</f>
        <v>0</v>
      </c>
      <c r="W17" s="1">
        <f>[1]CB_Tous!GA16</f>
        <v>0</v>
      </c>
      <c r="X17" s="1">
        <f>[1]CB_Tous!GB16</f>
        <v>0</v>
      </c>
      <c r="Y17" s="1">
        <f>[1]CB_Tous!GC16</f>
        <v>0</v>
      </c>
      <c r="Z17" s="1">
        <f>[1]CB_Tous!GD16</f>
        <v>0</v>
      </c>
      <c r="AA17" s="1">
        <f>[1]CB_Tous!GE16</f>
        <v>0</v>
      </c>
      <c r="AB17" s="1">
        <f>[1]CB_Tous!GF16</f>
        <v>0</v>
      </c>
      <c r="AC17" s="1">
        <f>[1]CB_Tous!GG16</f>
        <v>0</v>
      </c>
      <c r="AD17" s="1">
        <f>[1]CB_Tous!GH16</f>
        <v>0</v>
      </c>
      <c r="AE17" s="1">
        <f>[1]CB_Tous!GI16</f>
        <v>0</v>
      </c>
      <c r="AF17" s="1">
        <f>[1]CB_Tous!GJ16</f>
        <v>0</v>
      </c>
      <c r="AG17" s="1">
        <f>[1]CB_Tous!GK16</f>
        <v>0</v>
      </c>
      <c r="AH17" s="1">
        <f>[1]CB_Tous!GL16</f>
        <v>0</v>
      </c>
      <c r="AI17" s="1" t="str">
        <f>[1]CB_Tous!GM16</f>
        <v>NA</v>
      </c>
      <c r="AJ17" s="42"/>
      <c r="AK17" s="42"/>
      <c r="AL17" s="42"/>
      <c r="AM17" s="42"/>
      <c r="AN17" s="42"/>
      <c r="AO17" s="42"/>
      <c r="AP17" s="50"/>
      <c r="AQ17" s="55" t="s">
        <v>59</v>
      </c>
      <c r="AR17" s="42"/>
      <c r="AS17" s="42"/>
    </row>
    <row r="18" spans="1:45" s="1" customFormat="1" ht="27.6" x14ac:dyDescent="0.3">
      <c r="A18" s="41" t="str">
        <f>[1]CB_Tous!A17</f>
        <v>CB-2019-15</v>
      </c>
      <c r="B18" s="1">
        <f>[1]CB_Tous!B17</f>
        <v>0</v>
      </c>
      <c r="C18" s="1" t="str">
        <f>[1]CB_Tous!C17</f>
        <v>X</v>
      </c>
      <c r="D18" s="1" t="str">
        <f>[1]CB_Tous!D17</f>
        <v>SFP</v>
      </c>
      <c r="E18" s="1" t="str">
        <f>[1]CB_Tous!E17</f>
        <v>Conservation et biodiversité</v>
      </c>
      <c r="F18" s="1" t="str">
        <f>[1]CB_Tous!F17</f>
        <v>DGGFH</v>
      </c>
      <c r="G18" s="1" t="str">
        <f>[1]CB_Tous!G17</f>
        <v>DEFTHA</v>
      </c>
      <c r="H18" s="1" t="str">
        <f>[1]CB_Tous!H17</f>
        <v>oui</v>
      </c>
      <c r="I18" s="1" t="str">
        <f>[1]CB_Tous!I17</f>
        <v>2 ans</v>
      </c>
      <c r="J18" s="1" t="str">
        <f>[1]CB_Tous!J17</f>
        <v>1 an sur 2</v>
      </c>
      <c r="K18" s="1" t="str">
        <f>[1]CB_Tous!K17</f>
        <v>Avril</v>
      </c>
      <c r="L18" s="1" t="str">
        <f>[1]CB_Tous!L17</f>
        <v>Projet ponctuel (durée déterminée, réalisé une seule fois, production de livrables, etc.)</v>
      </c>
      <c r="M18" s="32" t="str">
        <f>[1]CB_Tous!M17</f>
        <v>Amélioration de la gestion des bases de données relatives aux espèces inexploitées</v>
      </c>
      <c r="N18" s="1" t="str">
        <f>[1]CB_Tous!N17</f>
        <v xml:space="preserve">Le MFFP a pour mission d'assurer la conservation des espèces fauniques et leurs habitats au Québec. Pour cela, il doit posséder la connaissance lui permettant de situer les espèces et leurs habitats sur le territoire, ainsi que celle lui permettant d'évaluer l'état des populations, pour ultimement pouvoir statuer sur le statut des espèces au Québec. Ceci repose sur l’accès à des données fiables, complètes et structurées. Ces données  proviennent de sources diverses, notamment des résultats des travaux d’inventaires du Ministère (régions/centre), des travaux de consultants ou d’organismes encadrés par des permis SEG ou encore d’observations citoyennes. Une partie des données ainsi récoltées sont saisie dans diverses banques centralisées  (BORAQ, MMACH, SOS-POP, Maternités et hibernacles de chauve-souris, etc.) qui permettent principalement de recueillir l’information relatives à la localisation des espèces. Les principales problématiques avec la gestion actuelle des données de biodiversité sont les suivantes :
• Les banques centrales actuelles ne permettent pas de documenter l’effort d’échantillonnage ni les données d’absences.
• Elles ne permettent pas de recueillir l’information prise sur des individus (longueur, poids, etc.)
• Elles n’appartiennent pas toutes au Ministère (Ex. SOS-POP) et repose donc sur une tierce partie, ce qui rend le Ministère vulnérable en cas d’incapacité du partenaire à remplir son mandat.
• Elles ne peuvent pas toutes être modifiées facilement (Ex. MMACH, SOS-POP) pour répondre aux besoins organisationnels
• La saisi et la validation des données des consultants (permis SEG) est dépendante de la capacité régionales à réaliser le travail. Considérant le travail important que ça représente, les données sont souvent saisies mais non validées, ce qui entraine des erreurs. 
</v>
      </c>
      <c r="O18" s="1" t="str">
        <f>[1]CB_Tous!O17</f>
        <v xml:space="preserve">1. Améliorer la gestion des données par la mise en place d'une base de données structurées en mode relationnel permettant d’accueillir toutes les données récoltées relatives aux espèces non exploités (Amphibiens et reptiles, oiseaux, micromammifères, chiroptères, etc.)
2. Assurer l’autonomie du MFFP dans la gestion de ses données de missions
3. Assurer une cohérence dans les modes de fonctionnement présentement en cours au niveau de la gestion de données (CDPNQ, Géobase-Faune, etc.).
Pour se faire, un projet pilote sera réaliser en 2019-2020 en collaboration avec le Centre de la science de la biodiversité du Québec en utilisant les données d’amphibiens et reptiles (actuellement BORAQ) qui visera à :
- Créer la base de données relationnelle et convertir les données de BORAQ dans celle-ci et ajouter les données non actuellement centralisées
- Développer les gabarits et formulaires pour la saisie Web et/ou géomatique (incluant application mobile) en intégrant les besoins reliés aux protocoles d’inventaires pour les différentes espèces.
- Développer les gabarits et formulaire pour l’intégration des données de permis SEG directement par l’externe
- Mettre en place le mécanisme permettant l’intégration des données au CDPNQ et dans la GéobaseFaune
</v>
      </c>
      <c r="P18" s="1" t="str">
        <f>[1]CB_Tous!P17</f>
        <v xml:space="preserve">Base de données centralisée sur les amphibiens et reptiles structurées et à jour (incluant les données régionales)
Solutions web et géomatique disponible au MFFP pour l'intégration des données d'inventaires d'amphibiens et reptiles
Solution web accesssible pour l'intégration des données de permis SEG directement de l'externe.
Guide et formation des gestionnaires de données pour la modification des bases de données, des formulaires et des gabarits, ainsi que pour la saisie des données.
Évaluation des coûts pour la mise en place d'une solution similaire pour l'ensemble des données relatives aux espèces inexploitées
</v>
      </c>
      <c r="Q18" s="1" t="str">
        <f>[1]CB_Tous!Q17</f>
        <v>(À compléter ultérieurement, lors de la reddition de comptes)</v>
      </c>
      <c r="R18" s="1" t="str">
        <f>[1]CB_Tous!R17</f>
        <v xml:space="preserve">Anne-Marie Gosselin </v>
      </c>
      <c r="S18" s="1" t="str">
        <f>[1]CB_Tous!S17</f>
        <v>DEFTHA</v>
      </c>
      <c r="T18" s="1" t="str">
        <f>[1]CB_Tous!FX17</f>
        <v>R-14-15</v>
      </c>
      <c r="U18" s="1" t="str">
        <f>[1]CB_Tous!FY17</f>
        <v>Sébastien Auger</v>
      </c>
      <c r="V18" s="1">
        <f>[1]CB_Tous!FZ17</f>
        <v>2</v>
      </c>
      <c r="W18" s="1">
        <f>[1]CB_Tous!GA17</f>
        <v>2</v>
      </c>
      <c r="X18" s="1">
        <f>[1]CB_Tous!GB17</f>
        <v>0</v>
      </c>
      <c r="Y18" s="1">
        <f>[1]CB_Tous!GC17</f>
        <v>0</v>
      </c>
      <c r="Z18" s="1">
        <f>[1]CB_Tous!GD17</f>
        <v>0</v>
      </c>
      <c r="AA18" s="1">
        <f>[1]CB_Tous!GE17</f>
        <v>1040</v>
      </c>
      <c r="AB18" s="1">
        <f>[1]CB_Tous!GF17</f>
        <v>0</v>
      </c>
      <c r="AC18" s="1">
        <f>[1]CB_Tous!GG17</f>
        <v>0</v>
      </c>
      <c r="AD18" s="1">
        <f>[1]CB_Tous!GH17</f>
        <v>0</v>
      </c>
      <c r="AE18" s="1">
        <f>[1]CB_Tous!GI17</f>
        <v>0</v>
      </c>
      <c r="AF18" s="1">
        <f>[1]CB_Tous!GJ17</f>
        <v>1040</v>
      </c>
      <c r="AG18" s="1">
        <f>[1]CB_Tous!GK17</f>
        <v>0</v>
      </c>
      <c r="AH18" s="1">
        <f>[1]CB_Tous!GL17</f>
        <v>0</v>
      </c>
      <c r="AI18" s="1" t="str">
        <f>[1]CB_Tous!GM17</f>
        <v>C</v>
      </c>
      <c r="AJ18" s="47" t="s">
        <v>59</v>
      </c>
      <c r="AK18" s="42"/>
      <c r="AL18" s="42"/>
      <c r="AM18" s="42"/>
      <c r="AN18" s="42"/>
      <c r="AO18" s="42"/>
      <c r="AP18" s="50"/>
      <c r="AQ18" s="54" t="s">
        <v>61</v>
      </c>
      <c r="AR18" s="21" t="s">
        <v>60</v>
      </c>
      <c r="AS18" s="50"/>
    </row>
    <row r="19" spans="1:45" s="1" customFormat="1" ht="28.8" x14ac:dyDescent="0.3">
      <c r="A19" s="41" t="str">
        <f>[1]CB_Tous!A18</f>
        <v>CB-2019-16</v>
      </c>
      <c r="B19" s="1">
        <f>[1]CB_Tous!B18</f>
        <v>0</v>
      </c>
      <c r="C19" s="1" t="str">
        <f>[1]CB_Tous!C18</f>
        <v>x</v>
      </c>
      <c r="D19" s="1" t="str">
        <f>[1]CB_Tous!D18</f>
        <v>SFP</v>
      </c>
      <c r="E19" s="1" t="str">
        <f>[1]CB_Tous!E18</f>
        <v>Conservation et biodiversité</v>
      </c>
      <c r="F19" s="1" t="str">
        <f>[1]CB_Tous!F18</f>
        <v>DGGFH</v>
      </c>
      <c r="G19" s="1" t="str">
        <f>[1]CB_Tous!G18</f>
        <v>DGGFH</v>
      </c>
      <c r="H19" s="1" t="str">
        <f>[1]CB_Tous!H18</f>
        <v>non</v>
      </c>
      <c r="I19" s="1" t="str">
        <f>[1]CB_Tous!I18</f>
        <v>1 an</v>
      </c>
      <c r="J19" s="1" t="str">
        <f>[1]CB_Tous!J18</f>
        <v>Projet récurrent</v>
      </c>
      <c r="K19" s="1" t="str">
        <f>[1]CB_Tous!K18</f>
        <v>Avril</v>
      </c>
      <c r="L19" s="1" t="str">
        <f>[1]CB_Tous!L18</f>
        <v>Suivi récurrent (travaux de terrain, acquisition de données, rapport d'activité, etc.)</v>
      </c>
      <c r="M19" s="32" t="str">
        <f>[1]CB_Tous!M18</f>
        <v>Désignation des espèces menacées ou vulnérables et mise en œuvre des plans de rétablissement des espèces désignées menacées ou vulnérables au Québec.</v>
      </c>
      <c r="N19" s="1" t="str">
        <f>[1]CB_Tous!N18</f>
        <v>Cette fiche intègre les ressources nécessaires à la désignation des espèces selon la Loi sur les espèces menacées ou vulnérables (LEMV), à la mise à jour de la Liste de la faune vertébrée du Québec (LFVQ) et la Liste des espèces susceptibles d'être désignées menacées ou vulnérables. Le rétablissement concerne notamment les espèces désignées menacées ou vulnérables (EMV) conformément à la LEMV. Une équipe de rétablissement est un groupe de personnes représentant divers organismes de conservation, gouvernementaux et d'individus qui participent activement au rétablissement de ces espèces. L'équipe de rétablissement a pour mandat de produire et de mettre en oeuvre les plans de rétablissement. Les directions régionales sont des acteurs essentiels à la mise en oeuvre de ces plans. Elle sont représentées au sein des 14 équipes de rétablissement du Québec. L'ensemble des ressources combinées du centre et des régions permet de réaliser des actions d'acquisition de connaissances, de sensibilisation et de protection des habitats.  Finalement, cette fiche intègre les ressources humaines nécessaires à la validation des rapports du COSEPAC, aux programmes de rétablissement, aux plans d'action et aux plans de gestion, produits en regard de la Loi sur les espèces en péril (LEP). Cette fiche concerne les activités générales associées aux EMV; d'autres fiches seront créées pour la réalisation de projets spécifiques.</v>
      </c>
      <c r="O19" s="1" t="str">
        <f>[1]CB_Tous!O18</f>
        <v xml:space="preserve">Ces actions constituent le cœur de la désignation et du rétablissement des espèces fauniques au Québec et ont des retombées environnementales majeures.                                                                                                                                                       1) Fournir une expertise lors du processus de désignation et de la mise à jour de la Listes de la faune vertébrée et de la Liste des espèces susceptibles d'être désignées menacées ou vulnérables.                                                                                         2) Contribuer aux activités des équipes de rétablissement et à la mise en œuvre des actions de rétablissement.                                                                                                                                                                                                                                        3) Contribuer à la mise à jour des plans de rétablissement et à la production des bilans du rétablissement.
4) Fournir une expertise lors de la révision des documents fédéraux en lien avec la LEP. </v>
      </c>
      <c r="P19" s="1" t="str">
        <f>[1]CB_Tous!P18</f>
        <v>Échéancier: 31 mars 2020. 1) Élaboration de commentaires relativement aux consultations nécessaires au processus de désignation en vertu de la LEMV, à la mise à jour de la LFVQ et de la Liste des espèces susceptibles d'être désignées comme menacées ou vulnérables. 2) Poursuite de la réalisation de la mise en œuvre des plans de rétablissement des EMV, travail réalisé par les 14 équipes de rétablissement pour 29 espèces. À plus long terme, le résultat attendu est le rétablissement des espèces. 3) Mises à jour de certains plans de rétablissement des EMV publiées, de même que de certains bilans du rétablissement. 4) Élaboration de divers commentaires relatifs à l'application de la LEP au niveau fédéral.</v>
      </c>
      <c r="Q19" s="1" t="str">
        <f>[1]CB_Tous!Q18</f>
        <v>(À compléter ultérieurement, lors de la reddition de comptes)</v>
      </c>
      <c r="R19" s="1" t="str">
        <f>[1]CB_Tous!R18</f>
        <v>Isabelle Gauthier, Coordonnatrice provinciale des EMV.</v>
      </c>
      <c r="S19" s="1" t="str">
        <f>[1]CB_Tous!S18</f>
        <v>DGGFH</v>
      </c>
      <c r="T19" s="1" t="str">
        <f>[1]CB_Tous!FX18</f>
        <v>R-14-15</v>
      </c>
      <c r="U19" s="1" t="str">
        <f>[1]CB_Tous!FY18</f>
        <v>Chantal Côté</v>
      </c>
      <c r="V19" s="1">
        <f>[1]CB_Tous!FZ18</f>
        <v>0</v>
      </c>
      <c r="W19" s="1">
        <f>[1]CB_Tous!GA18</f>
        <v>6</v>
      </c>
      <c r="X19" s="1">
        <f>[1]CB_Tous!GB18</f>
        <v>0</v>
      </c>
      <c r="Y19" s="1">
        <f>[1]CB_Tous!GC18</f>
        <v>0</v>
      </c>
      <c r="Z19" s="1">
        <f>[1]CB_Tous!GD18</f>
        <v>0</v>
      </c>
      <c r="AA19" s="1">
        <f>[1]CB_Tous!GE18</f>
        <v>1860</v>
      </c>
      <c r="AB19" s="1">
        <f>[1]CB_Tous!GF18</f>
        <v>0</v>
      </c>
      <c r="AC19" s="1">
        <f>[1]CB_Tous!GG18</f>
        <v>0</v>
      </c>
      <c r="AD19" s="1">
        <f>[1]CB_Tous!GH18</f>
        <v>1860</v>
      </c>
      <c r="AE19" s="1">
        <f>[1]CB_Tous!GI18</f>
        <v>85</v>
      </c>
      <c r="AF19" s="1">
        <f>[1]CB_Tous!GJ18</f>
        <v>0</v>
      </c>
      <c r="AG19" s="1">
        <f>[1]CB_Tous!GK18</f>
        <v>0</v>
      </c>
      <c r="AH19" s="1">
        <f>[1]CB_Tous!GL18</f>
        <v>85</v>
      </c>
      <c r="AI19" s="1" t="str">
        <f>[1]CB_Tous!GM18</f>
        <v>C</v>
      </c>
      <c r="AJ19" s="47" t="s">
        <v>59</v>
      </c>
      <c r="AK19" s="42"/>
      <c r="AL19" s="42"/>
      <c r="AM19" s="42"/>
      <c r="AN19" s="42"/>
      <c r="AO19" s="42"/>
      <c r="AP19" s="50"/>
      <c r="AQ19" s="54" t="s">
        <v>61</v>
      </c>
      <c r="AR19" s="21" t="s">
        <v>60</v>
      </c>
      <c r="AS19" s="50"/>
    </row>
    <row r="20" spans="1:45" s="1" customFormat="1" ht="28.8" x14ac:dyDescent="0.3">
      <c r="A20" s="41" t="str">
        <f>[1]CB_Tous!A19</f>
        <v>CB-2019-17</v>
      </c>
      <c r="B20" s="1">
        <f>[1]CB_Tous!B19</f>
        <v>0</v>
      </c>
      <c r="C20" s="1" t="str">
        <f>[1]CB_Tous!C19</f>
        <v>X</v>
      </c>
      <c r="D20" s="1" t="str">
        <f>[1]CB_Tous!D19</f>
        <v>SFP</v>
      </c>
      <c r="E20" s="1" t="str">
        <f>[1]CB_Tous!E19</f>
        <v>Conservation et biodiversité</v>
      </c>
      <c r="F20" s="1" t="str">
        <f>[1]CB_Tous!F19</f>
        <v>DGGFH</v>
      </c>
      <c r="G20" s="1" t="str">
        <f>[1]CB_Tous!G19</f>
        <v>DEFTHA</v>
      </c>
      <c r="H20" s="1" t="str">
        <f>[1]CB_Tous!H19</f>
        <v>oui</v>
      </c>
      <c r="I20" s="1" t="str">
        <f>[1]CB_Tous!I19</f>
        <v>2 ans</v>
      </c>
      <c r="J20" s="1" t="str">
        <f>[1]CB_Tous!J19</f>
        <v>1 an sur 2</v>
      </c>
      <c r="K20" s="1" t="str">
        <f>[1]CB_Tous!K19</f>
        <v>Avril</v>
      </c>
      <c r="L20" s="1" t="str">
        <f>[1]CB_Tous!L19</f>
        <v>Projet ponctuel (durée déterminée, réalisé une seule fois, production de livrables, etc.)</v>
      </c>
      <c r="M20" s="32" t="str">
        <f>[1]CB_Tous!M19</f>
        <v>Élaboration de modèles de qualité de l'habitat (MQH) pour les EMVS, mise à jour de protocoles et validation sur le terrain (phases 1 et 2).</v>
      </c>
      <c r="N20" s="1" t="str">
        <f>[1]CB_Tous!N19</f>
        <v>Phase 1 (2019-2020): Lors de la consultation des régions sur le sujet des inventaires et de la prise de données sur le terrain, il est ressorti que les méthodes d'inventaire et de prise de données varient d'une région à l'autre. Cette problématique devient critique lorsque nous devons assurer une cohérence dans nos exigences pour assurer la qualité des résultats des études d’impacts et fournir des outils aux analystes régionaux pour l’évaluation et l’analyse des projets qui leur sont soumis pour avis ou autorisation. 
De plus, le CDPNQ doit compiler les données des régions, des consultants et des divers autres organismes. Il devient difficile de valider les données et ces dernières ne permettent pas de les comparer. Il est ainsi difficile d'utiliser les données pour la conservation des EMVS.
D'autre part, il y a un besoin criant de développer des outils pour améliorer le succès de détection des EMVS. Les modèles de qualité de l'habitat (MQH) aideront à préciser les sites d'inventaire, à identifier des habitats potentiels lors de l'émission d'avis fauniques pour différents projets et orienteront la mise en place de mesures de protection dans les habitats potentiels des EMVS.
Phase 2 (2020-2021): Valider les MQH développés et l'efficacité des protocoles et des fiches terrain. à l'aide des MQH, des inventaires (traditionnels ou ADNe) à des endroits ciblés seront identifier pour 2020-2021.
La présente fiche de programmation concerne la phase 1 uniquement.</v>
      </c>
      <c r="O20" s="1" t="str">
        <f>[1]CB_Tous!O19</f>
        <v xml:space="preserve">Les protocoles du MFFP seront mis à jour afin de standardiser la prise de données à l'échelle provinciale, selon les besoins régionaux et du CDPNQ (pour l'analyse des menaces et des études d’impacts, entre autres). Une application et des fiches de terrain en format électronique seront développées. Les protocoles viseront également à obtenir une approbation du CPA pour l'ensemble des espèces étudiées par la DEFTHA et les régions.
Il est prévu de développer des modèles de qualité de l'habitat (MQH), via des revues de la littératures, les occurrences du CDPNQ et les domaine vitaux des espèces. Ces MQH permettront de cartographier des habitats potentiels pour orienter les inventaires, les avis fauniques et les mesures de protection à mettre en place.  
Phase 1 (2019-2020):
- Faire le bilan des protocoles et des MQH existants et des besoins.
- Identifier les espèces prioritaires.
- Mise à jour des protocoles d'inventaire existants.
- Développer ou bonifier les MQH des EMVS identifiés lors des discussion du Comité Capital Faune.
</v>
      </c>
      <c r="P20" s="1" t="str">
        <f>[1]CB_Tous!P19</f>
        <v>Phase 1 (2019-2020): Développement des modèles (MQH), protocoles, fiches terrain électronique et application cellulaire ou IPad. 
Phase 2 (2020-2021): Validation des MQH, des protocoles et des fiches de terrain (versions papier et électronique). Inventaires fauniques ciblés.</v>
      </c>
      <c r="Q20" s="1" t="str">
        <f>[1]CB_Tous!Q19</f>
        <v>(À compléter ultérieurement, lors de la reddition de comptes)</v>
      </c>
      <c r="R20" s="1" t="str">
        <f>[1]CB_Tous!R19</f>
        <v>Patrick Charbonneau</v>
      </c>
      <c r="S20" s="1" t="str">
        <f>[1]CB_Tous!S19</f>
        <v>DEFTHA</v>
      </c>
      <c r="T20" s="1" t="str">
        <f>[1]CB_Tous!FX19</f>
        <v>R-14-15</v>
      </c>
      <c r="U20" s="1" t="str">
        <f>[1]CB_Tous!FY19</f>
        <v>Chantal Côté, Sébastien Auger</v>
      </c>
      <c r="V20" s="1">
        <f>[1]CB_Tous!FZ19</f>
        <v>0</v>
      </c>
      <c r="W20" s="1">
        <f>[1]CB_Tous!GA19</f>
        <v>7</v>
      </c>
      <c r="X20" s="1">
        <f>[1]CB_Tous!GB19</f>
        <v>0</v>
      </c>
      <c r="Y20" s="1">
        <f>[1]CB_Tous!GC19</f>
        <v>0</v>
      </c>
      <c r="Z20" s="1">
        <f>[1]CB_Tous!GD19</f>
        <v>0</v>
      </c>
      <c r="AA20" s="1">
        <f>[1]CB_Tous!GE19</f>
        <v>2170</v>
      </c>
      <c r="AB20" s="1">
        <f>[1]CB_Tous!GF19</f>
        <v>0</v>
      </c>
      <c r="AC20" s="1">
        <f>[1]CB_Tous!GG19</f>
        <v>0</v>
      </c>
      <c r="AD20" s="1">
        <f>[1]CB_Tous!GH19</f>
        <v>0</v>
      </c>
      <c r="AE20" s="1">
        <f>[1]CB_Tous!GI19</f>
        <v>0</v>
      </c>
      <c r="AF20" s="1">
        <f>[1]CB_Tous!GJ19</f>
        <v>2170</v>
      </c>
      <c r="AG20" s="1">
        <f>[1]CB_Tous!GK19</f>
        <v>0</v>
      </c>
      <c r="AH20" s="1">
        <f>[1]CB_Tous!GL19</f>
        <v>0</v>
      </c>
      <c r="AI20" s="1" t="str">
        <f>[1]CB_Tous!GM19</f>
        <v>C</v>
      </c>
      <c r="AJ20" s="47" t="s">
        <v>59</v>
      </c>
      <c r="AK20" s="42"/>
      <c r="AL20" s="42"/>
      <c r="AM20" s="42"/>
      <c r="AN20" s="42"/>
      <c r="AO20" s="42"/>
      <c r="AP20" s="50"/>
      <c r="AQ20" s="54" t="s">
        <v>61</v>
      </c>
      <c r="AR20" s="21" t="s">
        <v>60</v>
      </c>
      <c r="AS20" s="50"/>
    </row>
    <row r="21" spans="1:45" s="1" customFormat="1" ht="27.6" x14ac:dyDescent="0.3">
      <c r="A21" s="41" t="str">
        <f>[1]CB_Tous!A20</f>
        <v>CB-2019-18</v>
      </c>
      <c r="B21" s="1">
        <f>[1]CB_Tous!B20</f>
        <v>0</v>
      </c>
      <c r="C21" s="1" t="str">
        <f>[1]CB_Tous!C20</f>
        <v>X</v>
      </c>
      <c r="D21" s="1" t="str">
        <f>[1]CB_Tous!D20</f>
        <v>SFP</v>
      </c>
      <c r="E21" s="1" t="str">
        <f>[1]CB_Tous!E20</f>
        <v>Conservation et biodiversité</v>
      </c>
      <c r="F21" s="1" t="str">
        <f>[1]CB_Tous!F20</f>
        <v>DGGFH</v>
      </c>
      <c r="G21" s="1" t="str">
        <f>[1]CB_Tous!G20</f>
        <v>DEFTHA</v>
      </c>
      <c r="H21" s="1" t="str">
        <f>[1]CB_Tous!H20</f>
        <v>oui</v>
      </c>
      <c r="I21" s="1" t="str">
        <f>[1]CB_Tous!I20</f>
        <v>1 an</v>
      </c>
      <c r="J21" s="1" t="str">
        <f>[1]CB_Tous!J20</f>
        <v>Dernière année</v>
      </c>
      <c r="K21" s="1" t="str">
        <f>[1]CB_Tous!K20</f>
        <v>Avril</v>
      </c>
      <c r="L21" s="1" t="str">
        <f>[1]CB_Tous!L20</f>
        <v>Projet ponctuel (durée déterminée, réalisé une seule fois, production de livrables, etc.)</v>
      </c>
      <c r="M21" s="32" t="str">
        <f>[1]CB_Tous!M20</f>
        <v xml:space="preserve">Élaboration d'un guide des mesures de protection pour les EMVS et leurs habitat </v>
      </c>
      <c r="N21" s="1" t="str">
        <f>[1]CB_Tous!N20</f>
        <v xml:space="preserve">Dans le cadre de projets de développement, le MFFP est appelé à se prononcer sur les mesures de protection ou d'atténuation à mettre en place afin de protéger les EMVS et leurs habitats. Afin de pouvoir prendre des décisions éclairées, les analystes doivent bien comprendre les projets, mais aussi connaître toutes les mesures possibles à mettre en place. Il existe présentement plusieurs documents pouvant guider les analystes, mais aucun d'entre eux n'est complet ni disponible dans toutes les régions. Dans un premier temps l'information disponible sera colligée et les régions seront consultées afin de bien cerner leurs besoins. Un guide sera par la suite élaboré. </v>
      </c>
      <c r="O21" s="1" t="str">
        <f>[1]CB_Tous!O20</f>
        <v>1) Rassembler l'information disponible dans les différentes régions.
2) Consulter les régions afin de connaître les besoins et les objectifs que le document doit rencontrer.
3) Produire un document synthèse des mesures de protection et d'atténuation pouvant être mises en place afin d'assurer la conservation des EMVS.
4) Identifier et prioriser les mesures necessitant une évaluation de leurs efficacité</v>
      </c>
      <c r="P21" s="1" t="str">
        <f>[1]CB_Tous!P20</f>
        <v>Guide des mesures de protection et d'atténuation pour les espèces à statut précaire. Un document PDF rassemblant toutes les mesures par taxons sera produit pour la fin de l'année financière 2019-2020.</v>
      </c>
      <c r="Q21" s="1" t="str">
        <f>[1]CB_Tous!Q20</f>
        <v>(À compléter ultérieurement, lors de la reddition de comptes)</v>
      </c>
      <c r="R21" s="1" t="str">
        <f>[1]CB_Tous!R20</f>
        <v>Sonia Labrecque</v>
      </c>
      <c r="S21" s="1" t="str">
        <f>[1]CB_Tous!S20</f>
        <v>DEFTHA</v>
      </c>
      <c r="T21" s="1" t="str">
        <f>[1]CB_Tous!FX20</f>
        <v>R-14-15</v>
      </c>
      <c r="U21" s="1" t="str">
        <f>[1]CB_Tous!FY20</f>
        <v>Chantal Côté (14), Sébastien Auger (15)</v>
      </c>
      <c r="V21" s="1">
        <f>[1]CB_Tous!FZ20</f>
        <v>0</v>
      </c>
      <c r="W21" s="1">
        <f>[1]CB_Tous!GA20</f>
        <v>3</v>
      </c>
      <c r="X21" s="1">
        <f>[1]CB_Tous!GB20</f>
        <v>0</v>
      </c>
      <c r="Y21" s="1">
        <f>[1]CB_Tous!GC20</f>
        <v>0</v>
      </c>
      <c r="Z21" s="1">
        <f>[1]CB_Tous!GD20</f>
        <v>0</v>
      </c>
      <c r="AA21" s="1">
        <f>[1]CB_Tous!GE20</f>
        <v>930</v>
      </c>
      <c r="AB21" s="1">
        <f>[1]CB_Tous!GF20</f>
        <v>0</v>
      </c>
      <c r="AC21" s="1">
        <f>[1]CB_Tous!GG20</f>
        <v>0</v>
      </c>
      <c r="AD21" s="1">
        <f>[1]CB_Tous!GH20</f>
        <v>0</v>
      </c>
      <c r="AE21" s="1">
        <f>[1]CB_Tous!GI20</f>
        <v>0</v>
      </c>
      <c r="AF21" s="1">
        <f>[1]CB_Tous!GJ20</f>
        <v>930</v>
      </c>
      <c r="AG21" s="1">
        <f>[1]CB_Tous!GK20</f>
        <v>0</v>
      </c>
      <c r="AH21" s="1">
        <f>[1]CB_Tous!GL20</f>
        <v>0</v>
      </c>
      <c r="AI21" s="1" t="str">
        <f>[1]CB_Tous!GM20</f>
        <v>C</v>
      </c>
      <c r="AJ21" s="47" t="s">
        <v>59</v>
      </c>
      <c r="AK21" s="42"/>
      <c r="AL21" s="42"/>
      <c r="AM21" s="42"/>
      <c r="AN21" s="42"/>
      <c r="AO21" s="42"/>
      <c r="AP21" s="50"/>
      <c r="AQ21" s="54" t="s">
        <v>61</v>
      </c>
      <c r="AR21" s="21" t="s">
        <v>60</v>
      </c>
      <c r="AS21" s="50"/>
    </row>
    <row r="22" spans="1:45" s="1" customFormat="1" ht="28.8" hidden="1" x14ac:dyDescent="0.3">
      <c r="A22" s="1" t="str">
        <f>[1]CB_Tous!A21</f>
        <v>CB-2019-19</v>
      </c>
      <c r="B22" s="1" t="str">
        <f>[1]CB_Tous!B21</f>
        <v>x</v>
      </c>
      <c r="C22" s="1">
        <f>[1]CB_Tous!C21</f>
        <v>0</v>
      </c>
      <c r="D22" s="1" t="str">
        <f>[1]CB_Tous!D21</f>
        <v>SFP</v>
      </c>
      <c r="E22" s="1" t="str">
        <f>[1]CB_Tous!E21</f>
        <v>Conservation et biodiversité</v>
      </c>
      <c r="F22" s="1" t="str">
        <f>[1]CB_Tous!F21</f>
        <v>DGGFH</v>
      </c>
      <c r="G22" s="1" t="str">
        <f>[1]CB_Tous!G21</f>
        <v>DEFTHA</v>
      </c>
      <c r="H22" s="1" t="str">
        <f>[1]CB_Tous!H21</f>
        <v>oui</v>
      </c>
      <c r="I22" s="1" t="str">
        <f>[1]CB_Tous!I21</f>
        <v>1 an</v>
      </c>
      <c r="J22" s="1" t="str">
        <f>[1]CB_Tous!J21</f>
        <v>Dernière année</v>
      </c>
      <c r="K22" s="1" t="str">
        <f>[1]CB_Tous!K21</f>
        <v>En continu</v>
      </c>
      <c r="L22" s="1">
        <f>[1]CB_Tous!L21</f>
        <v>0</v>
      </c>
      <c r="M22" s="32" t="str">
        <f>[1]CB_Tous!M21</f>
        <v>Activités au Québec pour souligner les 30 ans du Plan conjoint des habitats de l'Est - besoin en communication</v>
      </c>
      <c r="N22" s="1" t="str">
        <f>[1]CB_Tous!N21</f>
        <v xml:space="preserve">Le Plan conjoint des habitats de l’Est (PCHE) a été établi en 1989 afin d’exécuter des projets de conservation des milieux humides de l’est du Canada dans le cadre du Plan nord-américain de gestion de la sauvagine – un partenariat international entre le Canada, les États-Unis et le Mexique visant la conservation des milieux humides et des habitats associés au profit de la sauvagine. Le PCHE est un partenariat entre des organisations gouvernementales et non gouvernementales et couvre le territoire de six provinces (Ontario, Québec, Nouveau-Brunswick, Nouvelle-Écosse, Île-du-Prince-Édouard et Terre-Neuve-et-Labrador). 
Au Québec, les partenaires sont : Canards Illimités Canada, Conservation de la nature Canada, Environnement et Changement climatique Canada - Service canadien de la faune, Fondation de la faune du Québec, ministère des Forêts, de la Faune et des Parcs et ministère de l'Environnement et de la Lutte contre les changements climatiques. Les actions menées dans le cadre du PCHE (protection, restauration, mise en valeur, intendance, éducation) permettent d’offrir des habitats de qualité pour la sauvagine et autres espèces associées aux milieux humides, tout en procurant de nouveaux territoires aux citoyens pour la pratique d'activités avec ou sans prélèvement de la faune. L’année 2019 représente 30 ans de partenariat et les six organisations impliquées désirent souligner leurs succès par la tenue de différentes activités. 
</v>
      </c>
      <c r="O22" s="1" t="str">
        <f>[1]CB_Tous!O21</f>
        <v xml:space="preserve">Le budget requis permettra de financer une partie* des  activités spécifiques (par ex. : tenue d'un évènement, rédaction de fiches, diffusion d'information) qui seront convenues sous peu entre les six partenaires du PCHE au Québec. Les messages clés seront ajustés en fonction de la clientèle visée : partenaires/collaborateurs, grand public/visiteur et la classe politique (si possible). Concernant les documents qui seront produits (par ex. : communiqué de presse, fiches), il est envisagé de les diffuser le plus largement possible, par l’entremise du site internet du PCHE (www.ehjv.ca/fr) ainsi que par les différents moyens de diffusion des partenaires du PCHE. Cette diffusion permettra alors de joindre des milliers de personnes, au Québec mais également au-delà de la frontière provinciale. De telles activités de communication permettront de mettre en avant plan le rôle que joue le Ministère dans ce partenariat de longue date et qui assure la présidence du comité directeur du PCHE au Québec. 
* il est prévu que le coût des activités soit partagé entre les partenaires du PCHE-Québec
</v>
      </c>
      <c r="P22" s="1" t="str">
        <f>[1]CB_Tous!P21</f>
        <v>Tenue d'activités (2019 et début 2020), incluant diffusion d'information, permettant de célébrer au Québec les 30 ans d’existence du Plan conjoint des habitats de l’Est.</v>
      </c>
      <c r="Q22" s="1" t="str">
        <f>[1]CB_Tous!Q21</f>
        <v>(À compléter ultérieurement, lors de la reddition de comptes)</v>
      </c>
      <c r="R22" s="1" t="str">
        <f>[1]CB_Tous!R21</f>
        <v>Catherine Poussart</v>
      </c>
      <c r="S22" s="1" t="str">
        <f>[1]CB_Tous!S21</f>
        <v>DEFTHA</v>
      </c>
      <c r="T22" s="1" t="str">
        <f>[1]CB_Tous!FX21</f>
        <v>NA</v>
      </c>
      <c r="U22" s="1" t="str">
        <f>[1]CB_Tous!FY21</f>
        <v>NA</v>
      </c>
      <c r="V22" s="1">
        <f>[1]CB_Tous!FZ21</f>
        <v>0</v>
      </c>
      <c r="W22" s="1">
        <f>[1]CB_Tous!GA21</f>
        <v>0</v>
      </c>
      <c r="X22" s="1">
        <f>[1]CB_Tous!GB21</f>
        <v>0</v>
      </c>
      <c r="Y22" s="1">
        <f>[1]CB_Tous!GC21</f>
        <v>0</v>
      </c>
      <c r="Z22" s="1">
        <f>[1]CB_Tous!GD21</f>
        <v>0</v>
      </c>
      <c r="AA22" s="1">
        <f>[1]CB_Tous!GE21</f>
        <v>0</v>
      </c>
      <c r="AB22" s="1">
        <f>[1]CB_Tous!GF21</f>
        <v>0</v>
      </c>
      <c r="AC22" s="1">
        <f>[1]CB_Tous!GG21</f>
        <v>0</v>
      </c>
      <c r="AD22" s="1">
        <f>[1]CB_Tous!GH21</f>
        <v>0</v>
      </c>
      <c r="AE22" s="1">
        <f>[1]CB_Tous!GI21</f>
        <v>0</v>
      </c>
      <c r="AF22" s="1">
        <f>[1]CB_Tous!GJ21</f>
        <v>0</v>
      </c>
      <c r="AG22" s="1">
        <f>[1]CB_Tous!GK21</f>
        <v>0</v>
      </c>
      <c r="AH22" s="1">
        <f>[1]CB_Tous!GL21</f>
        <v>0</v>
      </c>
      <c r="AI22" s="1" t="str">
        <f>[1]CB_Tous!GM21</f>
        <v>NA</v>
      </c>
      <c r="AJ22" s="42"/>
      <c r="AK22" s="42"/>
      <c r="AL22" s="42"/>
      <c r="AM22" s="42"/>
      <c r="AN22" s="42"/>
      <c r="AO22" s="42"/>
      <c r="AP22" s="50"/>
      <c r="AQ22" s="54" t="s">
        <v>61</v>
      </c>
      <c r="AR22" s="42"/>
      <c r="AS22" s="42"/>
    </row>
    <row r="23" spans="1:45" s="1" customFormat="1" hidden="1" x14ac:dyDescent="0.3">
      <c r="A23" s="1" t="str">
        <f>[1]CB_Tous!A22</f>
        <v>CB-2019-20</v>
      </c>
      <c r="B23" s="1">
        <f>[1]CB_Tous!B22</f>
        <v>0</v>
      </c>
      <c r="C23" s="1">
        <f>[1]CB_Tous!C22</f>
        <v>0</v>
      </c>
      <c r="D23" s="1">
        <f>[1]CB_Tous!D22</f>
        <v>0</v>
      </c>
      <c r="E23" s="1" t="str">
        <f>[1]CB_Tous!E22</f>
        <v>Conservation et biodiversité</v>
      </c>
      <c r="F23" s="1">
        <f>[1]CB_Tous!F22</f>
        <v>0</v>
      </c>
      <c r="G23" s="1">
        <f>[1]CB_Tous!G22</f>
        <v>0</v>
      </c>
      <c r="H23" s="1">
        <f>[1]CB_Tous!H22</f>
        <v>0</v>
      </c>
      <c r="I23" s="1">
        <f>[1]CB_Tous!I22</f>
        <v>0</v>
      </c>
      <c r="J23" s="1">
        <f>[1]CB_Tous!J22</f>
        <v>0</v>
      </c>
      <c r="K23" s="1">
        <f>[1]CB_Tous!K22</f>
        <v>0</v>
      </c>
      <c r="L23" s="1">
        <f>[1]CB_Tous!L22</f>
        <v>0</v>
      </c>
      <c r="M23" s="32">
        <f>[1]CB_Tous!M22</f>
        <v>0</v>
      </c>
      <c r="N23" s="1">
        <f>[1]CB_Tous!N22</f>
        <v>0</v>
      </c>
      <c r="O23" s="1">
        <f>[1]CB_Tous!O22</f>
        <v>0</v>
      </c>
      <c r="P23" s="1">
        <f>[1]CB_Tous!P22</f>
        <v>0</v>
      </c>
      <c r="Q23" s="1" t="str">
        <f>[1]CB_Tous!Q22</f>
        <v>(À compléter ultérieurement, lors de la reddition de comptes)</v>
      </c>
      <c r="R23" s="1">
        <f>[1]CB_Tous!R22</f>
        <v>0</v>
      </c>
      <c r="S23" s="1">
        <f>[1]CB_Tous!S22</f>
        <v>0</v>
      </c>
      <c r="T23" s="1" t="str">
        <f>[1]CB_Tous!FX22</f>
        <v>NA</v>
      </c>
      <c r="U23" s="1" t="str">
        <f>[1]CB_Tous!FY22</f>
        <v>NA</v>
      </c>
      <c r="V23" s="1">
        <f>[1]CB_Tous!FZ22</f>
        <v>0</v>
      </c>
      <c r="W23" s="1">
        <f>[1]CB_Tous!GA22</f>
        <v>0</v>
      </c>
      <c r="X23" s="1">
        <f>[1]CB_Tous!GB22</f>
        <v>0</v>
      </c>
      <c r="Y23" s="1">
        <f>[1]CB_Tous!GC22</f>
        <v>0</v>
      </c>
      <c r="Z23" s="1">
        <f>[1]CB_Tous!GD22</f>
        <v>0</v>
      </c>
      <c r="AA23" s="1">
        <f>[1]CB_Tous!GE22</f>
        <v>0</v>
      </c>
      <c r="AB23" s="1">
        <f>[1]CB_Tous!GF22</f>
        <v>0</v>
      </c>
      <c r="AC23" s="1">
        <f>[1]CB_Tous!GG22</f>
        <v>0</v>
      </c>
      <c r="AD23" s="1">
        <f>[1]CB_Tous!GH22</f>
        <v>0</v>
      </c>
      <c r="AE23" s="1">
        <f>[1]CB_Tous!GI22</f>
        <v>0</v>
      </c>
      <c r="AF23" s="1">
        <f>[1]CB_Tous!GJ22</f>
        <v>0</v>
      </c>
      <c r="AG23" s="1">
        <f>[1]CB_Tous!GK22</f>
        <v>0</v>
      </c>
      <c r="AH23" s="1">
        <f>[1]CB_Tous!GL22</f>
        <v>0</v>
      </c>
      <c r="AI23" s="1" t="str">
        <f>[1]CB_Tous!GM22</f>
        <v>NA</v>
      </c>
      <c r="AJ23" s="42"/>
      <c r="AK23" s="42"/>
      <c r="AL23" s="42"/>
      <c r="AM23" s="42"/>
      <c r="AN23" s="42"/>
      <c r="AO23" s="42"/>
      <c r="AP23" s="50"/>
      <c r="AQ23" s="56" t="s">
        <v>152</v>
      </c>
      <c r="AR23" s="42"/>
      <c r="AS23" s="42"/>
    </row>
    <row r="24" spans="1:45" s="1" customFormat="1" ht="27.6" x14ac:dyDescent="0.3">
      <c r="A24" s="41" t="str">
        <f>[1]CB_Tous!A23</f>
        <v>CB-2019-21</v>
      </c>
      <c r="B24" s="1">
        <f>[1]CB_Tous!B23</f>
        <v>0</v>
      </c>
      <c r="C24" s="1" t="str">
        <f>[1]CB_Tous!C23</f>
        <v>x</v>
      </c>
      <c r="D24" s="1" t="str">
        <f>[1]CB_Tous!D23</f>
        <v>SFP</v>
      </c>
      <c r="E24" s="1" t="str">
        <f>[1]CB_Tous!E23</f>
        <v>Conservation et biodiversité</v>
      </c>
      <c r="F24" s="1" t="str">
        <f>[1]CB_Tous!F23</f>
        <v>DGGFH</v>
      </c>
      <c r="G24" s="1" t="str">
        <f>[1]CB_Tous!G23</f>
        <v>DEFA</v>
      </c>
      <c r="H24" s="1" t="str">
        <f>[1]CB_Tous!H23</f>
        <v>oui</v>
      </c>
      <c r="I24" s="1" t="str">
        <f>[1]CB_Tous!I23</f>
        <v>2 ans</v>
      </c>
      <c r="J24" s="1" t="str">
        <f>[1]CB_Tous!J23</f>
        <v>1 an sur 2</v>
      </c>
      <c r="K24" s="1" t="str">
        <f>[1]CB_Tous!K23</f>
        <v>Mai</v>
      </c>
      <c r="L24" s="1" t="str">
        <f>[1]CB_Tous!L23</f>
        <v>Projet ponctuel (durée déterminée, réalisé une seule fois, production de livrables, etc.)</v>
      </c>
      <c r="M24" s="32" t="str">
        <f>[1]CB_Tous!M23</f>
        <v>Activités d'acquisition de connaissances sur la mulette-perlière de l'Est</v>
      </c>
      <c r="N24" s="1" t="str">
        <f>[1]CB_Tous!N23</f>
        <v>La mulette-perlière de l'Est est susceptible d'être désignée menacée ou vulnérable au Québec. Les larves de cette mulette doivent parasiter un salmonidé compatible pour se métamorphoser en juvéniles. Elle a une large distribution au Québec, mais elle est disparue de plusieurs rivières. Un déclin a été constaté dans plusieurs cours d'eau, sa répartition est disjointe et plusieurs populations sont isolées. Lors de l'étude génétique des populations effectuée en 2016, le MFFP a noté une absence ou un faible recrutement pour plusieurs populations, qui pourrait être causé par une problématique de poissons hôtes ou un substrat devenu inadéquat pour le développement des juvéniles. Ceux-ci ont besoin d’un substrat bien oxygéné et non compacté de particules fines pour se développer durant les 5 premières années où ils vivent enfouis dans le substrat. Des actions de rétablissement de l'espèce ont débuté sur la rivière Matane (décrits dans la fiche CB-2019-12), mais la période de reproduction de l'espèce doit être documentée afin d'inoculer les poissons hôtes, de larves de mulettes. De plus, une nouvelle population a été découverte en 2018 dans le bassin versant de l'Outaouais et constitue la population la plus à l'ouest connue au Canada. La répartition de l'espèce n'est pas documentée pour certaines régions ou secteurs potentiels. L'amorce d'ADNe de cette espèce est présentement en développement. Si les tests sont concluants, comme c'est le cas pour les amorces de moules développées jusqu'à maintenant, cette méthode pourrait être utilisée en complément des inventaires traditionnels.</v>
      </c>
      <c r="O24" s="1" t="str">
        <f>[1]CB_Tous!O23</f>
        <v>Divers travaux d'acquisition de connaissances sont prévus pour répondre aux besoins de gestion de cette espèce en déclin, dont documenter sa répartition au moyen d'inventaires traditionnels et de la méthode d'ADNe. Documenter la période de reproduction par l'examen du marsupium des femelles et du stade de maturité des larves, et ce, pour diverses populations, dont les rivières Matane et Kinonge et autres à déterminer. Documenter la composition des colonies pour quantifier la présence de juvéniles en utilisant la méthode par quadrats avec tamisage de substrat pour divers sites où un problème de recrutement est suspecté. Évaluation de la qualité de l'habitat de ces mêmes sites, par la prise de divers paramètres physicochimiques et physiques du substrat (protocole européen). Prélèvement d'hémolymphe de mulette-perlière de l'Est de la population découverte en 2018 sur la rivière Kinonge (population isolée la plus à l'ouest au Canada), les rivières Jacques-Cartier et du Gouffre. L'ajout de ces trois populations à l'étude génétique réalisée en 2016 permettra de les comparer aux huit autres analysées en 2016 et de vérifier si ces populations sont différenciées, tel que pour deux de nos populations (rivières Berthier et Malbaie). Ces informations sont importantes pour orienter le renforcement des populations. Il s'agit de la dernière opportunité pour inclure des populations à l'étude mondiale. Ces activités ont été jugées prioritaires lors de l'analyse des projets supportés par la mesure Capital Faune.</v>
      </c>
      <c r="P24" s="1" t="str">
        <f>[1]CB_Tous!P23</f>
        <v>Production d'un rapport présentant les résultats des divers travaux d'acquisition de connaissances qui seront réalisés au cours de ce projet pour les différentes populations. Un article sur la mulette-perlière de l'Est au Québec sera co écrit avec André Martel du Musée canadien de la nature. Toutes ces informations serviront à la rédaction du rapport sur la situation de l'espèce.</v>
      </c>
      <c r="Q24" s="1" t="str">
        <f>[1]CB_Tous!Q23</f>
        <v>(À compléter ultérieurement, lors de la reddition de comptes)</v>
      </c>
      <c r="R24" s="1" t="str">
        <f>[1]CB_Tous!R23</f>
        <v>Annie Paquet,  DEFA</v>
      </c>
      <c r="S24" s="1">
        <f>[1]CB_Tous!S23</f>
        <v>0</v>
      </c>
      <c r="T24" s="1" t="str">
        <f>[1]CB_Tous!FX23</f>
        <v>R-14-15</v>
      </c>
      <c r="U24" s="1" t="str">
        <f>[1]CB_Tous!FY23</f>
        <v>Chantal Côté (R14)</v>
      </c>
      <c r="V24" s="1">
        <f>[1]CB_Tous!FZ23</f>
        <v>2</v>
      </c>
      <c r="W24" s="1">
        <f>[1]CB_Tous!GA23</f>
        <v>4</v>
      </c>
      <c r="X24" s="1">
        <f>[1]CB_Tous!GB23</f>
        <v>0</v>
      </c>
      <c r="Y24" s="1">
        <f>[1]CB_Tous!GC23</f>
        <v>0</v>
      </c>
      <c r="Z24" s="1">
        <f>[1]CB_Tous!GD23</f>
        <v>0</v>
      </c>
      <c r="AA24" s="1">
        <f>[1]CB_Tous!GE23</f>
        <v>1660</v>
      </c>
      <c r="AB24" s="1">
        <f>[1]CB_Tous!GF23</f>
        <v>0</v>
      </c>
      <c r="AC24" s="1">
        <f>[1]CB_Tous!GG23</f>
        <v>0</v>
      </c>
      <c r="AD24" s="1">
        <f>[1]CB_Tous!GH23</f>
        <v>1660</v>
      </c>
      <c r="AE24" s="1">
        <f>[1]CB_Tous!GI23</f>
        <v>0</v>
      </c>
      <c r="AF24" s="1">
        <f>[1]CB_Tous!GJ23</f>
        <v>0</v>
      </c>
      <c r="AG24" s="1">
        <f>[1]CB_Tous!GK23</f>
        <v>500</v>
      </c>
      <c r="AH24" s="1">
        <f>[1]CB_Tous!GL23</f>
        <v>500</v>
      </c>
      <c r="AI24" s="1" t="str">
        <f>[1]CB_Tous!GM23</f>
        <v>C</v>
      </c>
      <c r="AJ24" s="47" t="s">
        <v>59</v>
      </c>
      <c r="AK24" s="42"/>
      <c r="AL24" s="42"/>
      <c r="AM24" s="42"/>
      <c r="AN24" s="42"/>
      <c r="AO24" s="42"/>
      <c r="AP24" s="50"/>
      <c r="AQ24" s="54" t="s">
        <v>61</v>
      </c>
      <c r="AR24" s="21" t="s">
        <v>60</v>
      </c>
      <c r="AS24" s="50"/>
    </row>
    <row r="25" spans="1:45" s="1" customFormat="1" ht="27.6" x14ac:dyDescent="0.3">
      <c r="A25" s="41" t="str">
        <f>[1]CB_Tous!A24</f>
        <v>CB-2019-22</v>
      </c>
      <c r="B25" s="1">
        <f>[1]CB_Tous!B24</f>
        <v>0</v>
      </c>
      <c r="C25" s="1" t="str">
        <f>[1]CB_Tous!C24</f>
        <v>x</v>
      </c>
      <c r="D25" s="1" t="str">
        <f>[1]CB_Tous!D24</f>
        <v>SFP</v>
      </c>
      <c r="E25" s="1" t="str">
        <f>[1]CB_Tous!E24</f>
        <v>Conservation et biodiversité</v>
      </c>
      <c r="F25" s="1" t="str">
        <f>[1]CB_Tous!F24</f>
        <v>DGGFH</v>
      </c>
      <c r="G25" s="1" t="str">
        <f>[1]CB_Tous!G24</f>
        <v>DEFA</v>
      </c>
      <c r="H25" s="1" t="str">
        <f>[1]CB_Tous!H24</f>
        <v>oui</v>
      </c>
      <c r="I25" s="1" t="str">
        <f>[1]CB_Tous!I24</f>
        <v>2 ans</v>
      </c>
      <c r="J25" s="1" t="str">
        <f>[1]CB_Tous!J24</f>
        <v>1 an sur 2</v>
      </c>
      <c r="K25" s="1" t="str">
        <f>[1]CB_Tous!K24</f>
        <v>Juin</v>
      </c>
      <c r="L25" s="1" t="str">
        <f>[1]CB_Tous!L24</f>
        <v>Activité autre (comité, groupe de travail, etc.)</v>
      </c>
      <c r="M25" s="32" t="str">
        <f>[1]CB_Tous!M24</f>
        <v>Formation sur les moules d'eau douce (identification des espèces et inventaires)</v>
      </c>
      <c r="N25" s="1" t="str">
        <f>[1]CB_Tous!N24</f>
        <v>Les moules d'eau douce sont l'un des groupes d'espèces les plus en déclin au Québec. Huit espèces sont inscrites sur la liste des espèces de la faune susceptibles d’être désignées comme menacées ou vulnérables. La répartition de plusieurs espèces nécessite d'être précisée, l'état des populations, le recrutement et les menaces locales doivent être documentés. Cela permettra d'alimenter la banque de données des moules et le Centre de données sur le patrimone naturel du Québec pour évaluer la précarité des espèces, rédiger les rapports de situation et que ces espèces soient prises en compte dans les études d'impacts et les autres projets de développement. L'implication des directions régionales est essentielle pour réaliser ces travaux. Les formations sur les moules d'eau douce ont débuté en 2003 au sein du MFFP et la dernière formation offerte au personnel régional remonte à 2008. Depuis, il y a eu plusieurs départs à la retraite et de nouveaux employés. Certaines directions régionales n'ont pas ou peu de personnel formé. Certains employés du Secteur de la faune et des parcs travaillant en milieu aquatique doivent également être formés. Cette formation est nécessaire pour être en mesure d'identifier les espèces et d'apprendre les bonnes pratiques et techniques pour réaliser des inventaires. Cette formation, combinée à la réalisation d'inventaires annuels par le personnel formé, permettra de développer l'autonomie régionale en matière d'acquisition de connaissances sur les moules d'eau douce. Cette activité a été jugée prioritaire lors de l'analyse des projets supportés par la mesure Capital Faune.</v>
      </c>
      <c r="O25" s="1" t="str">
        <f>[1]CB_Tous!O24</f>
        <v>La DEFA souhaite former le personnel régional et central au cours des 2 prochaines années. La formation est d'une durée de deux jours (groupe de huit personnes maximum). La première journée est axée sur la biologie et l'identification des différentes espèces de moules et se déroule à Québec. La deuxième journée consiste en une sortie terrain, où deux sites seront visités pour apprendre les techniques d'inventaires (lieux à déterminer). La DEFA souhaite former deux employés dans chaque DGFa, en plus du personnel de la DEFA.</v>
      </c>
      <c r="P25" s="1" t="str">
        <f>[1]CB_Tous!P24</f>
        <v>Deux formations auront lieu en 2019-2020 et deux formations en 2020-2021. Les formations se dérouleront entre mi-juin et mi-août</v>
      </c>
      <c r="Q25" s="1" t="str">
        <f>[1]CB_Tous!Q24</f>
        <v>(À compléter ultérieurement, lors de la reddition de comptes)</v>
      </c>
      <c r="R25" s="1" t="str">
        <f>[1]CB_Tous!R24</f>
        <v>Annie Paquet, DEFA</v>
      </c>
      <c r="S25" s="1">
        <f>[1]CB_Tous!S24</f>
        <v>0</v>
      </c>
      <c r="T25" s="1" t="str">
        <f>[1]CB_Tous!FX24</f>
        <v>R-14-15</v>
      </c>
      <c r="U25" s="1" t="str">
        <f>[1]CB_Tous!FY24</f>
        <v>Chantal Côté</v>
      </c>
      <c r="V25" s="1">
        <f>[1]CB_Tous!FZ24</f>
        <v>6</v>
      </c>
      <c r="W25" s="1">
        <f>[1]CB_Tous!GA24</f>
        <v>0</v>
      </c>
      <c r="X25" s="1">
        <f>[1]CB_Tous!GB24</f>
        <v>2</v>
      </c>
      <c r="Y25" s="1">
        <f>[1]CB_Tous!GC24</f>
        <v>0</v>
      </c>
      <c r="Z25" s="1">
        <f>[1]CB_Tous!GD24</f>
        <v>630</v>
      </c>
      <c r="AA25" s="1">
        <f>[1]CB_Tous!GE24</f>
        <v>1890</v>
      </c>
      <c r="AB25" s="1">
        <f>[1]CB_Tous!GF24</f>
        <v>0</v>
      </c>
      <c r="AC25" s="1">
        <f>[1]CB_Tous!GG24</f>
        <v>0</v>
      </c>
      <c r="AD25" s="1">
        <f>[1]CB_Tous!GH24</f>
        <v>1260</v>
      </c>
      <c r="AE25" s="1">
        <f>[1]CB_Tous!GI24</f>
        <v>0</v>
      </c>
      <c r="AF25" s="1">
        <f>[1]CB_Tous!GJ24</f>
        <v>630</v>
      </c>
      <c r="AG25" s="1">
        <f>[1]CB_Tous!GK24</f>
        <v>1000</v>
      </c>
      <c r="AH25" s="1">
        <f>[1]CB_Tous!GL24</f>
        <v>1000</v>
      </c>
      <c r="AI25" s="1" t="str">
        <f>[1]CB_Tous!GM24</f>
        <v>C</v>
      </c>
      <c r="AJ25" s="47" t="s">
        <v>59</v>
      </c>
      <c r="AK25" s="42"/>
      <c r="AL25" s="42"/>
      <c r="AM25" s="42"/>
      <c r="AN25" s="42"/>
      <c r="AO25" s="42"/>
      <c r="AP25" s="50"/>
      <c r="AQ25" s="54" t="s">
        <v>61</v>
      </c>
      <c r="AR25" s="21" t="s">
        <v>60</v>
      </c>
      <c r="AS25" s="50"/>
    </row>
    <row r="26" spans="1:45" s="1" customFormat="1" hidden="1" x14ac:dyDescent="0.3">
      <c r="A26" s="1" t="str">
        <f>[1]CB_Tous!A25</f>
        <v>CB-2019-23</v>
      </c>
      <c r="B26" s="1">
        <f>[1]CB_Tous!B25</f>
        <v>0</v>
      </c>
      <c r="C26" s="1">
        <f>[1]CB_Tous!C25</f>
        <v>0</v>
      </c>
      <c r="D26" s="1">
        <f>[1]CB_Tous!D25</f>
        <v>0</v>
      </c>
      <c r="E26" s="1" t="str">
        <f>[1]CB_Tous!E25</f>
        <v>Conservation et biodiversité</v>
      </c>
      <c r="F26" s="1">
        <f>[1]CB_Tous!F25</f>
        <v>0</v>
      </c>
      <c r="G26" s="1">
        <f>[1]CB_Tous!G25</f>
        <v>0</v>
      </c>
      <c r="H26" s="1">
        <f>[1]CB_Tous!H25</f>
        <v>0</v>
      </c>
      <c r="I26" s="1">
        <f>[1]CB_Tous!I25</f>
        <v>0</v>
      </c>
      <c r="J26" s="1">
        <f>[1]CB_Tous!J25</f>
        <v>0</v>
      </c>
      <c r="K26" s="1">
        <f>[1]CB_Tous!K25</f>
        <v>0</v>
      </c>
      <c r="L26" s="1">
        <f>[1]CB_Tous!L25</f>
        <v>0</v>
      </c>
      <c r="M26" s="32">
        <f>[1]CB_Tous!M25</f>
        <v>0</v>
      </c>
      <c r="N26" s="1">
        <f>[1]CB_Tous!N25</f>
        <v>0</v>
      </c>
      <c r="O26" s="1">
        <f>[1]CB_Tous!O25</f>
        <v>0</v>
      </c>
      <c r="P26" s="1">
        <f>[1]CB_Tous!P25</f>
        <v>0</v>
      </c>
      <c r="Q26" s="1" t="str">
        <f>[1]CB_Tous!Q25</f>
        <v>(À compléter ultérieurement, lors de la reddition de comptes)</v>
      </c>
      <c r="R26" s="1" t="str">
        <f>[1]CB_Tous!R25</f>
        <v>(nom du responsable)</v>
      </c>
      <c r="S26" s="1">
        <f>[1]CB_Tous!S25</f>
        <v>0</v>
      </c>
      <c r="T26" s="1" t="str">
        <f>[1]CB_Tous!FX25</f>
        <v>NA</v>
      </c>
      <c r="U26" s="1" t="str">
        <f>[1]CB_Tous!FY25</f>
        <v>NA</v>
      </c>
      <c r="V26" s="1">
        <f>[1]CB_Tous!FZ25</f>
        <v>0</v>
      </c>
      <c r="W26" s="1">
        <f>[1]CB_Tous!GA25</f>
        <v>0</v>
      </c>
      <c r="X26" s="1">
        <f>[1]CB_Tous!GB25</f>
        <v>0</v>
      </c>
      <c r="Y26" s="1">
        <f>[1]CB_Tous!GC25</f>
        <v>0</v>
      </c>
      <c r="Z26" s="1">
        <f>[1]CB_Tous!GD25</f>
        <v>0</v>
      </c>
      <c r="AA26" s="1">
        <f>[1]CB_Tous!GE25</f>
        <v>0</v>
      </c>
      <c r="AB26" s="1">
        <f>[1]CB_Tous!GF25</f>
        <v>0</v>
      </c>
      <c r="AC26" s="1">
        <f>[1]CB_Tous!GG25</f>
        <v>0</v>
      </c>
      <c r="AD26" s="1">
        <f>[1]CB_Tous!GH25</f>
        <v>0</v>
      </c>
      <c r="AE26" s="1">
        <f>[1]CB_Tous!GI25</f>
        <v>0</v>
      </c>
      <c r="AF26" s="1">
        <f>[1]CB_Tous!GJ25</f>
        <v>0</v>
      </c>
      <c r="AG26" s="1">
        <f>[1]CB_Tous!GK25</f>
        <v>0</v>
      </c>
      <c r="AH26" s="1">
        <f>[1]CB_Tous!GL25</f>
        <v>0</v>
      </c>
      <c r="AI26" s="1" t="str">
        <f>[1]CB_Tous!GM25</f>
        <v>NA</v>
      </c>
      <c r="AJ26" s="42"/>
      <c r="AK26" s="42"/>
      <c r="AL26" s="42"/>
      <c r="AM26" s="42"/>
      <c r="AN26" s="42"/>
      <c r="AO26" s="42"/>
      <c r="AP26" s="50"/>
      <c r="AQ26" s="56" t="s">
        <v>152</v>
      </c>
      <c r="AR26" s="42"/>
      <c r="AS26" s="42"/>
    </row>
    <row r="27" spans="1:45" s="1" customFormat="1" ht="28.8" hidden="1" x14ac:dyDescent="0.3">
      <c r="A27" s="1" t="str">
        <f>[1]CB_Tous!A26</f>
        <v>CB-2019-24</v>
      </c>
      <c r="B27" s="1">
        <f>[1]CB_Tous!B26</f>
        <v>0</v>
      </c>
      <c r="C27" s="1" t="str">
        <f>[1]CB_Tous!C26</f>
        <v>x</v>
      </c>
      <c r="D27" s="1" t="str">
        <f>[1]CB_Tous!D26</f>
        <v>SFP</v>
      </c>
      <c r="E27" s="1" t="str">
        <f>[1]CB_Tous!E26</f>
        <v>Conservation et biodiversité</v>
      </c>
      <c r="F27" s="1" t="str">
        <f>[1]CB_Tous!F26</f>
        <v>DGGFH</v>
      </c>
      <c r="G27" s="1" t="str">
        <f>[1]CB_Tous!G26</f>
        <v>DEFTHA</v>
      </c>
      <c r="H27" s="1" t="str">
        <f>[1]CB_Tous!H26</f>
        <v>oui</v>
      </c>
      <c r="I27" s="1" t="str">
        <f>[1]CB_Tous!I26</f>
        <v>3 ans</v>
      </c>
      <c r="J27" s="1" t="str">
        <f>[1]CB_Tous!J26</f>
        <v>1 an sur 3</v>
      </c>
      <c r="K27" s="1" t="str">
        <f>[1]CB_Tous!K26</f>
        <v>Avril</v>
      </c>
      <c r="L27" s="1" t="str">
        <f>[1]CB_Tous!L26</f>
        <v>Projet ponctuel (durée déterminée, réalisé une seule fois, production de livrables, etc.)</v>
      </c>
      <c r="M27" s="32" t="str">
        <f>[1]CB_Tous!M26</f>
        <v>Développement de la méthode d'inventaire et suivi de population par ADNe pour les tortues du Québec</v>
      </c>
      <c r="N27" s="1" t="str">
        <f>[1]CB_Tous!N26</f>
        <v>La mise en place de méthodes d'inventaire efficaces et d'un programme de suivi des populations des espèces menacées et vulnérables est une priorité pour mesurer les tendances de populations et les impacts des plans de rétablissement. Il s'agit également d'un besoin prioritaire identifié avec les directions régionales dans le cadre de Capital Faune. La détection de la tortue musquée nécessite un grand effort d'échantillonnage qui pourrait être diminué avec l'ADNe.  La tortue géographique partage les mêmes habitats que la tortue musquée. Nous développerons donc la méthode d'ADNe pour la détection de deux espèces en même temps. La détection de la tortue molle par ADNe serait utile dans certains contextes (habitats, période de l'année) où elle est difficile à observée exposée au soleil. Parmi les 5 espèces de tortues menacées ou vulnérables, seule la tortue des bois bénéficie d'un  programe de suivi en démarrage (8 tronçons). L'effort nécessaire limite le nombre de sites qu'il est possible de suivre. Nous évaluerons donc le potentiel de l'ADNe pour réduire l'effort  et permettre une couverture plus représentative à l'échelle du Québec. Le suivi des populations de tortue mouchetée par méthode traditionelle est énormément énergivore et aucun programme n'a été mis en place à ce jour. La méthode d'ADNe a été testée et fonctionne pour détecter la présence de l'espèce. Des améliorations au protocole devront être testées afin d'avoir une meilleure évaluation de l'abondance relative et concevoir un programme de suivi pour cette espèce.</v>
      </c>
      <c r="O27" s="1" t="str">
        <f>[1]CB_Tous!O26</f>
        <v xml:space="preserve">1) Tester la détection de la tortue-molle à épines par ADNe dans l'étang Reynolds au Lac Champlain . Analyses ADNe réalisées par la DEFA. Travaux terrain DGFa-05-06-13-6 et la DEFTHA.
2) Développer et valider les protocole d'inventaire par ADNe pour la tortue musquée et et la tortue géographique sur la rivière des Outaouais (deux espèces présentes dans les mêmes habitats au lac des Chats). Analyses ADNe réalisées par l'Université du Québec en Outaouais. Échantillonnage d'eau fait en collaboration entre UQO, DGFa-07 et DEFTHA.
3) Développer et valider le protocole de suivi des populations de tortues mouchetées par ADNe en Outaouais en comparant l'abondance relative obtenue par ADNe vs méthode traditionnelle (piégeage). Un projet de recherche sera réalisé en partenariat avec l'Université du Québec en Outaouais. La DGFa-07 et la DEFTHA participeront au travaux terrain ainsi qu'au développement et suivi du projet. 
4) Comparer les résultats de la méthode traditionnel (CMR) et de l'ADNe pour le suivi de population de tortue des bois sur la rivière Sutton en Montérégie (résultats de 2013 vs 2019). En plus, les résultats de CMR 2019 seront comparés aux résultats de 2018 pour vérifier le déclin de 25 à 6 tortues entre 2013 et 2018. Analyses ADNe réalisées par la DEFA. Travaux terrain par la DGFa-05-06-13-6, la DEFTHA et partenaire externe.
</v>
      </c>
      <c r="P27" s="1" t="str">
        <f>[1]CB_Tous!P26</f>
        <v xml:space="preserve">1) Description des méthodes et résultats des analyses d'ADNe pour la tortue-molle (détection et abondance relative). Mars 2020. 
2) Rapport des méthodes et résultats des tests de détection par ADNe. Protocole d'échantillonnage et d'analyse d'ADNe pour ces espèces. Mars 2020.
3) Mémoire de maîtrise et protocole de suivi de l'abondance relative de tortue mouchetée par ADNe au Qubéec. Mars 2022.
4) a) Résultat des analyse CMR; b) Analyses des échantillonsr d'eau pour détection et abondance relative ADNe; c) intégration des données à la base de données BORAQ et au CDPNQ. Comparaison des résultats de tendances de population 2013-2019 obtenues avec le suivi par CMR vs ADNe. Mars 2020
</v>
      </c>
      <c r="Q27" s="1" t="str">
        <f>[1]CB_Tous!Q26</f>
        <v>(À compléter ultérieurement, lors de la reddition de comptes)</v>
      </c>
      <c r="R27" s="1" t="str">
        <f>[1]CB_Tous!R26</f>
        <v>Yohann Dubois</v>
      </c>
      <c r="S27" s="1" t="str">
        <f>[1]CB_Tous!S26</f>
        <v>DGGFH</v>
      </c>
      <c r="T27" s="1" t="str">
        <f>[1]CB_Tous!FX26</f>
        <v>NA</v>
      </c>
      <c r="U27" s="1" t="str">
        <f>[1]CB_Tous!FY26</f>
        <v>NA</v>
      </c>
      <c r="V27" s="1">
        <f>[1]CB_Tous!FZ26</f>
        <v>0</v>
      </c>
      <c r="W27" s="1">
        <f>[1]CB_Tous!GA26</f>
        <v>0</v>
      </c>
      <c r="X27" s="1">
        <f>[1]CB_Tous!GB26</f>
        <v>0</v>
      </c>
      <c r="Y27" s="1">
        <f>[1]CB_Tous!GC26</f>
        <v>0</v>
      </c>
      <c r="Z27" s="1">
        <f>[1]CB_Tous!GD26</f>
        <v>0</v>
      </c>
      <c r="AA27" s="1">
        <f>[1]CB_Tous!GE26</f>
        <v>0</v>
      </c>
      <c r="AB27" s="1">
        <f>[1]CB_Tous!GF26</f>
        <v>0</v>
      </c>
      <c r="AC27" s="1">
        <f>[1]CB_Tous!GG26</f>
        <v>0</v>
      </c>
      <c r="AD27" s="1">
        <f>[1]CB_Tous!GH26</f>
        <v>0</v>
      </c>
      <c r="AE27" s="1">
        <f>[1]CB_Tous!GI26</f>
        <v>0</v>
      </c>
      <c r="AF27" s="1">
        <f>[1]CB_Tous!GJ26</f>
        <v>0</v>
      </c>
      <c r="AG27" s="1">
        <f>[1]CB_Tous!GK26</f>
        <v>0</v>
      </c>
      <c r="AH27" s="1">
        <f>[1]CB_Tous!GL26</f>
        <v>0</v>
      </c>
      <c r="AI27" s="1" t="str">
        <f>[1]CB_Tous!GM26</f>
        <v>NA</v>
      </c>
      <c r="AJ27" s="42"/>
      <c r="AK27" s="42"/>
      <c r="AL27" s="42"/>
      <c r="AM27" s="42"/>
      <c r="AN27" s="42"/>
      <c r="AO27" s="42"/>
      <c r="AP27" s="50"/>
      <c r="AQ27" s="54" t="s">
        <v>61</v>
      </c>
      <c r="AR27" s="42"/>
      <c r="AS27" s="42"/>
    </row>
    <row r="28" spans="1:45" s="1" customFormat="1" ht="27.6" hidden="1" x14ac:dyDescent="0.3">
      <c r="A28" s="1" t="str">
        <f>[1]CB_Tous!A27</f>
        <v>CB-2019-25</v>
      </c>
      <c r="B28" s="1">
        <f>[1]CB_Tous!B27</f>
        <v>0</v>
      </c>
      <c r="C28" s="1" t="str">
        <f>[1]CB_Tous!C27</f>
        <v>x</v>
      </c>
      <c r="D28" s="1" t="str">
        <f>[1]CB_Tous!D27</f>
        <v>SOR</v>
      </c>
      <c r="E28" s="1" t="str">
        <f>[1]CB_Tous!E27</f>
        <v>Conservation et biodiversité</v>
      </c>
      <c r="F28" s="1" t="str">
        <f>[1]CB_Tous!F27</f>
        <v>Secteur métro et sud</v>
      </c>
      <c r="G28" s="1" t="str">
        <f>[1]CB_Tous!G27</f>
        <v>R-05-06-13-16 Estrie--Montréal--Laval--Montérégie</v>
      </c>
      <c r="H28" s="1" t="str">
        <f>[1]CB_Tous!H27</f>
        <v>non</v>
      </c>
      <c r="I28" s="1" t="str">
        <f>[1]CB_Tous!I27</f>
        <v>Projet récurrent</v>
      </c>
      <c r="J28" s="1" t="str">
        <f>[1]CB_Tous!J27</f>
        <v>Projet récurrent</v>
      </c>
      <c r="K28" s="1" t="str">
        <f>[1]CB_Tous!K27</f>
        <v>Avril</v>
      </c>
      <c r="L28" s="1" t="str">
        <f>[1]CB_Tous!L27</f>
        <v>Suivi récurrent (travaux de terrain, acquisition de données, rapport d'activité, etc.)</v>
      </c>
      <c r="M28" s="32" t="str">
        <f>[1]CB_Tous!M27</f>
        <v>Suivi d'efficacité des aménagements d'habitats de rainette faux-grillon</v>
      </c>
      <c r="N28" s="1" t="str">
        <f>[1]CB_Tous!N27</f>
        <v xml:space="preserve">Les projets de conservation pour la rainette faux grillon de l'Ouest (RFGO) délimitent des périmètres, proposent des aménagements et des modes de gestion et de mise en valeur. L’aménagement, la restauration et la gestion des habitats conservés peuvent être des outils favorables au rétablissement des populations mais la gestion du risque d’intervenir dans un contexte de multiples menaces impose de documenter les expérimentations, le taux de succès des aménagements et de développer des approches adaptées. L’absence de connaissances approfondies sur la dynamique de ces milieux temporaires dans un contexte de changements climatiques nécessite un programme d’acquisition de connaissance à long terme. Un protocole de suivi a été rédigé pour favoriser un suivi standardisé des aménagements d’habitat de la rainette faux grillon de l’Ouest (RFGO) dans un contexte de création, de restauration et de gestion des habitats. </v>
      </c>
      <c r="O28" s="1" t="str">
        <f>[1]CB_Tous!O27</f>
        <v xml:space="preserve">1) Terminer la révision du protocole de suivi des aménagements d'habitats de rainette faux-grillon (suivi de l'habitat et non du recrutement) pour le début de la saison de reproduction (DGFa 05-06-13-16 et DEFTHA) 
2) Application du protocole de suivi sur le terrain à un site aménagé en Outaouais (Tecumshe). DGFa-07. 
3) Application du protocole de suivi sur le terrain aux aménagements déjà réalisés en Montérégie.DGFa 05-06-13-16 démarrage et soutien travaux terrain; DEFTHA attribution du contrat pour les travaux de terrain, suivi et support au projet.
</v>
      </c>
      <c r="P28" s="1" t="str">
        <f>[1]CB_Tous!P27</f>
        <v>Version révisée (améliorée) du protocole de suivi des aménagements d'habitats de reproduction pour la rainette faux-grillon. 
Base de données récoltées selon le protocole. 
Rapport technique des sorties terrain présentant les difficultés et pistes d'amélioration du protocole ou des habitats lorsque pertinent, ainsi qu'une évaluation ponctuelle de l'efficacité de l'aménagement à ce jour.</v>
      </c>
      <c r="Q28" s="1" t="str">
        <f>[1]CB_Tous!Q27</f>
        <v>(À compléter ultérieurement, lors de la reddition de comptes)</v>
      </c>
      <c r="R28" s="1" t="str">
        <f>[1]CB_Tous!R27</f>
        <v>Lyne Bouthillier</v>
      </c>
      <c r="S28" s="1" t="str">
        <f>[1]CB_Tous!S27</f>
        <v>R-05-06-13-16 Estrie--Montréal--Laval--Montérégie</v>
      </c>
      <c r="T28" s="1" t="str">
        <f>[1]CB_Tous!FX27</f>
        <v>NA</v>
      </c>
      <c r="U28" s="1" t="str">
        <f>[1]CB_Tous!FY27</f>
        <v>NA</v>
      </c>
      <c r="V28" s="1">
        <f>[1]CB_Tous!FZ27</f>
        <v>0</v>
      </c>
      <c r="W28" s="1">
        <f>[1]CB_Tous!GA27</f>
        <v>0</v>
      </c>
      <c r="X28" s="1">
        <f>[1]CB_Tous!GB27</f>
        <v>0</v>
      </c>
      <c r="Y28" s="1">
        <f>[1]CB_Tous!GC27</f>
        <v>0</v>
      </c>
      <c r="Z28" s="1">
        <f>[1]CB_Tous!GD27</f>
        <v>0</v>
      </c>
      <c r="AA28" s="1">
        <f>[1]CB_Tous!GE27</f>
        <v>0</v>
      </c>
      <c r="AB28" s="1">
        <f>[1]CB_Tous!GF27</f>
        <v>0</v>
      </c>
      <c r="AC28" s="1">
        <f>[1]CB_Tous!GG27</f>
        <v>0</v>
      </c>
      <c r="AD28" s="1">
        <f>[1]CB_Tous!GH27</f>
        <v>0</v>
      </c>
      <c r="AE28" s="1">
        <f>[1]CB_Tous!GI27</f>
        <v>0</v>
      </c>
      <c r="AF28" s="1">
        <f>[1]CB_Tous!GJ27</f>
        <v>0</v>
      </c>
      <c r="AG28" s="1">
        <f>[1]CB_Tous!GK27</f>
        <v>0</v>
      </c>
      <c r="AH28" s="1">
        <f>[1]CB_Tous!GL27</f>
        <v>0</v>
      </c>
      <c r="AI28" s="1" t="str">
        <f>[1]CB_Tous!GM27</f>
        <v>NA</v>
      </c>
      <c r="AJ28" s="42"/>
      <c r="AK28" s="42"/>
      <c r="AL28" s="42"/>
      <c r="AM28" s="42"/>
      <c r="AN28" s="42"/>
      <c r="AO28" s="42"/>
      <c r="AP28" s="50"/>
      <c r="AQ28" s="54" t="s">
        <v>61</v>
      </c>
      <c r="AR28" s="42"/>
      <c r="AS28" s="42"/>
    </row>
    <row r="29" spans="1:45" s="1" customFormat="1" ht="27.6" hidden="1" x14ac:dyDescent="0.3">
      <c r="A29" s="1" t="str">
        <f>[1]CB_Tous!A28</f>
        <v>CB-2019-26</v>
      </c>
      <c r="B29" s="1">
        <f>[1]CB_Tous!B28</f>
        <v>0</v>
      </c>
      <c r="C29" s="1">
        <f>[1]CB_Tous!C28</f>
        <v>0</v>
      </c>
      <c r="D29" s="1" t="str">
        <f>[1]CB_Tous!D28</f>
        <v>SFP</v>
      </c>
      <c r="E29" s="1" t="str">
        <f>[1]CB_Tous!E28</f>
        <v>Conservation et biodiversité</v>
      </c>
      <c r="F29" s="1" t="str">
        <f>[1]CB_Tous!F28</f>
        <v>DGGFH</v>
      </c>
      <c r="G29" s="1" t="str">
        <f>[1]CB_Tous!G28</f>
        <v>DEFTHA</v>
      </c>
      <c r="H29" s="1" t="str">
        <f>[1]CB_Tous!H28</f>
        <v>non</v>
      </c>
      <c r="I29" s="1" t="str">
        <f>[1]CB_Tous!I28</f>
        <v>Projet récurrent</v>
      </c>
      <c r="J29" s="1" t="str">
        <f>[1]CB_Tous!J28</f>
        <v>Projet récurrent</v>
      </c>
      <c r="K29" s="1" t="str">
        <f>[1]CB_Tous!K28</f>
        <v>Avril</v>
      </c>
      <c r="L29" s="1" t="str">
        <f>[1]CB_Tous!L28</f>
        <v>Suivi récurrent (travaux de terrain, acquisition de données, rapport d'activité, etc.)</v>
      </c>
      <c r="M29" s="32" t="str">
        <f>[1]CB_Tous!M28</f>
        <v>Étude de la dynamique hydrique des habitats de reproduction de la rainette faux-grillon</v>
      </c>
      <c r="N29" s="1" t="str">
        <f>[1]CB_Tous!N28</f>
        <v xml:space="preserve">La rainette faux-grillon de l’Ouest est une espèce ayant une faible capacité de dispersion un cycle de vie très court. Elle nécessite des milieux humides ayant une hydropériode temporaire (MHT). Les changements climatiques ont des impacts importants au niveau de la dynamique de l’hydrologie  des MHT. Depuis 1958, la date du début de l’hydropériode tend à être plus précoce et la fluctuation des dates de dégel s’accentue de ± 30 jours depuis 1980. Des projets de développement, des interventions humaines ou naturelles ainsi que les changements climatiques apportent des modificationsdu régime hydrologique dans des secteurs conservés. Des mesures d'atténuation, des aménagements ou des travaux de restaurations doivent donc être  planifiés pour rétablir une dynamique hydrique favorable. Ces actions nécessitent une compréhension de la dynamique hydrique des milieux de reproduction. Un programme de suivi hydrologique des habitats de reproduction a été mis en place en 2015 en Montérégie (DGFa 05-06-13-16). Un projet de recherche sur la dynamique hydrique a été démarré avec l'UQAM en 2017. Un suivi hydrique couplé à une documentation fine de l'état de la population sera démarré en Outaouais (métapopulation Aylmer) pour comprendre et tenter de renverser le déclin observé depuis 2012. La connaissance acquise nous permettra d'évaluer les impacts des modifications futures (anthropiques et climatiques) et planifier les mesures d'adaptation pour maintenir une dynamique favorable.  </v>
      </c>
      <c r="O29" s="1" t="str">
        <f>[1]CB_Tous!O28</f>
        <v xml:space="preserve">1) Poursuivre le programme de suivi  hydrologique des habitats de reproduction (habitats témoins, aménagés, avec potentiel d'aménagement) en Montérégie (DGFa 05-06-13-16).
2) Finaliser le projet de recherche sur la dynamique hydrique des habitats de rainette faux-grillon avec (UQAM,DGFa 05-06-13-16, DEFTHA) .
3) Entammer un suivi hdyrologique des habitats de reproduction, couplé à une documentation fine de l'état de la population, dans la plus grande métapopulation d'Aylmer en Outaouais. Reprendre le suivi hydrologique des habitats de reproduction dans l'emprise de la ligne de transport d'Hydro-Québec à Gatineau où auront lieu des travaux de remplacement des pylones au 2019. (DGFa 07, DEFTHA). 
</v>
      </c>
      <c r="P29" s="1" t="str">
        <f>[1]CB_Tous!P28</f>
        <v>1) Données brutes et résultats des analyses des données annuelles de la dynamique hydrique des sites de reproduction témoins, aménagés et avec potentiel d'aménagement.  Mars 2020.
2)  Mémoire de maitrise et  rapport sur la modélisation  de la dynamique hydrologique par l'UQAM. Mars 2020.
3) Données brutes et résultats des analyses des données de la dynamique hydrique des sites de reproduction. Rapport présentant la disponibilité et l'occupation des sites de reproduction dans la métapopulation d'Aylmer, ainsi que les hypothèses pour expliquer le déclin observé depuis 2012.</v>
      </c>
      <c r="Q29" s="1" t="str">
        <f>[1]CB_Tous!Q28</f>
        <v>(À compléter ultérieurement, lors de la reddition de comptes)A46:CP70A39A46:CP67A46:CP66A46:CP65A46:CP64</v>
      </c>
      <c r="R29" s="1" t="str">
        <f>[1]CB_Tous!R28</f>
        <v>Yohann Dubois</v>
      </c>
      <c r="S29" s="1" t="str">
        <f>[1]CB_Tous!S28</f>
        <v>DEFTHA</v>
      </c>
      <c r="T29" s="1" t="str">
        <f>[1]CB_Tous!FX28</f>
        <v>NA</v>
      </c>
      <c r="U29" s="1" t="str">
        <f>[1]CB_Tous!FY28</f>
        <v>NA</v>
      </c>
      <c r="V29" s="1">
        <f>[1]CB_Tous!FZ28</f>
        <v>0</v>
      </c>
      <c r="W29" s="1">
        <f>[1]CB_Tous!GA28</f>
        <v>0</v>
      </c>
      <c r="X29" s="1">
        <f>[1]CB_Tous!GB28</f>
        <v>0</v>
      </c>
      <c r="Y29" s="1">
        <f>[1]CB_Tous!GC28</f>
        <v>0</v>
      </c>
      <c r="Z29" s="1">
        <f>[1]CB_Tous!GD28</f>
        <v>0</v>
      </c>
      <c r="AA29" s="1">
        <f>[1]CB_Tous!GE28</f>
        <v>0</v>
      </c>
      <c r="AB29" s="1">
        <f>[1]CB_Tous!GF28</f>
        <v>0</v>
      </c>
      <c r="AC29" s="1">
        <f>[1]CB_Tous!GG28</f>
        <v>0</v>
      </c>
      <c r="AD29" s="1">
        <f>[1]CB_Tous!GH28</f>
        <v>0</v>
      </c>
      <c r="AE29" s="1">
        <f>[1]CB_Tous!GI28</f>
        <v>0</v>
      </c>
      <c r="AF29" s="1">
        <f>[1]CB_Tous!GJ28</f>
        <v>0</v>
      </c>
      <c r="AG29" s="1">
        <f>[1]CB_Tous!GK28</f>
        <v>0</v>
      </c>
      <c r="AH29" s="1">
        <f>[1]CB_Tous!GL28</f>
        <v>0</v>
      </c>
      <c r="AI29" s="1" t="str">
        <f>[1]CB_Tous!GM28</f>
        <v>NA</v>
      </c>
      <c r="AJ29" s="42"/>
      <c r="AK29" s="42"/>
      <c r="AL29" s="42"/>
      <c r="AM29" s="42"/>
      <c r="AN29" s="42"/>
      <c r="AO29" s="42"/>
      <c r="AP29" s="50"/>
      <c r="AQ29" s="54" t="s">
        <v>61</v>
      </c>
      <c r="AR29" s="42"/>
      <c r="AS29" s="42"/>
    </row>
    <row r="30" spans="1:45" s="1" customFormat="1" hidden="1" x14ac:dyDescent="0.3">
      <c r="A30" s="1" t="str">
        <f>[1]CB_Tous!A29</f>
        <v>CB-2019-27</v>
      </c>
      <c r="B30" s="1">
        <f>[1]CB_Tous!B29</f>
        <v>0</v>
      </c>
      <c r="C30" s="1">
        <f>[1]CB_Tous!C29</f>
        <v>0</v>
      </c>
      <c r="D30" s="1">
        <f>[1]CB_Tous!D29</f>
        <v>0</v>
      </c>
      <c r="E30" s="1" t="str">
        <f>[1]CB_Tous!E29</f>
        <v>Conservation et biodiversité</v>
      </c>
      <c r="F30" s="1">
        <f>[1]CB_Tous!F29</f>
        <v>0</v>
      </c>
      <c r="G30" s="1">
        <f>[1]CB_Tous!G29</f>
        <v>0</v>
      </c>
      <c r="H30" s="1">
        <f>[1]CB_Tous!H29</f>
        <v>0</v>
      </c>
      <c r="I30" s="1">
        <f>[1]CB_Tous!I29</f>
        <v>0</v>
      </c>
      <c r="J30" s="1">
        <f>[1]CB_Tous!J29</f>
        <v>0</v>
      </c>
      <c r="K30" s="1">
        <f>[1]CB_Tous!K29</f>
        <v>0</v>
      </c>
      <c r="L30" s="1">
        <f>[1]CB_Tous!L29</f>
        <v>0</v>
      </c>
      <c r="M30" s="32">
        <f>[1]CB_Tous!M29</f>
        <v>0</v>
      </c>
      <c r="N30" s="1">
        <f>[1]CB_Tous!N29</f>
        <v>0</v>
      </c>
      <c r="O30" s="1">
        <f>[1]CB_Tous!O29</f>
        <v>0</v>
      </c>
      <c r="P30" s="1">
        <f>[1]CB_Tous!P29</f>
        <v>0</v>
      </c>
      <c r="Q30" s="1" t="str">
        <f>[1]CB_Tous!Q29</f>
        <v>(À compléter ultérieurement, lors de la reddition de comptes)</v>
      </c>
      <c r="R30" s="1" t="str">
        <f>[1]CB_Tous!R29</f>
        <v>(nom du responsable)</v>
      </c>
      <c r="S30" s="1">
        <f>[1]CB_Tous!S29</f>
        <v>0</v>
      </c>
      <c r="T30" s="1" t="str">
        <f>[1]CB_Tous!FX29</f>
        <v>NA</v>
      </c>
      <c r="U30" s="1" t="str">
        <f>[1]CB_Tous!FY29</f>
        <v>NA</v>
      </c>
      <c r="V30" s="1">
        <f>[1]CB_Tous!FZ29</f>
        <v>0</v>
      </c>
      <c r="W30" s="1">
        <f>[1]CB_Tous!GA29</f>
        <v>0</v>
      </c>
      <c r="X30" s="1">
        <f>[1]CB_Tous!GB29</f>
        <v>0</v>
      </c>
      <c r="Y30" s="1">
        <f>[1]CB_Tous!GC29</f>
        <v>0</v>
      </c>
      <c r="Z30" s="1">
        <f>[1]CB_Tous!GD29</f>
        <v>0</v>
      </c>
      <c r="AA30" s="1">
        <f>[1]CB_Tous!GE29</f>
        <v>0</v>
      </c>
      <c r="AB30" s="1">
        <f>[1]CB_Tous!GF29</f>
        <v>0</v>
      </c>
      <c r="AC30" s="1">
        <f>[1]CB_Tous!GG29</f>
        <v>0</v>
      </c>
      <c r="AD30" s="1">
        <f>[1]CB_Tous!GH29</f>
        <v>0</v>
      </c>
      <c r="AE30" s="1">
        <f>[1]CB_Tous!GI29</f>
        <v>0</v>
      </c>
      <c r="AF30" s="1">
        <f>[1]CB_Tous!GJ29</f>
        <v>0</v>
      </c>
      <c r="AG30" s="1">
        <f>[1]CB_Tous!GK29</f>
        <v>0</v>
      </c>
      <c r="AH30" s="1">
        <f>[1]CB_Tous!GL29</f>
        <v>0</v>
      </c>
      <c r="AI30" s="1" t="str">
        <f>[1]CB_Tous!GM29</f>
        <v>NA</v>
      </c>
      <c r="AJ30" s="42"/>
      <c r="AK30" s="42"/>
      <c r="AL30" s="42"/>
      <c r="AM30" s="42"/>
      <c r="AN30" s="42"/>
      <c r="AO30" s="42"/>
      <c r="AP30" s="50"/>
      <c r="AQ30" s="56" t="s">
        <v>152</v>
      </c>
      <c r="AR30" s="42"/>
      <c r="AS30" s="42"/>
    </row>
    <row r="31" spans="1:45" s="1" customFormat="1" hidden="1" x14ac:dyDescent="0.3">
      <c r="A31" s="1" t="str">
        <f>[1]CB_Tous!A30</f>
        <v>CB-2019-28</v>
      </c>
      <c r="B31" s="1">
        <f>[1]CB_Tous!B30</f>
        <v>0</v>
      </c>
      <c r="C31" s="1">
        <f>[1]CB_Tous!C30</f>
        <v>0</v>
      </c>
      <c r="D31" s="1">
        <f>[1]CB_Tous!D30</f>
        <v>0</v>
      </c>
      <c r="E31" s="1" t="str">
        <f>[1]CB_Tous!E30</f>
        <v>Conservation et biodiversité</v>
      </c>
      <c r="F31" s="1">
        <f>[1]CB_Tous!F30</f>
        <v>0</v>
      </c>
      <c r="G31" s="1">
        <f>[1]CB_Tous!G30</f>
        <v>0</v>
      </c>
      <c r="H31" s="1">
        <f>[1]CB_Tous!H30</f>
        <v>0</v>
      </c>
      <c r="I31" s="1">
        <f>[1]CB_Tous!I30</f>
        <v>0</v>
      </c>
      <c r="J31" s="1">
        <f>[1]CB_Tous!J30</f>
        <v>0</v>
      </c>
      <c r="K31" s="1">
        <f>[1]CB_Tous!K30</f>
        <v>0</v>
      </c>
      <c r="L31" s="1">
        <f>[1]CB_Tous!L30</f>
        <v>0</v>
      </c>
      <c r="M31" s="32">
        <f>[1]CB_Tous!M30</f>
        <v>0</v>
      </c>
      <c r="N31" s="1">
        <f>[1]CB_Tous!N30</f>
        <v>0</v>
      </c>
      <c r="O31" s="1">
        <f>[1]CB_Tous!O30</f>
        <v>0</v>
      </c>
      <c r="P31" s="1">
        <f>[1]CB_Tous!P30</f>
        <v>0</v>
      </c>
      <c r="Q31" s="1" t="str">
        <f>[1]CB_Tous!Q30</f>
        <v>(À compléter ultérieurement, lors de la reddition de comptes)</v>
      </c>
      <c r="R31" s="1" t="str">
        <f>[1]CB_Tous!R30</f>
        <v>(nom du responsable)</v>
      </c>
      <c r="S31" s="1">
        <f>[1]CB_Tous!S30</f>
        <v>0</v>
      </c>
      <c r="T31" s="1" t="str">
        <f>[1]CB_Tous!FX30</f>
        <v>NA</v>
      </c>
      <c r="U31" s="1" t="str">
        <f>[1]CB_Tous!FY30</f>
        <v>NA</v>
      </c>
      <c r="V31" s="1">
        <f>[1]CB_Tous!FZ30</f>
        <v>0</v>
      </c>
      <c r="W31" s="1">
        <f>[1]CB_Tous!GA30</f>
        <v>0</v>
      </c>
      <c r="X31" s="1">
        <f>[1]CB_Tous!GB30</f>
        <v>0</v>
      </c>
      <c r="Y31" s="1">
        <f>[1]CB_Tous!GC30</f>
        <v>0</v>
      </c>
      <c r="Z31" s="1">
        <f>[1]CB_Tous!GD30</f>
        <v>0</v>
      </c>
      <c r="AA31" s="1">
        <f>[1]CB_Tous!GE30</f>
        <v>0</v>
      </c>
      <c r="AB31" s="1">
        <f>[1]CB_Tous!GF30</f>
        <v>0</v>
      </c>
      <c r="AC31" s="1">
        <f>[1]CB_Tous!GG30</f>
        <v>0</v>
      </c>
      <c r="AD31" s="1">
        <f>[1]CB_Tous!GH30</f>
        <v>0</v>
      </c>
      <c r="AE31" s="1">
        <f>[1]CB_Tous!GI30</f>
        <v>0</v>
      </c>
      <c r="AF31" s="1">
        <f>[1]CB_Tous!GJ30</f>
        <v>0</v>
      </c>
      <c r="AG31" s="1">
        <f>[1]CB_Tous!GK30</f>
        <v>0</v>
      </c>
      <c r="AH31" s="1">
        <f>[1]CB_Tous!GL30</f>
        <v>0</v>
      </c>
      <c r="AI31" s="1" t="str">
        <f>[1]CB_Tous!GM30</f>
        <v>NA</v>
      </c>
      <c r="AJ31" s="42"/>
      <c r="AK31" s="42"/>
      <c r="AL31" s="42"/>
      <c r="AM31" s="42"/>
      <c r="AN31" s="42"/>
      <c r="AO31" s="42"/>
      <c r="AP31" s="50"/>
      <c r="AQ31" s="56" t="s">
        <v>152</v>
      </c>
      <c r="AR31" s="42"/>
      <c r="AS31" s="42"/>
    </row>
    <row r="32" spans="1:45" s="1" customFormat="1" ht="27.6" hidden="1" x14ac:dyDescent="0.3">
      <c r="A32" s="1" t="str">
        <f>[1]CB_Tous!A31</f>
        <v>CB-2019-29</v>
      </c>
      <c r="B32" s="1">
        <f>[1]CB_Tous!B31</f>
        <v>0</v>
      </c>
      <c r="C32" s="1" t="str">
        <f>[1]CB_Tous!C31</f>
        <v>x</v>
      </c>
      <c r="D32" s="1" t="str">
        <f>[1]CB_Tous!D31</f>
        <v>SOR</v>
      </c>
      <c r="E32" s="1" t="str">
        <f>[1]CB_Tous!E31</f>
        <v>Conservation et biodiversité</v>
      </c>
      <c r="F32" s="1" t="str">
        <f>[1]CB_Tous!F31</f>
        <v>Secteur central</v>
      </c>
      <c r="G32" s="1" t="str">
        <f>[1]CB_Tous!G31</f>
        <v>R-05-06-13-16 Estrie--Montréal--Laval--Montérégie</v>
      </c>
      <c r="H32" s="1" t="str">
        <f>[1]CB_Tous!H31</f>
        <v>oui</v>
      </c>
      <c r="I32" s="1" t="str">
        <f>[1]CB_Tous!I31</f>
        <v>2 ans</v>
      </c>
      <c r="J32" s="1" t="str">
        <f>[1]CB_Tous!J31</f>
        <v>1 an sur 2</v>
      </c>
      <c r="K32" s="1" t="str">
        <f>[1]CB_Tous!K31</f>
        <v>Mai</v>
      </c>
      <c r="L32" s="1" t="str">
        <f>[1]CB_Tous!L31</f>
        <v>Projet ponctuel (durée déterminée, réalisé une seule fois, production de livrables, etc.)</v>
      </c>
      <c r="M32" s="32" t="str">
        <f>[1]CB_Tous!M31</f>
        <v>Évaluation de la relocalisation comme mesure de protection pour la couleuvre brune</v>
      </c>
      <c r="N32" s="1" t="str">
        <f>[1]CB_Tous!N31</f>
        <v>Les régions de la Montérégie, Montréal et Laval abritent le plus grand nombre d’espèces à statut précaire tout en faisant face aux plus grandes pressions anthropiques pour le développement urbain et industriel.
Lors de ces perturbations, différents moyens sont pris pour limiter les impacts négatifs sur les espèces présentes ainsi que sur leur habitat. Dans les cas exceptionnels où l'ensemble de l'habitat est détruit, on doit évaluer l'option de relocaliser les individus. Les plus grandes menaces pour les couleuvres brunes sont la perte, la modification et la fragmentation de leurs habitats, ainsi que les mortalités sur les routes. Dans la majorité des cas, on privilégie de les déplacer dans les limites de leur habitat et d'empêcher leur retour en clôturant la zone pendant la période des travaux. Toutefois, il arrive qu'on doit penser à relocaliser les individus. À ce jour, il y a peu de littérature sur le sujet et celle disponible montre que le taux de réussite est faible. Pour ces études, il n'y a cependant pas de suivi à long terme et il manque d'information sur les précautions prises pour vérifier l'habitat d'accueil ou le nombre d'individus à déplacer. Un projet a donc été élaboré pour vérifier la possibilité de relocaliser des couleuvres brunes et de faire un suivi sur les taux de survie. Une première étape consiste à identifier un site exempt de couleuvres brunes et de caractériser l'habitat d'accueil. On pourra par la suite bonifier cet habitat si nécessaire en ajoutant des abris ou des hibernacles. Advenant que le site choisi n'est pas propice, d'autres sites seront identifiés pour évaluer leur potentiel l'année suivante.</v>
      </c>
      <c r="O32" s="1" t="str">
        <f>[1]CB_Tous!O31</f>
        <v xml:space="preserve">1- Déterminer les avantages et inconvénients, les conditions favorables ou défavorables ainsi que les solutions alternatives à la relocalisation comme mesure de protection pour les couleuvres brunes. Inclure une revue de littérature sur la relocalisation de l'herpétofaune. DGFa05-06-13-16 (soutien scientifique), DEFTHA (soutien scientifique et attribution contrat)
2- Évaluer le potentiel d'habitat pour la couleuvre brune sur les  îles ayant un statut de conservation et où la présence de la couleuvre brune n'est pas connue (p.ex. localisation des îles vs zone inondable, historique utilisation anthropique vs biodiversité en place). DGFa05-06-13-16 (soutien scientifique), DEFTHA (soutien scientifique et attribution contrat).
3- Effectuer une visite terrain de reconnaissance sur l'île Bonfoin pour caractériser l'habitat, évaluer le potentiel et planifier un inventaire futur si ce dernier s'avère pertinent . DGFa05-06-13-16 et DEFTHA (travaux terrain et rapport).
</v>
      </c>
      <c r="P32" s="1" t="str">
        <f>[1]CB_Tous!P31</f>
        <v xml:space="preserve">1- Rapport sur la relocalisation comme mesure de protection pour les couleuvres brunes. Décembre 2019.
2- Rapport d'analyse du potentiel des îles pour la réintroduction de couleuvre brune. Décembre 2019.
3- Rapport des travaux de terrain à l'île Bonfoin (caractérisation d'habitat et planification d'inventaire). Janvier 2020.
</v>
      </c>
      <c r="Q32" s="1" t="str">
        <f>[1]CB_Tous!Q31</f>
        <v>(À compléter ultérieurement, lors de la reddition de comptes)</v>
      </c>
      <c r="R32" s="1" t="str">
        <f>[1]CB_Tous!R31</f>
        <v>(nom du responsable) Nathalie Tessier</v>
      </c>
      <c r="S32" s="1" t="str">
        <f>[1]CB_Tous!S31</f>
        <v>R-05-06-13-16 Estrie--Montréal--Laval--Montérégie</v>
      </c>
      <c r="T32" s="1" t="str">
        <f>[1]CB_Tous!FX31</f>
        <v>NA</v>
      </c>
      <c r="U32" s="1" t="str">
        <f>[1]CB_Tous!FY31</f>
        <v>NA</v>
      </c>
      <c r="V32" s="1">
        <f>[1]CB_Tous!FZ31</f>
        <v>0</v>
      </c>
      <c r="W32" s="1">
        <f>[1]CB_Tous!GA31</f>
        <v>0</v>
      </c>
      <c r="X32" s="1">
        <f>[1]CB_Tous!GB31</f>
        <v>0</v>
      </c>
      <c r="Y32" s="1">
        <f>[1]CB_Tous!GC31</f>
        <v>0</v>
      </c>
      <c r="Z32" s="1">
        <f>[1]CB_Tous!GD31</f>
        <v>0</v>
      </c>
      <c r="AA32" s="1">
        <f>[1]CB_Tous!GE31</f>
        <v>0</v>
      </c>
      <c r="AB32" s="1">
        <f>[1]CB_Tous!GF31</f>
        <v>0</v>
      </c>
      <c r="AC32" s="1">
        <f>[1]CB_Tous!GG31</f>
        <v>0</v>
      </c>
      <c r="AD32" s="1">
        <f>[1]CB_Tous!GH31</f>
        <v>0</v>
      </c>
      <c r="AE32" s="1">
        <f>[1]CB_Tous!GI31</f>
        <v>0</v>
      </c>
      <c r="AF32" s="1">
        <f>[1]CB_Tous!GJ31</f>
        <v>0</v>
      </c>
      <c r="AG32" s="1">
        <f>[1]CB_Tous!GK31</f>
        <v>0</v>
      </c>
      <c r="AH32" s="1">
        <f>[1]CB_Tous!GL31</f>
        <v>0</v>
      </c>
      <c r="AI32" s="1" t="str">
        <f>[1]CB_Tous!GM31</f>
        <v>NA</v>
      </c>
      <c r="AJ32" s="42"/>
      <c r="AK32" s="42"/>
      <c r="AL32" s="42"/>
      <c r="AM32" s="42"/>
      <c r="AN32" s="42"/>
      <c r="AO32" s="42"/>
      <c r="AP32" s="50"/>
      <c r="AQ32" s="54" t="s">
        <v>61</v>
      </c>
      <c r="AR32" s="42"/>
      <c r="AS32" s="42"/>
    </row>
    <row r="33" spans="1:45" s="1" customFormat="1" ht="28.8" hidden="1" x14ac:dyDescent="0.3">
      <c r="A33" s="1" t="str">
        <f>[1]CB_Tous!A32</f>
        <v>CB-2019-30</v>
      </c>
      <c r="B33" s="1">
        <f>[1]CB_Tous!B32</f>
        <v>0</v>
      </c>
      <c r="C33" s="1" t="str">
        <f>[1]CB_Tous!C32</f>
        <v>x</v>
      </c>
      <c r="D33" s="1" t="str">
        <f>[1]CB_Tous!D32</f>
        <v>SOR</v>
      </c>
      <c r="E33" s="1" t="str">
        <f>[1]CB_Tous!E32</f>
        <v>Conservation et biodiversité</v>
      </c>
      <c r="F33" s="1" t="str">
        <f>[1]CB_Tous!F32</f>
        <v>Secteur central</v>
      </c>
      <c r="G33" s="1" t="str">
        <f>[1]CB_Tous!G32</f>
        <v>R-05-06-13-16 Estrie--Montréal--Laval--Montérégie</v>
      </c>
      <c r="H33" s="1" t="str">
        <f>[1]CB_Tous!H32</f>
        <v>oui</v>
      </c>
      <c r="I33" s="1" t="str">
        <f>[1]CB_Tous!I32</f>
        <v>5 ans</v>
      </c>
      <c r="J33" s="1" t="str">
        <f>[1]CB_Tous!J32</f>
        <v>1 an sur 5</v>
      </c>
      <c r="K33" s="1" t="str">
        <f>[1]CB_Tous!K32</f>
        <v>Avril</v>
      </c>
      <c r="L33" s="1" t="str">
        <f>[1]CB_Tous!L32</f>
        <v>Suivi récurrent (travaux de terrain, acquisition de données, rapport d'activité, etc.)</v>
      </c>
      <c r="M33" s="32" t="str">
        <f>[1]CB_Tous!M32</f>
        <v>Évaluation de l'efficacité des mesures de protection forestières appliquées dans le cadre de la dérogation pour les salamandres de ruisseaux en Estrie</v>
      </c>
      <c r="N33" s="1" t="str">
        <f>[1]CB_Tous!N32</f>
        <v xml:space="preserve">À la suite de plusieurs années d'applications des modalités prévues à l'Entente administrative pour la protection des espèces à statut ou susceptibles d'être désignées (Entente EMV), certains enjeux opérationnels importants lors de l'application de la mesure de protection des salamandres de ruisseaux ont été soulevés par l'Unité de gestion de l'Estrie. Une proposition de mesures expérimentales de protection des salamandres de ruisseaux a été soumise pour ce territoire par la DGFa et la DGFo de l'Estrie, via une dérogation. Il est essentiel d'adopter des mesures de protection adéquates pour les salamandres de ruisseaux qui permettent une planification simplifiée et optimale des opérations forestières voisinant les habitats à protéger. Un suivi de l'application et l'évaluation de l'efficacité des nouvelles mesures seront entrepris en 2019-2020 pour s'assurer du maintien d'habitats propices et de populations viables pour les espèces de salamandres de ruisseaux.  L'année un du projet vise à convenir des mesures de protections dérogatoires et du suivi à effectuer. </v>
      </c>
      <c r="O33" s="1" t="str">
        <f>[1]CB_Tous!O32</f>
        <v xml:space="preserve"> 1- Suivi de l'efficacité des mesures appliquées dans le cadre de la dérogation   2- Révision de l'Entente EMV en ce qui concerne la mesure de protection des salamandres de ruisseaux en forêt publique</v>
      </c>
      <c r="P33" s="1" t="str">
        <f>[1]CB_Tous!P32</f>
        <v>Production d'une dérogation générale annuelle à la mesure de protection des salamandres de ruisseaux en Estrie (printemps 2019); Rapport d'inventaire avant travaux forestiers (hiver 2019-printemps 2020); Rapports d'inventaire de salamandres de ruisseaux et son habitat suite aux travaux (2020 et plus).</v>
      </c>
      <c r="Q33" s="1" t="str">
        <f>[1]CB_Tous!Q32</f>
        <v>(À compléter ultérieurement, lors de la reddition de comptes)</v>
      </c>
      <c r="R33" s="1" t="str">
        <f>[1]CB_Tous!R32</f>
        <v>Marie-Josée Goulet</v>
      </c>
      <c r="S33" s="1" t="str">
        <f>[1]CB_Tous!S32</f>
        <v>R-05-06-13-16 Estrie--Montréal--Laval--Montérégie</v>
      </c>
      <c r="T33" s="1" t="str">
        <f>[1]CB_Tous!FX32</f>
        <v>NA</v>
      </c>
      <c r="U33" s="1" t="str">
        <f>[1]CB_Tous!FY32</f>
        <v>NA</v>
      </c>
      <c r="V33" s="1">
        <f>[1]CB_Tous!FZ32</f>
        <v>0</v>
      </c>
      <c r="W33" s="1">
        <f>[1]CB_Tous!GA32</f>
        <v>0</v>
      </c>
      <c r="X33" s="1">
        <f>[1]CB_Tous!GB32</f>
        <v>0</v>
      </c>
      <c r="Y33" s="1">
        <f>[1]CB_Tous!GC32</f>
        <v>0</v>
      </c>
      <c r="Z33" s="1">
        <f>[1]CB_Tous!GD32</f>
        <v>0</v>
      </c>
      <c r="AA33" s="1">
        <f>[1]CB_Tous!GE32</f>
        <v>0</v>
      </c>
      <c r="AB33" s="1">
        <f>[1]CB_Tous!GF32</f>
        <v>0</v>
      </c>
      <c r="AC33" s="1">
        <f>[1]CB_Tous!GG32</f>
        <v>0</v>
      </c>
      <c r="AD33" s="1">
        <f>[1]CB_Tous!GH32</f>
        <v>0</v>
      </c>
      <c r="AE33" s="1">
        <f>[1]CB_Tous!GI32</f>
        <v>0</v>
      </c>
      <c r="AF33" s="1">
        <f>[1]CB_Tous!GJ32</f>
        <v>0</v>
      </c>
      <c r="AG33" s="1">
        <f>[1]CB_Tous!GK32</f>
        <v>0</v>
      </c>
      <c r="AH33" s="1">
        <f>[1]CB_Tous!GL32</f>
        <v>0</v>
      </c>
      <c r="AI33" s="1" t="str">
        <f>[1]CB_Tous!GM32</f>
        <v>NA</v>
      </c>
      <c r="AJ33" s="42"/>
      <c r="AK33" s="42"/>
      <c r="AL33" s="42"/>
      <c r="AM33" s="42"/>
      <c r="AN33" s="42"/>
      <c r="AO33" s="42"/>
      <c r="AP33" s="50"/>
      <c r="AQ33" s="54" t="s">
        <v>61</v>
      </c>
      <c r="AR33" s="42"/>
      <c r="AS33" s="42"/>
    </row>
    <row r="34" spans="1:45" s="1" customFormat="1" ht="27.6" hidden="1" x14ac:dyDescent="0.3">
      <c r="A34" s="1" t="str">
        <f>[1]CB_Tous!A33</f>
        <v>CB-2019-31</v>
      </c>
      <c r="B34" s="1">
        <f>[1]CB_Tous!B33</f>
        <v>0</v>
      </c>
      <c r="C34" s="1" t="str">
        <f>[1]CB_Tous!C33</f>
        <v>x</v>
      </c>
      <c r="D34" s="1" t="str">
        <f>[1]CB_Tous!D33</f>
        <v>SOR</v>
      </c>
      <c r="E34" s="1" t="str">
        <f>[1]CB_Tous!E33</f>
        <v>Conservation et biodiversité</v>
      </c>
      <c r="F34" s="1" t="str">
        <f>[1]CB_Tous!F33</f>
        <v>Secteur métro et sud</v>
      </c>
      <c r="G34" s="1" t="str">
        <f>[1]CB_Tous!G33</f>
        <v>R-05-06-13-16 Estrie--Montréal--Laval--Montérégie</v>
      </c>
      <c r="H34" s="1" t="str">
        <f>[1]CB_Tous!H33</f>
        <v>oui</v>
      </c>
      <c r="I34" s="1" t="str">
        <f>[1]CB_Tous!I33</f>
        <v>4 ans</v>
      </c>
      <c r="J34" s="1" t="str">
        <f>[1]CB_Tous!J33</f>
        <v>1 an sur 4</v>
      </c>
      <c r="K34" s="1" t="str">
        <f>[1]CB_Tous!K33</f>
        <v>Avril</v>
      </c>
      <c r="L34" s="1" t="str">
        <f>[1]CB_Tous!L33</f>
        <v>Projet ponctuel (durée déterminée, réalisé une seule fois, production de livrables, etc.)</v>
      </c>
      <c r="M34" s="32" t="str">
        <f>[1]CB_Tous!M33</f>
        <v>Développement du protocole d'élevage et réintroduction pour la rainette faux-grillon</v>
      </c>
      <c r="N34" s="1" t="str">
        <f>[1]CB_Tous!N33</f>
        <v xml:space="preserve">Dans le contexte où les populations de rainette faux-grillon sont en constant déclin depuis les dernières décennies, il est pertinent de développer des techniques de reproduction et de réintroduction en milieu naturel  pour contribuer à la survie et au rétablissement de l'espèce au Québec. La méthode AMPHIPLEX développée par Vance Trudeau (Univ Ottawa) est utilisée ailleurs et a été testée avec succès sur la rainette. Le projet vise l’élaboration et l’expérimentation d'un programme de reproduction assistée et réintroduction de rainettes faux grillon (RFG) en milieu naturel ou aménagé. Cette étude s’appuiera sur la participation des experts dans le domaine. Deux projets de maitrise (codirection Université Ottawa et Laval) sont prévus pour traiter des aspects d’élevage, de réintroduction, de milieux récepteur et de suivi. Notre projet répond à plusieurs mesures décrites dans le plan de rétablissement de la rainette faux grillon au Québec 2019-2029.                                                                                                                                   La reproduction assistée a été employée dans plusieurs programmes visant à soutenir les populations d’amphibiens en difficulté (n=39 selon Griffiths et Pavajeau, 2008). Au Canada, des projets expérimentaux de reproduction assistée ont également vu le jour, dont celui impliquant la grenouille léopard (Lithobates pipiens) et la grenouille maculée de l’Orégon (Rana pretiosa) en Colombie-Britannique (Trudeau et al. 2013). 
</v>
      </c>
      <c r="O34" s="1" t="str">
        <f>[1]CB_Tous!O33</f>
        <v xml:space="preserve">2019-20: 
1) Réaliser les travaux terrains pour corriger certaines problématiques avec les aménagements d'habitats réalisés au Mont Saint-Bruno dans un objectif de réintroduction future (deviendrait un des sites d'étude pour tester la réintroduction). DGFa 05-06-13-16.
2) Tester des méthodes de capture en milieu naturel en prévision de l'approvisionnement en individus pour le programme de reproduction assistée et élevage que nous voulons développé dans le cadre de ce projet. DGFa 05-06-13-16  démarrage et supervision des travaux terrain, DEFTHA attribution du contrat travaux terrain et support au projet.
3) Développement du projet de 4ans : formation de l'équipe de recherche, atelier de travail avec les collaborateurs externes, recrutement étudiants projet de maîtrise, développement des orientations et objectifs des projets de maîtrise Univ Ottawa et Laval
Période 2020-2023: Il est visé avoir deux projets étudiants de deux ans. La dernière année serait consacrée aux  premiers tests d'application terrain des concepts développer dans les projets de maîtrise (lien section commentaire).
</v>
      </c>
      <c r="P34" s="1" t="str">
        <f>[1]CB_Tous!P33</f>
        <v>2019-20 
1) Rapport des travaux de correctifs réalisés aux aménagements du Mont Saint-Bruno. Décembre 2019
2) Rapport avec les résultats des tests de méthodes de capture. Mars 2020
3) Rapport de l'atelier de travail et rapport intérimaire sur le développement du projet (proposé de recherche, etc). Mars 2020
Au terme du projet (2023): mémoire de maîtrise, protocole et rapports sur la reproduction assistée, sur l'élevage en captivité.</v>
      </c>
      <c r="Q34" s="1" t="str">
        <f>[1]CB_Tous!Q33</f>
        <v>(À compléter ultérieurement, lors de la reddition de comptes)</v>
      </c>
      <c r="R34" s="1" t="str">
        <f>[1]CB_Tous!R33</f>
        <v>Lyne Bouthillier</v>
      </c>
      <c r="S34" s="1" t="str">
        <f>[1]CB_Tous!S33</f>
        <v>R-05-06-13-16 Estrie--Montréal--Laval--Montérégie</v>
      </c>
      <c r="T34" s="1" t="str">
        <f>[1]CB_Tous!FX33</f>
        <v>NA</v>
      </c>
      <c r="U34" s="1" t="str">
        <f>[1]CB_Tous!FY33</f>
        <v>NA</v>
      </c>
      <c r="V34" s="1">
        <f>[1]CB_Tous!FZ33</f>
        <v>0</v>
      </c>
      <c r="W34" s="1">
        <f>[1]CB_Tous!GA33</f>
        <v>0</v>
      </c>
      <c r="X34" s="1">
        <f>[1]CB_Tous!GB33</f>
        <v>0</v>
      </c>
      <c r="Y34" s="1">
        <f>[1]CB_Tous!GC33</f>
        <v>0</v>
      </c>
      <c r="Z34" s="1">
        <f>[1]CB_Tous!GD33</f>
        <v>0</v>
      </c>
      <c r="AA34" s="1">
        <f>[1]CB_Tous!GE33</f>
        <v>0</v>
      </c>
      <c r="AB34" s="1">
        <f>[1]CB_Tous!GF33</f>
        <v>0</v>
      </c>
      <c r="AC34" s="1">
        <f>[1]CB_Tous!GG33</f>
        <v>0</v>
      </c>
      <c r="AD34" s="1">
        <f>[1]CB_Tous!GH33</f>
        <v>0</v>
      </c>
      <c r="AE34" s="1">
        <f>[1]CB_Tous!GI33</f>
        <v>0</v>
      </c>
      <c r="AF34" s="1">
        <f>[1]CB_Tous!GJ33</f>
        <v>0</v>
      </c>
      <c r="AG34" s="1">
        <f>[1]CB_Tous!GK33</f>
        <v>0</v>
      </c>
      <c r="AH34" s="1">
        <f>[1]CB_Tous!GL33</f>
        <v>0</v>
      </c>
      <c r="AI34" s="1" t="str">
        <f>[1]CB_Tous!GM33</f>
        <v>NA</v>
      </c>
      <c r="AJ34" s="42"/>
      <c r="AK34" s="42"/>
      <c r="AL34" s="42"/>
      <c r="AM34" s="42"/>
      <c r="AN34" s="42"/>
      <c r="AO34" s="42"/>
      <c r="AP34" s="50"/>
      <c r="AQ34" s="54" t="s">
        <v>61</v>
      </c>
      <c r="AR34" s="42"/>
      <c r="AS34" s="42"/>
    </row>
    <row r="35" spans="1:45" s="1" customFormat="1" hidden="1" x14ac:dyDescent="0.3">
      <c r="A35" s="1" t="str">
        <f>[1]CB_Tous!A34</f>
        <v>CB-2019-32</v>
      </c>
      <c r="B35" s="1">
        <f>[1]CB_Tous!B34</f>
        <v>0</v>
      </c>
      <c r="C35" s="1">
        <f>[1]CB_Tous!C34</f>
        <v>0</v>
      </c>
      <c r="D35" s="1">
        <f>[1]CB_Tous!D34</f>
        <v>0</v>
      </c>
      <c r="E35" s="1" t="str">
        <f>[1]CB_Tous!E34</f>
        <v>Conservation et biodiversité</v>
      </c>
      <c r="F35" s="1">
        <f>[1]CB_Tous!F34</f>
        <v>0</v>
      </c>
      <c r="G35" s="1">
        <f>[1]CB_Tous!G34</f>
        <v>0</v>
      </c>
      <c r="H35" s="1">
        <f>[1]CB_Tous!H34</f>
        <v>0</v>
      </c>
      <c r="I35" s="1">
        <f>[1]CB_Tous!I34</f>
        <v>0</v>
      </c>
      <c r="J35" s="1">
        <f>[1]CB_Tous!J34</f>
        <v>0</v>
      </c>
      <c r="K35" s="1">
        <f>[1]CB_Tous!K34</f>
        <v>0</v>
      </c>
      <c r="L35" s="1">
        <f>[1]CB_Tous!L34</f>
        <v>0</v>
      </c>
      <c r="M35" s="32">
        <f>[1]CB_Tous!M34</f>
        <v>0</v>
      </c>
      <c r="N35" s="1">
        <f>[1]CB_Tous!N34</f>
        <v>0</v>
      </c>
      <c r="O35" s="1">
        <f>[1]CB_Tous!O34</f>
        <v>0</v>
      </c>
      <c r="P35" s="1">
        <f>[1]CB_Tous!P34</f>
        <v>0</v>
      </c>
      <c r="Q35" s="1" t="str">
        <f>[1]CB_Tous!Q34</f>
        <v>(À compléter ultérieurement, lors de la reddition de comptes)</v>
      </c>
      <c r="R35" s="1" t="str">
        <f>[1]CB_Tous!R34</f>
        <v>(nom du responsable)</v>
      </c>
      <c r="S35" s="1">
        <f>[1]CB_Tous!S34</f>
        <v>0</v>
      </c>
      <c r="T35" s="1" t="str">
        <f>[1]CB_Tous!FX34</f>
        <v>NA</v>
      </c>
      <c r="U35" s="1" t="str">
        <f>[1]CB_Tous!FY34</f>
        <v>NA</v>
      </c>
      <c r="V35" s="1">
        <f>[1]CB_Tous!FZ34</f>
        <v>0</v>
      </c>
      <c r="W35" s="1">
        <f>[1]CB_Tous!GA34</f>
        <v>0</v>
      </c>
      <c r="X35" s="1">
        <f>[1]CB_Tous!GB34</f>
        <v>0</v>
      </c>
      <c r="Y35" s="1">
        <f>[1]CB_Tous!GC34</f>
        <v>0</v>
      </c>
      <c r="Z35" s="1">
        <f>[1]CB_Tous!GD34</f>
        <v>0</v>
      </c>
      <c r="AA35" s="1">
        <f>[1]CB_Tous!GE34</f>
        <v>0</v>
      </c>
      <c r="AB35" s="1">
        <f>[1]CB_Tous!GF34</f>
        <v>0</v>
      </c>
      <c r="AC35" s="1">
        <f>[1]CB_Tous!GG34</f>
        <v>0</v>
      </c>
      <c r="AD35" s="1">
        <f>[1]CB_Tous!GH34</f>
        <v>0</v>
      </c>
      <c r="AE35" s="1">
        <f>[1]CB_Tous!GI34</f>
        <v>0</v>
      </c>
      <c r="AF35" s="1">
        <f>[1]CB_Tous!GJ34</f>
        <v>0</v>
      </c>
      <c r="AG35" s="1">
        <f>[1]CB_Tous!GK34</f>
        <v>0</v>
      </c>
      <c r="AH35" s="1">
        <f>[1]CB_Tous!GL34</f>
        <v>0</v>
      </c>
      <c r="AI35" s="1" t="str">
        <f>[1]CB_Tous!GM34</f>
        <v>NA</v>
      </c>
      <c r="AJ35" s="42"/>
      <c r="AK35" s="42"/>
      <c r="AL35" s="42"/>
      <c r="AM35" s="42"/>
      <c r="AN35" s="42"/>
      <c r="AO35" s="42"/>
      <c r="AP35" s="50"/>
      <c r="AQ35" s="56" t="s">
        <v>152</v>
      </c>
      <c r="AR35" s="42"/>
      <c r="AS35" s="42"/>
    </row>
    <row r="36" spans="1:45" s="1" customFormat="1" ht="27.6" hidden="1" x14ac:dyDescent="0.3">
      <c r="A36" s="1" t="str">
        <f>[1]CB_Tous!A35</f>
        <v>CB-2019-33</v>
      </c>
      <c r="B36" s="1">
        <f>[1]CB_Tous!B35</f>
        <v>0</v>
      </c>
      <c r="C36" s="1" t="str">
        <f>[1]CB_Tous!C35</f>
        <v>x</v>
      </c>
      <c r="D36" s="1" t="str">
        <f>[1]CB_Tous!D35</f>
        <v>SOR</v>
      </c>
      <c r="E36" s="1" t="str">
        <f>[1]CB_Tous!E35</f>
        <v>Conservation et biodiversité</v>
      </c>
      <c r="F36" s="1" t="str">
        <f>[1]CB_Tous!F35</f>
        <v>Secteur sud-est</v>
      </c>
      <c r="G36" s="1" t="str">
        <f>[1]CB_Tous!G35</f>
        <v>R-11 Gaspésie--Iles-de-la-Madeleine</v>
      </c>
      <c r="H36" s="1" t="str">
        <f>[1]CB_Tous!H35</f>
        <v>oui</v>
      </c>
      <c r="I36" s="1" t="str">
        <f>[1]CB_Tous!I35</f>
        <v>1 an</v>
      </c>
      <c r="J36" s="1">
        <f>[1]CB_Tous!J35</f>
        <v>0</v>
      </c>
      <c r="K36" s="1" t="str">
        <f>[1]CB_Tous!K35</f>
        <v>Mars</v>
      </c>
      <c r="L36" s="1" t="str">
        <f>[1]CB_Tous!L35</f>
        <v>Activité autre (comité, groupe de travail, etc.)</v>
      </c>
      <c r="M36" s="32" t="str">
        <f>[1]CB_Tous!M35</f>
        <v>Mise en oeuvre des actions de rétablisssement du caribou de la Gaspésie</v>
      </c>
      <c r="N36" s="1" t="str">
        <f>[1]CB_Tous!N35</f>
        <v>Le plan de rétablissement du caribou de la Gaspésie 2019-2029 recommande une série d'actions favorisant le rétablissement de cette population menacée de caribou. Le ministère a donc produit un plan d'action  visant à répondre à ces recommandations, tout en prenant en compte le contexte socio-économique régional, et ainsi poursuivre les efforts de rétablissement. Divers comités de travail seront ainsi mis sur pied pour assurer la mise en oeuvre de ce plan d'action. En raison de la poursuite du déclin de cette population, il apparait nécessaire de prévoir des mesures de gestion particulières afin d'assurer son maintien dans l'écosystème. De plus, la poursuite des activités d'acquisition de connaissance  et de suivi est nécessaire afin de se doter d'outils optimaux d'aide à la décision dans le choix des mesures de gestion et de rétablissement.</v>
      </c>
      <c r="O36" s="1" t="str">
        <f>[1]CB_Tous!O35</f>
        <v xml:space="preserve">Les objectifs seraient: a) Identifier les lacunes dans les connaissances qui seraient nécessaires à la mise en oeuvre du plan d'action ministériel et les projets potentiels pour les combler; b) Identifer les suivis nécessaires à l'évalutation des mesures de rétablissement déployés; c) Proposer les mesures de gestion appropriées selon des seuils critiques de taille de la population. Un comité sertait formé pour répondre aux objectifs. </v>
      </c>
      <c r="P36" s="1" t="str">
        <f>[1]CB_Tous!P35</f>
        <v>Pour mars 2020, déposer une proposition d'acquisition de connaissance, de suivis des actions de rétablissement ainsi que de sauvegarde incluant un schéma décisionnel.</v>
      </c>
      <c r="Q36" s="1" t="str">
        <f>[1]CB_Tous!Q35</f>
        <v>(À compléter ultérieurement, lors de la reddition de comptes)</v>
      </c>
      <c r="R36" s="1" t="str">
        <f>[1]CB_Tous!R35</f>
        <v>Mathieu Morin DGFa-11</v>
      </c>
      <c r="S36" s="1">
        <f>[1]CB_Tous!S35</f>
        <v>0</v>
      </c>
      <c r="T36" s="1" t="str">
        <f>[1]CB_Tous!FX35</f>
        <v>NA</v>
      </c>
      <c r="U36" s="1" t="str">
        <f>[1]CB_Tous!FY35</f>
        <v>NA</v>
      </c>
      <c r="V36" s="1">
        <f>[1]CB_Tous!FZ35</f>
        <v>0</v>
      </c>
      <c r="W36" s="1">
        <f>[1]CB_Tous!GA35</f>
        <v>0</v>
      </c>
      <c r="X36" s="1">
        <f>[1]CB_Tous!GB35</f>
        <v>0</v>
      </c>
      <c r="Y36" s="1">
        <f>[1]CB_Tous!GC35</f>
        <v>0</v>
      </c>
      <c r="Z36" s="1">
        <f>[1]CB_Tous!GD35</f>
        <v>0</v>
      </c>
      <c r="AA36" s="1">
        <f>[1]CB_Tous!GE35</f>
        <v>0</v>
      </c>
      <c r="AB36" s="1">
        <f>[1]CB_Tous!GF35</f>
        <v>0</v>
      </c>
      <c r="AC36" s="1">
        <f>[1]CB_Tous!GG35</f>
        <v>0</v>
      </c>
      <c r="AD36" s="1">
        <f>[1]CB_Tous!GH35</f>
        <v>0</v>
      </c>
      <c r="AE36" s="1">
        <f>[1]CB_Tous!GI35</f>
        <v>0</v>
      </c>
      <c r="AF36" s="1">
        <f>[1]CB_Tous!GJ35</f>
        <v>0</v>
      </c>
      <c r="AG36" s="1">
        <f>[1]CB_Tous!GK35</f>
        <v>0</v>
      </c>
      <c r="AH36" s="1">
        <f>[1]CB_Tous!GL35</f>
        <v>0</v>
      </c>
      <c r="AI36" s="1" t="str">
        <f>[1]CB_Tous!GM35</f>
        <v>NA</v>
      </c>
      <c r="AJ36" s="42"/>
      <c r="AK36" s="42"/>
      <c r="AL36" s="42"/>
      <c r="AM36" s="42"/>
      <c r="AN36" s="42"/>
      <c r="AO36" s="42"/>
      <c r="AP36" s="50"/>
      <c r="AQ36" s="54" t="s">
        <v>61</v>
      </c>
      <c r="AR36" s="42"/>
      <c r="AS36" s="50"/>
    </row>
    <row r="37" spans="1:45" s="1" customFormat="1" ht="27.6" x14ac:dyDescent="0.3">
      <c r="A37" s="41" t="str">
        <f>[1]CB_Tous!A36</f>
        <v>CB-2019-34</v>
      </c>
      <c r="B37" s="1">
        <f>[1]CB_Tous!B36</f>
        <v>0</v>
      </c>
      <c r="C37" s="1" t="str">
        <f>[1]CB_Tous!C36</f>
        <v>X</v>
      </c>
      <c r="D37" s="1" t="str">
        <f>[1]CB_Tous!D36</f>
        <v>SFP</v>
      </c>
      <c r="E37" s="1" t="str">
        <f>[1]CB_Tous!E36</f>
        <v>Conservation et biodiversité</v>
      </c>
      <c r="F37" s="1" t="str">
        <f>[1]CB_Tous!F36</f>
        <v>DGGFH</v>
      </c>
      <c r="G37" s="1" t="str">
        <f>[1]CB_Tous!G36</f>
        <v>DGGFH</v>
      </c>
      <c r="H37" s="1" t="str">
        <f>[1]CB_Tous!H36</f>
        <v>non</v>
      </c>
      <c r="I37" s="1" t="str">
        <f>[1]CB_Tous!I36</f>
        <v>Projet récurrent</v>
      </c>
      <c r="J37" s="1" t="str">
        <f>[1]CB_Tous!J36</f>
        <v>Projet récurrent</v>
      </c>
      <c r="K37" s="1" t="str">
        <f>[1]CB_Tous!K36</f>
        <v>En continu</v>
      </c>
      <c r="L37" s="1" t="str">
        <f>[1]CB_Tous!L36</f>
        <v>Activité autre (comité, groupe de travail, etc.)</v>
      </c>
      <c r="M37" s="32" t="str">
        <f>[1]CB_Tous!M36</f>
        <v>Centre de données sur le patrimoine naturel du Québec(CDPNQ)</v>
      </c>
      <c r="N37" s="1" t="str">
        <f>[1]CB_Tous!N36</f>
        <v xml:space="preserve">Le CDPNQ est un système d'information sur la biodiversité de portée provinciale qui se consacre à la documentation, à l'analyse et à la diffusion quotidienne de l'information relative aux espèces à statut précaire. Au MFFP, le personnel de la DGGFH (SFP) s'assure notamment du bon fonctionnement du système, de la mise à jour des banques de données sources (ex. BORAQ, MMACH), de la production de l'information relative aux espèces et aux occurences, ainsi que des processus de diffusion. À ce personnel, s'ajoute des répondants des directions régionales de la faune (SOR), lesquels répondent aux demandes d'information du CDPNQ, ainsi que de nombreux collaborateurs qui intègrent les données d'observations dans les banques sources du CDPNQ. À ce jour, le CDPNQ comptent environ 5 800 occurences pour près de 90 espèces fauniques à statut précaire. Les données compilées et diffusées au CDPNQ sont essentielles afin d'assurer la prise en compte des espèces à statut précaire dans les activités de développement ainsi que dans la planification territoriale (ex. Mesure de protection en milieu forestier). À cet effet, le MFFP a répondu, en 2017, à 3276 demandes d'information. Afin que le CDPNQ remplisse pleinement sa mission, il est essentiel que les données régionales d'observation soient intégrées aux banques sources, que les occurences soient mises à jour régulièrement et que les processus de diffusion soient efficaces. </v>
      </c>
      <c r="O37" s="1" t="str">
        <f>[1]CB_Tous!O36</f>
        <v>1. Répondre aux demandes d'information du CDPNQ, contribuer à l'amélioration et à l'harmonisation des réponses entre les régions et dresser un portrait sommaire des demandes d'informations recueillies par les répondants du CDPNQ (centraux et régionaux) ;
2. S'assurer de la transmission ou de l'intégration des données nécessaires à la création d'occurences dans les banques de données sources du CDPNQ par les responsables régionaux et centraux ;
3. Mettre à jour les occurences pour les espèces suivies au CDPNQ (DGGFH)
4. Contribuer au bon fonctionnement du CDPNQ, notamment par des rencontres d'échanges centre-régions permettant d'informer sur l'état d'avancement du CDPNQ et d'identifier les préoccupations et les solutions régionales permettant de mieux répondre aux besoins.</v>
      </c>
      <c r="P37" s="1" t="str">
        <f>[1]CB_Tous!P36</f>
        <v>Réponses aux demandes d'information CDPNQ et support à la clientèle (ainsi qu'aux collègues);
Mise à jour des banques de données sources (BORAQ, MMACH, IFA (pour le BD poisson), SOS-POP, Maternités et hibernacles de chauves-souris, etc.)
Production des occurences, mise à jour des spécifications d'occurrences, gestion des banques sources;
Participation aux rencontres centre-région de l'équipe CDPNQ;
Rapport annuel du CDPNQ.</v>
      </c>
      <c r="Q37" s="1" t="str">
        <f>[1]CB_Tous!Q36</f>
        <v>(À compléter ultérieurement, lors de la reddition de comptes)</v>
      </c>
      <c r="R37" s="1" t="str">
        <f>[1]CB_Tous!R36</f>
        <v>Anne-Marie Gosselin</v>
      </c>
      <c r="S37" s="1" t="str">
        <f>[1]CB_Tous!S36</f>
        <v>DEFTHA</v>
      </c>
      <c r="T37" s="1" t="str">
        <f>[1]CB_Tous!FX36</f>
        <v>R-14-15</v>
      </c>
      <c r="U37" s="1" t="str">
        <f>[1]CB_Tous!FY36</f>
        <v>Virginie Boivin, Véronique St-Hilaire, Chantal Côté, Sébastien Auger</v>
      </c>
      <c r="V37" s="1">
        <f>[1]CB_Tous!FZ36</f>
        <v>40</v>
      </c>
      <c r="W37" s="1">
        <f>[1]CB_Tous!GA36</f>
        <v>7</v>
      </c>
      <c r="X37" s="1">
        <f>[1]CB_Tous!GB36</f>
        <v>0</v>
      </c>
      <c r="Y37" s="1">
        <f>[1]CB_Tous!GC36</f>
        <v>0</v>
      </c>
      <c r="Z37" s="1">
        <f>[1]CB_Tous!GD36</f>
        <v>0</v>
      </c>
      <c r="AA37" s="1">
        <f>[1]CB_Tous!GE36</f>
        <v>10570</v>
      </c>
      <c r="AB37" s="1">
        <f>[1]CB_Tous!GF36</f>
        <v>0</v>
      </c>
      <c r="AC37" s="1">
        <f>[1]CB_Tous!GG36</f>
        <v>0</v>
      </c>
      <c r="AD37" s="1">
        <f>[1]CB_Tous!GH36</f>
        <v>10570</v>
      </c>
      <c r="AE37" s="1">
        <f>[1]CB_Tous!GI36</f>
        <v>0</v>
      </c>
      <c r="AF37" s="1">
        <f>[1]CB_Tous!GJ36</f>
        <v>0</v>
      </c>
      <c r="AG37" s="1">
        <f>[1]CB_Tous!GK36</f>
        <v>0</v>
      </c>
      <c r="AH37" s="1">
        <f>[1]CB_Tous!GL36</f>
        <v>0</v>
      </c>
      <c r="AI37" s="1" t="str">
        <f>[1]CB_Tous!GM36</f>
        <v>C</v>
      </c>
      <c r="AJ37" s="47" t="s">
        <v>59</v>
      </c>
      <c r="AK37" s="42"/>
      <c r="AL37" s="42"/>
      <c r="AM37" s="42"/>
      <c r="AN37" s="42"/>
      <c r="AO37" s="42"/>
      <c r="AP37" s="50"/>
      <c r="AQ37" s="54" t="s">
        <v>61</v>
      </c>
      <c r="AR37" s="21" t="s">
        <v>60</v>
      </c>
      <c r="AS37" s="50"/>
    </row>
    <row r="38" spans="1:45" s="1" customFormat="1" x14ac:dyDescent="0.3">
      <c r="A38" s="41" t="str">
        <f>[1]CB_Tous!A37</f>
        <v>CB-2019-35</v>
      </c>
      <c r="B38" s="1">
        <f>[1]CB_Tous!B37</f>
        <v>0</v>
      </c>
      <c r="C38" s="1" t="str">
        <f>[1]CB_Tous!C37</f>
        <v>X</v>
      </c>
      <c r="D38" s="1" t="str">
        <f>[1]CB_Tous!D37</f>
        <v>SFP</v>
      </c>
      <c r="E38" s="1" t="str">
        <f>[1]CB_Tous!E37</f>
        <v>Conservation et biodiversité</v>
      </c>
      <c r="F38" s="1" t="str">
        <f>[1]CB_Tous!F37</f>
        <v>DGGFH</v>
      </c>
      <c r="G38" s="1" t="str">
        <f>[1]CB_Tous!G37</f>
        <v>DGGFH</v>
      </c>
      <c r="H38" s="1" t="str">
        <f>[1]CB_Tous!H37</f>
        <v>non</v>
      </c>
      <c r="I38" s="1" t="str">
        <f>[1]CB_Tous!I37</f>
        <v>Projet récurrent</v>
      </c>
      <c r="J38" s="1" t="str">
        <f>[1]CB_Tous!J37</f>
        <v>Projet récurrent</v>
      </c>
      <c r="K38" s="1" t="str">
        <f>[1]CB_Tous!K37</f>
        <v>En continu</v>
      </c>
      <c r="L38" s="1" t="str">
        <f>[1]CB_Tous!L37</f>
        <v>Activité autre (comité, groupe de travail, etc.)</v>
      </c>
      <c r="M38" s="32" t="str">
        <f>[1]CB_Tous!M37</f>
        <v>Suivi des dossiers liés à la garde en captivité d'animaux</v>
      </c>
      <c r="N38" s="1" t="str">
        <f>[1]CB_Tous!N37</f>
        <v>La garde en captivité d'animaux sauvages est reliée à plusieurs activités économiques, tels que des activités touristiques ou de loisirs. Mais la garde d'espèces sauvages peut présenter certains risques :
• pour la santé et la sécurité du public (transmission de zoonose, évasion et attaque d’animaux dangereux);
• pour la santé et au bien-être des animaux (une préoccupation sociale grandissante);
• pour la conservation de la faune (introduction d’espèces envahissantes, de maladie de la faune et prélèvement d’espèces menacées ou vulnérables).
Tel que prévu par la Loi sur la conservation et la mise en valeur de la faune, le ministère est responsable de l'encadrement de la garde en captivité d'animaux sauvages. À cet effet un régime de permis est en place et des normes et des conditions de gardes sont applicables à la garde d'animaux.
Les DGFa sont déjà responsable de l'émission des permis de garde en captivité d'animaux, et le SFP est responsable de la coordination provinciale du dossier.</v>
      </c>
      <c r="O38" s="1" t="str">
        <f>[1]CB_Tous!O37</f>
        <v>Encadrer les activités en ciblant les sitautions qui posent des risques significatifs pour la conservation de la faune, la santé et la sécurité du public et le bien-être des animaux gardés.
Informer les clientèles et agir de façon préventive pour éviter l'apparition de problèmes futurs, et ce particulièrement en ce qui à trait à l'introduction d'espèces exotiques envahissantes (p. ex. : sangliers, cerfs rouges).</v>
      </c>
      <c r="P38" s="1" t="str">
        <f>[1]CB_Tous!P37</f>
        <v>Émission et renouvellement des permis, suivi des dossiers.</v>
      </c>
      <c r="Q38" s="1" t="str">
        <f>[1]CB_Tous!Q37</f>
        <v>(À compléter ultérieurement, lors de la reddition de comptes)</v>
      </c>
      <c r="R38" s="1" t="str">
        <f>[1]CB_Tous!R37</f>
        <v>Frédérick Lelièvre</v>
      </c>
      <c r="S38" s="1" t="str">
        <f>[1]CB_Tous!S37</f>
        <v>DEFTHA</v>
      </c>
      <c r="T38" s="1" t="str">
        <f>[1]CB_Tous!FX37</f>
        <v>R-14-15</v>
      </c>
      <c r="U38" s="1" t="str">
        <f>[1]CB_Tous!FY37</f>
        <v>Mariane Moffatt Bergeron</v>
      </c>
      <c r="V38" s="1">
        <f>[1]CB_Tous!FZ37</f>
        <v>15</v>
      </c>
      <c r="W38" s="1">
        <f>[1]CB_Tous!GA37</f>
        <v>0</v>
      </c>
      <c r="X38" s="1">
        <f>[1]CB_Tous!GB37</f>
        <v>0</v>
      </c>
      <c r="Y38" s="1">
        <f>[1]CB_Tous!GC37</f>
        <v>0</v>
      </c>
      <c r="Z38" s="1">
        <f>[1]CB_Tous!GD37</f>
        <v>0</v>
      </c>
      <c r="AA38" s="1">
        <f>[1]CB_Tous!GE37</f>
        <v>3150</v>
      </c>
      <c r="AB38" s="1">
        <f>[1]CB_Tous!GF37</f>
        <v>0</v>
      </c>
      <c r="AC38" s="1">
        <f>[1]CB_Tous!GG37</f>
        <v>0</v>
      </c>
      <c r="AD38" s="1">
        <f>[1]CB_Tous!GH37</f>
        <v>3150</v>
      </c>
      <c r="AE38" s="1">
        <f>[1]CB_Tous!GI37</f>
        <v>0</v>
      </c>
      <c r="AF38" s="1">
        <f>[1]CB_Tous!GJ37</f>
        <v>0</v>
      </c>
      <c r="AG38" s="1">
        <f>[1]CB_Tous!GK37</f>
        <v>0</v>
      </c>
      <c r="AH38" s="1">
        <f>[1]CB_Tous!GL37</f>
        <v>0</v>
      </c>
      <c r="AI38" s="1" t="str">
        <f>[1]CB_Tous!GM37</f>
        <v>C</v>
      </c>
      <c r="AJ38" s="42"/>
      <c r="AK38" s="42"/>
      <c r="AL38" s="42"/>
      <c r="AM38" s="42"/>
      <c r="AN38" s="42"/>
      <c r="AO38" s="42"/>
      <c r="AP38" s="50"/>
      <c r="AQ38" s="56" t="s">
        <v>152</v>
      </c>
      <c r="AR38" s="21" t="s">
        <v>60</v>
      </c>
      <c r="AS38" s="42"/>
    </row>
    <row r="39" spans="1:45" s="1" customFormat="1" hidden="1" x14ac:dyDescent="0.3">
      <c r="A39" s="1" t="str">
        <f>[1]CB_Tous!A38</f>
        <v>CB-2019-36</v>
      </c>
      <c r="B39" s="1" t="str">
        <f>[1]CB_Tous!B38</f>
        <v>X</v>
      </c>
      <c r="C39" s="1">
        <f>[1]CB_Tous!C38</f>
        <v>0</v>
      </c>
      <c r="D39" s="1" t="str">
        <f>[1]CB_Tous!D38</f>
        <v>SFP</v>
      </c>
      <c r="E39" s="1" t="str">
        <f>[1]CB_Tous!E38</f>
        <v>Conservation et biodiversité</v>
      </c>
      <c r="F39" s="1" t="str">
        <f>[1]CB_Tous!F38</f>
        <v>DGGFH</v>
      </c>
      <c r="G39" s="1" t="str">
        <f>[1]CB_Tous!G38</f>
        <v>DGGFH</v>
      </c>
      <c r="H39" s="1" t="str">
        <f>[1]CB_Tous!H38</f>
        <v>non</v>
      </c>
      <c r="I39" s="1" t="str">
        <f>[1]CB_Tous!I38</f>
        <v>3 ans</v>
      </c>
      <c r="J39" s="1" t="str">
        <f>[1]CB_Tous!J38</f>
        <v>1 an sur 3</v>
      </c>
      <c r="K39" s="1" t="str">
        <f>[1]CB_Tous!K38</f>
        <v>Avril</v>
      </c>
      <c r="L39" s="1" t="str">
        <f>[1]CB_Tous!L38</f>
        <v>Activité autre (comité, groupe de travail, etc.)</v>
      </c>
      <c r="M39" s="32" t="str">
        <f>[1]CB_Tous!M38</f>
        <v>Stratégie québécoise sur la santé des animaux sauvages</v>
      </c>
      <c r="N39" s="1" t="str">
        <f>[1]CB_Tous!N38</f>
        <v>La Stratégie québécoise sur la santé des animaux sauvage permet de mettre en place le programme de base de surveillance de la santé de la faune et donne accès au ministère au service de nécropsie de la Faculté de médecine vétérinaire de l'Université de Montréal ce qui permet d'obtenir des diagnostic sur des animaux sauvages morts ou malades afin de permet le suivi de la santé de la faune au Québec.</v>
      </c>
      <c r="O39" s="1" t="str">
        <f>[1]CB_Tous!O38</f>
        <v>Avoir accès à un service diagnostic pour les animaux sauvages
Soumission de cas à la FMV et réception des rapports de nécrospie
Réalisation du bilan à la fin de l'entente</v>
      </c>
      <c r="P39" s="1" t="str">
        <f>[1]CB_Tous!P38</f>
        <v>Rapport de nécropsie pour chaque cas soumis
Bilan de l'entente 2019-2024</v>
      </c>
      <c r="Q39" s="1" t="str">
        <f>[1]CB_Tous!Q38</f>
        <v>(À compléter ultérieurement, lors de la reddition de comptes)</v>
      </c>
      <c r="R39" s="1" t="str">
        <f>[1]CB_Tous!R38</f>
        <v>Céline Isaaz</v>
      </c>
      <c r="S39" s="1" t="str">
        <f>[1]CB_Tous!S38</f>
        <v>DEFTHA</v>
      </c>
      <c r="T39" s="1" t="str">
        <f>[1]CB_Tous!FX38</f>
        <v>NA</v>
      </c>
      <c r="U39" s="1" t="str">
        <f>[1]CB_Tous!FY38</f>
        <v>NA</v>
      </c>
      <c r="V39" s="1">
        <f>[1]CB_Tous!FZ38</f>
        <v>0</v>
      </c>
      <c r="W39" s="1">
        <f>[1]CB_Tous!GA38</f>
        <v>0</v>
      </c>
      <c r="X39" s="1">
        <f>[1]CB_Tous!GB38</f>
        <v>0</v>
      </c>
      <c r="Y39" s="1">
        <f>[1]CB_Tous!GC38</f>
        <v>0</v>
      </c>
      <c r="Z39" s="1">
        <f>[1]CB_Tous!GD38</f>
        <v>0</v>
      </c>
      <c r="AA39" s="1">
        <f>[1]CB_Tous!GE38</f>
        <v>0</v>
      </c>
      <c r="AB39" s="1">
        <f>[1]CB_Tous!GF38</f>
        <v>0</v>
      </c>
      <c r="AC39" s="1">
        <f>[1]CB_Tous!GG38</f>
        <v>0</v>
      </c>
      <c r="AD39" s="1">
        <f>[1]CB_Tous!GH38</f>
        <v>0</v>
      </c>
      <c r="AE39" s="1">
        <f>[1]CB_Tous!GI38</f>
        <v>0</v>
      </c>
      <c r="AF39" s="1">
        <f>[1]CB_Tous!GJ38</f>
        <v>0</v>
      </c>
      <c r="AG39" s="1">
        <f>[1]CB_Tous!GK38</f>
        <v>0</v>
      </c>
      <c r="AH39" s="1">
        <f>[1]CB_Tous!GL38</f>
        <v>0</v>
      </c>
      <c r="AI39" s="1" t="str">
        <f>[1]CB_Tous!GM38</f>
        <v>NA</v>
      </c>
      <c r="AJ39" s="42"/>
      <c r="AK39" s="42"/>
      <c r="AL39" s="42"/>
      <c r="AM39" s="42"/>
      <c r="AN39" s="42"/>
      <c r="AO39" s="42"/>
      <c r="AP39" s="50"/>
      <c r="AQ39" s="56" t="s">
        <v>152</v>
      </c>
      <c r="AR39" s="42"/>
      <c r="AS39" s="42"/>
    </row>
    <row r="40" spans="1:45" s="1" customFormat="1" hidden="1" x14ac:dyDescent="0.3">
      <c r="A40" s="1">
        <f>[1]CB_Tous!A39</f>
        <v>0</v>
      </c>
      <c r="B40" s="1">
        <f>[1]CB_Tous!B39</f>
        <v>0</v>
      </c>
      <c r="C40" s="1">
        <f>[1]CB_Tous!C39</f>
        <v>0</v>
      </c>
      <c r="D40" s="1">
        <f>[1]CB_Tous!D39</f>
        <v>0</v>
      </c>
      <c r="E40" s="1">
        <f>[1]CB_Tous!E39</f>
        <v>0</v>
      </c>
      <c r="F40" s="1">
        <f>[1]CB_Tous!F39</f>
        <v>0</v>
      </c>
      <c r="G40" s="1">
        <f>[1]CB_Tous!G39</f>
        <v>0</v>
      </c>
      <c r="H40" s="1">
        <f>[1]CB_Tous!H39</f>
        <v>0</v>
      </c>
      <c r="I40" s="1">
        <f>[1]CB_Tous!I39</f>
        <v>0</v>
      </c>
      <c r="J40" s="1">
        <f>[1]CB_Tous!J39</f>
        <v>0</v>
      </c>
      <c r="K40" s="1">
        <f>[1]CB_Tous!K39</f>
        <v>0</v>
      </c>
      <c r="L40" s="1">
        <f>[1]CB_Tous!L39</f>
        <v>0</v>
      </c>
      <c r="M40" s="32">
        <f>[1]CB_Tous!M39</f>
        <v>0</v>
      </c>
      <c r="N40" s="1">
        <f>[1]CB_Tous!N39</f>
        <v>0</v>
      </c>
      <c r="O40" s="1">
        <f>[1]CB_Tous!O39</f>
        <v>0</v>
      </c>
      <c r="P40" s="1">
        <f>[1]CB_Tous!P39</f>
        <v>0</v>
      </c>
      <c r="Q40" s="1">
        <f>[1]CB_Tous!Q39</f>
        <v>0</v>
      </c>
      <c r="R40" s="1">
        <f>[1]CB_Tous!R39</f>
        <v>0</v>
      </c>
      <c r="S40" s="1">
        <f>[1]CB_Tous!S39</f>
        <v>0</v>
      </c>
      <c r="T40" s="1">
        <f>[1]CB_Tous!FX39</f>
        <v>0</v>
      </c>
      <c r="U40" s="1">
        <f>[1]CB_Tous!FY39</f>
        <v>0</v>
      </c>
      <c r="V40" s="1">
        <f>[1]CB_Tous!FZ39</f>
        <v>0</v>
      </c>
      <c r="W40" s="1">
        <f>[1]CB_Tous!GA39</f>
        <v>0</v>
      </c>
      <c r="X40" s="1">
        <f>[1]CB_Tous!GB39</f>
        <v>0</v>
      </c>
      <c r="Y40" s="1">
        <f>[1]CB_Tous!GC39</f>
        <v>0</v>
      </c>
      <c r="Z40" s="1">
        <f>[1]CB_Tous!GD39</f>
        <v>0</v>
      </c>
      <c r="AA40" s="1">
        <f>[1]CB_Tous!GE39</f>
        <v>0</v>
      </c>
      <c r="AB40" s="1">
        <f>[1]CB_Tous!GF39</f>
        <v>0</v>
      </c>
      <c r="AC40" s="1">
        <f>[1]CB_Tous!GG39</f>
        <v>0</v>
      </c>
      <c r="AD40" s="1">
        <f>[1]CB_Tous!GH39</f>
        <v>0</v>
      </c>
      <c r="AE40" s="1">
        <f>[1]CB_Tous!GI39</f>
        <v>0</v>
      </c>
      <c r="AF40" s="1">
        <f>[1]CB_Tous!GJ39</f>
        <v>0</v>
      </c>
      <c r="AG40" s="1">
        <f>[1]CB_Tous!GK39</f>
        <v>0</v>
      </c>
      <c r="AH40" s="1">
        <f>[1]CB_Tous!GL39</f>
        <v>0</v>
      </c>
      <c r="AI40" s="1">
        <f>[1]CB_Tous!GM39</f>
        <v>0</v>
      </c>
      <c r="AJ40" s="42"/>
      <c r="AK40" s="42"/>
      <c r="AL40" s="42"/>
      <c r="AM40" s="42"/>
      <c r="AN40" s="42"/>
      <c r="AO40" s="42"/>
      <c r="AP40" s="50"/>
      <c r="AQ40" s="56" t="s">
        <v>152</v>
      </c>
      <c r="AR40" s="42"/>
      <c r="AS40" s="42"/>
    </row>
    <row r="41" spans="1:45" s="1" customFormat="1" hidden="1" x14ac:dyDescent="0.3">
      <c r="A41" s="1">
        <f>[1]CB_Tous!A40</f>
        <v>0</v>
      </c>
      <c r="B41" s="1">
        <f>[1]CB_Tous!B40</f>
        <v>0</v>
      </c>
      <c r="C41" s="1">
        <f>[1]CB_Tous!C40</f>
        <v>0</v>
      </c>
      <c r="D41" s="1">
        <f>[1]CB_Tous!D40</f>
        <v>0</v>
      </c>
      <c r="E41" s="1">
        <f>[1]CB_Tous!E40</f>
        <v>0</v>
      </c>
      <c r="F41" s="1">
        <f>[1]CB_Tous!F40</f>
        <v>0</v>
      </c>
      <c r="G41" s="1">
        <f>[1]CB_Tous!G40</f>
        <v>0</v>
      </c>
      <c r="H41" s="1">
        <f>[1]CB_Tous!H40</f>
        <v>0</v>
      </c>
      <c r="I41" s="1">
        <f>[1]CB_Tous!I40</f>
        <v>0</v>
      </c>
      <c r="J41" s="1">
        <f>[1]CB_Tous!J40</f>
        <v>0</v>
      </c>
      <c r="K41" s="1">
        <f>[1]CB_Tous!K40</f>
        <v>0</v>
      </c>
      <c r="L41" s="1">
        <f>[1]CB_Tous!L40</f>
        <v>0</v>
      </c>
      <c r="M41" s="32">
        <f>[1]CB_Tous!M40</f>
        <v>0</v>
      </c>
      <c r="N41" s="1">
        <f>[1]CB_Tous!N40</f>
        <v>0</v>
      </c>
      <c r="O41" s="1">
        <f>[1]CB_Tous!O40</f>
        <v>0</v>
      </c>
      <c r="P41" s="1">
        <f>[1]CB_Tous!P40</f>
        <v>0</v>
      </c>
      <c r="Q41" s="1">
        <f>[1]CB_Tous!Q40</f>
        <v>0</v>
      </c>
      <c r="R41" s="1">
        <f>[1]CB_Tous!R40</f>
        <v>0</v>
      </c>
      <c r="S41" s="1">
        <f>[1]CB_Tous!S40</f>
        <v>0</v>
      </c>
      <c r="T41" s="1">
        <f>[1]CB_Tous!FX40</f>
        <v>0</v>
      </c>
      <c r="U41" s="1">
        <f>[1]CB_Tous!FY40</f>
        <v>0</v>
      </c>
      <c r="V41" s="1">
        <f>[1]CB_Tous!FZ40</f>
        <v>0</v>
      </c>
      <c r="W41" s="1">
        <f>[1]CB_Tous!GA40</f>
        <v>0</v>
      </c>
      <c r="X41" s="1">
        <f>[1]CB_Tous!GB40</f>
        <v>0</v>
      </c>
      <c r="Y41" s="1">
        <f>[1]CB_Tous!GC40</f>
        <v>0</v>
      </c>
      <c r="Z41" s="1">
        <f>[1]CB_Tous!GD40</f>
        <v>0</v>
      </c>
      <c r="AA41" s="1">
        <f>[1]CB_Tous!GE40</f>
        <v>0</v>
      </c>
      <c r="AB41" s="1">
        <f>[1]CB_Tous!GF40</f>
        <v>0</v>
      </c>
      <c r="AC41" s="1">
        <f>[1]CB_Tous!GG40</f>
        <v>0</v>
      </c>
      <c r="AD41" s="1">
        <f>[1]CB_Tous!GH40</f>
        <v>0</v>
      </c>
      <c r="AE41" s="1">
        <f>[1]CB_Tous!GI40</f>
        <v>0</v>
      </c>
      <c r="AF41" s="1">
        <f>[1]CB_Tous!GJ40</f>
        <v>0</v>
      </c>
      <c r="AG41" s="1">
        <f>[1]CB_Tous!GK40</f>
        <v>0</v>
      </c>
      <c r="AH41" s="1">
        <f>[1]CB_Tous!GL40</f>
        <v>0</v>
      </c>
      <c r="AI41" s="1">
        <f>[1]CB_Tous!GM40</f>
        <v>0</v>
      </c>
      <c r="AJ41" s="42"/>
      <c r="AK41" s="42"/>
      <c r="AL41" s="42"/>
      <c r="AM41" s="42"/>
      <c r="AN41" s="42"/>
      <c r="AO41" s="42"/>
      <c r="AP41" s="50"/>
      <c r="AQ41" s="56" t="s">
        <v>152</v>
      </c>
      <c r="AR41" s="42"/>
      <c r="AS41" s="42"/>
    </row>
    <row r="42" spans="1:45" s="1" customFormat="1" hidden="1" x14ac:dyDescent="0.3">
      <c r="A42" s="1">
        <f>[1]CB_Tous!A41</f>
        <v>0</v>
      </c>
      <c r="B42" s="1">
        <f>[1]CB_Tous!B41</f>
        <v>0</v>
      </c>
      <c r="C42" s="1">
        <f>[1]CB_Tous!C41</f>
        <v>0</v>
      </c>
      <c r="D42" s="1">
        <f>[1]CB_Tous!D41</f>
        <v>0</v>
      </c>
      <c r="E42" s="1">
        <f>[1]CB_Tous!E41</f>
        <v>0</v>
      </c>
      <c r="F42" s="1">
        <f>[1]CB_Tous!F41</f>
        <v>0</v>
      </c>
      <c r="G42" s="1">
        <f>[1]CB_Tous!G41</f>
        <v>0</v>
      </c>
      <c r="H42" s="1">
        <f>[1]CB_Tous!H41</f>
        <v>0</v>
      </c>
      <c r="I42" s="1">
        <f>[1]CB_Tous!I41</f>
        <v>0</v>
      </c>
      <c r="J42" s="1">
        <f>[1]CB_Tous!J41</f>
        <v>0</v>
      </c>
      <c r="K42" s="1">
        <f>[1]CB_Tous!K41</f>
        <v>0</v>
      </c>
      <c r="L42" s="1">
        <f>[1]CB_Tous!L41</f>
        <v>0</v>
      </c>
      <c r="M42" s="32">
        <f>[1]CB_Tous!M41</f>
        <v>0</v>
      </c>
      <c r="N42" s="1">
        <f>[1]CB_Tous!N41</f>
        <v>0</v>
      </c>
      <c r="O42" s="1">
        <f>[1]CB_Tous!O41</f>
        <v>0</v>
      </c>
      <c r="P42" s="1">
        <f>[1]CB_Tous!P41</f>
        <v>0</v>
      </c>
      <c r="Q42" s="1">
        <f>[1]CB_Tous!Q41</f>
        <v>0</v>
      </c>
      <c r="R42" s="1">
        <f>[1]CB_Tous!R41</f>
        <v>0</v>
      </c>
      <c r="S42" s="1">
        <f>[1]CB_Tous!S41</f>
        <v>0</v>
      </c>
      <c r="T42" s="1">
        <f>[1]CB_Tous!FX41</f>
        <v>0</v>
      </c>
      <c r="U42" s="1">
        <f>[1]CB_Tous!FY41</f>
        <v>0</v>
      </c>
      <c r="V42" s="1">
        <f>[1]CB_Tous!FZ41</f>
        <v>0</v>
      </c>
      <c r="W42" s="1">
        <f>[1]CB_Tous!GA41</f>
        <v>0</v>
      </c>
      <c r="X42" s="1">
        <f>[1]CB_Tous!GB41</f>
        <v>0</v>
      </c>
      <c r="Y42" s="1">
        <f>[1]CB_Tous!GC41</f>
        <v>0</v>
      </c>
      <c r="Z42" s="1">
        <f>[1]CB_Tous!GD41</f>
        <v>0</v>
      </c>
      <c r="AA42" s="1">
        <f>[1]CB_Tous!GE41</f>
        <v>0</v>
      </c>
      <c r="AB42" s="1">
        <f>[1]CB_Tous!GF41</f>
        <v>0</v>
      </c>
      <c r="AC42" s="1">
        <f>[1]CB_Tous!GG41</f>
        <v>0</v>
      </c>
      <c r="AD42" s="1">
        <f>[1]CB_Tous!GH41</f>
        <v>0</v>
      </c>
      <c r="AE42" s="1">
        <f>[1]CB_Tous!GI41</f>
        <v>0</v>
      </c>
      <c r="AF42" s="1">
        <f>[1]CB_Tous!GJ41</f>
        <v>0</v>
      </c>
      <c r="AG42" s="1">
        <f>[1]CB_Tous!GK41</f>
        <v>0</v>
      </c>
      <c r="AH42" s="1">
        <f>[1]CB_Tous!GL41</f>
        <v>0</v>
      </c>
      <c r="AI42" s="1">
        <f>[1]CB_Tous!GM41</f>
        <v>0</v>
      </c>
      <c r="AJ42" s="42"/>
      <c r="AK42" s="42"/>
      <c r="AL42" s="42"/>
      <c r="AM42" s="42"/>
      <c r="AN42" s="42"/>
      <c r="AO42" s="42"/>
      <c r="AP42" s="50"/>
      <c r="AQ42" s="56" t="s">
        <v>152</v>
      </c>
      <c r="AR42" s="42"/>
      <c r="AS42" s="42"/>
    </row>
    <row r="43" spans="1:45" s="1" customFormat="1" hidden="1" x14ac:dyDescent="0.3">
      <c r="A43" s="1">
        <f>[1]CB_Tous!A42</f>
        <v>0</v>
      </c>
      <c r="B43" s="1">
        <f>[1]CB_Tous!B42</f>
        <v>0</v>
      </c>
      <c r="C43" s="1">
        <f>[1]CB_Tous!C42</f>
        <v>0</v>
      </c>
      <c r="D43" s="1">
        <f>[1]CB_Tous!D42</f>
        <v>0</v>
      </c>
      <c r="E43" s="1">
        <f>[1]CB_Tous!E42</f>
        <v>0</v>
      </c>
      <c r="F43" s="1">
        <f>[1]CB_Tous!F42</f>
        <v>0</v>
      </c>
      <c r="G43" s="1">
        <f>[1]CB_Tous!G42</f>
        <v>0</v>
      </c>
      <c r="H43" s="1">
        <f>[1]CB_Tous!H42</f>
        <v>0</v>
      </c>
      <c r="I43" s="1">
        <f>[1]CB_Tous!I42</f>
        <v>0</v>
      </c>
      <c r="J43" s="1">
        <f>[1]CB_Tous!J42</f>
        <v>0</v>
      </c>
      <c r="K43" s="1">
        <f>[1]CB_Tous!K42</f>
        <v>0</v>
      </c>
      <c r="L43" s="1">
        <f>[1]CB_Tous!L42</f>
        <v>0</v>
      </c>
      <c r="M43" s="32">
        <f>[1]CB_Tous!M42</f>
        <v>0</v>
      </c>
      <c r="N43" s="1">
        <f>[1]CB_Tous!N42</f>
        <v>0</v>
      </c>
      <c r="O43" s="1">
        <f>[1]CB_Tous!O42</f>
        <v>0</v>
      </c>
      <c r="P43" s="1">
        <f>[1]CB_Tous!P42</f>
        <v>0</v>
      </c>
      <c r="Q43" s="1">
        <f>[1]CB_Tous!Q42</f>
        <v>0</v>
      </c>
      <c r="R43" s="1">
        <f>[1]CB_Tous!R42</f>
        <v>0</v>
      </c>
      <c r="S43" s="1">
        <f>[1]CB_Tous!S42</f>
        <v>0</v>
      </c>
      <c r="T43" s="1">
        <f>[1]CB_Tous!FX42</f>
        <v>0</v>
      </c>
      <c r="U43" s="1">
        <f>[1]CB_Tous!FY42</f>
        <v>0</v>
      </c>
      <c r="V43" s="1">
        <f>[1]CB_Tous!FZ42</f>
        <v>0</v>
      </c>
      <c r="W43" s="1">
        <f>[1]CB_Tous!GA42</f>
        <v>0</v>
      </c>
      <c r="X43" s="1">
        <f>[1]CB_Tous!GB42</f>
        <v>0</v>
      </c>
      <c r="Y43" s="1">
        <f>[1]CB_Tous!GC42</f>
        <v>0</v>
      </c>
      <c r="Z43" s="1">
        <f>[1]CB_Tous!GD42</f>
        <v>0</v>
      </c>
      <c r="AA43" s="1">
        <f>[1]CB_Tous!GE42</f>
        <v>0</v>
      </c>
      <c r="AB43" s="1">
        <f>[1]CB_Tous!GF42</f>
        <v>0</v>
      </c>
      <c r="AC43" s="1">
        <f>[1]CB_Tous!GG42</f>
        <v>0</v>
      </c>
      <c r="AD43" s="1">
        <f>[1]CB_Tous!GH42</f>
        <v>0</v>
      </c>
      <c r="AE43" s="1">
        <f>[1]CB_Tous!GI42</f>
        <v>0</v>
      </c>
      <c r="AF43" s="1">
        <f>[1]CB_Tous!GJ42</f>
        <v>0</v>
      </c>
      <c r="AG43" s="1">
        <f>[1]CB_Tous!GK42</f>
        <v>0</v>
      </c>
      <c r="AH43" s="1">
        <f>[1]CB_Tous!GL42</f>
        <v>0</v>
      </c>
      <c r="AI43" s="1">
        <f>[1]CB_Tous!GM42</f>
        <v>0</v>
      </c>
      <c r="AJ43" s="42"/>
      <c r="AK43" s="42"/>
      <c r="AL43" s="42"/>
      <c r="AM43" s="42"/>
      <c r="AN43" s="42"/>
      <c r="AO43" s="42"/>
      <c r="AP43" s="50"/>
      <c r="AQ43" s="56" t="s">
        <v>152</v>
      </c>
      <c r="AR43" s="42"/>
      <c r="AS43" s="42"/>
    </row>
    <row r="44" spans="1:45" s="1" customFormat="1" ht="28.8" x14ac:dyDescent="0.3">
      <c r="A44" s="41" t="str">
        <f>[2]FA_Tous!A3</f>
        <v>FA-2019-01</v>
      </c>
      <c r="B44" s="1">
        <f>[2]FA_Tous!B3</f>
        <v>0</v>
      </c>
      <c r="C44" s="1">
        <f>[2]FA_Tous!C3</f>
        <v>0</v>
      </c>
      <c r="D44" s="1" t="str">
        <f>[2]FA_Tous!D3</f>
        <v>SFP</v>
      </c>
      <c r="E44" s="1" t="str">
        <f>[2]FA_Tous!E3</f>
        <v>Faune aquatique</v>
      </c>
      <c r="F44" s="1" t="str">
        <f>[2]FA_Tous!F3</f>
        <v>DGGFH</v>
      </c>
      <c r="G44" s="1" t="str">
        <f>[2]FA_Tous!G3</f>
        <v>DEFA</v>
      </c>
      <c r="H44" s="1" t="str">
        <f>[2]FA_Tous!H3</f>
        <v>non</v>
      </c>
      <c r="I44" s="1" t="str">
        <f>[2]FA_Tous!I3</f>
        <v>Projet récurrent</v>
      </c>
      <c r="J44" s="1" t="str">
        <f>[2]FA_Tous!J3</f>
        <v>Projet récurrent</v>
      </c>
      <c r="K44" s="1" t="str">
        <f>[2]FA_Tous!K3</f>
        <v>En continu</v>
      </c>
      <c r="L44" s="1" t="str">
        <f>[2]FA_Tous!L3</f>
        <v>Suivi récurrent (travaux de terrain, acquisition de données, rapport d'activité, etc.)</v>
      </c>
      <c r="M44" s="32" t="str">
        <f>[2]FA_Tous!M3</f>
        <v>Suivi des populations et développement de la pêche au bar rayé au Québec</v>
      </c>
      <c r="N44" s="1" t="str">
        <f>[2]FA_Tous!N3</f>
        <v xml:space="preserve">Deux populations de bars rayés fréquentent le territoire québécois : la population du fleuve Saint-Laurent, en rétablissement, et la population du sud du golfe du Saint-Laurent, abondante et en santé. Compte tenu du chevauchement des aires de répartition des deux populations, une gestion fine des deux populations est de mise. La population du fleuve Saint-Laurent, bien que toujours à statut précaire, voit ses effectifs augmenter et tout porte à croire qu'elle atteindra les cibles de rétablissement fixées par Pêches et Océans Canada au cours des prochaines années. Ainsi, des efforts significatifs doivent être déployés afin d'identifier des seuils de conservation et d'exploitation. Ces connaissances permettront d'assurer le maintien de la population de bar rayé du fleuve Saint-Laurent, tout en assurant une exploitation durable lorsque celle-ci sera possible.
La pêche sportive visant la population de bar rayé du sud du golfe Saint-Laurent est, quant à elle, en plein essor depuis son ouverture en 2013. Les changements importants d'abondance et de répartition de l'espèce, observés grâce aux suivis biologiques, demandent toutefois des ajustements fréquents des modalités encadrant l'exploitation de l'espèce afin d'en assurer une gestion durable. </v>
      </c>
      <c r="O44" s="1" t="str">
        <f>[2]FA_Tous!O3</f>
        <v>1) Suivre l'état de la population de bar rayé du fleuve Saint-Laurent et mettre à jour les indicateurs biodémographiques (ex. : abondance des jeunes de l'année);
2) Identifier la population d'origine des individus fréquentant les régions de la Capitale-Nationale-Chaudière-Appalaches, du Saguenay et du Bas-Saint-Laurent (volet chimie des écailles);
3) Évaluer la répartition spatio-temporelle du bar rayé au Québec en période d'eau libre et hivernale (volets télémétrie et ADN environnemental);
4) Évaluer la faisabilité d'étendre la zone de pêche avec rétention du bar rayé de la population du sud du golfe sans nuire à la survie et au rétablissement de la population du fleuve Saint-Laurent;
5) Mener l'enquête de pêche annuelle visant à mesurer les paramètres de la pêche sportive au bar rayé et la satisfaction de la clientèle;
6) Tenir une réunion annuelle du comité scientifique bar rayé à Québec et des réunions statutaires (visioconférence) au besoin.</v>
      </c>
      <c r="P44" s="1" t="str">
        <f>[2]FA_Tous!P3</f>
        <v>1) analyse de la répartition spatio-temporelle des bars rayés au Québec (2020-03-31); 2) bilan annuel du suivi de l'abondance des jeunes de l'année du fleuve Saint-Laurent (2020-03-31); 3) bilan de la présence des reproducteurs aux frayères connues et validation d'autres secteurs de fraie potentiels (2021-06-30); 4) bilan annuel des captures accidentelles dans les pêches sportives et commerciales (2020-03-31); 5) rapport interne présentant l'état de situation du bar rayé et évaluation de la faisabilité d'étendre la pêche sportive (2020-03-31); 6) rapport de l'enquête de pêche annuelle (2020-03-31).</v>
      </c>
      <c r="Q44" s="1" t="str">
        <f>[2]FA_Tous!Q3</f>
        <v>(À compléter ultérieurement, lors de la reddition de comptes)</v>
      </c>
      <c r="R44" s="1" t="str">
        <f>[2]FA_Tous!R3</f>
        <v>Michel Legault</v>
      </c>
      <c r="S44" s="1" t="str">
        <f>[2]FA_Tous!S3</f>
        <v>DEFA</v>
      </c>
      <c r="T44" s="1" t="str">
        <f>[2]FA_Tous!FX3</f>
        <v>R-14-15</v>
      </c>
      <c r="U44" s="1" t="str">
        <f>[2]FA_Tous!FY3</f>
        <v>Chantal Côté</v>
      </c>
      <c r="V44" s="1">
        <f>[2]FA_Tous!FZ3</f>
        <v>6</v>
      </c>
      <c r="W44" s="1">
        <f>[2]FA_Tous!GA3</f>
        <v>7</v>
      </c>
      <c r="X44" s="1">
        <f>[2]FA_Tous!GB3</f>
        <v>0</v>
      </c>
      <c r="Y44" s="1">
        <f>[2]FA_Tous!GC3</f>
        <v>0</v>
      </c>
      <c r="Z44" s="1">
        <f>[2]FA_Tous!GD3</f>
        <v>0</v>
      </c>
      <c r="AA44" s="1">
        <f>[2]FA_Tous!GE3</f>
        <v>3430</v>
      </c>
      <c r="AB44" s="1">
        <f>[2]FA_Tous!GF3</f>
        <v>0</v>
      </c>
      <c r="AC44" s="1">
        <f>[2]FA_Tous!GG3</f>
        <v>535.45000000000005</v>
      </c>
      <c r="AD44" s="1">
        <f>[2]FA_Tous!GH3</f>
        <v>3430</v>
      </c>
      <c r="AE44" s="1">
        <f>[2]FA_Tous!GI3</f>
        <v>0</v>
      </c>
      <c r="AF44" s="1">
        <f>[2]FA_Tous!GJ3</f>
        <v>0</v>
      </c>
      <c r="AG44" s="1">
        <f>[2]FA_Tous!GK3</f>
        <v>0</v>
      </c>
      <c r="AH44" s="1">
        <f>[2]FA_Tous!GL3</f>
        <v>535.45000000000005</v>
      </c>
      <c r="AI44" s="1" t="str">
        <f>[2]FA_Tous!GM3</f>
        <v>C</v>
      </c>
      <c r="AJ44" s="48" t="s">
        <v>61</v>
      </c>
      <c r="AK44" s="42"/>
      <c r="AL44" s="42"/>
      <c r="AM44" s="42"/>
      <c r="AN44" s="42"/>
      <c r="AO44" s="42"/>
      <c r="AP44" s="50" t="s">
        <v>112</v>
      </c>
      <c r="AQ44" s="54" t="s">
        <v>61</v>
      </c>
      <c r="AR44" s="24" t="s">
        <v>62</v>
      </c>
      <c r="AS44" s="50"/>
    </row>
    <row r="45" spans="1:45" s="1" customFormat="1" hidden="1" x14ac:dyDescent="0.3">
      <c r="A45" s="1" t="str">
        <f>[2]FA_Tous!A4</f>
        <v>FA-2019-02</v>
      </c>
      <c r="B45" s="1">
        <f>[2]FA_Tous!B4</f>
        <v>0</v>
      </c>
      <c r="C45" s="1">
        <f>[2]FA_Tous!C4</f>
        <v>0</v>
      </c>
      <c r="D45" s="1">
        <f>[2]FA_Tous!D4</f>
        <v>0</v>
      </c>
      <c r="E45" s="1" t="str">
        <f>[2]FA_Tous!E4</f>
        <v>Faune aquatique</v>
      </c>
      <c r="F45" s="1">
        <f>[2]FA_Tous!F4</f>
        <v>0</v>
      </c>
      <c r="G45" s="1">
        <f>[2]FA_Tous!G4</f>
        <v>0</v>
      </c>
      <c r="H45" s="1">
        <f>[2]FA_Tous!H4</f>
        <v>0</v>
      </c>
      <c r="I45" s="1">
        <f>[2]FA_Tous!I4</f>
        <v>0</v>
      </c>
      <c r="J45" s="1">
        <f>[2]FA_Tous!J4</f>
        <v>0</v>
      </c>
      <c r="K45" s="1">
        <f>[2]FA_Tous!K4</f>
        <v>0</v>
      </c>
      <c r="L45" s="1">
        <f>[2]FA_Tous!L4</f>
        <v>0</v>
      </c>
      <c r="M45" s="32">
        <f>[2]FA_Tous!M4</f>
        <v>0</v>
      </c>
      <c r="N45" s="1">
        <f>[2]FA_Tous!N4</f>
        <v>0</v>
      </c>
      <c r="O45" s="1">
        <f>[2]FA_Tous!O4</f>
        <v>0</v>
      </c>
      <c r="P45" s="1">
        <f>[2]FA_Tous!P4</f>
        <v>0</v>
      </c>
      <c r="Q45" s="1" t="str">
        <f>[2]FA_Tous!Q4</f>
        <v>(À compléter ultérieurement, lors de la reddition de comptes)</v>
      </c>
      <c r="R45" s="1" t="str">
        <f>[2]FA_Tous!R4</f>
        <v>(nom du responsable)</v>
      </c>
      <c r="S45" s="1">
        <f>[2]FA_Tous!S4</f>
        <v>0</v>
      </c>
      <c r="T45" s="1" t="str">
        <f>[2]FA_Tous!FX4</f>
        <v>NA</v>
      </c>
      <c r="U45" s="1" t="str">
        <f>[2]FA_Tous!FY4</f>
        <v>NA</v>
      </c>
      <c r="V45" s="1">
        <f>[2]FA_Tous!FZ4</f>
        <v>0</v>
      </c>
      <c r="W45" s="1">
        <f>[2]FA_Tous!GA4</f>
        <v>0</v>
      </c>
      <c r="X45" s="1">
        <f>[2]FA_Tous!GB4</f>
        <v>0</v>
      </c>
      <c r="Y45" s="1">
        <f>[2]FA_Tous!GC4</f>
        <v>0</v>
      </c>
      <c r="Z45" s="1">
        <f>[2]FA_Tous!GD4</f>
        <v>0</v>
      </c>
      <c r="AA45" s="1">
        <f>[2]FA_Tous!GE4</f>
        <v>0</v>
      </c>
      <c r="AB45" s="1">
        <f>[2]FA_Tous!GF4</f>
        <v>0</v>
      </c>
      <c r="AC45" s="1">
        <f>[2]FA_Tous!GG4</f>
        <v>0</v>
      </c>
      <c r="AD45" s="1">
        <f>[2]FA_Tous!GH4</f>
        <v>0</v>
      </c>
      <c r="AE45" s="1">
        <f>[2]FA_Tous!GI4</f>
        <v>0</v>
      </c>
      <c r="AF45" s="1">
        <f>[2]FA_Tous!GJ4</f>
        <v>0</v>
      </c>
      <c r="AG45" s="1">
        <f>[2]FA_Tous!GK4</f>
        <v>0</v>
      </c>
      <c r="AH45" s="1">
        <f>[2]FA_Tous!GL4</f>
        <v>0</v>
      </c>
      <c r="AI45" s="1" t="str">
        <f>[2]FA_Tous!GM4</f>
        <v>NA</v>
      </c>
      <c r="AJ45" s="42"/>
      <c r="AK45" s="42"/>
      <c r="AL45" s="42"/>
      <c r="AM45" s="42"/>
      <c r="AN45" s="42"/>
      <c r="AO45" s="42"/>
      <c r="AP45" s="50"/>
      <c r="AQ45" s="56" t="s">
        <v>152</v>
      </c>
      <c r="AR45" s="42"/>
      <c r="AS45" s="42"/>
    </row>
    <row r="46" spans="1:45" s="1" customFormat="1" hidden="1" x14ac:dyDescent="0.3">
      <c r="A46" s="1" t="str">
        <f>[2]FA_Tous!A5</f>
        <v>FA-2019-03</v>
      </c>
      <c r="B46" s="1">
        <f>[2]FA_Tous!B5</f>
        <v>0</v>
      </c>
      <c r="C46" s="1">
        <f>[2]FA_Tous!C5</f>
        <v>0</v>
      </c>
      <c r="D46" s="1">
        <f>[2]FA_Tous!D5</f>
        <v>0</v>
      </c>
      <c r="E46" s="1" t="str">
        <f>[2]FA_Tous!E5</f>
        <v>Faune aquatique</v>
      </c>
      <c r="F46" s="1">
        <f>[2]FA_Tous!F5</f>
        <v>0</v>
      </c>
      <c r="G46" s="1">
        <f>[2]FA_Tous!G5</f>
        <v>0</v>
      </c>
      <c r="H46" s="1">
        <f>[2]FA_Tous!H5</f>
        <v>0</v>
      </c>
      <c r="I46" s="1">
        <f>[2]FA_Tous!I5</f>
        <v>0</v>
      </c>
      <c r="J46" s="1">
        <f>[2]FA_Tous!J5</f>
        <v>0</v>
      </c>
      <c r="K46" s="1">
        <f>[2]FA_Tous!K5</f>
        <v>0</v>
      </c>
      <c r="L46" s="1">
        <f>[2]FA_Tous!L5</f>
        <v>0</v>
      </c>
      <c r="M46" s="32">
        <f>[2]FA_Tous!M5</f>
        <v>0</v>
      </c>
      <c r="N46" s="1">
        <f>[2]FA_Tous!N5</f>
        <v>0</v>
      </c>
      <c r="O46" s="1">
        <f>[2]FA_Tous!O5</f>
        <v>0</v>
      </c>
      <c r="P46" s="1">
        <f>[2]FA_Tous!P5</f>
        <v>0</v>
      </c>
      <c r="Q46" s="1" t="str">
        <f>[2]FA_Tous!Q5</f>
        <v>(À compléter ultérieurement, lors de la reddition de comptes)</v>
      </c>
      <c r="R46" s="1">
        <f>[2]FA_Tous!R5</f>
        <v>0</v>
      </c>
      <c r="S46" s="1">
        <f>[2]FA_Tous!S5</f>
        <v>0</v>
      </c>
      <c r="T46" s="1" t="str">
        <f>[2]FA_Tous!FX5</f>
        <v>NA</v>
      </c>
      <c r="U46" s="1" t="str">
        <f>[2]FA_Tous!FY5</f>
        <v>NA</v>
      </c>
      <c r="V46" s="1">
        <f>[2]FA_Tous!FZ5</f>
        <v>0</v>
      </c>
      <c r="W46" s="1">
        <f>[2]FA_Tous!GA5</f>
        <v>0</v>
      </c>
      <c r="X46" s="1">
        <f>[2]FA_Tous!GB5</f>
        <v>0</v>
      </c>
      <c r="Y46" s="1">
        <f>[2]FA_Tous!GC5</f>
        <v>0</v>
      </c>
      <c r="Z46" s="1">
        <f>[2]FA_Tous!GD5</f>
        <v>0</v>
      </c>
      <c r="AA46" s="1">
        <f>[2]FA_Tous!GE5</f>
        <v>0</v>
      </c>
      <c r="AB46" s="1">
        <f>[2]FA_Tous!GF5</f>
        <v>0</v>
      </c>
      <c r="AC46" s="1">
        <f>[2]FA_Tous!GG5</f>
        <v>0</v>
      </c>
      <c r="AD46" s="1">
        <f>[2]FA_Tous!GH5</f>
        <v>0</v>
      </c>
      <c r="AE46" s="1">
        <f>[2]FA_Tous!GI5</f>
        <v>0</v>
      </c>
      <c r="AF46" s="1">
        <f>[2]FA_Tous!GJ5</f>
        <v>0</v>
      </c>
      <c r="AG46" s="1">
        <f>[2]FA_Tous!GK5</f>
        <v>0</v>
      </c>
      <c r="AH46" s="1">
        <f>[2]FA_Tous!GL5</f>
        <v>0</v>
      </c>
      <c r="AI46" s="1" t="str">
        <f>[2]FA_Tous!GM5</f>
        <v>NA</v>
      </c>
      <c r="AJ46" s="42"/>
      <c r="AK46" s="42"/>
      <c r="AL46" s="42"/>
      <c r="AM46" s="42"/>
      <c r="AN46" s="42"/>
      <c r="AO46" s="42"/>
      <c r="AP46" s="50"/>
      <c r="AQ46" s="56" t="s">
        <v>152</v>
      </c>
      <c r="AR46" s="42"/>
      <c r="AS46" s="42"/>
    </row>
    <row r="47" spans="1:45" s="1" customFormat="1" ht="27.6" x14ac:dyDescent="0.3">
      <c r="A47" s="41" t="str">
        <f>[2]FA_Tous!A6</f>
        <v>FA-2019-04</v>
      </c>
      <c r="B47" s="1" t="str">
        <f>[2]FA_Tous!B6</f>
        <v>X</v>
      </c>
      <c r="C47" s="1" t="str">
        <f>[2]FA_Tous!C6</f>
        <v>X</v>
      </c>
      <c r="D47" s="1" t="str">
        <f>[2]FA_Tous!D6</f>
        <v>SFP</v>
      </c>
      <c r="E47" s="1" t="str">
        <f>[2]FA_Tous!E6</f>
        <v>Faune aquatique</v>
      </c>
      <c r="F47" s="1" t="str">
        <f>[2]FA_Tous!F6</f>
        <v>DGGFH</v>
      </c>
      <c r="G47" s="1" t="str">
        <f>[2]FA_Tous!G6</f>
        <v>DEFA</v>
      </c>
      <c r="H47" s="1" t="str">
        <f>[2]FA_Tous!H6</f>
        <v>oui</v>
      </c>
      <c r="I47" s="1" t="str">
        <f>[2]FA_Tous!I6</f>
        <v>Projet récurrent</v>
      </c>
      <c r="J47" s="1" t="str">
        <f>[2]FA_Tous!J6</f>
        <v>Projet récurrent</v>
      </c>
      <c r="K47" s="1" t="str">
        <f>[2]FA_Tous!K6</f>
        <v>Mai</v>
      </c>
      <c r="L47" s="1" t="str">
        <f>[2]FA_Tous!L6</f>
        <v>Suivi récurrent (travaux de terrain, acquisition de données, rapport d'activité, etc.)</v>
      </c>
      <c r="M47" s="32" t="str">
        <f>[2]FA_Tous!M6</f>
        <v>Plan d'action du MFFP sur l'anguille d'Amérique au Québec</v>
      </c>
      <c r="N47" s="1" t="str">
        <f>[2]FA_Tous!N6</f>
        <v xml:space="preserve">Au cours des 20 dernières années, un déclin majeur de l’anguille d’Amérique a été observé dans la partie supérieure du fleuve Saint-Laurent et du lac Ontario. L’abondance de la population adulte reproductrice produite dans cette région du Saint-Laurent, qui contribue pour 30 % de la production d'oeufs produits annuellement par l'espèce, a chuté de 85 %. Les causes du déclin de l’anguille d’Amérique sont multiples, mais six causes principales sont reconnues : la fragmentation d'habitats, la mortalité par turbinage, les parasites, la pêche, la contamination et les changements climatiques. Au Québec, les valeurs de débarquements des dernières décennies (environ 400 t. par année) représentaient une importante activité économique. Actuellement, la récolte commerciale au Québec se situe à moins de 40 t, ce qui représente une valeur de moins de 500 k$ par an. L’état actuel des stocks compromet grandement la pérennité de la pêcherie commerciale à l’anguille au Québec. Plusieurs éléments relatifs à la situation de l’anguille d’Amérique au Québec ont grandement évolué au cours des dernières années et sont décrits dans l'État de situation de l'anguille d'Amérique (Anguilla rostrata) au Québec. Basé sur ce constat, le MFFP a développé un plan d’action pour cette espèce (en rédaction). Le projet s'inscrit dans l'objectif #3.2 du Plan d'action ministériel de développement durable et dans l'orientation #4 du Plan stratégique ministériel.
</v>
      </c>
      <c r="O47" s="1" t="str">
        <f>[2]FA_Tous!O6</f>
        <v>L'objectif global du Plan d'action du MFFP sur l'anguille d'Amérique 2019-2023 est d'assurer le rétablissement et la gestion durable de l'espèce. Les objectifs visés pour 2019-2020 sont de concerter les actions du plan d'action du MFFP avec les orientations de Pêches et Océans Canada (MPO) et du ministère de l’Environnement, de la Protection de la nature et des Parcs de l'Ontario (MECP) ainsi que de réaliser, ou d'amorcer, 15 activités identifiées au Plan d'action du MFFP pour 2019-2020 orientées autour de six grands thèmes: 1) Améliorer la gestion des barrages; 2) Rechercher des concentrations de civelles à des fins d'ensemencements; 3) Identifier les bassins versants à remettre en production; 4) Rétablir et maintenir la connectivité d'habitats; 5) Suivre des indicateurs de population; 6) Mettre à jour des connaissances en terme de distribution et d'exploitation de l'anguille au Québec.</v>
      </c>
      <c r="P47" s="1" t="str">
        <f>[2]FA_Tous!P6</f>
        <v>1) Le Plan d'action du MFFP sur l'anguille d'Amérique; 2) Deux réunions de travail du comité scientifique sur l'anguille d'Amérique; 3) Une rencontre avec des représentants du MPO et du Ministère des ressources naturelles et de la foresterie de l'Ontario; 4) Deux guides des bonnes pratiques (réfection et construction de barrages et de ponceaux); 5) Un bilan des campagnes de recherche de concentrations de civelles à l'embouchure des rivières Betsiamites, Outarde et Manicouagan; 6) Une carte où sont priorisées les tributaires du Saint-Laurent où redonner l'accès aux habitats de croissance; 6) Une liste des tributaires où mettre en place un suivi du recrutement; 7) Un rapport de la caractérisation de la pêche commerciale aux Îles-de-la-Madeleine. Échéance: 31 mars 2020.</v>
      </c>
      <c r="Q47" s="1" t="str">
        <f>[2]FA_Tous!Q6</f>
        <v>(À compléter ultérieurement, lors de la reddition de comptes)</v>
      </c>
      <c r="R47" s="1" t="str">
        <f>[2]FA_Tous!R6</f>
        <v>Dalie Côté-Vaillancourt</v>
      </c>
      <c r="S47" s="1" t="str">
        <f>[2]FA_Tous!S6</f>
        <v>DEFA</v>
      </c>
      <c r="T47" s="1" t="str">
        <f>[2]FA_Tous!FX6</f>
        <v>R-14-15</v>
      </c>
      <c r="U47" s="1" t="str">
        <f>[2]FA_Tous!FY6</f>
        <v>Chantal Côté (14)</v>
      </c>
      <c r="V47" s="1">
        <f>[2]FA_Tous!FZ6</f>
        <v>3</v>
      </c>
      <c r="W47" s="1">
        <f>[2]FA_Tous!GA6</f>
        <v>13</v>
      </c>
      <c r="X47" s="1">
        <f>[2]FA_Tous!GB6</f>
        <v>0</v>
      </c>
      <c r="Y47" s="1">
        <f>[2]FA_Tous!GC6</f>
        <v>0</v>
      </c>
      <c r="Z47" s="1">
        <f>[2]FA_Tous!GD6</f>
        <v>0</v>
      </c>
      <c r="AA47" s="1">
        <f>[2]FA_Tous!GE6</f>
        <v>4660</v>
      </c>
      <c r="AB47" s="1">
        <f>[2]FA_Tous!GF6</f>
        <v>0</v>
      </c>
      <c r="AC47" s="1">
        <f>[2]FA_Tous!GG6</f>
        <v>889</v>
      </c>
      <c r="AD47" s="1">
        <f>[2]FA_Tous!GH6</f>
        <v>4660</v>
      </c>
      <c r="AE47" s="1">
        <f>[2]FA_Tous!GI6</f>
        <v>0</v>
      </c>
      <c r="AF47" s="1">
        <f>[2]FA_Tous!GJ6</f>
        <v>0</v>
      </c>
      <c r="AG47" s="1">
        <f>[2]FA_Tous!GK6</f>
        <v>0</v>
      </c>
      <c r="AH47" s="1">
        <f>[2]FA_Tous!GL6</f>
        <v>889</v>
      </c>
      <c r="AI47" s="1" t="str">
        <f>[2]FA_Tous!GM6</f>
        <v>C</v>
      </c>
      <c r="AJ47" s="47" t="s">
        <v>59</v>
      </c>
      <c r="AK47" s="42"/>
      <c r="AL47" s="42"/>
      <c r="AM47" s="42"/>
      <c r="AN47" s="42"/>
      <c r="AO47" s="42"/>
      <c r="AP47" s="50"/>
      <c r="AQ47" s="54" t="s">
        <v>61</v>
      </c>
      <c r="AR47" s="21" t="s">
        <v>60</v>
      </c>
      <c r="AS47" s="50"/>
    </row>
    <row r="48" spans="1:45" s="1" customFormat="1" ht="27.6" hidden="1" x14ac:dyDescent="0.3">
      <c r="A48" s="1" t="str">
        <f>[2]FA_Tous!A7</f>
        <v>FA-2019-05</v>
      </c>
      <c r="B48" s="1" t="str">
        <f>[2]FA_Tous!B7</f>
        <v>X</v>
      </c>
      <c r="C48" s="1" t="str">
        <f>[2]FA_Tous!C7</f>
        <v>X</v>
      </c>
      <c r="D48" s="1" t="str">
        <f>[2]FA_Tous!D7</f>
        <v>SFP</v>
      </c>
      <c r="E48" s="1" t="str">
        <f>[2]FA_Tous!E7</f>
        <v>Faune aquatique</v>
      </c>
      <c r="F48" s="1" t="str">
        <f>[2]FA_Tous!F7</f>
        <v>DGGFH</v>
      </c>
      <c r="G48" s="1" t="str">
        <f>[2]FA_Tous!G7</f>
        <v>DEFA</v>
      </c>
      <c r="H48" s="1" t="str">
        <f>[2]FA_Tous!H7</f>
        <v>oui</v>
      </c>
      <c r="I48" s="1" t="str">
        <f>[2]FA_Tous!I7</f>
        <v>3 ans</v>
      </c>
      <c r="J48" s="1" t="str">
        <f>[2]FA_Tous!J7</f>
        <v>1 an sur 3</v>
      </c>
      <c r="K48" s="1" t="str">
        <f>[2]FA_Tous!K7</f>
        <v>Avril</v>
      </c>
      <c r="L48" s="1" t="str">
        <f>[2]FA_Tous!L7</f>
        <v>Suivi récurrent (travaux de terrain, acquisition de données, rapport d'activité, etc.)</v>
      </c>
      <c r="M48" s="32" t="str">
        <f>[2]FA_Tous!M7</f>
        <v>Plan d'action sur l'omble de fontaine anadrome</v>
      </c>
      <c r="N48" s="1" t="str">
        <f>[2]FA_Tous!N7</f>
        <v>L'exploitation de l’omble de fontaine anadrome (OFA) a vu sa popularité grimper à la suite du déclin des populations de saumon atlantique en offrant une opportunité de pêche à la mouche semblable. Un portrait de la situation de l'OFA au Québec a été réalisé en 2017 sur la base des données disponibles, demeurant fragmentaires ou inexistantes dans plusieurs cas. L’exercice a démontré une diminution de l’abondance et de la taille dans certaines populations d’OFA parmi celles bénéficiant d'un suivi de l’exploitation ou d'un suivi scientifique. La mise en lumière de l’ampleur des lacunes au niveau des suivis de l’OFA à l’échelle provinciale et du manque de cohérence interrégionale dans les actions déjà mises en place sur certaines rivières a mobilisé le Comité scientifique sur le saumon atlantique et l’omble de fontaine anadrome pour l’élaboration immédiate d’un plan d’action sur l’OFA à l’échelle de la province. Celui-ci vise notamment à répertorier les populations à la grandeur de la province, à documenter les besoins de l'espèce en matière d’habitat et à mettre en place des suivis spécifiques à l’OFA. L'acquisition de connaissances rigoureuses sur les populations d'OFA permettra ensuite d'établir un plan de gestion efficace et adapté à la réalité des différentes populations d’OFA ainsi qu’aux réalités socio-économiques régionales.</v>
      </c>
      <c r="O48" s="1" t="str">
        <f>[2]FA_Tous!O7</f>
        <v xml:space="preserve">1. Préciser la répartition, l’utilisation et la caractérisation de l'habitat de l’OFA : a) Élaborer une enquête de pêche, identifier les collaborateurs et les partenaires ainsi que planifier les inventaires terrain pour caractériser l'utilisation des bassins versants; b) Entamer la récolte de données permettant le développement d’une méthode de distinction entre écotypes résident et migrant; c) Développer un suivi télémétrique couplé à une caractérisation des paramètres biotiques et abiotiques essentiels aux divers stades de vie afin de délimiter les zones et les périodes d’utilisation de l’habitat.      
2. Instaurer un suivi de l’abondance et de la démographie de populations témoins : a) Adapter le suivi des reproducteurs en montaison sur les rivières témoins du saumon atlantique et entamer l’installation de structures sur des rivières témoins spécifiques à l’OFA; b) Valider et adapter l’utilisation d'une trappe rotative pour le suivi des juvéniles et des reproducteurs en dévalaison sur les rivières accueillant des structures existantes.      
3. Uniformiser le suivi de l’exploitation récréative et commerciale : a) Développer des stratégies de sensibilisation et des protocoles adaptés aux délégataires et à la clientèle pour l’établissement d’un suivi normalisé à la grandeur du territoire (libre et structuré); b) Élaborer une enquête de pêche récréative et identifier les collaborateurs et les partenaires permettantle un suivi en territoire libre (incluant la pêche en estuaire); c) Initier une collaboration avec le MAPAQ et la communauté de pêcheurs commerciaux à l’OFA sur la Basse-Côte-Nord pour instaurer un suivi des captures. 
</v>
      </c>
      <c r="P48" s="1" t="str">
        <f>[2]FA_Tous!P7</f>
        <v xml:space="preserve">• Rédiger le Plan d’action (2019-03-31);
• Établir les collaborations et les partenariats (2020-03-31);
• Produire les plans d’échantillonnage et identifier les secteurs visés pour les actions d’acquisition des connaissances dès avril 2019 (2019-03-31);
• Production d'affiches, d'encarts publicitaires et de capsules web pour la sensibilisation et le suivi normalisé (2019-12-15);
• Saisie des données préliminaires (enquêtes de pêche, inventaires terrain et suivis démographiques; 2020-03-31).
</v>
      </c>
      <c r="Q48" s="1" t="str">
        <f>[2]FA_Tous!Q7</f>
        <v>(À compléter ultérieurement, lors de la reddition de comptes)</v>
      </c>
      <c r="R48" s="1" t="str">
        <f>[2]FA_Tous!R7</f>
        <v>Marie-France Barrette</v>
      </c>
      <c r="S48" s="1" t="str">
        <f>[2]FA_Tous!S7</f>
        <v>DEFA</v>
      </c>
      <c r="T48" s="1" t="str">
        <f>[2]FA_Tous!FX7</f>
        <v>NA</v>
      </c>
      <c r="U48" s="1" t="str">
        <f>[2]FA_Tous!FY7</f>
        <v>NA</v>
      </c>
      <c r="V48" s="1">
        <f>[2]FA_Tous!FZ7</f>
        <v>0</v>
      </c>
      <c r="W48" s="1">
        <f>[2]FA_Tous!GA7</f>
        <v>0</v>
      </c>
      <c r="X48" s="1">
        <f>[2]FA_Tous!GB7</f>
        <v>0</v>
      </c>
      <c r="Y48" s="1">
        <f>[2]FA_Tous!GC7</f>
        <v>0</v>
      </c>
      <c r="Z48" s="1">
        <f>[2]FA_Tous!GD7</f>
        <v>0</v>
      </c>
      <c r="AA48" s="1">
        <f>[2]FA_Tous!GE7</f>
        <v>0</v>
      </c>
      <c r="AB48" s="1">
        <f>[2]FA_Tous!GF7</f>
        <v>0</v>
      </c>
      <c r="AC48" s="1">
        <f>[2]FA_Tous!GG7</f>
        <v>0</v>
      </c>
      <c r="AD48" s="1">
        <f>[2]FA_Tous!GH7</f>
        <v>0</v>
      </c>
      <c r="AE48" s="1">
        <f>[2]FA_Tous!GI7</f>
        <v>0</v>
      </c>
      <c r="AF48" s="1">
        <f>[2]FA_Tous!GJ7</f>
        <v>0</v>
      </c>
      <c r="AG48" s="1">
        <f>[2]FA_Tous!GK7</f>
        <v>0</v>
      </c>
      <c r="AH48" s="1">
        <f>[2]FA_Tous!GL7</f>
        <v>0</v>
      </c>
      <c r="AI48" s="1" t="str">
        <f>[2]FA_Tous!GM7</f>
        <v>NA</v>
      </c>
      <c r="AJ48" s="42"/>
      <c r="AK48" s="42"/>
      <c r="AL48" s="42"/>
      <c r="AM48" s="42"/>
      <c r="AN48" s="42"/>
      <c r="AO48" s="42"/>
      <c r="AP48" s="50"/>
      <c r="AQ48" s="54" t="s">
        <v>61</v>
      </c>
      <c r="AR48" s="42"/>
      <c r="AS48" s="50"/>
    </row>
    <row r="49" spans="1:45" s="1" customFormat="1" ht="27.6" hidden="1" x14ac:dyDescent="0.3">
      <c r="A49" s="1" t="str">
        <f>[2]FA_Tous!A8</f>
        <v>FA-2019-06</v>
      </c>
      <c r="B49" s="1" t="str">
        <f>[2]FA_Tous!B8</f>
        <v>x</v>
      </c>
      <c r="C49" s="1" t="str">
        <f>[2]FA_Tous!C8</f>
        <v>x</v>
      </c>
      <c r="D49" s="1" t="str">
        <f>[2]FA_Tous!D8</f>
        <v>SFP</v>
      </c>
      <c r="E49" s="1" t="str">
        <f>[2]FA_Tous!E8</f>
        <v>Faune aquatique</v>
      </c>
      <c r="F49" s="1" t="str">
        <f>[2]FA_Tous!F8</f>
        <v>DGGFH</v>
      </c>
      <c r="G49" s="1" t="str">
        <f>[2]FA_Tous!G8</f>
        <v>DEFA</v>
      </c>
      <c r="H49" s="1" t="str">
        <f>[2]FA_Tous!H8</f>
        <v>oui</v>
      </c>
      <c r="I49" s="1" t="str">
        <f>[2]FA_Tous!I8</f>
        <v>1 an</v>
      </c>
      <c r="J49" s="1" t="str">
        <f>[2]FA_Tous!J8</f>
        <v>Dernière année</v>
      </c>
      <c r="K49" s="1" t="str">
        <f>[2]FA_Tous!K8</f>
        <v>Août</v>
      </c>
      <c r="L49" s="1" t="str">
        <f>[2]FA_Tous!L8</f>
        <v>Projet ponctuel (durée déterminée, réalisé une seule fois, production de livrables, etc.)</v>
      </c>
      <c r="M49" s="32" t="str">
        <f>[2]FA_Tous!M8</f>
        <v>Hyperplasie folliculaire thyroïdienne chez l'omble de fontaine du lac Florentin</v>
      </c>
      <c r="N49" s="1" t="str">
        <f>[2]FA_Tous!N8</f>
        <v xml:space="preserve">En 2010, la population naturelle d’omble de fontaine du lac Florentien (Abitibi-Témiscamingue) a été restaurée par ensemencement de poissons (souche du lac Florentien) élevés en station piscicole. En 2016 et 2017, des anomalies ont été observées sous la mâchoire de plusieurs individus. En 2017, des spécimens ont été analysés au Centre québécois sur la santé des animaux sauvages (CQSAS). Selon ces analyses, les masses seraient dues à une augmentation de la taille de la glande thyroïde (hyperplasie folliculaire thyroïdienne). Quelques hypothèses sont possibles pour expliquer l’apparition d'une telle anomalie chez les poissons, telles qu'une eau pauvre en iode ou une alimentation carencée en iode.  
Plusieurs questions sont en suspens quant à la cause de cette anomalie chez les poissons du lac Florentien et aux impacts d’une telle anomalie. Entre autres, le MFFP se questionne sur le risque associé à l’ensemencement de poissons provenant de cette même lignée. 
Selon les experts du CQSAS et du MFFP, il s’agit d’une condition inhabituelle qui mérite une attention particulière.  À notre connaissance, aucun cas d’hyperplasie thyroïdienne n’a été rapporté chez des ombles de fontaine en milieu naturel. La seule documentation de cette condition en milieu naturel concerne des saumons sauvages des Grands Lacs dans les années 1970.  De plus, l’apparence externe des poissons capturés lors de la pêche sportive constitue un critère déterminant de la satisfaction des pêcheurs et de la qualité de l’expérience de pêche en plus de générer des questionnements et de l'inquiétude chez ceux-ci. </v>
      </c>
      <c r="O49" s="1" t="str">
        <f>[2]FA_Tous!O8</f>
        <v xml:space="preserve">L’objectif de cette étude consiste à mieux caractériser l’hyperplasie folliculaire thyroïdienne présente chez les ombles de fontaine du lac Florentien, en établissant une prévalence (nombre de poissons atteints sur le nombre total de poissons du lac) et en fournissant une description histopathologique détaillée de la lésion. La cause de cette lésion sera aussi explorée, par un dosage de l’iode dans l’eau et un dosage de l’iode dans les escargots, source alimentaire des poissons.  
</v>
      </c>
      <c r="P49" s="1" t="str">
        <f>[2]FA_Tous!P8</f>
        <v xml:space="preserve">Au mois d'août 2019, des ombles de fontaine seront capturés dans le lac Florentien par la DGFa-08 (lors d'une pêche expérimentale - 7 et 8 août) et par des pêcheurs sportifs (fin de semaine du 9 au 11 août). Des vétérinaires du CQSAS présents sur les lieux lors de l'échantillonnage des poissons seront responsables des mesures, des examens et des prélèvements, avec l’aide du personnel du MFFP. L’histologie et l’analyse des données seront effectuées par le CQSAS alors que le MFFP sera responsable de la détermination de l'âge des poissons. Un rapport sera finalement rédigé par le CQSAS. Les résultats de l’étude seront aussi publiés dans la littérature scientifique. </v>
      </c>
      <c r="Q49" s="1" t="str">
        <f>[2]FA_Tous!Q8</f>
        <v>(À compléter ultérieurement, lors de la reddition de comptes)</v>
      </c>
      <c r="R49" s="1" t="str">
        <f>[2]FA_Tous!R8</f>
        <v>Catherine Brisson-Bonenfant, Service de la gestion des espèces aquatiques (7116)</v>
      </c>
      <c r="S49" s="1">
        <f>[2]FA_Tous!S8</f>
        <v>0</v>
      </c>
      <c r="T49" s="1" t="str">
        <f>[2]FA_Tous!FX8</f>
        <v>NA</v>
      </c>
      <c r="U49" s="1" t="str">
        <f>[2]FA_Tous!FY8</f>
        <v>NA</v>
      </c>
      <c r="V49" s="1">
        <f>[2]FA_Tous!FZ8</f>
        <v>0</v>
      </c>
      <c r="W49" s="1">
        <f>[2]FA_Tous!GA8</f>
        <v>0</v>
      </c>
      <c r="X49" s="1">
        <f>[2]FA_Tous!GB8</f>
        <v>0</v>
      </c>
      <c r="Y49" s="1">
        <f>[2]FA_Tous!GC8</f>
        <v>0</v>
      </c>
      <c r="Z49" s="1">
        <f>[2]FA_Tous!GD8</f>
        <v>0</v>
      </c>
      <c r="AA49" s="1">
        <f>[2]FA_Tous!GE8</f>
        <v>0</v>
      </c>
      <c r="AB49" s="1">
        <f>[2]FA_Tous!GF8</f>
        <v>0</v>
      </c>
      <c r="AC49" s="1">
        <f>[2]FA_Tous!GG8</f>
        <v>0</v>
      </c>
      <c r="AD49" s="1">
        <f>[2]FA_Tous!GH8</f>
        <v>0</v>
      </c>
      <c r="AE49" s="1">
        <f>[2]FA_Tous!GI8</f>
        <v>0</v>
      </c>
      <c r="AF49" s="1">
        <f>[2]FA_Tous!GJ8</f>
        <v>0</v>
      </c>
      <c r="AG49" s="1">
        <f>[2]FA_Tous!GK8</f>
        <v>0</v>
      </c>
      <c r="AH49" s="1">
        <f>[2]FA_Tous!GL8</f>
        <v>0</v>
      </c>
      <c r="AI49" s="1" t="str">
        <f>[2]FA_Tous!GM8</f>
        <v>NA</v>
      </c>
      <c r="AJ49" s="42"/>
      <c r="AK49" s="42"/>
      <c r="AL49" s="42"/>
      <c r="AM49" s="42"/>
      <c r="AN49" s="42"/>
      <c r="AO49" s="42"/>
      <c r="AP49" s="50"/>
      <c r="AQ49" s="54" t="s">
        <v>61</v>
      </c>
      <c r="AR49" s="42"/>
      <c r="AS49" s="42"/>
    </row>
    <row r="50" spans="1:45" s="1" customFormat="1" ht="28.8" x14ac:dyDescent="0.3">
      <c r="A50" s="41" t="str">
        <f>[2]FA_Tous!A9</f>
        <v>FA-2019-07</v>
      </c>
      <c r="B50" s="1" t="str">
        <f>[2]FA_Tous!B9</f>
        <v>X</v>
      </c>
      <c r="C50" s="1" t="str">
        <f>[2]FA_Tous!C9</f>
        <v>X</v>
      </c>
      <c r="D50" s="1" t="str">
        <f>[2]FA_Tous!D9</f>
        <v>SFP</v>
      </c>
      <c r="E50" s="1" t="str">
        <f>[2]FA_Tous!E9</f>
        <v>Faune aquatique</v>
      </c>
      <c r="F50" s="1" t="str">
        <f>[2]FA_Tous!F9</f>
        <v>DGGFH</v>
      </c>
      <c r="G50" s="1" t="str">
        <f>[2]FA_Tous!G9</f>
        <v>DEFA</v>
      </c>
      <c r="H50" s="1" t="str">
        <f>[2]FA_Tous!H9</f>
        <v>non</v>
      </c>
      <c r="I50" s="1" t="str">
        <f>[2]FA_Tous!I9</f>
        <v>Projet récurrent</v>
      </c>
      <c r="J50" s="1" t="str">
        <f>[2]FA_Tous!J9</f>
        <v>Projet récurrent</v>
      </c>
      <c r="K50" s="1" t="str">
        <f>[2]FA_Tous!K9</f>
        <v>Avril</v>
      </c>
      <c r="L50" s="1" t="str">
        <f>[2]FA_Tous!L9</f>
        <v>Suivi récurrent (travaux de terrain, acquisition de données, rapport d'activité, etc.)</v>
      </c>
      <c r="M50" s="32" t="str">
        <f>[2]FA_Tous!M9</f>
        <v>Ensemencements de plans d'eau conformément au plan de gestion du touladi</v>
      </c>
      <c r="N50" s="1" t="str">
        <f>[2]FA_Tous!N9</f>
        <v>Dans le cadre de l'élaboration du plan de gestion du touladi au Québec 2014-2020, la mise en place d'un programme d'ensemencement, de repeuplement et de mise en valeur a été considérée comme un élément crucial pour la restauration du touladi au Québec. À cette fin, le MFFP a identifié certains plans d'eau pour lesquels des ensemencements de repeuplement étaient nécessaires afin de rétablir la population de touladi de très faible densité et de retrouver une offre de pêche intéressante. D'autres plans d'eau ont été ciblés pour des ensemencements de mise en valeur, ceci afin d'augmenter l'offre de pêche dans des secteurs achalandés, réduire la pression sur les lacs en surexploitation et contribuer à l'activité économique régionale. 
Afin de préserver l'intégrité génétique des populations, l'utilisation d'une lignée indigène est cependant nécessaire. De plus, pour les ensemencements de repeuplement, la lignée spécifique du plan d'eau visé doit préférablement être utilisée afin de maximiser la réussite du processus de restauration. Les ensemencements de touladis, qu'ils soient aux fins de repeuplement ou de mise en valeur, nécessitent ainsi la récolte d'oeufs et de laitance sur des touladis sauvages (indigènes).</v>
      </c>
      <c r="O50" s="1" t="str">
        <f>[2]FA_Tous!O9</f>
        <v xml:space="preserve">Un plan de production piscicole de 10 ans a été élaboré. Le choix des plans d'eau ciblés a été fait selon des critères établis par le comité provincial d'élaboration du plan de gestion du touladi. Le programme prévoit l'ensemencement de plus de 240 000 touladis dans plus de 50 plans d'eau répartis dans huit régions du Québec. Près de la moitié de ces plans d’eau seront ensemencés à des fins de repeuplement et l’autre pour de la mise en valeur.
Les déversements ayant lieu aux deux ans, ce sera plus de 92 000 touladis qui seront ensemencés dans 34 plans d'eau au printemps 2019. À l'automne, les produits sexuels seront prélevés sur des touladis provenant de sept lacs dans différentes régions afin de produire, dans les stations piscicoles gouvernementales, les touladis qui seront destinés aux ensemencements de 2021.
</v>
      </c>
      <c r="P50" s="1" t="str">
        <f>[2]FA_Tous!P9</f>
        <v>Marquage de plus de 92 000 touladis et ensemencements dans 34 plans d'eau.
Récolte de produits sexuels sur sept lacs à touladi permettant la production de 140 000 touladis.</v>
      </c>
      <c r="Q50" s="1" t="str">
        <f>[2]FA_Tous!Q9</f>
        <v>(À compléter ultérieurement, lors de la reddition de comptes)</v>
      </c>
      <c r="R50" s="1" t="str">
        <f>[2]FA_Tous!R9</f>
        <v>Stéphanie Gagné</v>
      </c>
      <c r="S50" s="1" t="str">
        <f>[2]FA_Tous!S9</f>
        <v>DEFA</v>
      </c>
      <c r="T50" s="1" t="str">
        <f>[2]FA_Tous!FX9</f>
        <v>R-14-15</v>
      </c>
      <c r="U50" s="1" t="str">
        <f>[2]FA_Tous!FY9</f>
        <v>F. Girard</v>
      </c>
      <c r="V50" s="1">
        <f>[2]FA_Tous!FZ9</f>
        <v>12</v>
      </c>
      <c r="W50" s="1">
        <f>[2]FA_Tous!GA9</f>
        <v>7</v>
      </c>
      <c r="X50" s="1">
        <f>[2]FA_Tous!GB9</f>
        <v>6.5</v>
      </c>
      <c r="Y50" s="1">
        <f>[2]FA_Tous!GC9</f>
        <v>1</v>
      </c>
      <c r="Z50" s="1">
        <f>[2]FA_Tous!GD9</f>
        <v>2357.5</v>
      </c>
      <c r="AA50" s="1">
        <f>[2]FA_Tous!GE9</f>
        <v>7047.5</v>
      </c>
      <c r="AB50" s="1">
        <f>[2]FA_Tous!GF9</f>
        <v>2357.5</v>
      </c>
      <c r="AC50" s="1">
        <f>[2]FA_Tous!GG9</f>
        <v>3000</v>
      </c>
      <c r="AD50" s="1">
        <f>[2]FA_Tous!GH9</f>
        <v>4690</v>
      </c>
      <c r="AE50" s="1">
        <f>[2]FA_Tous!GI9</f>
        <v>0</v>
      </c>
      <c r="AF50" s="1">
        <f>[2]FA_Tous!GJ9</f>
        <v>0</v>
      </c>
      <c r="AG50" s="1">
        <f>[2]FA_Tous!GK9</f>
        <v>0</v>
      </c>
      <c r="AH50" s="1">
        <f>[2]FA_Tous!GL9</f>
        <v>3000</v>
      </c>
      <c r="AI50" s="1" t="str">
        <f>[2]FA_Tous!GM9</f>
        <v>C</v>
      </c>
      <c r="AJ50" s="48" t="s">
        <v>61</v>
      </c>
      <c r="AK50" s="42"/>
      <c r="AL50" s="42"/>
      <c r="AM50" s="42"/>
      <c r="AN50" s="42"/>
      <c r="AO50" s="42"/>
      <c r="AP50" s="50" t="s">
        <v>112</v>
      </c>
      <c r="AQ50" s="54" t="s">
        <v>61</v>
      </c>
      <c r="AR50" s="21" t="s">
        <v>60</v>
      </c>
      <c r="AS50" s="50"/>
    </row>
    <row r="51" spans="1:45" s="1" customFormat="1" ht="27.6" hidden="1" x14ac:dyDescent="0.3">
      <c r="A51" s="41" t="str">
        <f>[2]FA_Tous!A10</f>
        <v>FA-2019-08</v>
      </c>
      <c r="B51" s="1" t="str">
        <f>[2]FA_Tous!B10</f>
        <v>X</v>
      </c>
      <c r="C51" s="1" t="str">
        <f>[2]FA_Tous!C10</f>
        <v>X</v>
      </c>
      <c r="D51" s="1" t="str">
        <f>[2]FA_Tous!D10</f>
        <v>SFP</v>
      </c>
      <c r="E51" s="1" t="str">
        <f>[2]FA_Tous!E10</f>
        <v>Faune aquatique</v>
      </c>
      <c r="F51" s="1" t="str">
        <f>[2]FA_Tous!F10</f>
        <v>DGGFH</v>
      </c>
      <c r="G51" s="1" t="str">
        <f>[2]FA_Tous!G10</f>
        <v>DEFA</v>
      </c>
      <c r="H51" s="1" t="str">
        <f>[2]FA_Tous!H10</f>
        <v>non</v>
      </c>
      <c r="I51" s="1" t="str">
        <f>[2]FA_Tous!I10</f>
        <v>3 ans</v>
      </c>
      <c r="J51" s="1" t="str">
        <f>[2]FA_Tous!J10</f>
        <v>Dernière année</v>
      </c>
      <c r="K51" s="1" t="str">
        <f>[2]FA_Tous!K10</f>
        <v>En continu</v>
      </c>
      <c r="L51" s="1" t="str">
        <f>[2]FA_Tous!L10</f>
        <v>Activité autre (comité, groupe de travail, etc.)</v>
      </c>
      <c r="M51" s="32" t="str">
        <f>[2]FA_Tous!M10</f>
        <v>Plan de gestion de l'omble de fontaine</v>
      </c>
      <c r="N51" s="1" t="str">
        <f>[2]FA_Tous!N10</f>
        <v>L'omble de fontaine est la principale espèce de poisson pêchée au Québec, générant des retombées économiques de l'ordre de 340 M$ annuellement. Toutefois, les populations d'omble de fontaine démontrent des signes de déclin depuis plusieurs années. Compte tenu de son importance socio-économique, il est impératif de travailler à l'élaboration du premier plan de gestion de l'omble de fontaine afin de maintenir, voire augmenter, les retombées économiques découlant de cette ressource. 
Le plan de gestion s'avère être un outil de prédilection pour concilier les objectifs de conservation et de mise en valeur de la ressource afin d'en assurer une exploitation durable et de qualité. Les travaux entourant le plan de gestion de l'omble de fontaine seront d'une ampleur sans précédent compte tenu de l’importance de la clientèle (un million de pêcheurs), de sa répartition provinciale et des réalités régionales très variées. Par ailleurs, la mise en oeuvre de ce plan de gestion, prévue en avril 2020, nécessitera l'élaboration et la diffusion d'outils de communication divers afin de s'assurer de rejoindre les clientèles.</v>
      </c>
      <c r="O51" s="1" t="str">
        <f>[2]FA_Tous!O10</f>
        <v>Les travaux encadrant l'élaboration du Plan de gestion de l'omble de fontaine suivent le cycle d'un plan de gestion faunique développé par la DGGFH. À la suite de l'identification des objectifs et des orientations du plan de gestion et des consultations des clientèles ainsi que des intervenants sur les modalités de gestion requises, les prochaines étapes consistent à déposer les recommandations pour approbation par les autorités et à effectuer les demandes de modifications réglementaires pour la mise en oeuvre du plan de gestion en avril 2020. Un plan de communication sera également élaboré afin de bien informer la clientèle.
Il est possible qu'une dernière rencontre physique soit nécessaire afin de finaliser le plan de mise en oeuvre du plan de gestion de l'omble de fontaine 2020-2028. En effet, outre certaines modalités entourant la gestion de la pêche sportive, d'autres enjeux doivent être adressés pour la gestion de cette espèce. Les DGFa et les différents secteurs du SFP pourront être sollicités pour initier le traitement de certains de ces enjeux : gestion des permis d'ensemencement, sensibilisation aux saines pratiques de remise à l'eau, optimisation des stratégies d'aménagement de l'habitat, de la gestion par quota et de la récolte des données d'exploitation dans les TFS, etc.</v>
      </c>
      <c r="P51" s="1" t="str">
        <f>[2]FA_Tous!P10</f>
        <v>Dépôt des recommandations au ministre pour le Plan de gestion de l'omble de fontaine 2020-2028;
Demandes de modifications réglementaires;
Outils de communication divers.</v>
      </c>
      <c r="Q51" s="1" t="str">
        <f>[2]FA_Tous!Q10</f>
        <v>(À compléter ultérieurement, lors de la reddition de comptes)</v>
      </c>
      <c r="R51" s="1" t="str">
        <f>[2]FA_Tous!R10</f>
        <v>Stéphanie Gagné</v>
      </c>
      <c r="S51" s="1" t="str">
        <f>[2]FA_Tous!S10</f>
        <v>DEFA</v>
      </c>
      <c r="T51" s="1" t="str">
        <f>[2]FA_Tous!FX10</f>
        <v>R-14-15</v>
      </c>
      <c r="U51" s="1" t="str">
        <f>[2]FA_Tous!FY10</f>
        <v>Caroline Turcotte</v>
      </c>
      <c r="V51" s="1">
        <f>[2]FA_Tous!FZ10</f>
        <v>0</v>
      </c>
      <c r="W51" s="1">
        <f>[2]FA_Tous!GA10</f>
        <v>10</v>
      </c>
      <c r="X51" s="1">
        <f>[2]FA_Tous!GB10</f>
        <v>0</v>
      </c>
      <c r="Y51" s="1">
        <f>[2]FA_Tous!GC10</f>
        <v>0</v>
      </c>
      <c r="Z51" s="1">
        <f>[2]FA_Tous!GD10</f>
        <v>0</v>
      </c>
      <c r="AA51" s="1">
        <f>[2]FA_Tous!GE10</f>
        <v>3100</v>
      </c>
      <c r="AB51" s="1">
        <f>[2]FA_Tous!GF10</f>
        <v>0</v>
      </c>
      <c r="AC51" s="1">
        <f>[2]FA_Tous!GG10</f>
        <v>0</v>
      </c>
      <c r="AD51" s="1">
        <f>[2]FA_Tous!GH10</f>
        <v>3100</v>
      </c>
      <c r="AE51" s="1">
        <f>[2]FA_Tous!GI10</f>
        <v>0</v>
      </c>
      <c r="AF51" s="1">
        <f>[2]FA_Tous!GJ10</f>
        <v>0</v>
      </c>
      <c r="AG51" s="1">
        <f>[2]FA_Tous!GK10</f>
        <v>0</v>
      </c>
      <c r="AH51" s="1">
        <f>[2]FA_Tous!GL10</f>
        <v>0</v>
      </c>
      <c r="AI51" s="1" t="str">
        <f>[2]FA_Tous!GM10</f>
        <v>C</v>
      </c>
      <c r="AJ51" s="47" t="s">
        <v>59</v>
      </c>
      <c r="AK51" s="42"/>
      <c r="AL51" s="42"/>
      <c r="AM51" s="42"/>
      <c r="AN51" s="42"/>
      <c r="AO51" s="42"/>
      <c r="AP51" s="50"/>
      <c r="AQ51" s="55" t="s">
        <v>59</v>
      </c>
      <c r="AR51" s="42"/>
      <c r="AS51" s="42"/>
    </row>
    <row r="52" spans="1:45" s="1" customFormat="1" ht="27.6" x14ac:dyDescent="0.3">
      <c r="A52" s="41" t="str">
        <f>[2]FA_Tous!A11</f>
        <v>FA-2019-09</v>
      </c>
      <c r="B52" s="1" t="str">
        <f>[2]FA_Tous!B11</f>
        <v>X</v>
      </c>
      <c r="C52" s="1" t="str">
        <f>[2]FA_Tous!C11</f>
        <v>X</v>
      </c>
      <c r="D52" s="1" t="str">
        <f>[2]FA_Tous!D11</f>
        <v>SFP</v>
      </c>
      <c r="E52" s="1" t="str">
        <f>[2]FA_Tous!E11</f>
        <v>Faune aquatique</v>
      </c>
      <c r="F52" s="1" t="str">
        <f>[2]FA_Tous!F11</f>
        <v>DGGFH</v>
      </c>
      <c r="G52" s="1" t="str">
        <f>[2]FA_Tous!G11</f>
        <v>DEFA</v>
      </c>
      <c r="H52" s="1" t="str">
        <f>[2]FA_Tous!H11</f>
        <v>non</v>
      </c>
      <c r="I52" s="1" t="str">
        <f>[2]FA_Tous!I11</f>
        <v>2 ans</v>
      </c>
      <c r="J52" s="1" t="str">
        <f>[2]FA_Tous!J11</f>
        <v>Dernière année</v>
      </c>
      <c r="K52" s="1" t="str">
        <f>[2]FA_Tous!K11</f>
        <v>En continu</v>
      </c>
      <c r="L52" s="1" t="str">
        <f>[2]FA_Tous!L11</f>
        <v>Activité autre (comité, groupe de travail, etc.)</v>
      </c>
      <c r="M52" s="32" t="str">
        <f>[2]FA_Tous!M11</f>
        <v>Bilan à mi-parcours du plan de gestion du touladi 2014-2020</v>
      </c>
      <c r="N52" s="1" t="str">
        <f>[2]FA_Tous!N11</f>
        <v xml:space="preserve">Le Plan de gestion du touladi au Québec 2014-2020 a permis de dresser le portrait de l'état des populations de touladi et de proposer des actions visant à rétablir les populations et d'améliorer l'offre de pêche pour cette espèce. Ainsi, depuis 2014, des limites de tailles sont imposées lors de la récolte de touladi par la pêche sportive, et ce, dans toutes les zones de pêche. Également, le MFFP a mis en place un programme d'ensemencements de repeuplement et de mise en valeur du touladi afin d'accélérer le processus de restauration des populations et de soutenir la pêche sportive.
Le bilan à mi-parcours du Plan de gestion a permis de constater qu'il n'était pas possible d'évaluer clairement l'efficacité des modalités mises en place en 2014 après seulement quatre ans d'application. Il est donc proposé de prolonger le plan de gestion jusqu'en 2024 (durée totale de 10 ans). Ce bilan a toutefois permis d'identifier des incohérences sur la façon dont sont appliquées les orientations du Plan de gestion, de même que certaines problématiques d'application réglementaire. Des outils d'aide à la décision ont donc été développés, en collaboration avec les directions de gestion de la faune, afin d'uniformiser la compréhension et l'application du Plan de gestion 2014-2024.
</v>
      </c>
      <c r="O52" s="1" t="str">
        <f>[2]FA_Tous!O11</f>
        <v>Afin d'assurer la conformité des modalités réglementaires avec les orientations de gestion en place depuis 2014 et les outils d'analyse développés, de même que pour corriger certaines problématiques d'application réglementaire, des modifications réglementaires seront soumises à des consultations auprès des clientèles régionales touchées. Conséquemment, des demandes de modifications réglementaires seront déposées par les DGFa auprès du service des affailres législatives fauniques. Des outils de communication seront également développés afin d'informer la clientèle sur la prolongation du Plan de gestion du touladi 2014-2020 jusqu'en 2024 et des ajustements règlementaires qui seront en vigueur à partir du 1er avril 2020.
Le bilan à mi-parcours est également l'occasion de réajuster ou de réaffirmer certaines orientations extérieures à la gestion de la pêche sportive. Une ou deux rencontres par visioconférence sont prévues pour discuter, par exemple, des nouvelles connaissances en matière d'impact des ensemencements, de l'encadrement des ensemencements de mise en valeur, du développement de la villégiature sur les lacs à touladi et des ententes de gestion du niveau d'eau sur les lacs réservoirs.</v>
      </c>
      <c r="P52" s="1" t="str">
        <f>[2]FA_Tous!P11</f>
        <v>Demandes de modifications réglementaires;
Outils de communications divers.</v>
      </c>
      <c r="Q52" s="1" t="str">
        <f>[2]FA_Tous!Q11</f>
        <v>(À compléter ultérieurement, lors de la reddition de comptes)</v>
      </c>
      <c r="R52" s="1" t="str">
        <f>[2]FA_Tous!R11</f>
        <v>Stéphanie Gagné</v>
      </c>
      <c r="S52" s="1" t="str">
        <f>[2]FA_Tous!S11</f>
        <v>DEFA</v>
      </c>
      <c r="T52" s="1" t="str">
        <f>[2]FA_Tous!FX11</f>
        <v>R-14-15</v>
      </c>
      <c r="U52" s="1" t="str">
        <f>[2]FA_Tous!FY11</f>
        <v>F. Girard / L. Nadon</v>
      </c>
      <c r="V52" s="1">
        <f>[2]FA_Tous!FZ11</f>
        <v>0</v>
      </c>
      <c r="W52" s="1">
        <f>[2]FA_Tous!GA11</f>
        <v>8</v>
      </c>
      <c r="X52" s="1">
        <f>[2]FA_Tous!GB11</f>
        <v>0</v>
      </c>
      <c r="Y52" s="1">
        <f>[2]FA_Tous!GC11</f>
        <v>0</v>
      </c>
      <c r="Z52" s="1">
        <f>[2]FA_Tous!GD11</f>
        <v>0</v>
      </c>
      <c r="AA52" s="1">
        <f>[2]FA_Tous!GE11</f>
        <v>2480</v>
      </c>
      <c r="AB52" s="1">
        <f>[2]FA_Tous!GF11</f>
        <v>0</v>
      </c>
      <c r="AC52" s="1">
        <f>[2]FA_Tous!GG11</f>
        <v>0</v>
      </c>
      <c r="AD52" s="1">
        <f>[2]FA_Tous!GH11</f>
        <v>2480</v>
      </c>
      <c r="AE52" s="1">
        <f>[2]FA_Tous!GI11</f>
        <v>0</v>
      </c>
      <c r="AF52" s="1">
        <f>[2]FA_Tous!GJ11</f>
        <v>0</v>
      </c>
      <c r="AG52" s="1">
        <f>[2]FA_Tous!GK11</f>
        <v>0</v>
      </c>
      <c r="AH52" s="1">
        <f>[2]FA_Tous!GL11</f>
        <v>0</v>
      </c>
      <c r="AI52" s="1" t="str">
        <f>[2]FA_Tous!GM11</f>
        <v>C</v>
      </c>
      <c r="AJ52" s="47" t="s">
        <v>59</v>
      </c>
      <c r="AK52" s="42"/>
      <c r="AL52" s="42"/>
      <c r="AM52" s="42"/>
      <c r="AN52" s="42"/>
      <c r="AO52" s="42"/>
      <c r="AP52" s="50"/>
      <c r="AQ52" s="54" t="s">
        <v>61</v>
      </c>
      <c r="AR52" s="21" t="s">
        <v>60</v>
      </c>
      <c r="AS52" s="50"/>
    </row>
    <row r="53" spans="1:45" s="1" customFormat="1" ht="27.6" hidden="1" x14ac:dyDescent="0.3">
      <c r="A53" s="41" t="str">
        <f>[2]FA_Tous!A12</f>
        <v>FA-2019-10</v>
      </c>
      <c r="B53" s="1" t="str">
        <f>[2]FA_Tous!B12</f>
        <v>X</v>
      </c>
      <c r="C53" s="1" t="str">
        <f>[2]FA_Tous!C12</f>
        <v>X</v>
      </c>
      <c r="D53" s="1" t="str">
        <f>[2]FA_Tous!D12</f>
        <v>SFP</v>
      </c>
      <c r="E53" s="1" t="str">
        <f>[2]FA_Tous!E12</f>
        <v>Faune aquatique</v>
      </c>
      <c r="F53" s="1" t="str">
        <f>[2]FA_Tous!F12</f>
        <v>DGGFH</v>
      </c>
      <c r="G53" s="1" t="str">
        <f>[2]FA_Tous!G12</f>
        <v>DEFA</v>
      </c>
      <c r="H53" s="1" t="str">
        <f>[2]FA_Tous!H12</f>
        <v>non</v>
      </c>
      <c r="I53" s="1" t="str">
        <f>[2]FA_Tous!I12</f>
        <v>Projet récurrent</v>
      </c>
      <c r="J53" s="1" t="str">
        <f>[2]FA_Tous!J12</f>
        <v>Projet récurrent</v>
      </c>
      <c r="K53" s="1" t="str">
        <f>[2]FA_Tous!K12</f>
        <v>En continu</v>
      </c>
      <c r="L53" s="1" t="str">
        <f>[2]FA_Tous!L12</f>
        <v>Suivi récurrent (travaux de terrain, acquisition de données, rapport d'activité, etc.)</v>
      </c>
      <c r="M53" s="32" t="str">
        <f>[2]FA_Tous!M12</f>
        <v>Plans d'ensemencements des territoires fauniques structurés</v>
      </c>
      <c r="N53" s="1" t="str">
        <f>[2]FA_Tous!N12</f>
        <v>L'ensemencement de poissons peut, dans certains cas, s'avérer une solution appropriée pour assurer la mise en valeur des populations de poissons, notamment pour soutenir l’offre de pêche ou augmenter l'attrait des pêcheurs. Toutefois, les ensemencements doivent être réalisés en réduisant au minimum les inconvénients qui y sont associés pour assurer l'autoperpétuation des populations de poissons indigènes. En 2008, le MFFP a publié un document intitulé : « Les lignes directrices sur les ensemencements de poissons » qui présente les orientations en matière d'ensemencement et les actions retenues afin d'atteindre les objectifs visés. Les ensemencements doivent notamment être réalisés selon les principes du développement durable, protéger l’intégrité écologique et génétique des populations indigènes, soutenir l'offre de pêche lorsque l’habitat est dégradé de façon irréversible ou qu’il est impossible d’équilibrer l’offre et la demande, ainsi qu'optimiser la performance des ensemencements. Une des actions retenues pour y parvenir est la conception de plans d'ensemencements dans les réserves fauniques et les zecs. La réalisation d'un plan d'ensemencement pour ces territoires est d'ailleurs inscrite dans la Loi sur la conservation et la mise en valeur de la faune. Il s'agit également d'un objectif identifié par le Plan de gestion de l'omble de fontaine au Québec 2020-2028 qui vise à conserver les populations à haut rendement de pêche et à mieux ensemencer l'omble de fontaine.</v>
      </c>
      <c r="O53" s="1" t="str">
        <f>[2]FA_Tous!O12</f>
        <v>Dans le cadre du Plan de gestion de l'omble de fontaine, un plan d'action sur 8 ans a été établi afin de compléter 90 % des plans d'ensemencement requis d'ici 2026. Ces plans sont réalisés conjointement par les DGFa concernées et le gestionnaire du territoire, selon un modèle déjà développé par le SFP. Ils visent à encadrer les ensemencements dans les TFS afin de protéger certains plans d’eau particuliers, tout en favorisant le développement de la pêche dans les secteurs où l’offre est inférieure à la demande. Ils constituent une part intégrante des plans d'exploitation des ressources fauniques de ces territoires. Ils seront produits à l'aide des données les plus récentes en termes d'habitat et de rendement de pêche, tout en intégrant les connaissances du territoire et les préoccupations des intervenants dans le dossier. Le SFP apportera un support aux professionnels en région et assurera la publication des plans d'ensemencements qui acquerront un statut légal dès leur publication sur le site Internet du MFFP. Dix plans dans cinq régions différentes seront publiés au cours de la prochaine année. Ces plans d'ensemencements permettront d'apporter un encadrement légal aux pratiques d'ensemencements réalisés dans les TFS et ainsi optimiser les retombées économiques reliées à la pêche, de même qu'assurer la conservation des populations de poissons indigènes, le maintien de la biodiversité et l'efficacité des ensemencements.</v>
      </c>
      <c r="P53" s="1" t="str">
        <f>[2]FA_Tous!P12</f>
        <v>Publication de dix plans d'ensemencement et de leur cartographie associée sur le site Internet du MFFP.
Installation des pancartes aux accueils des TFS indiquant la présence d'un plan d'ensemencement sur le territoire.</v>
      </c>
      <c r="Q53" s="1" t="str">
        <f>[2]FA_Tous!Q12</f>
        <v>(À compléter ultérieurement, lors de la reddition de comptes)</v>
      </c>
      <c r="R53" s="1" t="str">
        <f>[2]FA_Tous!R12</f>
        <v>Stéphanie Gagné</v>
      </c>
      <c r="S53" s="1" t="str">
        <f>[2]FA_Tous!S12</f>
        <v>DEFA</v>
      </c>
      <c r="T53" s="1" t="str">
        <f>[2]FA_Tous!FX12</f>
        <v>R-14-15</v>
      </c>
      <c r="U53" s="1" t="str">
        <f>[2]FA_Tous!FY12</f>
        <v>B. Bélanger / C. Turcotte</v>
      </c>
      <c r="V53" s="1">
        <f>[2]FA_Tous!FZ12</f>
        <v>2</v>
      </c>
      <c r="W53" s="1">
        <f>[2]FA_Tous!GA12</f>
        <v>14</v>
      </c>
      <c r="X53" s="1">
        <f>[2]FA_Tous!GB12</f>
        <v>0</v>
      </c>
      <c r="Y53" s="1">
        <f>[2]FA_Tous!GC12</f>
        <v>0</v>
      </c>
      <c r="Z53" s="1">
        <f>[2]FA_Tous!GD12</f>
        <v>0</v>
      </c>
      <c r="AA53" s="1">
        <f>[2]FA_Tous!GE12</f>
        <v>4760</v>
      </c>
      <c r="AB53" s="1">
        <f>[2]FA_Tous!GF12</f>
        <v>0</v>
      </c>
      <c r="AC53" s="1">
        <f>[2]FA_Tous!GG12</f>
        <v>0</v>
      </c>
      <c r="AD53" s="1">
        <f>[2]FA_Tous!GH12</f>
        <v>4760</v>
      </c>
      <c r="AE53" s="1">
        <f>[2]FA_Tous!GI12</f>
        <v>0</v>
      </c>
      <c r="AF53" s="1">
        <f>[2]FA_Tous!GJ12</f>
        <v>0</v>
      </c>
      <c r="AG53" s="1">
        <f>[2]FA_Tous!GK12</f>
        <v>0</v>
      </c>
      <c r="AH53" s="1">
        <f>[2]FA_Tous!GL12</f>
        <v>0</v>
      </c>
      <c r="AI53" s="1" t="str">
        <f>[2]FA_Tous!GM12</f>
        <v>C</v>
      </c>
      <c r="AJ53" s="47" t="s">
        <v>59</v>
      </c>
      <c r="AK53" s="42"/>
      <c r="AL53" s="42"/>
      <c r="AM53" s="42"/>
      <c r="AN53" s="42"/>
      <c r="AO53" s="42"/>
      <c r="AP53" s="50"/>
      <c r="AQ53" s="55" t="s">
        <v>59</v>
      </c>
      <c r="AR53" s="42"/>
      <c r="AS53" s="42"/>
    </row>
    <row r="54" spans="1:45" s="1" customFormat="1" ht="27.6" x14ac:dyDescent="0.3">
      <c r="A54" s="41" t="str">
        <f>[2]FA_Tous!A13</f>
        <v>FA-2019-11</v>
      </c>
      <c r="B54" s="1">
        <f>[2]FA_Tous!B13</f>
        <v>0</v>
      </c>
      <c r="C54" s="1" t="str">
        <f>[2]FA_Tous!C13</f>
        <v>x</v>
      </c>
      <c r="D54" s="1" t="str">
        <f>[2]FA_Tous!D13</f>
        <v>SFP</v>
      </c>
      <c r="E54" s="1" t="str">
        <f>[2]FA_Tous!E13</f>
        <v>Faune aquatique</v>
      </c>
      <c r="F54" s="1" t="str">
        <f>[2]FA_Tous!F13</f>
        <v>DGGFH</v>
      </c>
      <c r="G54" s="1" t="str">
        <f>[2]FA_Tous!G13</f>
        <v>DEFA</v>
      </c>
      <c r="H54" s="1" t="str">
        <f>[2]FA_Tous!H13</f>
        <v>non</v>
      </c>
      <c r="I54" s="1" t="str">
        <f>[2]FA_Tous!I13</f>
        <v>Projet récurrent</v>
      </c>
      <c r="J54" s="1" t="str">
        <f>[2]FA_Tous!J13</f>
        <v>Projet récurrent</v>
      </c>
      <c r="K54" s="1" t="str">
        <f>[2]FA_Tous!K13</f>
        <v>En continu</v>
      </c>
      <c r="L54" s="1" t="str">
        <f>[2]FA_Tous!L13</f>
        <v>Activité autre (comité, groupe de travail, etc.)</v>
      </c>
      <c r="M54" s="32" t="str">
        <f>[2]FA_Tous!M13</f>
        <v>Gestion des poissons appâts et pêche hivernale</v>
      </c>
      <c r="N54" s="1" t="str">
        <f>[2]FA_Tous!N13</f>
        <v>L’utilisation des poissons appâts est reconnue comme étant un vecteur favorisant l’introduction et la propagation d’espèces aquatiques envahissantes et d’organismes pathogènes (virus, bactéries et parasites) dans les plans d’eau. Afin de réduire ces risques, un resserrement de la réglementation entourant cette méthode de pêche est entré en vigueur le 1er avril 2017. Ainsi, depuis cette date, l’utilisation des poissons appâts vivants à la pêche sportive est entièrement interdite au Québec, de même que celle des poissons appâts morts en saison estivale. Seule l'utilisation des poissons appâts morts en saison hivernale demeure permise dans les zones de pêche où cette pratique était déjà autorisée. 
La mise en place de ces modifications réglementaires a des conséquences sur les pêcheurs sportifs et commerciaux qui doivent adapter leurs pratiques de pêche et sur l'industrie qui offre des services liés à la pêche, surtout en saison hivernale. Par conséquent, il s'avère essentiel pour le MFFP d'accompagner ces nouvelles mesures par des actions qui faciliteront la transition de la clientèle et minimiseront les répercussions sur les différents acteurs du milieu de la pêche.</v>
      </c>
      <c r="O54" s="1" t="str">
        <f>[2]FA_Tous!O13</f>
        <v>1) Poursuivre les travaux du comité centre-régions visant à actualiser les modalités de gestion des poissons appâts qui encadrent la possession, l'auto-approvisionnement et l'exploitation commerciale des poissons appâts (minimalement une rencontre physique à Québec est à prévoir); 2) Mettre en oeuvre les recommandations formulées au point 1; 3) Finaliser la publication des résultats obtenus dans le cadre du projet de recherche visant à identifier des leurres alternatifs aux poissons appâts vivants réalisés à l'hiver 2018; 4) Réaliser des actions de communication destinées à informer la clientèle sur les méthodes de pêche disponibles en saison hivernale; 5) Continuer l’accompagnement de l’industrie de la pêche sportive vers la commercialisation des poissons appâts morts et l'utilisation de méthodes de pêche alternative; 6) Finaliser le portrait de la pêche hivernale au Québec en acquérant davantage de connaissances sur la pratique actuelle et les axes de développement potentiels.</v>
      </c>
      <c r="P54" s="1" t="str">
        <f>[2]FA_Tous!P13</f>
        <v xml:space="preserve">1) Dépôt final des recommandations du comité centre-régions (mai 2019; une version préliminaire sera déposée le 31 mars 2019); 2) Mise en oeuvre des recommandations du comité (mars 2020); 3) Rencontre de l'industrie et consultations des partenaires fauniques au besoin (mars 2020); 4) Publication d’un rapport présentant les résultats de l'étude sur les leurres alternatifs aux poissons appâts vivants en hiver (septembre 2019); 5) Élaboration et diffusion de produits de communication (mars 2020); 6) Inventaire des cabanes de pêche visant à bonifier le portrait de la pêche hivernale au Québec (mars 2020); 7) Ébauche d'un article présentant le portait de la pêche hivernale au Québec (mars 2020).  </v>
      </c>
      <c r="Q54" s="1" t="str">
        <f>[2]FA_Tous!Q13</f>
        <v>(À compléter ultérieurement, lors de la reddition de comptes)</v>
      </c>
      <c r="R54" s="1" t="str">
        <f>[2]FA_Tous!R13</f>
        <v>Catherine Brisson-Bonenfant, 7116</v>
      </c>
      <c r="S54" s="1" t="str">
        <f>[2]FA_Tous!S13</f>
        <v>DEFA</v>
      </c>
      <c r="T54" s="1" t="str">
        <f>[2]FA_Tous!FX13</f>
        <v>R-14-15</v>
      </c>
      <c r="U54" s="1" t="str">
        <f>[2]FA_Tous!FY13</f>
        <v>C. Beaudoin (15)</v>
      </c>
      <c r="V54" s="1">
        <f>[2]FA_Tous!FZ13</f>
        <v>15</v>
      </c>
      <c r="W54" s="1">
        <f>[2]FA_Tous!GA13</f>
        <v>0</v>
      </c>
      <c r="X54" s="1">
        <f>[2]FA_Tous!GB13</f>
        <v>2</v>
      </c>
      <c r="Y54" s="1">
        <f>[2]FA_Tous!GC13</f>
        <v>0</v>
      </c>
      <c r="Z54" s="1">
        <f>[2]FA_Tous!GD13</f>
        <v>630</v>
      </c>
      <c r="AA54" s="1">
        <f>[2]FA_Tous!GE13</f>
        <v>3780</v>
      </c>
      <c r="AB54" s="1">
        <f>[2]FA_Tous!GF13</f>
        <v>0</v>
      </c>
      <c r="AC54" s="1">
        <f>[2]FA_Tous!GG13</f>
        <v>0</v>
      </c>
      <c r="AD54" s="1">
        <f>[2]FA_Tous!GH13</f>
        <v>3780</v>
      </c>
      <c r="AE54" s="1">
        <f>[2]FA_Tous!GI13</f>
        <v>1012</v>
      </c>
      <c r="AF54" s="1">
        <f>[2]FA_Tous!GJ13</f>
        <v>0</v>
      </c>
      <c r="AG54" s="1">
        <f>[2]FA_Tous!GK13</f>
        <v>0</v>
      </c>
      <c r="AH54" s="1">
        <f>[2]FA_Tous!GL13</f>
        <v>1012</v>
      </c>
      <c r="AI54" s="1" t="str">
        <f>[2]FA_Tous!GM13</f>
        <v>C</v>
      </c>
      <c r="AJ54" s="47" t="s">
        <v>59</v>
      </c>
      <c r="AK54" s="42"/>
      <c r="AL54" s="42"/>
      <c r="AM54" s="42"/>
      <c r="AN54" s="42"/>
      <c r="AO54" s="42"/>
      <c r="AP54" s="50"/>
      <c r="AQ54" s="54" t="s">
        <v>61</v>
      </c>
      <c r="AR54" s="21" t="s">
        <v>60</v>
      </c>
      <c r="AS54" s="50"/>
    </row>
    <row r="55" spans="1:45" s="1" customFormat="1" ht="27.6" hidden="1" x14ac:dyDescent="0.3">
      <c r="A55" s="1" t="str">
        <f>[2]FA_Tous!A14</f>
        <v>FA-2019-12</v>
      </c>
      <c r="B55" s="1">
        <f>[2]FA_Tous!B14</f>
        <v>0</v>
      </c>
      <c r="C55" s="1" t="str">
        <f>[2]FA_Tous!C14</f>
        <v>X</v>
      </c>
      <c r="D55" s="1" t="str">
        <f>[2]FA_Tous!D14</f>
        <v>SOR</v>
      </c>
      <c r="E55" s="1" t="str">
        <f>[2]FA_Tous!E14</f>
        <v>Faune aquatique</v>
      </c>
      <c r="F55" s="1" t="str">
        <f>[2]FA_Tous!F14</f>
        <v>Secteur nord-est</v>
      </c>
      <c r="G55" s="1" t="str">
        <f>[2]FA_Tous!G14</f>
        <v>R-09 Côte-Nord</v>
      </c>
      <c r="H55" s="1" t="str">
        <f>[2]FA_Tous!H14</f>
        <v>non</v>
      </c>
      <c r="I55" s="1" t="str">
        <f>[2]FA_Tous!I14</f>
        <v>Projet récurrent</v>
      </c>
      <c r="J55" s="1" t="str">
        <f>[2]FA_Tous!J14</f>
        <v>Projet récurrent</v>
      </c>
      <c r="K55" s="1" t="str">
        <f>[2]FA_Tous!K14</f>
        <v>Mai</v>
      </c>
      <c r="L55" s="1" t="str">
        <f>[2]FA_Tous!L14</f>
        <v>Suivi récurrent (travaux de terrain, acquisition de données, rapport d'activité, etc.)</v>
      </c>
      <c r="M55" s="32" t="str">
        <f>[2]FA_Tous!M14</f>
        <v xml:space="preserve">Suivi du saumon atlantique de la Côte-Nord - Rivières témoins </v>
      </c>
      <c r="N55" s="1" t="str">
        <f>[2]FA_Tous!N14</f>
        <v>L'abondance et la dynamique des populations du saumon atlantique de la région de la Côte-Nord, une des plus grandes régions salmonicoles du Québec, demeurent peu connues. Pour combler cette lacune, un suivi a été implanté depuis près de 30 ans sur la rivière de la Trinité en Haute-Côte-Nord et depuis 9 ans sur la rivière du Vieux Fort en Basse-Côte-Nord. Ces suivis permettent de mesurer l'évolution de l'abondance et les taux de survie en mer et en rivière de ces populations. Par ailleurs, les rivières témoins servent de référence et d'outil essentiel permettant d'orienter les mesures de conservations et de gestion, ce qui est primordial dans le cas d'une espèce sensible comme le saumon atlantique. La série de données amassées a, entre autres, permis d'alimenter et de développer les modèles à la base de la gestion de cette espèce au Québec. De plus, les données de montaison obtenues sont utilisées afin d'estimer l'abondance d'autres rivières de façon indirecte, dans une région où très peu de décomptes directs sont effectués. Les données recueillies nous permettent également de vérifier l'hypothèse stipulant que le déclin du saumon atlantique est principalement causé par une hausse des mortalités en mer lors de leur migration. Ce projet est le fruit d'une collaboration entre la Direction de l'expertise sur la faune aquatique (DEFA) et la Direction de la gestion de la faune de la Côte-Nord (DGFa-09) et est effectué en partenariat avec Hydro-Québec.</v>
      </c>
      <c r="O55" s="1" t="str">
        <f>[2]FA_Tous!O14</f>
        <v xml:space="preserve">1- Acquisition de connaissances sur la dynamique et l'état des populations de saumon atlantique par le suivi de la dévalaison des saumoneaux au printemps sur la rivière de la Trinité et d'un suivi de la montaison tout au long de la saison sur les deux rivières (juin à septembre pour de la Trinité et juillet-août pour du Vieux Fort). Ces suivis permettent de prendre des mesures et des prélèvements sur les pour raffiner les connaissances sur la structure de population de ces rivières;
2- Maintien du réseau de suivi et obtention d'information fiable (décompte direct), afin de permettre la mise en application des recommandations du Plan de gestion du saumon atlantique 2016-2026 (rivières témoins);                                                                                                                                                                                  3- Mise en place des modalités de pêche sportive adaptées à l'état des populations, suivant une gestion rivière par rivière, afin d'appliquer les modalités de gestion mises en oeuvre dans le cadre du Plan de gestion du saumon atlantique 2016-2026.                                                                                                                    </v>
      </c>
      <c r="P55" s="1" t="str">
        <f>[2]FA_Tous!P14</f>
        <v>1- Modification de la réglementation: En cours de saison des décisions sont prises concernant les modalités de pêche (échéance: fin juillet)
2- Ces données permettent d'assurer la gestion durable de la pêche au saumon et alimentent le bilan provincial (échéance: janvier 2020);
3- Un rapport d'activité est présenté annuellement à Hydro-Québec, incluant le nombre et la composition (madeleineaux et rédibermarins) des saumons adultes en montaison, le nombre et la composition (sexe-ratio et âges à la smoltification) des saumoneaux en dévalaison, taux de survie en mer et en rivière. (échéance mars 2020)</v>
      </c>
      <c r="Q55" s="1" t="str">
        <f>[2]FA_Tous!Q14</f>
        <v>(À compléter ultérieurement, lors de la reddition de comptes)</v>
      </c>
      <c r="R55" s="1" t="str">
        <f>[2]FA_Tous!R14</f>
        <v>Soazig Le Breton</v>
      </c>
      <c r="S55" s="1" t="str">
        <f>[2]FA_Tous!S14</f>
        <v>R-09 Côte-Nord</v>
      </c>
      <c r="T55" s="1" t="str">
        <f>[2]FA_Tous!FX14</f>
        <v>NA</v>
      </c>
      <c r="U55" s="1" t="str">
        <f>[2]FA_Tous!FY14</f>
        <v>NA</v>
      </c>
      <c r="V55" s="1">
        <f>[2]FA_Tous!FZ14</f>
        <v>0</v>
      </c>
      <c r="W55" s="1">
        <f>[2]FA_Tous!GA14</f>
        <v>0</v>
      </c>
      <c r="X55" s="1">
        <f>[2]FA_Tous!GB14</f>
        <v>0</v>
      </c>
      <c r="Y55" s="1">
        <f>[2]FA_Tous!GC14</f>
        <v>0</v>
      </c>
      <c r="Z55" s="1">
        <f>[2]FA_Tous!GD14</f>
        <v>0</v>
      </c>
      <c r="AA55" s="1">
        <f>[2]FA_Tous!GE14</f>
        <v>0</v>
      </c>
      <c r="AB55" s="1">
        <f>[2]FA_Tous!GF14</f>
        <v>0</v>
      </c>
      <c r="AC55" s="1">
        <f>[2]FA_Tous!GG14</f>
        <v>0</v>
      </c>
      <c r="AD55" s="1">
        <f>[2]FA_Tous!GH14</f>
        <v>0</v>
      </c>
      <c r="AE55" s="1">
        <f>[2]FA_Tous!GI14</f>
        <v>0</v>
      </c>
      <c r="AF55" s="1">
        <f>[2]FA_Tous!GJ14</f>
        <v>0</v>
      </c>
      <c r="AG55" s="1">
        <f>[2]FA_Tous!GK14</f>
        <v>0</v>
      </c>
      <c r="AH55" s="1">
        <f>[2]FA_Tous!GL14</f>
        <v>0</v>
      </c>
      <c r="AI55" s="1" t="str">
        <f>[2]FA_Tous!GM14</f>
        <v>NA</v>
      </c>
      <c r="AJ55" s="42"/>
      <c r="AK55" s="42"/>
      <c r="AL55" s="42"/>
      <c r="AM55" s="42"/>
      <c r="AN55" s="42"/>
      <c r="AO55" s="42"/>
      <c r="AP55" s="50"/>
      <c r="AQ55" s="55" t="s">
        <v>59</v>
      </c>
      <c r="AR55" s="42"/>
      <c r="AS55" s="42"/>
    </row>
    <row r="56" spans="1:45" s="1" customFormat="1" ht="27.6" x14ac:dyDescent="0.3">
      <c r="A56" s="41" t="str">
        <f>[2]FA_Tous!A15</f>
        <v>FA-2019-13</v>
      </c>
      <c r="B56" s="1">
        <f>[2]FA_Tous!B15</f>
        <v>0</v>
      </c>
      <c r="C56" s="1" t="str">
        <f>[2]FA_Tous!C15</f>
        <v>x</v>
      </c>
      <c r="D56" s="1" t="str">
        <f>[2]FA_Tous!D15</f>
        <v>SFP</v>
      </c>
      <c r="E56" s="1" t="str">
        <f>[2]FA_Tous!E15</f>
        <v>Faune aquatique</v>
      </c>
      <c r="F56" s="1" t="str">
        <f>[2]FA_Tous!F15</f>
        <v>DGGFH</v>
      </c>
      <c r="G56" s="1" t="str">
        <f>[2]FA_Tous!G15</f>
        <v>DEFA</v>
      </c>
      <c r="H56" s="1" t="str">
        <f>[2]FA_Tous!H15</f>
        <v>non</v>
      </c>
      <c r="I56" s="1" t="str">
        <f>[2]FA_Tous!I15</f>
        <v>3 ans</v>
      </c>
      <c r="J56" s="1" t="str">
        <f>[2]FA_Tous!J15</f>
        <v>2 ans sur 3</v>
      </c>
      <c r="K56" s="1" t="str">
        <f>[2]FA_Tous!K15</f>
        <v>En continu</v>
      </c>
      <c r="L56" s="1" t="str">
        <f>[2]FA_Tous!L15</f>
        <v>Suivi récurrent (travaux de terrain, acquisition de données, rapport d'activité, etc.)</v>
      </c>
      <c r="M56" s="32" t="str">
        <f>[2]FA_Tous!M15</f>
        <v>Programme québécois de lutte contre les espèces aquatiques envahissantes</v>
      </c>
      <c r="N56" s="1" t="str">
        <f>[2]FA_Tous!N15</f>
        <v xml:space="preserve">Conformément à sa mission, le MFFP doit assurer la conservation de la faune aquatique ainsi que l’apport économique de la pêche sportive. Malheureusement, l’invasion des plans d’eau du Québec par les espèces aquatiques envahissantes (EAE), notamment les carpes asiatiques, constitue une menace importante pour la faune et les habitats aquatiques. Leur introduction peut causer des impacts majeurs aux écosystèmes aquatiques et affecter les pêcheries commerciales, sportives et de subsistances. Des impacts importants peuvent également survenir pour les secteurs de la navigation de plaisance, le récréotourisme et l’utilisation des berges. La prolifération d'EAE au sein d’un nouvel écosystème peut donc causer de sévères pertes d’ordre socio-économiques. Plusieurs EAE sont déjà présentes au Québec, selon différents degrés d’envahissement, notamment la moule zébrée, le cladocère épineux, l’écrevisse à taches rouges, la tanche et la carpe de roseau, pour lesquels le MFFP doit d’agir. Pour faire face à la menace croissante de ces espèces, la programmation 2019-2020 du MFFP prévoit donc des actions de prévention, de surveillance et de contrôle afin de limiter l’introduction, la propagation et les impacts néfastes d’EAE au Québec. Ses actions permettront, entres autres, la mise en œuvre d’un plan d’intervention adéquat contre les carpes asiatiques qui figure aux objectifs de la Stratégie maritime 2015-2020 et dont le manque a été souligné dans le rapport 2016-2017 du Vérificateur général du Québec. De plus, la lutte contre les EAE répond à l’un des enjeux prioritaires du Plan d’action Saint-Laurent 2011-2026, soit d’agir pour la conservation de la biodiversité du fleuve Saint-Laurent. </v>
      </c>
      <c r="O56" s="1" t="str">
        <f>[2]FA_Tous!O15</f>
        <v xml:space="preserve">1 : Prévention de l’introduction et de la propagation des EAE : développer un plan de lutte national contre les principales EAE, développer un plan de sensibilisation du public pour favoriser le nettoyage des embarcations, éviter le relâchement de poissons en nature et poursuivre l’analyse du franchissement des obstacles par les carpes asiatiques, incluant une stratégie contre le libre passage des barrages par les EAE. 
2 : Surveillance de l’arrivée de nouvelles EAE et suivi de l’évolution d’espèces présentes : suivi des mentions du public et des pêcheurs commerciaux, détection hâtive des carpes asiatiques par ADN environnemental dans le fleuve et dans des étangs urbains, développement d’un protocole de pêche aux carpes asiatiques en période de fraie et évaluation de la distribution de la tanche, du cladocère épineux et de la moule zébrée.
3 : Contrôle des EAE introduites afin de minimiser leur impact: suivi de la dispersion de la tanche dans le fleuve Saint-Laurent au front de colonisation de l'espèce, soit le lac Saint-Louis et la rivière des Outaouais.
4 : Acquisition de connaissances pour la gestion de populations envahissantes ou d’impacts : cartographie d’éléments chimiques et isotopiques des masses d’eau servant à l’étude de la dynamique de population de carpes asiatiques et collaboration à deux études sur les impacts de la tanche dans le Saint-Laurent initiées par des partenaires externes.
5 : Maintenir et consolider l’expertise sur les EAE au sein du MFFP : Concertation régulière des professionnels impliqués et diffusion des résultats à l'ensemble du MFFP et des partenaires de lutte contre les EAE.
Résultats et livrables :
Les livrables suivants sont associés aux objectifs décrits: O1) Plan de lutte contre les EAE, divers outils (dépliants, capsules web) en lien avec la sensibilisation du public aux EAE et rapport sur le franchissement d’obstacles par les carpes asiatiques. O2) Résultats de détections hâtives de carpes asiatiques, de la distribution d’autres EAE et plan d’intervention pour les carpes asiatiques au Québec. O3) Bilan des actions de contrôle et recommandations. O4) Articles scientifiques avec revue par les pairs. O5) Consultation régulière des membres du comité scientifique sur l'avancement des actions et la diffusion des divers résultats obtenus.
</v>
      </c>
      <c r="P56" s="1" t="str">
        <f>[2]FA_Tous!P15</f>
        <v>Les livrables suivants sont associés aux objectifs décrits et attendus pour le 31 mars 2020 : 1) Plan de lutte contre les EAE, divers outils (dépliants, capsules web, etc.) en lien avec la sensibilisation du public aux EAE et rapport sur le franchissement d’obstacles par les carpes asiatiques; 2) Résultats de détections hâtives de carpes asiatiques ainsi que de la distribution d’autres EAE et plan d’intervention pour les carpes asiatiques au Québec; 3) Bilan des actions de contrôle et recommandations; 4) Articles scientifiques avec revue par les pairs;  5) Consultation régulière des membres du comité scientifique sur l'avancement des actions et la diffusion des divers résultats obtenus.</v>
      </c>
      <c r="Q56" s="1" t="str">
        <f>[2]FA_Tous!Q15</f>
        <v>(À compléter ultérieurement, lors de la reddition de comptes)</v>
      </c>
      <c r="R56" s="1" t="str">
        <f>[2]FA_Tous!R15</f>
        <v>Annick Drouin</v>
      </c>
      <c r="S56" s="1" t="str">
        <f>[2]FA_Tous!S15</f>
        <v>DEFA</v>
      </c>
      <c r="T56" s="1" t="str">
        <f>[2]FA_Tous!FX15</f>
        <v>R-14-15</v>
      </c>
      <c r="U56" s="1" t="str">
        <f>[2]FA_Tous!FY15</f>
        <v>Chantal Côté</v>
      </c>
      <c r="V56" s="1">
        <f>[2]FA_Tous!FZ15</f>
        <v>33</v>
      </c>
      <c r="W56" s="1">
        <f>[2]FA_Tous!GA15</f>
        <v>17</v>
      </c>
      <c r="X56" s="1">
        <f>[2]FA_Tous!GB15</f>
        <v>7</v>
      </c>
      <c r="Y56" s="1">
        <f>[2]FA_Tous!GC15</f>
        <v>1</v>
      </c>
      <c r="Z56" s="1">
        <f>[2]FA_Tous!GD15</f>
        <v>2515</v>
      </c>
      <c r="AA56" s="1">
        <f>[2]FA_Tous!GE15</f>
        <v>14715</v>
      </c>
      <c r="AB56" s="1">
        <f>[2]FA_Tous!GF15</f>
        <v>0</v>
      </c>
      <c r="AC56" s="1">
        <f>[2]FA_Tous!GG15</f>
        <v>0</v>
      </c>
      <c r="AD56" s="1">
        <f>[2]FA_Tous!GH15</f>
        <v>14715</v>
      </c>
      <c r="AE56" s="1">
        <f>[2]FA_Tous!GI15</f>
        <v>0</v>
      </c>
      <c r="AF56" s="1">
        <f>[2]FA_Tous!GJ15</f>
        <v>0</v>
      </c>
      <c r="AG56" s="1">
        <f>[2]FA_Tous!GK15</f>
        <v>3195</v>
      </c>
      <c r="AH56" s="1">
        <f>[2]FA_Tous!GL15</f>
        <v>3195</v>
      </c>
      <c r="AI56" s="1" t="str">
        <f>[2]FA_Tous!GM15</f>
        <v>C</v>
      </c>
      <c r="AJ56" s="47" t="s">
        <v>59</v>
      </c>
      <c r="AK56" s="42"/>
      <c r="AL56" s="42"/>
      <c r="AM56" s="42"/>
      <c r="AN56" s="42"/>
      <c r="AO56" s="42"/>
      <c r="AP56" s="50"/>
      <c r="AQ56" s="54" t="s">
        <v>61</v>
      </c>
      <c r="AR56" s="21" t="s">
        <v>60</v>
      </c>
      <c r="AS56" s="50"/>
    </row>
    <row r="57" spans="1:45" s="1" customFormat="1" ht="27.6" hidden="1" x14ac:dyDescent="0.3">
      <c r="A57" s="1" t="str">
        <f>[2]FA_Tous!A16</f>
        <v>FA-2019-14</v>
      </c>
      <c r="B57" s="1" t="str">
        <f>[2]FA_Tous!B16</f>
        <v>X</v>
      </c>
      <c r="C57" s="1">
        <f>[2]FA_Tous!C16</f>
        <v>0</v>
      </c>
      <c r="D57" s="1" t="str">
        <f>[2]FA_Tous!D16</f>
        <v>SFP</v>
      </c>
      <c r="E57" s="1" t="str">
        <f>[2]FA_Tous!E16</f>
        <v>Faune aquatique</v>
      </c>
      <c r="F57" s="1" t="str">
        <f>[2]FA_Tous!F16</f>
        <v>DGGFH</v>
      </c>
      <c r="G57" s="1" t="str">
        <f>[2]FA_Tous!G16</f>
        <v>DEFA</v>
      </c>
      <c r="H57" s="1" t="str">
        <f>[2]FA_Tous!H16</f>
        <v>oui</v>
      </c>
      <c r="I57" s="1" t="str">
        <f>[2]FA_Tous!I16</f>
        <v>1 an</v>
      </c>
      <c r="J57" s="1" t="str">
        <f>[2]FA_Tous!J16</f>
        <v>Dernière année</v>
      </c>
      <c r="K57" s="1" t="str">
        <f>[2]FA_Tous!K16</f>
        <v>Avril</v>
      </c>
      <c r="L57" s="1">
        <f>[2]FA_Tous!L16</f>
        <v>0</v>
      </c>
      <c r="M57" s="32" t="str">
        <f>[2]FA_Tous!M16</f>
        <v>Mise à jour de Dynapop</v>
      </c>
      <c r="N57" s="1" t="str">
        <f>[2]FA_Tous!N16</f>
        <v>Depuis une dizaine d'années, le MFFP met en place des plans de gestion afin de mieux encadrer la pêche sportive sur les principales espèces d'intérêt en eaux intérieures (doré, touladi, omble de fontaine, etc.). Les données à la base des orientations de gestion proviennent d’inventaires ichtyologiques normalisés réalisés dans le cadre d'un réseau structuré à l'échelle provinciale. Bien que ce réseau soit coordonné par la DEFA, les directions régionales sont responsables de la collecte et de l'analyse des données à l'échelle locale ou régionale. Afin de les supporter dans cette tâche et d'assurer une cohérence et une expertise scientifique commune et partagée, Dynapop, un logiciel sur la base d'Excel a été développé en 2013. Cet outil permet d'estimer rapidement, et selon des méthodes standardisées, les principaux paramètres de population (abondance, maturité, mortalité, etc.). Il permet également de poser un diagnostic sur l'état des populations de doré et de touladi basé sur les points de référence développés pour les plans de gestion de ces deux espèces. Toutefois, ce logiciel nécessite certaines corrections et mises à jour afin d'intégrer les dernières connaissances en gestion des populations de poissons, de même que pour intégrer l'outil diagnostic pour l'omble de fontaine développé au cours de la dernière année dans le cadre de l'élaboration du plan de gestion de cette espèce.</v>
      </c>
      <c r="O57" s="1" t="str">
        <f>[2]FA_Tous!O16</f>
        <v>Donner un contrat de services pour mettre à jour, corriger et optimiser Dynapop :
1) Corriger certaines problématiques identifiées dans l'estimation des paramètres des bases (formules et macros Excel);
2) mettre à jour les données en intégrant les nouveaux inventaires normalisés disponibles dans IFA (doré, touladi et omble de fontaine);
3) optimiser les fonctionnalités, par exemple en permettant de traiter plusieurs plans d'eau en même temps;
4) Ajouter l'outil diagnostic pour l'omble de fontaine;
5) Rédiger un guide d'utilisateur pour un éventuel pilote du système au sein de la DEFA.</v>
      </c>
      <c r="P57" s="1" t="str">
        <f>[2]FA_Tous!P16</f>
        <v>Logiciel Dynapop corrigé, mis à jour et amélioré ainsi qu'un guide d'utilisateur pour pilote du système.</v>
      </c>
      <c r="Q57" s="1" t="str">
        <f>[2]FA_Tous!Q16</f>
        <v>(À compléter ultérieurement, lors de la reddition de comptes)</v>
      </c>
      <c r="R57" s="1" t="str">
        <f>[2]FA_Tous!R16</f>
        <v>Stéphanie Gagné</v>
      </c>
      <c r="S57" s="1" t="str">
        <f>[2]FA_Tous!S16</f>
        <v>DEFA</v>
      </c>
      <c r="T57" s="1" t="str">
        <f>[2]FA_Tous!FX16</f>
        <v>NA</v>
      </c>
      <c r="U57" s="1" t="str">
        <f>[2]FA_Tous!FY16</f>
        <v>NA</v>
      </c>
      <c r="V57" s="1">
        <f>[2]FA_Tous!FZ16</f>
        <v>0</v>
      </c>
      <c r="W57" s="1">
        <f>[2]FA_Tous!GA16</f>
        <v>0</v>
      </c>
      <c r="X57" s="1">
        <f>[2]FA_Tous!GB16</f>
        <v>0</v>
      </c>
      <c r="Y57" s="1">
        <f>[2]FA_Tous!GC16</f>
        <v>0</v>
      </c>
      <c r="Z57" s="1">
        <f>[2]FA_Tous!GD16</f>
        <v>0</v>
      </c>
      <c r="AA57" s="1">
        <f>[2]FA_Tous!GE16</f>
        <v>0</v>
      </c>
      <c r="AB57" s="1">
        <f>[2]FA_Tous!GF16</f>
        <v>0</v>
      </c>
      <c r="AC57" s="1">
        <f>[2]FA_Tous!GG16</f>
        <v>0</v>
      </c>
      <c r="AD57" s="1">
        <f>[2]FA_Tous!GH16</f>
        <v>0</v>
      </c>
      <c r="AE57" s="1">
        <f>[2]FA_Tous!GI16</f>
        <v>0</v>
      </c>
      <c r="AF57" s="1">
        <f>[2]FA_Tous!GJ16</f>
        <v>0</v>
      </c>
      <c r="AG57" s="1">
        <f>[2]FA_Tous!GK16</f>
        <v>0</v>
      </c>
      <c r="AH57" s="1">
        <f>[2]FA_Tous!GL16</f>
        <v>0</v>
      </c>
      <c r="AI57" s="1" t="str">
        <f>[2]FA_Tous!GM16</f>
        <v>NA</v>
      </c>
      <c r="AJ57" s="42"/>
      <c r="AK57" s="42"/>
      <c r="AL57" s="42"/>
      <c r="AM57" s="42"/>
      <c r="AN57" s="42"/>
      <c r="AO57" s="42"/>
      <c r="AP57" s="50"/>
      <c r="AQ57" s="55" t="s">
        <v>59</v>
      </c>
      <c r="AR57" s="42"/>
      <c r="AS57" s="42"/>
    </row>
    <row r="58" spans="1:45" s="1" customFormat="1" ht="28.8" x14ac:dyDescent="0.3">
      <c r="A58" s="41" t="str">
        <f>[2]FA_Tous!A17</f>
        <v>FA-2019-15</v>
      </c>
      <c r="B58" s="1" t="str">
        <f>[2]FA_Tous!B17</f>
        <v>X</v>
      </c>
      <c r="C58" s="1" t="str">
        <f>[2]FA_Tous!C17</f>
        <v>X</v>
      </c>
      <c r="D58" s="1" t="str">
        <f>[2]FA_Tous!D17</f>
        <v>SFP</v>
      </c>
      <c r="E58" s="1" t="str">
        <f>[2]FA_Tous!E17</f>
        <v>Faune aquatique</v>
      </c>
      <c r="F58" s="1" t="str">
        <f>[2]FA_Tous!F17</f>
        <v>DGGFH</v>
      </c>
      <c r="G58" s="1" t="str">
        <f>[2]FA_Tous!G17</f>
        <v>DEFA</v>
      </c>
      <c r="H58" s="1" t="str">
        <f>[2]FA_Tous!H17</f>
        <v>non</v>
      </c>
      <c r="I58" s="1" t="str">
        <f>[2]FA_Tous!I17</f>
        <v>Projet récurrent</v>
      </c>
      <c r="J58" s="1" t="str">
        <f>[2]FA_Tous!J17</f>
        <v>Projet récurrent</v>
      </c>
      <c r="K58" s="1" t="str">
        <f>[2]FA_Tous!K17</f>
        <v>En continu</v>
      </c>
      <c r="L58" s="1" t="str">
        <f>[2]FA_Tous!L17</f>
        <v>Suivi récurrent (travaux de terrain, acquisition de données, rapport d'activité, etc.)</v>
      </c>
      <c r="M58" s="32" t="str">
        <f>[2]FA_Tous!M17</f>
        <v>Gestion et suivi des poissons du fleuve Saint-Laurent (RSI, RSE, esturgeon jaune et noir)</v>
      </c>
      <c r="N58" s="1" t="str">
        <f>[2]FA_Tous!N17</f>
        <v>Les inventaires ichtyologiques sur le fleuve Saint-Laurent sont effectués par l'intermédiaire de différents réseaux de suivi, dont principalement le Réseau de suivi ichtyologique (RSI) et le Réseau de suivi des poissons de l'estuaire (RSE). Ces réseaux prélèvent, de façon standardisée, des données sur les communautés de poissons pour suivre l'évolution des stocks de poissons exploités, l'évolution des espèces menacées et vulnérables, la présence et l'abondance des espèces aquatiques envahissantes, mesurer l'efficacité des plans de gestion, suivre l'état des habitats et évaluer l'état de santé des poissons. Afin d'alléger les efforts terrain, les secteurs sont échantillonnés en alternance avec une récurrence d'échantillonnage variable en fonction des problématiques spécifiques de gestion de chacun des secteurs (récurrence variable entre 3 et 10 ans). À ces suivis multispécifiques s'ajoutent d'autres suivis plus spécifiques à la gestion des pêches commerciale des esturgeons jaune et noir. Cette fiche regroupe l'ensemble de ces travaux d'acquisition de connaissances sur les poissons du Saint-Laurent et les enjeux de gestion des pêches sportives et commerciales.</v>
      </c>
      <c r="O58" s="1" t="str">
        <f>[2]FA_Tous!O17</f>
        <v xml:space="preserve">Les objectifs spécifiques pour 2019-2020 sont les suivants :
- Réalisation d'une version allégée du RSI au lac Saint-Pierre et au lac Saint-Louis; 
- Réalisation du RSE (en partenariat avec des pêcheurs commerciaux et l'Aquarium du Québec);
- Suivi du recrutement de l'esturgeon jaune (suivi-biannuel);
- Caractérisation de la récolte commerciale d'esturgeon noir (en partenariat avec des pêcheurs repères);
- Travaux de laboratoire, saisie et traitement des données.
</v>
      </c>
      <c r="P58" s="1" t="str">
        <f>[2]FA_Tous!P17</f>
        <v xml:space="preserve">  -Publication d'un rapport sur l'état de la perchaude au lac Saint-Pierre (janvier 2020);
  -Publication du bilan annuel de l'exploitation commerciale à l'esturgeon noir (février 2020);
  -Compilation graphique de l'état des stocks des principales espèces exploitées sportivement et commercialement (mars 2020);
  -Mise à jour de l'indice de recrutement de l'esturgeon jaune (mars 2020).</v>
      </c>
      <c r="Q58" s="1" t="str">
        <f>[2]FA_Tous!Q17</f>
        <v>(À compléter ultérieurement, lors de la reddition de comptes)</v>
      </c>
      <c r="R58" s="1" t="str">
        <f>[2]FA_Tous!R17</f>
        <v xml:space="preserve">Yves Paradis </v>
      </c>
      <c r="S58" s="1" t="str">
        <f>[2]FA_Tous!S17</f>
        <v>DEFA</v>
      </c>
      <c r="T58" s="1" t="str">
        <f>[2]FA_Tous!FX17</f>
        <v>R-14-15</v>
      </c>
      <c r="U58" s="1" t="str">
        <f>[2]FA_Tous!FY17</f>
        <v>Chantal Côté</v>
      </c>
      <c r="V58" s="1">
        <f>[2]FA_Tous!FZ17</f>
        <v>154</v>
      </c>
      <c r="W58" s="1">
        <f>[2]FA_Tous!GA17</f>
        <v>26</v>
      </c>
      <c r="X58" s="1">
        <f>[2]FA_Tous!GB17</f>
        <v>22</v>
      </c>
      <c r="Y58" s="1">
        <f>[2]FA_Tous!GC17</f>
        <v>0</v>
      </c>
      <c r="Z58" s="1">
        <f>[2]FA_Tous!GD17</f>
        <v>6930</v>
      </c>
      <c r="AA58" s="1">
        <f>[2]FA_Tous!GE17</f>
        <v>47330</v>
      </c>
      <c r="AB58" s="1">
        <f>[2]FA_Tous!GF17</f>
        <v>6930</v>
      </c>
      <c r="AC58" s="1">
        <f>[2]FA_Tous!GG17</f>
        <v>6000</v>
      </c>
      <c r="AD58" s="1">
        <f>[2]FA_Tous!GH17</f>
        <v>40400</v>
      </c>
      <c r="AE58" s="1">
        <f>[2]FA_Tous!GI17</f>
        <v>0</v>
      </c>
      <c r="AF58" s="1">
        <f>[2]FA_Tous!GJ17</f>
        <v>0</v>
      </c>
      <c r="AG58" s="1">
        <f>[2]FA_Tous!GK17</f>
        <v>0</v>
      </c>
      <c r="AH58" s="1">
        <f>[2]FA_Tous!GL17</f>
        <v>6000</v>
      </c>
      <c r="AI58" s="1" t="str">
        <f>[2]FA_Tous!GM17</f>
        <v>C</v>
      </c>
      <c r="AJ58" s="48" t="s">
        <v>61</v>
      </c>
      <c r="AK58" s="42"/>
      <c r="AL58" s="42"/>
      <c r="AM58" s="42"/>
      <c r="AN58" s="42"/>
      <c r="AO58" s="42"/>
      <c r="AP58" s="50" t="s">
        <v>112</v>
      </c>
      <c r="AQ58" s="54" t="s">
        <v>61</v>
      </c>
      <c r="AR58" s="21" t="s">
        <v>60</v>
      </c>
      <c r="AS58" s="50"/>
    </row>
    <row r="59" spans="1:45" s="1" customFormat="1" ht="27.6" hidden="1" x14ac:dyDescent="0.3">
      <c r="A59" s="41" t="str">
        <f>[2]FA_Tous!A18</f>
        <v>FA-2019-16</v>
      </c>
      <c r="B59" s="1" t="str">
        <f>[2]FA_Tous!B18</f>
        <v>X</v>
      </c>
      <c r="C59" s="1" t="str">
        <f>[2]FA_Tous!C18</f>
        <v>X</v>
      </c>
      <c r="D59" s="1" t="str">
        <f>[2]FA_Tous!D18</f>
        <v>SFP</v>
      </c>
      <c r="E59" s="1" t="str">
        <f>[2]FA_Tous!E18</f>
        <v>Faune aquatique</v>
      </c>
      <c r="F59" s="1" t="str">
        <f>[2]FA_Tous!F18</f>
        <v>DGGFH</v>
      </c>
      <c r="G59" s="1" t="str">
        <f>[2]FA_Tous!G18</f>
        <v>DEFA</v>
      </c>
      <c r="H59" s="1" t="str">
        <f>[2]FA_Tous!H18</f>
        <v>oui</v>
      </c>
      <c r="I59" s="1" t="str">
        <f>[2]FA_Tous!I18</f>
        <v>2 ans</v>
      </c>
      <c r="J59" s="1" t="str">
        <f>[2]FA_Tous!J18</f>
        <v>1 an sur 2</v>
      </c>
      <c r="K59" s="1" t="str">
        <f>[2]FA_Tous!K18</f>
        <v>Mai</v>
      </c>
      <c r="L59" s="1" t="str">
        <f>[2]FA_Tous!L18</f>
        <v>Projet ponctuel (durée déterminée, réalisé une seule fois, production de livrables, etc.)</v>
      </c>
      <c r="M59" s="32" t="str">
        <f>[2]FA_Tous!M18</f>
        <v>Projet pilote pour la gestion des permis d'ensemencement</v>
      </c>
      <c r="N59" s="1" t="str">
        <f>[2]FA_Tous!N18</f>
        <v xml:space="preserve">La production piscicole est une industrie très importante au Québec. Des ensemencements de poissons sont régulièrement utilisés par la clientèle privée ou les gestionnaires des TFS pour soutenir ou améliorer l’offre de pêche. Toutefois, la gestion des permis d'ensemencements d'omble de fontaine, l'espèce la plus ensemencée au Québec, repose entièrement sur les aquaculteurs. Ceux-ci s'auto-délivrent les permis en remplissant à la main des formulaire « en blanc » fournis par le MFFP. Cette façon de faire, en plus d'être illégale, pose des problèmes à plusieurs égards : les permis sont souvent incomplets, illisibles ou les plans d'eau sont mal identifiés. De plus, il est impossible de faire le portrait des ensemencements d'omble de fontaine ou des autres espèces ensemencées, car ces informations ne sont pas colligées dans une base de données provinciale. Ces informations sont pourtant essentielles à la gestion des populations naturelles et à l'évaluation des impacts des ensemencements. La régularisation du processus d'émission des permis d'ensemencement a d'ailleurs été identifiée comme un objectif du Plan de gestion de l'omble de fontaine 2020-2028 pour assurer le respect de l'encadrement législatif et la protection de la biodiversité. Toutefois, le nombre important d'ensemencements d'omble de fontaine réalisés annuellement requiert une procédure automatisée qui n'augmentera pas la charge de travail des DGFa, ni les délais d'obtention des permis auprès de la clientèle. </v>
      </c>
      <c r="O59" s="1" t="str">
        <f>[2]FA_Tous!O18</f>
        <v>Un outil cartographique interactif a été testé de façon préliminaire et répond au besoin identifié par la DEFA et les biologistes des DGFa pour la saisie et la gestion des permis d'ensemencement (omble de fontaine et autres espèces). Cette application web permet une gestion plus intégrée des ensemencements en assurant un traitement rapide et facile des demandes de permis par la clientèle, le respect des lois et des règlements entourant les ensemencements de poissons au Québec, et un meilleur suivi des ensemencements réalisés. Bien qu'avancé et pratiquement fonctionnel, l'application développée nécessite certaines améliorations en vue de simplifier l'expérience de l'utilisateur (aquaculteur ou demandeur du permis et biologistes des DGFa) et assurer leur adhésion à cette nouvelle façon de faire. Diverses fonctionnalités doivent également être développées telles qu'un rapport de vente personnalisé pour les aquaculteurs, l'émission automatique du permis d'ensemencement de l'omble de fontaine lorsqu'aucune contrainte n'a été identifiée sur le plan d'eau visé, et le module permettant aux aquaculteurs de compléter l'information relative à l'ensemencement lorsque celui-ci a été réalisé. Ces travaux seront réalisés en étroite collaboration avec l'industrie afin de s'assurer de répondre à leurs besoins et de leur adhésion à cette nouvelle façon de faire.</v>
      </c>
      <c r="P59" s="1" t="str">
        <f>[2]FA_Tous!P18</f>
        <v>Plateforme web « pilote » pour la saisie des demandes de permis d'ensemencement d'omble de fontaine et d'autres espèces;
Outil cartographique pour l'analyse des demandes de permis d'ensemencement;
Base de données provinciale des ensemencements.</v>
      </c>
      <c r="Q59" s="1" t="str">
        <f>[2]FA_Tous!Q18</f>
        <v>(À compléter ultérieurement, lors de la reddition de comptes)</v>
      </c>
      <c r="R59" s="1" t="str">
        <f>[2]FA_Tous!R18</f>
        <v>Stéphanie Gagné</v>
      </c>
      <c r="S59" s="1" t="str">
        <f>[2]FA_Tous!S18</f>
        <v>DEFA</v>
      </c>
      <c r="T59" s="1" t="str">
        <f>[2]FA_Tous!FX18</f>
        <v>R-14-15</v>
      </c>
      <c r="U59" s="1" t="str">
        <f>[2]FA_Tous!FY18</f>
        <v>(R-14) / L. Nadon</v>
      </c>
      <c r="V59" s="1">
        <f>[2]FA_Tous!FZ18</f>
        <v>2</v>
      </c>
      <c r="W59" s="1">
        <f>[2]FA_Tous!GA18</f>
        <v>2</v>
      </c>
      <c r="X59" s="1">
        <f>[2]FA_Tous!GB18</f>
        <v>0</v>
      </c>
      <c r="Y59" s="1">
        <f>[2]FA_Tous!GC18</f>
        <v>0</v>
      </c>
      <c r="Z59" s="1">
        <f>[2]FA_Tous!GD18</f>
        <v>0</v>
      </c>
      <c r="AA59" s="1">
        <f>[2]FA_Tous!GE18</f>
        <v>1040</v>
      </c>
      <c r="AB59" s="1">
        <f>[2]FA_Tous!GF18</f>
        <v>0</v>
      </c>
      <c r="AC59" s="1">
        <f>[2]FA_Tous!GG18</f>
        <v>0</v>
      </c>
      <c r="AD59" s="1">
        <f>[2]FA_Tous!GH18</f>
        <v>1040</v>
      </c>
      <c r="AE59" s="1">
        <f>[2]FA_Tous!GI18</f>
        <v>0</v>
      </c>
      <c r="AF59" s="1">
        <f>[2]FA_Tous!GJ18</f>
        <v>0</v>
      </c>
      <c r="AG59" s="1">
        <f>[2]FA_Tous!GK18</f>
        <v>0</v>
      </c>
      <c r="AH59" s="1">
        <f>[2]FA_Tous!GL18</f>
        <v>0</v>
      </c>
      <c r="AI59" s="1" t="str">
        <f>[2]FA_Tous!GM18</f>
        <v>C</v>
      </c>
      <c r="AJ59" s="47" t="s">
        <v>59</v>
      </c>
      <c r="AK59" s="42"/>
      <c r="AL59" s="42"/>
      <c r="AM59" s="42"/>
      <c r="AN59" s="42"/>
      <c r="AO59" s="42"/>
      <c r="AP59" s="50"/>
      <c r="AQ59" s="55" t="s">
        <v>59</v>
      </c>
      <c r="AR59" s="42"/>
      <c r="AS59" s="42"/>
    </row>
    <row r="60" spans="1:45" s="1" customFormat="1" ht="28.8" x14ac:dyDescent="0.3">
      <c r="A60" s="41" t="str">
        <f>[2]FA_Tous!A19</f>
        <v>FA-2019-17</v>
      </c>
      <c r="B60" s="1" t="str">
        <f>[2]FA_Tous!B19</f>
        <v>x</v>
      </c>
      <c r="C60" s="1" t="str">
        <f>[2]FA_Tous!C19</f>
        <v>x</v>
      </c>
      <c r="D60" s="1" t="str">
        <f>[2]FA_Tous!D19</f>
        <v>SFP</v>
      </c>
      <c r="E60" s="1" t="str">
        <f>[2]FA_Tous!E19</f>
        <v>Faune aquatique</v>
      </c>
      <c r="F60" s="1" t="str">
        <f>[2]FA_Tous!F19</f>
        <v>DGGFH</v>
      </c>
      <c r="G60" s="1" t="str">
        <f>[2]FA_Tous!G19</f>
        <v>DEFA</v>
      </c>
      <c r="H60" s="1" t="str">
        <f>[2]FA_Tous!H19</f>
        <v>oui</v>
      </c>
      <c r="I60" s="1" t="str">
        <f>[2]FA_Tous!I19</f>
        <v>1 an</v>
      </c>
      <c r="J60" s="1" t="str">
        <f>[2]FA_Tous!J19</f>
        <v>Dernière année</v>
      </c>
      <c r="K60" s="1" t="str">
        <f>[2]FA_Tous!K19</f>
        <v>Mai</v>
      </c>
      <c r="L60" s="1" t="str">
        <f>[2]FA_Tous!L19</f>
        <v>Projet ponctuel (durée déterminée, réalisé une seule fois, production de livrables, etc.)</v>
      </c>
      <c r="M60" s="32" t="str">
        <f>[2]FA_Tous!M19</f>
        <v>Identification de nouveaux sites de fraie d'alose savoureuse (Alosa sapidissima)</v>
      </c>
      <c r="N60" s="1" t="str">
        <f>[2]FA_Tous!N19</f>
        <v>En 2003, le comité aviseur sur les espèces menacées et vulnérables a recommandé d’attribuer à l’alose savoureuse le statut d’espèce vulnérable puisque seulement deux frayères connues assurent la reproduction de cette espèce dans le fleuve Saint-Laurent. De plus, toute dégradation des frayères connues ou la construction d’ouvrages limitant l’accès à ces lieux de reproduction pourraient entraîner la disparition de l’espèce dans le fleuve Saint-Laurent. Cependant, la capture de larves à plusieurs endroits dans le fleuve Saint-Laurent et la capture d'aloses matures coulantes lors de projets menés sur la reproduction du bar rayé laissent croire que l’espèce se reproduirait dans d’autres frayères non répertoriées. L’acquisition de connaissances sur les habitats de fraie est la première étape à réaliser pour orienter les futures actions de rétablissement, pour assurer une gestion durable de l'alose savoureuse au Québec et pour être en mesure de réévaluer le statut de conservation qui lui a été attribué.  L'alose savoureuse étant une espèce pêchée sportivement, si une réévaluation de sa situation le permet, sa pêche pourrait faire l'objet d'une stratégie de mise en valeur, mission figurant dans la loi constitutive. La mise en œuvre d'actions favorisant le rétablissement de l'espèce permettra au MFFP de répondre à la recommandation #2 du rapport du Vérificateur général de 2016-2017.</v>
      </c>
      <c r="O60" s="1" t="str">
        <f>[2]FA_Tous!O19</f>
        <v xml:space="preserve">Le projet s'inscrit dans l'objectif global d'assurer le rétablissement et la gestion durable de l’alose savoureuse (Alosa sapidissima) au Québec. Les actions prévues pour l'année 2019-2020 sont :
1) colliger et analyser les données relatives à la reproduction de l'alose acquises dans le cadre de projets ciblés vers d'autres espèces (ex. : bars rayés, RSI, etc.);
2) capturer des adultes en fraie sur les frayères potentielles identifiées lors de projets récents;
3) capturer des oeufs et des larves d'alose sur ces mêmes frayères potentielles.
</v>
      </c>
      <c r="P60" s="1" t="str">
        <f>[2]FA_Tous!P19</f>
        <v>Capture et identification d'adultes reproducteurs, d'œufs et de larves d'alose sur trois sites (mars 2020)</v>
      </c>
      <c r="Q60" s="1" t="str">
        <f>[2]FA_Tous!Q19</f>
        <v>(À compléter ultérieurement, lors de la reddition de comptes)</v>
      </c>
      <c r="R60" s="1" t="str">
        <f>[2]FA_Tous!R19</f>
        <v>Dalie Côté-Vaillancourt</v>
      </c>
      <c r="S60" s="1" t="str">
        <f>[2]FA_Tous!S19</f>
        <v>DEFA</v>
      </c>
      <c r="T60" s="1" t="str">
        <f>[2]FA_Tous!FX19</f>
        <v>R-14-15</v>
      </c>
      <c r="U60" s="1" t="str">
        <f>[2]FA_Tous!FY19</f>
        <v>Chantal Côté</v>
      </c>
      <c r="V60" s="1">
        <f>[2]FA_Tous!FZ19</f>
        <v>10</v>
      </c>
      <c r="W60" s="1">
        <f>[2]FA_Tous!GA19</f>
        <v>10</v>
      </c>
      <c r="X60" s="1">
        <f>[2]FA_Tous!GB19</f>
        <v>6</v>
      </c>
      <c r="Y60" s="1">
        <f>[2]FA_Tous!GC19</f>
        <v>2</v>
      </c>
      <c r="Z60" s="1">
        <f>[2]FA_Tous!GD19</f>
        <v>2510</v>
      </c>
      <c r="AA60" s="1">
        <f>[2]FA_Tous!GE19</f>
        <v>7710</v>
      </c>
      <c r="AB60" s="1">
        <f>[2]FA_Tous!GF19</f>
        <v>1255</v>
      </c>
      <c r="AC60" s="1">
        <f>[2]FA_Tous!GG19</f>
        <v>300</v>
      </c>
      <c r="AD60" s="1">
        <f>[2]FA_Tous!GH19</f>
        <v>5200</v>
      </c>
      <c r="AE60" s="1">
        <f>[2]FA_Tous!GI19</f>
        <v>0</v>
      </c>
      <c r="AF60" s="1">
        <f>[2]FA_Tous!GJ19</f>
        <v>1255</v>
      </c>
      <c r="AG60" s="1">
        <f>[2]FA_Tous!GK19</f>
        <v>300</v>
      </c>
      <c r="AH60" s="1">
        <f>[2]FA_Tous!GL19</f>
        <v>600</v>
      </c>
      <c r="AI60" s="1" t="str">
        <f>[2]FA_Tous!GM19</f>
        <v>C</v>
      </c>
      <c r="AJ60" s="48" t="s">
        <v>61</v>
      </c>
      <c r="AK60" s="42"/>
      <c r="AL60" s="42"/>
      <c r="AM60" s="42"/>
      <c r="AN60" s="42"/>
      <c r="AO60" s="42"/>
      <c r="AP60" s="50" t="s">
        <v>112</v>
      </c>
      <c r="AQ60" s="54" t="s">
        <v>61</v>
      </c>
      <c r="AR60" s="24" t="s">
        <v>62</v>
      </c>
      <c r="AS60" s="50"/>
    </row>
    <row r="61" spans="1:45" s="1" customFormat="1" ht="28.8" hidden="1" x14ac:dyDescent="0.3">
      <c r="A61" s="1" t="str">
        <f>[2]FA_Tous!A20</f>
        <v>FA-2019-18</v>
      </c>
      <c r="B61" s="1">
        <f>[2]FA_Tous!B20</f>
        <v>0</v>
      </c>
      <c r="C61" s="1" t="str">
        <f>[2]FA_Tous!C20</f>
        <v>x</v>
      </c>
      <c r="D61" s="1" t="str">
        <f>[2]FA_Tous!D20</f>
        <v>SFP</v>
      </c>
      <c r="E61" s="1" t="str">
        <f>[2]FA_Tous!E20</f>
        <v>Faune aquatique</v>
      </c>
      <c r="F61" s="1" t="str">
        <f>[2]FA_Tous!F20</f>
        <v>DGGFH</v>
      </c>
      <c r="G61" s="1" t="str">
        <f>[2]FA_Tous!G20</f>
        <v>DEFA</v>
      </c>
      <c r="H61" s="1" t="str">
        <f>[2]FA_Tous!H20</f>
        <v>non</v>
      </c>
      <c r="I61" s="1" t="str">
        <f>[2]FA_Tous!I20</f>
        <v>5 ans</v>
      </c>
      <c r="J61" s="1" t="str">
        <f>[2]FA_Tous!J20</f>
        <v>Dernière année</v>
      </c>
      <c r="K61" s="1" t="str">
        <f>[2]FA_Tous!K20</f>
        <v>En continu</v>
      </c>
      <c r="L61" s="1" t="str">
        <f>[2]FA_Tous!L20</f>
        <v>Suivi récurrent (travaux de terrain, acquisition de données, rapport d'activité, etc.)</v>
      </c>
      <c r="M61" s="32" t="str">
        <f>[2]FA_Tous!M20</f>
        <v>Plan Nord - Identification du potentiel et des enjeux fauniques par des activités de recherche appliquée - Volet aquatique</v>
      </c>
      <c r="N61" s="1" t="str">
        <f>[2]FA_Tous!N20</f>
        <v>Les milieux naturels nordiques sont très sensibles aux perturbations liées au développement anticipé dans le Nord québécois, notamment en raison de leur faible productivité. L’accessibilité croissante à de nouveaux territoires et l'intérêt manifesté par le gouvernement pour le développement économique des territoires nordiques risquent d’entraîner une baisse non négligeable des populations de poissons si les modalités de gestion sont mal adaptées au contexte nordique, faute de connaissances. Une surexploitation des ressources aquatiques par la pêche et la dégradation de leurs habitats associée au développement anticipé (ex. : mines) pourrait avoir des conséquences importantes pour les communautés autochtones, les pourvoiries et les activités récréotouristiques. Afin de répondre à ces enjeux, le MFFP réalisera, avec une aide financière de la Société du Plan Nord (SPN) et la collaboration de différents partenaires, dont les communautés autochtones, des activités d'acquisition de connaissances dans des secteurs prioritaires afin de dresser un portrait des populations de poissons nordiques et de leurs habitats, de développer des outils qui serviront à estimer la productivité des habitats et le potentiel de pêche des principales espèces exploitées, ainsi que de proposer des modalités de gestion des populations et de protection des habitats adaptées aux réalités nordiques. Ces connaissances serviront aussi à réaliser les avis fauniques pour les projets de développement et à évaluer les potentiels de mise en valeur du territoire nordique.</v>
      </c>
      <c r="O61" s="1" t="str">
        <f>[2]FA_Tous!O20</f>
        <v>La programmation quinquennale est articulée autour de quatre objectifs généraux :                                                  1) Rassembler, structurer et analyser les données ainsi que les connaissances existantes sur les populations de poissons et leurs habitats;                                                                                                                                                   2) Acquérir des connaissances sur les populations de poissons et leurs habitats en eaux intérieures dans les principaux secteurs de développement envisagé (eaux intérieures - communautés de poissons);                                                                                                                                                                                   3) Acquérir des connaissances spécifiques sur l'omble chevalier anadrome et ses habitats pour des systèmes hydrographiques d'importance;                                                                                                                                          4) Acquérir des connaissances spécifiques sur le saumon atlantique et son habitat pour un système hydrographique de la baie d'Ungava.</v>
      </c>
      <c r="P61" s="1" t="str">
        <f>[2]FA_Tous!P20</f>
        <v>Un état de référence sera réalisé pour deux secteurs de la région du Nord-du-Québec (Salluit et rivière Koksoak), répondant chacun aux objectifs 3 et 4 de la programmation quinquennale. L'objectif 2, qui a été adressé toutes les années de la programmation jusqu'à maintenant, ne sera pas couvert en 2019 en raison de la capacité organisationnelle et d'une priorisation des objectifs pour l'année 2019-2020. Concernant l'objectif 1, différentes tâches seront réalisées selon la capacité organisationnelle. D'ici la fin mars 2020, un rapport synthèse des activités réalisées durant l'ensemble de la programmation Plan Nord faune aquatique 2015-2020 sera publié. Une base de données géoréférencées de l'ensemble des connaissances acquises sera réalisée d'ici la fin de l'année 2020.</v>
      </c>
      <c r="Q61" s="1" t="str">
        <f>[2]FA_Tous!Q20</f>
        <v>(À compléter ultérieurement, lors de la reddition de comptes)</v>
      </c>
      <c r="R61" s="1" t="str">
        <f>[2]FA_Tous!R20</f>
        <v>Jean-Nicolas Bujold, coordonnateur &amp; Véronique Leclerc</v>
      </c>
      <c r="S61" s="1" t="str">
        <f>[2]FA_Tous!S20</f>
        <v>DEFA</v>
      </c>
      <c r="T61" s="1" t="str">
        <f>[2]FA_Tous!FX20</f>
        <v>NA</v>
      </c>
      <c r="U61" s="1" t="str">
        <f>[2]FA_Tous!FY20</f>
        <v>NA</v>
      </c>
      <c r="V61" s="1">
        <f>[2]FA_Tous!FZ20</f>
        <v>0</v>
      </c>
      <c r="W61" s="1">
        <f>[2]FA_Tous!GA20</f>
        <v>0</v>
      </c>
      <c r="X61" s="1">
        <f>[2]FA_Tous!GB20</f>
        <v>0</v>
      </c>
      <c r="Y61" s="1">
        <f>[2]FA_Tous!GC20</f>
        <v>0</v>
      </c>
      <c r="Z61" s="1">
        <f>[2]FA_Tous!GD20</f>
        <v>0</v>
      </c>
      <c r="AA61" s="1">
        <f>[2]FA_Tous!GE20</f>
        <v>0</v>
      </c>
      <c r="AB61" s="1">
        <f>[2]FA_Tous!GF20</f>
        <v>0</v>
      </c>
      <c r="AC61" s="1">
        <f>[2]FA_Tous!GG20</f>
        <v>0</v>
      </c>
      <c r="AD61" s="1">
        <f>[2]FA_Tous!GH20</f>
        <v>0</v>
      </c>
      <c r="AE61" s="1">
        <f>[2]FA_Tous!GI20</f>
        <v>0</v>
      </c>
      <c r="AF61" s="1">
        <f>[2]FA_Tous!GJ20</f>
        <v>0</v>
      </c>
      <c r="AG61" s="1">
        <f>[2]FA_Tous!GK20</f>
        <v>0</v>
      </c>
      <c r="AH61" s="1">
        <f>[2]FA_Tous!GL20</f>
        <v>0</v>
      </c>
      <c r="AI61" s="1" t="str">
        <f>[2]FA_Tous!GM20</f>
        <v>NA</v>
      </c>
      <c r="AJ61" s="42"/>
      <c r="AK61" s="42"/>
      <c r="AL61" s="42"/>
      <c r="AM61" s="42"/>
      <c r="AN61" s="42"/>
      <c r="AO61" s="42"/>
      <c r="AP61" s="50"/>
      <c r="AQ61" s="54" t="s">
        <v>61</v>
      </c>
      <c r="AR61" s="42"/>
      <c r="AS61" s="42"/>
    </row>
    <row r="62" spans="1:45" s="1" customFormat="1" hidden="1" x14ac:dyDescent="0.3">
      <c r="A62" s="1" t="str">
        <f>[2]FA_Tous!A21</f>
        <v>FA-2019-19</v>
      </c>
      <c r="B62" s="1">
        <f>[2]FA_Tous!B21</f>
        <v>0</v>
      </c>
      <c r="C62" s="1">
        <f>[2]FA_Tous!C21</f>
        <v>0</v>
      </c>
      <c r="D62" s="1">
        <f>[2]FA_Tous!D21</f>
        <v>0</v>
      </c>
      <c r="E62" s="1" t="str">
        <f>[2]FA_Tous!E21</f>
        <v>Faune aquatique</v>
      </c>
      <c r="F62" s="1">
        <f>[2]FA_Tous!F21</f>
        <v>0</v>
      </c>
      <c r="G62" s="1">
        <f>[2]FA_Tous!G21</f>
        <v>0</v>
      </c>
      <c r="H62" s="1">
        <f>[2]FA_Tous!H21</f>
        <v>0</v>
      </c>
      <c r="I62" s="1">
        <f>[2]FA_Tous!I21</f>
        <v>0</v>
      </c>
      <c r="J62" s="1">
        <f>[2]FA_Tous!J21</f>
        <v>0</v>
      </c>
      <c r="K62" s="1">
        <f>[2]FA_Tous!K21</f>
        <v>0</v>
      </c>
      <c r="L62" s="1">
        <f>[2]FA_Tous!L21</f>
        <v>0</v>
      </c>
      <c r="M62" s="32">
        <f>[2]FA_Tous!M21</f>
        <v>0</v>
      </c>
      <c r="N62" s="1">
        <f>[2]FA_Tous!N21</f>
        <v>0</v>
      </c>
      <c r="O62" s="1">
        <f>[2]FA_Tous!O21</f>
        <v>0</v>
      </c>
      <c r="P62" s="1">
        <f>[2]FA_Tous!P21</f>
        <v>0</v>
      </c>
      <c r="Q62" s="1" t="str">
        <f>[2]FA_Tous!Q21</f>
        <v>(À compléter ultérieurement, lors de la reddition de comptes)</v>
      </c>
      <c r="R62" s="1" t="str">
        <f>[2]FA_Tous!R21</f>
        <v>(nom du responsable)</v>
      </c>
      <c r="S62" s="1">
        <f>[2]FA_Tous!S21</f>
        <v>0</v>
      </c>
      <c r="T62" s="1" t="str">
        <f>[2]FA_Tous!FX21</f>
        <v>NA</v>
      </c>
      <c r="U62" s="1" t="str">
        <f>[2]FA_Tous!FY21</f>
        <v>NA</v>
      </c>
      <c r="V62" s="1">
        <f>[2]FA_Tous!FZ21</f>
        <v>0</v>
      </c>
      <c r="W62" s="1">
        <f>[2]FA_Tous!GA21</f>
        <v>0</v>
      </c>
      <c r="X62" s="1">
        <f>[2]FA_Tous!GB21</f>
        <v>0</v>
      </c>
      <c r="Y62" s="1">
        <f>[2]FA_Tous!GC21</f>
        <v>0</v>
      </c>
      <c r="Z62" s="1">
        <f>[2]FA_Tous!GD21</f>
        <v>0</v>
      </c>
      <c r="AA62" s="1">
        <f>[2]FA_Tous!GE21</f>
        <v>0</v>
      </c>
      <c r="AB62" s="1">
        <f>[2]FA_Tous!GF21</f>
        <v>0</v>
      </c>
      <c r="AC62" s="1">
        <f>[2]FA_Tous!GG21</f>
        <v>0</v>
      </c>
      <c r="AD62" s="1">
        <f>[2]FA_Tous!GH21</f>
        <v>0</v>
      </c>
      <c r="AE62" s="1">
        <f>[2]FA_Tous!GI21</f>
        <v>0</v>
      </c>
      <c r="AF62" s="1">
        <f>[2]FA_Tous!GJ21</f>
        <v>0</v>
      </c>
      <c r="AG62" s="1">
        <f>[2]FA_Tous!GK21</f>
        <v>0</v>
      </c>
      <c r="AH62" s="1">
        <f>[2]FA_Tous!GL21</f>
        <v>0</v>
      </c>
      <c r="AI62" s="1" t="str">
        <f>[2]FA_Tous!GM21</f>
        <v>NA</v>
      </c>
      <c r="AJ62" s="42"/>
      <c r="AK62" s="42"/>
      <c r="AL62" s="42"/>
      <c r="AM62" s="42"/>
      <c r="AN62" s="42"/>
      <c r="AO62" s="42"/>
      <c r="AP62" s="50"/>
      <c r="AQ62" s="56" t="s">
        <v>152</v>
      </c>
      <c r="AR62" s="42"/>
      <c r="AS62" s="42"/>
    </row>
    <row r="63" spans="1:45" s="1" customFormat="1" ht="28.8" x14ac:dyDescent="0.3">
      <c r="A63" s="41" t="str">
        <f>[2]FA_Tous!A22</f>
        <v>FA-2019-20</v>
      </c>
      <c r="B63" s="1" t="str">
        <f>[2]FA_Tous!B22</f>
        <v>x</v>
      </c>
      <c r="C63" s="1" t="str">
        <f>[2]FA_Tous!C22</f>
        <v>x</v>
      </c>
      <c r="D63" s="1" t="str">
        <f>[2]FA_Tous!D22</f>
        <v>SFP</v>
      </c>
      <c r="E63" s="1" t="str">
        <f>[2]FA_Tous!E22</f>
        <v>Faune aquatique</v>
      </c>
      <c r="F63" s="1" t="str">
        <f>[2]FA_Tous!F22</f>
        <v>DGGFH</v>
      </c>
      <c r="G63" s="1" t="str">
        <f>[2]FA_Tous!G22</f>
        <v>DEFA</v>
      </c>
      <c r="H63" s="1" t="str">
        <f>[2]FA_Tous!H22</f>
        <v>non</v>
      </c>
      <c r="I63" s="1" t="str">
        <f>[2]FA_Tous!I22</f>
        <v>Projet récurrent</v>
      </c>
      <c r="J63" s="1" t="str">
        <f>[2]FA_Tous!J22</f>
        <v>Projet récurrent</v>
      </c>
      <c r="K63" s="1" t="str">
        <f>[2]FA_Tous!K22</f>
        <v>En continu</v>
      </c>
      <c r="L63" s="1" t="str">
        <f>[2]FA_Tous!L22</f>
        <v>Suivi récurrent (travaux de terrain, acquisition de données, rapport d'activité, etc.)</v>
      </c>
      <c r="M63" s="32" t="str">
        <f>[2]FA_Tous!M22</f>
        <v>Gestion des espèces par l'ADNe</v>
      </c>
      <c r="N63" s="1" t="str">
        <f>[2]FA_Tous!N22</f>
        <v xml:space="preserve">La connaissance des espèces de poissons et de mollusques d'eau douce présentes dans le milieu aquatique est  essentielle à la gestion, la conservation et la mise en valeur des populations. La technique de détection de l’ADN environnemental  (ADNe) permet de confirmer ou d'infirmer la présence des espèces dans un plan d'eau sans pêche expérimentale. Cette technique exige moins de ressources pour la récolte d'échantillons que les inventaires traditionnels aux filets et n'a pas d'impact sur les populations. Ainsi, l'ADNe est un outil à privilégier pour mettre à jour les occurrences historiques ou ajouter de nouvelles mentions pour des espèces en situation précaire (ex. : omble chevalier oquassa et esturgeon jaune) ou des espèces exploitées (ex. : omble de fontaine, touladi et anguille d'Amérique). La mise à jour des bases de données sur la faune aquatique (Centre de données sur pa patrimoine naturel du Québec, Information sur la faune aquantique  et Base de données des mulettes du Québec) est importante puisqu'elle sert de source d'information aux directions régionales du MFFP dans plusieurs dossiers, notamment les dossiers d'autorisation et d'infraction en vertu de la Loi sur la conservation et la mise en valeur de la faune, la protection des sites fauniques d'intérêt (SFI) lors de la planification forestière, l'encadrement des ensemencements et le développement du territoire. Certains de ces inventaires constituent une action priorisée dans un plan d'action, de gestion ou de rétablissement. </v>
      </c>
      <c r="O63" s="1" t="str">
        <f>[2]FA_Tous!O22</f>
        <v>Différents projets poursuivant des objectifs variés seront réalisés :
Mettre à jour les connaissances sur la distribution et l'état des populations d’omble de fontaine dans 40 cours d'eau (R-08 ); valider la présence de l'omble chevalier oquassa dans un plan d'eau (R-07, R-08, R-11, R-03-12, R-04-17 et R-14-15); vérifier la présence de l'esturgeon jaune en amont d'obstacles infranchissables (R-08); vérifier la présence d’anguille en amont d’obstacles infranchissables (R-01, R-09, R-03-12 et R-04-17); confirmer le statut allopatrique de lacs à omble de fontaine (R-03-12, R-04-17 et R-01); confirmer la distribution du touladi dans un secteur du territoire libre visé par le développement de la villégiature (R-09). Tous les échantillons seront prélevés par les DGFa selon un protocole établi par la DEFA, qui fournira le matériel. La DEFA sera également responsable des analyses d'ADNe en laboratoire.</v>
      </c>
      <c r="P63" s="1" t="str">
        <f>[2]FA_Tous!P22</f>
        <v>Les prélèvements d'échantillons d'eau pour les différents projets seront effectués au courant de l'été. L'analyse de l'ADNe sera réalisée avant le 31 mars 2020. Une fois les résultats disponibles, la mise à jour des occurrences dans CDPNQ, IFA et BDMQ sera effectuée.</v>
      </c>
      <c r="Q63" s="1" t="str">
        <f>[2]FA_Tous!Q22</f>
        <v>(À compléter ultérieurement, lors de la reddition de comptes)</v>
      </c>
      <c r="R63" s="1" t="str">
        <f>[2]FA_Tous!R22</f>
        <v xml:space="preserve"> Guillaume Côté</v>
      </c>
      <c r="S63" s="1" t="str">
        <f>[2]FA_Tous!S22</f>
        <v>DEFA</v>
      </c>
      <c r="T63" s="1" t="str">
        <f>[2]FA_Tous!FX22</f>
        <v>R-14-15</v>
      </c>
      <c r="U63" s="1" t="str">
        <f>[2]FA_Tous!FY22</f>
        <v xml:space="preserve">Caroline Turcotte </v>
      </c>
      <c r="V63" s="1">
        <f>[2]FA_Tous!FZ22</f>
        <v>4</v>
      </c>
      <c r="W63" s="1">
        <f>[2]FA_Tous!GA22</f>
        <v>0</v>
      </c>
      <c r="X63" s="1">
        <f>[2]FA_Tous!GB22</f>
        <v>0</v>
      </c>
      <c r="Y63" s="1">
        <f>[2]FA_Tous!GC22</f>
        <v>0</v>
      </c>
      <c r="Z63" s="1">
        <f>[2]FA_Tous!GD22</f>
        <v>0</v>
      </c>
      <c r="AA63" s="1">
        <f>[2]FA_Tous!GE22</f>
        <v>840</v>
      </c>
      <c r="AB63" s="1">
        <f>[2]FA_Tous!GF22</f>
        <v>0</v>
      </c>
      <c r="AC63" s="1">
        <f>[2]FA_Tous!GG22</f>
        <v>33</v>
      </c>
      <c r="AD63" s="1">
        <f>[2]FA_Tous!GH22</f>
        <v>840</v>
      </c>
      <c r="AE63" s="1">
        <f>[2]FA_Tous!GI22</f>
        <v>0</v>
      </c>
      <c r="AF63" s="1">
        <f>[2]FA_Tous!GJ22</f>
        <v>0</v>
      </c>
      <c r="AG63" s="1">
        <f>[2]FA_Tous!GK22</f>
        <v>0</v>
      </c>
      <c r="AH63" s="1">
        <f>[2]FA_Tous!GL22</f>
        <v>33</v>
      </c>
      <c r="AI63" s="1" t="str">
        <f>[2]FA_Tous!GM22</f>
        <v>C</v>
      </c>
      <c r="AJ63" s="48" t="s">
        <v>61</v>
      </c>
      <c r="AK63" s="42"/>
      <c r="AL63" s="42"/>
      <c r="AM63" s="42"/>
      <c r="AN63" s="42"/>
      <c r="AO63" s="42"/>
      <c r="AP63" s="50" t="s">
        <v>112</v>
      </c>
      <c r="AQ63" s="54" t="s">
        <v>61</v>
      </c>
      <c r="AR63" s="21" t="s">
        <v>60</v>
      </c>
      <c r="AS63" s="50"/>
    </row>
    <row r="64" spans="1:45" s="1" customFormat="1" ht="27.6" hidden="1" x14ac:dyDescent="0.3">
      <c r="A64" s="1" t="str">
        <f>[2]FA_Tous!A23</f>
        <v>FA-2019-21</v>
      </c>
      <c r="B64" s="1">
        <f>[2]FA_Tous!B23</f>
        <v>0</v>
      </c>
      <c r="C64" s="1" t="str">
        <f>[2]FA_Tous!C23</f>
        <v>X</v>
      </c>
      <c r="D64" s="1" t="str">
        <f>[2]FA_Tous!D23</f>
        <v>SFP</v>
      </c>
      <c r="E64" s="1" t="str">
        <f>[2]FA_Tous!E23</f>
        <v>Faune aquatique</v>
      </c>
      <c r="F64" s="1" t="str">
        <f>[2]FA_Tous!F23</f>
        <v>DGGFH</v>
      </c>
      <c r="G64" s="1" t="str">
        <f>[2]FA_Tous!G23</f>
        <v>DEFA</v>
      </c>
      <c r="H64" s="1" t="str">
        <f>[2]FA_Tous!H23</f>
        <v>non</v>
      </c>
      <c r="I64" s="1" t="str">
        <f>[2]FA_Tous!I23</f>
        <v>Projet récurrent</v>
      </c>
      <c r="J64" s="1" t="str">
        <f>[2]FA_Tous!J23</f>
        <v>Projet récurrent</v>
      </c>
      <c r="K64" s="1" t="str">
        <f>[2]FA_Tous!K23</f>
        <v>En continu</v>
      </c>
      <c r="L64" s="1" t="str">
        <f>[2]FA_Tous!L23</f>
        <v>Activité autre (comité, groupe de travail, etc.)</v>
      </c>
      <c r="M64" s="32" t="str">
        <f>[2]FA_Tous!M23</f>
        <v>Conservation et mise en valeur du saumon atlantique</v>
      </c>
      <c r="N64" s="1" t="str">
        <f>[2]FA_Tous!N23</f>
        <v>Le saumon atlantique est une espèce très prisée des pêcheurs sportifs et génère 50 M$ de retombées économique dans les régions suivantes :  Bas-Saint-Laurent, Saguenay-Lac-Saint-Jean, Capitale-Nationale, Côte-Nord, Gaspésie-Îles-de-la-Madeleine et Nord-du-Québec. Le saumon atlantique est également l'une des espèces aquatiques qui suscite le plus d'attention médiatique et politique au Québec. Alors que plusieurs populations de saumon ont connu un déclin au cours des années 1980 et 1990, un enjeu important pour le MFFP consiste à favoriser la conservation de populations en difficulté et de mettre en valeur celles qui sont saines.
La conservation et la mise en valeur optimale du saumon atlantique requièrent plusieurs travaux, dont certains ont été identifiés dans le Plan de gestion du saumon atlantique 2016-2026. Le comité scientifique sur le saumon atlantique et l'omble de fontaine anadrome, qui a le mandat de conseiller le ministre sur ces enjeux, a établi une liste prioritaire de tâches.</v>
      </c>
      <c r="O64" s="1" t="str">
        <f>[2]FA_Tous!O23</f>
        <v>Afin de favoriser la conservation et la mise en valeur du saumon atlantique et de l'omble de fontaine anadrome, les sous-objectifs suivants doivent être atteints : 1) Dresser le bilan annuel de l'exploitation du saumon au Québec; 2) Effectuer les changements réglementaires en fonction de l'état des populations; 3) Mettre en oeuvre le Plan d'ensemencement de saumon; 4) Réaliser les actions listées dans le tableau de suivi du Comité scientifique sur le saumon atlantique et l'omble de fontaine anadrome; 5) Tenir une réunion annuelle à Québec et des réunions statutaires (visioconférence); 6) Orienter les travaux du Programme de valorisation d'aménagement et de restauration des habitats du saumon atlantique; 7) Raffiner le calcul de la déposition d'oeufs avec des données de poids et de sexe ratio plus précis; 8) Évaluer l'impact de la présence du bar rayé dans les rivières à saumon; 9) Optimiser le réseau de suivi des montaisons de saumon; 10) Suivre la température des rivières à saumon et proposer des actions pour encadrer la pratique de la pêche au saumon lors d'épisodes d'eau chaude; 11) Localiser/dénombrer les nids de saumon.</v>
      </c>
      <c r="P64" s="1" t="str">
        <f>[2]FA_Tous!P23</f>
        <v>Bilan de l'exploitation du saumon 2018, changements réglementaires, patron de variation de la température de l'eau des rivières à saumon du Québec et propositions d'actions visant à encadrer la pratique de la pêche au saumon lors d'épisodes d'eau chaude, valeurs de sexe ratio des petits et grands saumons pour certaines populations représentatives, rapport sommaire du contenu des estomacs de bars rayés capturés en rivière.</v>
      </c>
      <c r="Q64" s="1" t="str">
        <f>[2]FA_Tous!Q23</f>
        <v>(À compléter ultérieurement, lors de la reddition de comptes)</v>
      </c>
      <c r="R64" s="1" t="str">
        <f>[2]FA_Tous!R23</f>
        <v>Julien April</v>
      </c>
      <c r="S64" s="1" t="str">
        <f>[2]FA_Tous!S23</f>
        <v>DEFA</v>
      </c>
      <c r="T64" s="1" t="str">
        <f>[2]FA_Tous!FX23</f>
        <v>NA</v>
      </c>
      <c r="U64" s="1" t="str">
        <f>[2]FA_Tous!FY23</f>
        <v>NA</v>
      </c>
      <c r="V64" s="1">
        <f>[2]FA_Tous!FZ23</f>
        <v>0</v>
      </c>
      <c r="W64" s="1">
        <f>[2]FA_Tous!GA23</f>
        <v>0</v>
      </c>
      <c r="X64" s="1">
        <f>[2]FA_Tous!GB23</f>
        <v>0</v>
      </c>
      <c r="Y64" s="1">
        <f>[2]FA_Tous!GC23</f>
        <v>0</v>
      </c>
      <c r="Z64" s="1">
        <f>[2]FA_Tous!GD23</f>
        <v>0</v>
      </c>
      <c r="AA64" s="1">
        <f>[2]FA_Tous!GE23</f>
        <v>0</v>
      </c>
      <c r="AB64" s="1">
        <f>[2]FA_Tous!GF23</f>
        <v>0</v>
      </c>
      <c r="AC64" s="1">
        <f>[2]FA_Tous!GG23</f>
        <v>0</v>
      </c>
      <c r="AD64" s="1">
        <f>[2]FA_Tous!GH23</f>
        <v>0</v>
      </c>
      <c r="AE64" s="1">
        <f>[2]FA_Tous!GI23</f>
        <v>0</v>
      </c>
      <c r="AF64" s="1">
        <f>[2]FA_Tous!GJ23</f>
        <v>0</v>
      </c>
      <c r="AG64" s="1">
        <f>[2]FA_Tous!GK23</f>
        <v>0</v>
      </c>
      <c r="AH64" s="1">
        <f>[2]FA_Tous!GL23</f>
        <v>0</v>
      </c>
      <c r="AI64" s="1" t="str">
        <f>[2]FA_Tous!GM23</f>
        <v>NA</v>
      </c>
      <c r="AJ64" s="42"/>
      <c r="AK64" s="42"/>
      <c r="AL64" s="42"/>
      <c r="AM64" s="42"/>
      <c r="AN64" s="42"/>
      <c r="AO64" s="42"/>
      <c r="AP64" s="50"/>
      <c r="AQ64" s="54" t="s">
        <v>61</v>
      </c>
      <c r="AR64" s="42"/>
      <c r="AS64" s="50"/>
    </row>
    <row r="65" spans="1:45" s="1" customFormat="1" ht="28.8" x14ac:dyDescent="0.3">
      <c r="A65" s="41" t="str">
        <f>[2]FA_Tous!A24</f>
        <v>FA-2019-22</v>
      </c>
      <c r="B65" s="1" t="str">
        <f>[2]FA_Tous!B24</f>
        <v>X</v>
      </c>
      <c r="C65" s="1" t="str">
        <f>[2]FA_Tous!C24</f>
        <v>X</v>
      </c>
      <c r="D65" s="1" t="str">
        <f>[2]FA_Tous!D24</f>
        <v>SOR</v>
      </c>
      <c r="E65" s="1" t="str">
        <f>[2]FA_Tous!E24</f>
        <v>Faune aquatique</v>
      </c>
      <c r="F65" s="1" t="str">
        <f>[2]FA_Tous!F24</f>
        <v>Secteur central</v>
      </c>
      <c r="G65" s="1" t="str">
        <f>[2]FA_Tous!G24</f>
        <v>R-04-17 Mauricie--Centre-du-Québec</v>
      </c>
      <c r="H65" s="1" t="str">
        <f>[2]FA_Tous!H24</f>
        <v>non</v>
      </c>
      <c r="I65" s="1" t="str">
        <f>[2]FA_Tous!I24</f>
        <v>4 ans</v>
      </c>
      <c r="J65" s="1" t="str">
        <f>[2]FA_Tous!J24</f>
        <v>Dernière année</v>
      </c>
      <c r="K65" s="1" t="str">
        <f>[2]FA_Tous!K24</f>
        <v>Avril</v>
      </c>
      <c r="L65" s="1" t="str">
        <f>[2]FA_Tous!L24</f>
        <v>Projet ponctuel (durée déterminée, réalisé une seule fois, production de livrables, etc.)</v>
      </c>
      <c r="M65" s="32" t="str">
        <f>[2]FA_Tous!M24</f>
        <v>Identification des habitats essentiels du maskinongé dans le fleuve Saint-Laurent : un outil visant la gestion optimale de la pêche et des habitats</v>
      </c>
      <c r="N65" s="1" t="str">
        <f>[2]FA_Tous!N24</f>
        <v xml:space="preserve">Les eaux du Saint-Laurent sont actuellement identifiées comme site de grand intérêt par la clientèle nord-américaine de pêcheurs sportifs de maskinongé et la popularité de cette espèce ne cesse de s'accroître. La faible abondance de poissons de petite taille dans la récolte sportive suggère une problématique de recrutement dans le tronçon Montréal-Sorel et lac Saint-Pierre. Des pressions anthropiques importantes agissent négativement sur l'écosystème du Saint-Laurent. Elles se sont récemment traduites par une détérioration des habitats aquatiques, particulièrement au lac Saint-Pierre. Cette situation suscite des intérrogations importantes par rapport aux effets potentiels de ces perturbations sur les populations de grands prédateurs comme le maskinongé et sur les modalités de gestion de l'un des joyaux halieutiques du Québec. Les habitats essentiels du maskinongé pour la reproduction et la croissance n'ont jamais été identifiés, ce qui limite notre capacité à bien orienter les efforts de protection et de restauration des habitats visant cette espèce. Les habitats identifiés dans le cadre du présent projet seront utilisés pour la cartographie des habitats sensibles à protéger dans le fleuve Saint-Laurent. Cette cartographie est attendue dans le cadre de la Stratégie maritime du Québec, la Stratégie pour l'avenir sur lac Saint-Pierre, ainsi que le Plan d'action Saint-Laurent. </v>
      </c>
      <c r="O65" s="1" t="str">
        <f>[2]FA_Tous!O24</f>
        <v>Les objectifs à long terme sont d'optimiser la gestion du maskinongé au Québec et d'assurer la pérénnité de la ressource. Pour ce faire, le projet cible l'acquisition des connaissances nécessaires à la mise en place de mesures de gestion, ainsi que de conservation et de restauration d'habitats, à une échelle spatiale adéquate. Pour y arriver, les objectifs spécifiques de la démarche amorcée au cours des dernières années sont l'acquisition de connaissances sur la structure génétique des populations de maskinongé du Québec ainsi que l'identification et la caractérisation des habitats de reproduction et de croissance dans le tronçon Montréal-Sorel et le lac Saint-Pierre par la pose d'émetteurs, le suivi télémétrique d'adultes et la recherche de jeunes de l'année.</v>
      </c>
      <c r="P65" s="1" t="str">
        <f>[2]FA_Tous!P24</f>
        <v>Rapport d'activités sur les habitats essentiels du maskinongé et leurs déplacements, incluant des recommandations de gestion et une cartographie des habitats essentiels (31 mars 2020).</v>
      </c>
      <c r="Q65" s="1" t="str">
        <f>[2]FA_Tous!Q24</f>
        <v>(À compléter ultérieurement, lors de la reddition de comptes)</v>
      </c>
      <c r="R65" s="1" t="str">
        <f>[2]FA_Tous!R24</f>
        <v>Philippe Brodeur</v>
      </c>
      <c r="S65" s="1" t="str">
        <f>[2]FA_Tous!S24</f>
        <v>R-04-17 Mauricie--Centre-du-Québec</v>
      </c>
      <c r="T65" s="1" t="str">
        <f>[2]FA_Tous!FX24</f>
        <v>R-14-15</v>
      </c>
      <c r="U65" s="1" t="str">
        <f>[2]FA_Tous!FY24</f>
        <v>Chantal Côté</v>
      </c>
      <c r="V65" s="1">
        <f>[2]FA_Tous!FZ24</f>
        <v>31</v>
      </c>
      <c r="W65" s="1">
        <f>[2]FA_Tous!GA24</f>
        <v>23</v>
      </c>
      <c r="X65" s="1">
        <f>[2]FA_Tous!GB24</f>
        <v>3</v>
      </c>
      <c r="Y65" s="1">
        <f>[2]FA_Tous!GC24</f>
        <v>3</v>
      </c>
      <c r="Z65" s="1">
        <f>[2]FA_Tous!GD24</f>
        <v>1875</v>
      </c>
      <c r="AA65" s="1">
        <f>[2]FA_Tous!GE24</f>
        <v>15515</v>
      </c>
      <c r="AB65" s="1">
        <f>[2]FA_Tous!GF24</f>
        <v>1200</v>
      </c>
      <c r="AC65" s="1">
        <f>[2]FA_Tous!GG24</f>
        <v>1125</v>
      </c>
      <c r="AD65" s="1">
        <f>[2]FA_Tous!GH24</f>
        <v>14315</v>
      </c>
      <c r="AE65" s="1">
        <f>[2]FA_Tous!GI24</f>
        <v>1875</v>
      </c>
      <c r="AF65" s="1">
        <f>[2]FA_Tous!GJ24</f>
        <v>0</v>
      </c>
      <c r="AG65" s="1">
        <f>[2]FA_Tous!GK24</f>
        <v>0</v>
      </c>
      <c r="AH65" s="1">
        <f>[2]FA_Tous!GL24</f>
        <v>3000</v>
      </c>
      <c r="AI65" s="1" t="str">
        <f>[2]FA_Tous!GM24</f>
        <v>C</v>
      </c>
      <c r="AJ65" s="48" t="s">
        <v>61</v>
      </c>
      <c r="AK65" s="42"/>
      <c r="AL65" s="42"/>
      <c r="AM65" s="42"/>
      <c r="AN65" s="42"/>
      <c r="AO65" s="42"/>
      <c r="AP65" s="50" t="s">
        <v>112</v>
      </c>
      <c r="AQ65" s="54" t="s">
        <v>61</v>
      </c>
      <c r="AR65" s="21" t="s">
        <v>60</v>
      </c>
      <c r="AS65" s="50"/>
    </row>
    <row r="66" spans="1:45" s="1" customFormat="1" ht="27.6" hidden="1" x14ac:dyDescent="0.3">
      <c r="A66" s="1" t="str">
        <f>[2]FA_Tous!A25</f>
        <v>FA-2019-23</v>
      </c>
      <c r="B66" s="1">
        <f>[2]FA_Tous!B25</f>
        <v>0</v>
      </c>
      <c r="C66" s="1" t="str">
        <f>[2]FA_Tous!C25</f>
        <v>X</v>
      </c>
      <c r="D66" s="1" t="str">
        <f>[2]FA_Tous!D25</f>
        <v>SFP</v>
      </c>
      <c r="E66" s="1" t="str">
        <f>[2]FA_Tous!E25</f>
        <v>Faune aquatique</v>
      </c>
      <c r="F66" s="1" t="str">
        <f>[2]FA_Tous!F25</f>
        <v>DGGFH</v>
      </c>
      <c r="G66" s="1" t="str">
        <f>[2]FA_Tous!G25</f>
        <v>DEFA</v>
      </c>
      <c r="H66" s="1" t="str">
        <f>[2]FA_Tous!H25</f>
        <v>oui</v>
      </c>
      <c r="I66" s="1" t="str">
        <f>[2]FA_Tous!I25</f>
        <v>3 ans</v>
      </c>
      <c r="J66" s="1" t="str">
        <f>[2]FA_Tous!J25</f>
        <v>1 an sur 3</v>
      </c>
      <c r="K66" s="1" t="str">
        <f>[2]FA_Tous!K25</f>
        <v>Avril</v>
      </c>
      <c r="L66" s="1" t="str">
        <f>[2]FA_Tous!L25</f>
        <v>Projet ponctuel (durée déterminée, réalisé une seule fois, production de livrables, etc.)</v>
      </c>
      <c r="M66" s="32" t="str">
        <f>[2]FA_Tous!M25</f>
        <v>Dénombrement du saumon atlantique sur un grand système de la Côte-Nord</v>
      </c>
      <c r="N66" s="1" t="str">
        <f>[2]FA_Tous!N25</f>
        <v>La Côte-Nord compte trois systèmes d'envergures en exception au mode de gestion actuel prévu dans le Plan de gestion du saumon atlantique 2016-2026. Il s'agit des rivières Moisie, Saint-Jean et Natashquan, où le manque de connaissances sur l'abondance de l'espèce et sur la représentation des grands saumons par rapport aux madeleineaux (petits saumons) justifient d'autoriser une rétention de grands saumons dès le début de la saison de pêche. Il a été jugé prioritaire d'obtenir une estimation d'abondance du saumon sur au moins un de ces systèmes afin de , selon les résultats de l'étude, actualiser les modalités de gestion de manière conséquente avec l'abondance de l'espèce.
L'objectif de mener un projet de dénombrement en 2020 sur un des trois grands systèmes. Puisque le projet sera inévitablement mené en collaboration avec les communautés autochtones et les organismes délégataires exerçant des activités de pêche sur la rivière retenue, il est nécessaire d'entreprendre des actions dès 2019 afin de préparer le terrain, d'établir les partenariats et d'identifier les sources de financement. Sur ce sujet, une somme du plan de développement de la pêche au saumon a déjà été réservée afin de permettre la réalisation du projet de dénombrement sur au moins une année. Il est souhaité de mener ce projet sur au moins deux ans pour avoir une idée représentative de l'état de la population</v>
      </c>
      <c r="O66" s="1" t="str">
        <f>[2]FA_Tous!O25</f>
        <v xml:space="preserve">L'année 2019 servira à atteindre les objectifs et réaliser les actions ci-dessous :
1) Sélection de la rivière et de la méthode de dénombrement;
2) Identification terrain d'un site propice à la réalisation des travaux en fonction de la méthode retenue;
3) Amorce des discussions avec les partenaires potentiellement impliqués dans le projet;
4) Finalisation des sources de financement;
5) Établissement d'un protocole pour la réalisation du projet;
6) Achat et préparation du matériel.
</v>
      </c>
      <c r="P66" s="1" t="str">
        <f>[2]FA_Tous!P25</f>
        <v xml:space="preserve">Identifier les aspects suivants:
Rivière où un projet de dénombrement sera mené en 2020
Méthode utilisée
Liste de partenaires
Estimé des coûts
</v>
      </c>
      <c r="Q66" s="1" t="str">
        <f>[2]FA_Tous!Q25</f>
        <v>(À compléter ultérieurement, lors de la reddition de comptes)</v>
      </c>
      <c r="R66" s="1" t="str">
        <f>[2]FA_Tous!R25</f>
        <v>Julien April</v>
      </c>
      <c r="S66" s="1" t="str">
        <f>[2]FA_Tous!S25</f>
        <v>DEFA</v>
      </c>
      <c r="T66" s="1" t="str">
        <f>[2]FA_Tous!FX25</f>
        <v>NA</v>
      </c>
      <c r="U66" s="1" t="str">
        <f>[2]FA_Tous!FY25</f>
        <v>NA</v>
      </c>
      <c r="V66" s="1">
        <f>[2]FA_Tous!FZ25</f>
        <v>0</v>
      </c>
      <c r="W66" s="1">
        <f>[2]FA_Tous!GA25</f>
        <v>0</v>
      </c>
      <c r="X66" s="1">
        <f>[2]FA_Tous!GB25</f>
        <v>0</v>
      </c>
      <c r="Y66" s="1">
        <f>[2]FA_Tous!GC25</f>
        <v>0</v>
      </c>
      <c r="Z66" s="1">
        <f>[2]FA_Tous!GD25</f>
        <v>0</v>
      </c>
      <c r="AA66" s="1">
        <f>[2]FA_Tous!GE25</f>
        <v>0</v>
      </c>
      <c r="AB66" s="1">
        <f>[2]FA_Tous!GF25</f>
        <v>0</v>
      </c>
      <c r="AC66" s="1">
        <f>[2]FA_Tous!GG25</f>
        <v>0</v>
      </c>
      <c r="AD66" s="1">
        <f>[2]FA_Tous!GH25</f>
        <v>0</v>
      </c>
      <c r="AE66" s="1">
        <f>[2]FA_Tous!GI25</f>
        <v>0</v>
      </c>
      <c r="AF66" s="1">
        <f>[2]FA_Tous!GJ25</f>
        <v>0</v>
      </c>
      <c r="AG66" s="1">
        <f>[2]FA_Tous!GK25</f>
        <v>0</v>
      </c>
      <c r="AH66" s="1">
        <f>[2]FA_Tous!GL25</f>
        <v>0</v>
      </c>
      <c r="AI66" s="1" t="str">
        <f>[2]FA_Tous!GM25</f>
        <v>NA</v>
      </c>
      <c r="AJ66" s="42"/>
      <c r="AK66" s="42"/>
      <c r="AL66" s="42"/>
      <c r="AM66" s="42"/>
      <c r="AN66" s="42"/>
      <c r="AO66" s="42"/>
      <c r="AP66" s="50"/>
      <c r="AQ66" s="55" t="s">
        <v>59</v>
      </c>
      <c r="AR66" s="42"/>
      <c r="AS66" s="42"/>
    </row>
    <row r="67" spans="1:45" s="1" customFormat="1" ht="27.6" hidden="1" x14ac:dyDescent="0.3">
      <c r="A67" s="1" t="str">
        <f>[2]FA_Tous!A26</f>
        <v>FA-2019-24</v>
      </c>
      <c r="B67" s="1">
        <f>[2]FA_Tous!B26</f>
        <v>0</v>
      </c>
      <c r="C67" s="1" t="str">
        <f>[2]FA_Tous!C26</f>
        <v>X</v>
      </c>
      <c r="D67" s="1" t="str">
        <f>[2]FA_Tous!D26</f>
        <v>SFP</v>
      </c>
      <c r="E67" s="1" t="str">
        <f>[2]FA_Tous!E26</f>
        <v>Faune aquatique</v>
      </c>
      <c r="F67" s="1" t="str">
        <f>[2]FA_Tous!F26</f>
        <v>DGGFH</v>
      </c>
      <c r="G67" s="1" t="str">
        <f>[2]FA_Tous!G26</f>
        <v>DEFA</v>
      </c>
      <c r="H67" s="1" t="str">
        <f>[2]FA_Tous!H26</f>
        <v>non</v>
      </c>
      <c r="I67" s="1" t="str">
        <f>[2]FA_Tous!I26</f>
        <v>2 ans</v>
      </c>
      <c r="J67" s="1" t="str">
        <f>[2]FA_Tous!J26</f>
        <v>Dernière année</v>
      </c>
      <c r="K67" s="1" t="str">
        <f>[2]FA_Tous!K26</f>
        <v>Avril</v>
      </c>
      <c r="L67" s="1" t="str">
        <f>[2]FA_Tous!L26</f>
        <v>Projet ponctuel (durée déterminée, réalisé une seule fois, production de livrables, etc.)</v>
      </c>
      <c r="M67" s="32" t="str">
        <f>[2]FA_Tous!M26</f>
        <v>Impact de la remise à l'eau du saumon en période de température élevée</v>
      </c>
      <c r="N67" s="1" t="str">
        <f>[2]FA_Tous!N26</f>
        <v>La remise à l’eau des poissons pêchés constitue une mesure de gestion largement utilisée afin de favoriser la conservation de la faune aquatique, tout en maintenant des retombés socio-économiques. Alors que le taux de survie des saumons atlantiques soumis à ce traitement est généralement très élevé, la littérature scientifique suggère que la mortalité des saumons pêchés et remis à l’eau augmente significativement lorsque la température de l’eau des rivières dépasse 20 °C. Pour cette raison, Pêches et Océans Canada s'est également penché sur la question et prévoit des mesures de gestion adaptées aux températures d'eau.
Au Québec, les spécialistes du MFFP, ainsi que les partenaires fauniques consultés, jugent que davantage de connaissances sur le sujet sont nécessaires pour établir des modalités de gestion optimales. En effet, la littérature scientifique est en partie basée sur des expériences réalisées en laboratoire. De plus, aucune étude n’a permis d’évaluer si les saumons remis à l’eau en situation de stress thermique sont en mesure de se reproduire de façon tout aussi efficace que les poissons qui n’ont pas été soumis à ce stress. Le projet de recherche en cours vise à orienter efficacement les choix de gestion liés à la pêche au saumon. L'implication du MFFP vise à codiriger un projet de maîtrise d'un étudiant du laboratoire de M. Louis Bernatchez de l'Université Laval et de contribuer aux travaux réalisés sur le terrain.</v>
      </c>
      <c r="O67" s="1" t="str">
        <f>[2]FA_Tous!O26</f>
        <v>L'objectif général du projet consiste à vérifier si les saumons remis à l’eau en situation de stress thermique sont en mesure de survivre et de se reproduire de façon aussi efficace que les poissons qui n’ont pas été soumis à ce stress et, le cas échéant, de quantifier l'ampleur des différences. Trois sous-objectifs doivent être atteints : génotyper chacun des saumons en montaison (réalisé en 2018), génoytper les saumons pêchés et remis à l'eau (réalisé en 2018) ainsi que les saumons juvéniles au stade 0+ afin d'évaluer si ceux-ci proviennent proportionnellement autant de parents pêchés et remis à l'eau en période d'eau chaude que de parents n'ayant pas été capturés à la pêche sportive (à venir en 2019).</v>
      </c>
      <c r="P67" s="1" t="str">
        <f>[2]FA_Tous!P26</f>
        <v xml:space="preserve">- Résultats préliminaires (2019-2020);
- Articles scientifiques (2020-2021);
- Thèse de maîtrise (2020-2021).
</v>
      </c>
      <c r="Q67" s="1" t="str">
        <f>[2]FA_Tous!Q26</f>
        <v>(À compléter ultérieurement, lors de la reddition de comptes)</v>
      </c>
      <c r="R67" s="1" t="str">
        <f>[2]FA_Tous!R26</f>
        <v>Julien April</v>
      </c>
      <c r="S67" s="1" t="str">
        <f>[2]FA_Tous!S26</f>
        <v>DEFA</v>
      </c>
      <c r="T67" s="1" t="str">
        <f>[2]FA_Tous!FX26</f>
        <v>NA</v>
      </c>
      <c r="U67" s="1" t="str">
        <f>[2]FA_Tous!FY26</f>
        <v>NA</v>
      </c>
      <c r="V67" s="1">
        <f>[2]FA_Tous!FZ26</f>
        <v>0</v>
      </c>
      <c r="W67" s="1">
        <f>[2]FA_Tous!GA26</f>
        <v>0</v>
      </c>
      <c r="X67" s="1">
        <f>[2]FA_Tous!GB26</f>
        <v>0</v>
      </c>
      <c r="Y67" s="1">
        <f>[2]FA_Tous!GC26</f>
        <v>0</v>
      </c>
      <c r="Z67" s="1">
        <f>[2]FA_Tous!GD26</f>
        <v>0</v>
      </c>
      <c r="AA67" s="1">
        <f>[2]FA_Tous!GE26</f>
        <v>0</v>
      </c>
      <c r="AB67" s="1">
        <f>[2]FA_Tous!GF26</f>
        <v>0</v>
      </c>
      <c r="AC67" s="1">
        <f>[2]FA_Tous!GG26</f>
        <v>0</v>
      </c>
      <c r="AD67" s="1">
        <f>[2]FA_Tous!GH26</f>
        <v>0</v>
      </c>
      <c r="AE67" s="1">
        <f>[2]FA_Tous!GI26</f>
        <v>0</v>
      </c>
      <c r="AF67" s="1">
        <f>[2]FA_Tous!GJ26</f>
        <v>0</v>
      </c>
      <c r="AG67" s="1">
        <f>[2]FA_Tous!GK26</f>
        <v>0</v>
      </c>
      <c r="AH67" s="1">
        <f>[2]FA_Tous!GL26</f>
        <v>0</v>
      </c>
      <c r="AI67" s="1" t="str">
        <f>[2]FA_Tous!GM26</f>
        <v>NA</v>
      </c>
      <c r="AJ67" s="42"/>
      <c r="AK67" s="42"/>
      <c r="AL67" s="42"/>
      <c r="AM67" s="42"/>
      <c r="AN67" s="42"/>
      <c r="AO67" s="42"/>
      <c r="AP67" s="50"/>
      <c r="AQ67" s="55" t="s">
        <v>59</v>
      </c>
      <c r="AR67" s="42"/>
      <c r="AS67" s="42"/>
    </row>
    <row r="68" spans="1:45" s="1" customFormat="1" ht="28.8" x14ac:dyDescent="0.3">
      <c r="A68" s="41" t="str">
        <f>[2]FA_Tous!A27</f>
        <v>FA-2019-25</v>
      </c>
      <c r="B68" s="1" t="str">
        <f>[2]FA_Tous!B27</f>
        <v>X</v>
      </c>
      <c r="C68" s="1">
        <f>[2]FA_Tous!C27</f>
        <v>0</v>
      </c>
      <c r="D68" s="1" t="str">
        <f>[2]FA_Tous!D27</f>
        <v>SFP</v>
      </c>
      <c r="E68" s="1" t="str">
        <f>[2]FA_Tous!E27</f>
        <v>Faune aquatique</v>
      </c>
      <c r="F68" s="1" t="str">
        <f>[2]FA_Tous!F27</f>
        <v>DGGFH</v>
      </c>
      <c r="G68" s="1" t="str">
        <f>[2]FA_Tous!G27</f>
        <v>DEFA</v>
      </c>
      <c r="H68" s="1" t="str">
        <f>[2]FA_Tous!H27</f>
        <v>non</v>
      </c>
      <c r="I68" s="1" t="str">
        <f>[2]FA_Tous!I27</f>
        <v>Projet récurrent</v>
      </c>
      <c r="J68" s="1" t="str">
        <f>[2]FA_Tous!J27</f>
        <v>Projet récurrent</v>
      </c>
      <c r="K68" s="1" t="str">
        <f>[2]FA_Tous!K27</f>
        <v>Avril</v>
      </c>
      <c r="L68" s="1">
        <f>[2]FA_Tous!L27</f>
        <v>0</v>
      </c>
      <c r="M68" s="32" t="str">
        <f>[2]FA_Tous!M27</f>
        <v>Inventaires ichtyologiques provinciaux en eaux intérieures - Doré, touladi et omble de fontaine</v>
      </c>
      <c r="N68" s="1" t="str">
        <f>[2]FA_Tous!N27</f>
        <v>Au cours de la dernière décennie, le MFFP a mis en place des plans de gestion afin de mieux encadrer la pêche sportive sur les principales espèces d'intérêt. Les données à la base des orientations de gestion proviennent d’inventaires ichtyologiques normalisés ciblant une espèce en particulier (ex. : touladi, doré, etc.). La récurrence et la stabilité des réseaux d’inventaires permettent aux spécialistes de poser un diagnostic sur l’état des populations, de mettre en place des modalités de gestion adaptées et d’en suivre l’efficacité. En l’absence de données récurrentes, fiables et bien réparties sur le suivi des populations, les spécialistes ne sont pas en mesure de gérer adéquatement la pêche sportive, ce qui est susceptible d’engendrer des situations de crise. 
Les réseaux d'inventaires ichtyologiques de doré et de touladi en eaux intérieures existent depuis 2010. Les prochains travaux prévus permettront de poursuivre la cueillette de données sur ces populations de poissons, lesquelles sont indispensables à l'élaboration et la mise à jour des plans de gestion.
De plus, en marge de l'élaboration du premier plan de gestion de l'omble de fontaine, le MFFP souhaite mettre en place un réseau structuré à l'instar de ceux existant pour le doré et le touladi.</v>
      </c>
      <c r="O68" s="1" t="str">
        <f>[2]FA_Tous!O27</f>
        <v>Établir l’état des populations et le développement d’une saine gestion prédictive. Comme la faune ichthyenne génère des retombées socioéconomiques très importantes, les inventaires de base, qui permettent de gérer adéquatement cette ressource, doivent être financés de façon stable et récurrente. De plus, ces travaux offrent l'opportunité de réaliser, de façon ciblée et sur une base volontaire, des échantillonnages supplémentaires de façon à répondre à d'autres besoins de l'organisation (ex. : suivi de la biodiversité, productivité vs biomasse zooplanctonique, détection d'espèces aquatiques envahissantes et collaboration à des projets universitaires).
La mise sur pied d'un réseau structuré d'inventaire d'omble de fontaine vise à fournir des données de qualité permettant de statuer sur l'efficacité des mesures de gestion qui seront développées dans le cadre du premier plan de gestion de l'espèce.</v>
      </c>
      <c r="P68" s="1" t="str">
        <f>[2]FA_Tous!P27</f>
        <v>Pêches normalisées (incluant mesures d'habitat), prélèvements (ADN, otolithes et chair pour les contaminants), analyses de laboratoire (mesures morphométriques, sexe, contenu stomacal et lecture d'âge) et saisie des données dans le système IFA pour 23 lacs à doré, 14 lacs à touladi et 25 lacs à omble de fontaine. Des ajustements à la liste des inventaires pourront être faits selon les besoins et les contraintes, ainsi que d'un commun accord entre la DGFa concernée et la DEFA.</v>
      </c>
      <c r="Q68" s="1" t="str">
        <f>[2]FA_Tous!Q27</f>
        <v>(À compléter ultérieurement, lors de la reddition de comptes)</v>
      </c>
      <c r="R68" s="1" t="str">
        <f>[2]FA_Tous!R27</f>
        <v>Maxime Guérard &amp; Stéphanie Gagné</v>
      </c>
      <c r="S68" s="1" t="str">
        <f>[2]FA_Tous!S27</f>
        <v>DEFA</v>
      </c>
      <c r="T68" s="1" t="str">
        <f>[2]FA_Tous!FX27</f>
        <v>R-14-15</v>
      </c>
      <c r="U68" s="1" t="str">
        <f>[2]FA_Tous!FY27</f>
        <v>F. Girard, C. Turcotte, L. Nadon</v>
      </c>
      <c r="V68" s="1">
        <f>[2]FA_Tous!FZ27</f>
        <v>269</v>
      </c>
      <c r="W68" s="1">
        <f>[2]FA_Tous!GA27</f>
        <v>57</v>
      </c>
      <c r="X68" s="1">
        <f>[2]FA_Tous!GB27</f>
        <v>115</v>
      </c>
      <c r="Y68" s="1">
        <f>[2]FA_Tous!GC27</f>
        <v>25</v>
      </c>
      <c r="Z68" s="1">
        <f>[2]FA_Tous!GD27</f>
        <v>43975</v>
      </c>
      <c r="AA68" s="1">
        <f>[2]FA_Tous!GE27</f>
        <v>118135</v>
      </c>
      <c r="AB68" s="1">
        <f>[2]FA_Tous!GF27</f>
        <v>32942</v>
      </c>
      <c r="AC68" s="1">
        <f>[2]FA_Tous!GG27</f>
        <v>29680</v>
      </c>
      <c r="AD68" s="1">
        <f>[2]FA_Tous!GH27</f>
        <v>85193</v>
      </c>
      <c r="AE68" s="1">
        <f>[2]FA_Tous!GI27</f>
        <v>0</v>
      </c>
      <c r="AF68" s="1">
        <f>[2]FA_Tous!GJ27</f>
        <v>0</v>
      </c>
      <c r="AG68" s="1">
        <f>[2]FA_Tous!GK27</f>
        <v>0</v>
      </c>
      <c r="AH68" s="1">
        <f>[2]FA_Tous!GL27</f>
        <v>29680</v>
      </c>
      <c r="AI68" s="1" t="str">
        <f>[2]FA_Tous!GM27</f>
        <v>C</v>
      </c>
      <c r="AJ68" s="48" t="s">
        <v>61</v>
      </c>
      <c r="AK68" s="42">
        <v>200</v>
      </c>
      <c r="AL68" s="42">
        <v>40</v>
      </c>
      <c r="AM68" s="42">
        <v>85</v>
      </c>
      <c r="AN68" s="42">
        <v>5</v>
      </c>
      <c r="AO68" s="42"/>
      <c r="AP68" s="50" t="s">
        <v>112</v>
      </c>
      <c r="AQ68" s="54" t="s">
        <v>61</v>
      </c>
      <c r="AR68" s="21" t="s">
        <v>60</v>
      </c>
      <c r="AS68" s="50"/>
    </row>
    <row r="69" spans="1:45" s="1" customFormat="1" ht="27.6" hidden="1" x14ac:dyDescent="0.3">
      <c r="A69" s="1" t="str">
        <f>[2]FA_Tous!A28</f>
        <v>FA-2019-26</v>
      </c>
      <c r="B69" s="1" t="str">
        <f>[2]FA_Tous!B28</f>
        <v>X</v>
      </c>
      <c r="C69" s="1">
        <f>[2]FA_Tous!C28</f>
        <v>0</v>
      </c>
      <c r="D69" s="1" t="str">
        <f>[2]FA_Tous!D28</f>
        <v>SOR</v>
      </c>
      <c r="E69" s="1" t="str">
        <f>[2]FA_Tous!E28</f>
        <v>Faune aquatique</v>
      </c>
      <c r="F69" s="1">
        <f>[2]FA_Tous!F28</f>
        <v>0</v>
      </c>
      <c r="G69" s="1" t="str">
        <f>[2]FA_Tous!G28</f>
        <v>R-08 Abitibi-Témiscamingue</v>
      </c>
      <c r="H69" s="1" t="str">
        <f>[2]FA_Tous!H28</f>
        <v>oui</v>
      </c>
      <c r="I69" s="1" t="str">
        <f>[2]FA_Tous!I28</f>
        <v>1 an</v>
      </c>
      <c r="J69" s="1" t="str">
        <f>[2]FA_Tous!J28</f>
        <v>Dernière année</v>
      </c>
      <c r="K69" s="1" t="str">
        <f>[2]FA_Tous!K28</f>
        <v>Mai</v>
      </c>
      <c r="L69" s="1" t="str">
        <f>[2]FA_Tous!L28</f>
        <v>Projet ponctuel (durée déterminée, réalisé une seule fois, production de livrables, etc.)</v>
      </c>
      <c r="M69" s="32" t="str">
        <f>[2]FA_Tous!M28</f>
        <v xml:space="preserve">Repeuplement de doré jaune aux lacs Pelletier et Des Bois </v>
      </c>
      <c r="N69" s="1" t="str">
        <f>[2]FA_Tous!N28</f>
        <v xml:space="preserve">Un programme d'ensemencement de conservation pour le doré jaune  a été initié aux lacs Pelletier et Des Bois en 2016. Ces travaux étaient nécessaires afin de rétablir des populations de dorés qui avaient disparues et permettre de retrouver une offre de pêche intéressante.  Afin de préserver l'intégrité génétique des populations, l'utilisation d'une lignée indigène est nécessaire. À cette fin  la direction régionale de l'aménagement de la faune effectue annuellement une fraie artificielle (récolte d'oeufs et de laitance sur des dorés jaunes sauvages) de dorés pour répondre au besoin de ces ensemencements.    </v>
      </c>
      <c r="O69" s="1" t="str">
        <f>[2]FA_Tous!O28</f>
        <v>Les déversements ont été initiés en 2016 pour une durée de 4 ans.  Les travaux de fraie artificielles auront lieu au printemps 2019  au lac Dufay  et permettront la récolte des produits sexuels nécessairesen vue d'un dernier déversement de fretin 1 an+  à l'automne 2019. Le programme d'ensemencement prévoit le déversement d'un total de 60000 dorés sur chacun des plan d'eau sur une période de quatre années consécutives. L'objectifs étant de rétablir des populations auto-perpétuatrice à l'équilibre et de rétablir une offre de pêche intéressante sur les plans d'eau visés.</v>
      </c>
      <c r="P69" s="1" t="str">
        <f>[2]FA_Tous!P28</f>
        <v>Récolte de produits sexuels au lac Dufay permettant la production de 30000 dorés pour répondre au besoin d'ensemencement des lacs Pelletier et Des Bois (15000 dorés par lac)</v>
      </c>
      <c r="Q69" s="1" t="str">
        <f>[2]FA_Tous!Q28</f>
        <v>(À compléter ultérieurement, lors de la reddition de comptes)</v>
      </c>
      <c r="R69" s="1" t="str">
        <f>[2]FA_Tous!R28</f>
        <v>Alain Fort    SOR-08</v>
      </c>
      <c r="S69" s="1">
        <f>[2]FA_Tous!S28</f>
        <v>0</v>
      </c>
      <c r="T69" s="1" t="str">
        <f>[2]FA_Tous!FX28</f>
        <v>NA</v>
      </c>
      <c r="U69" s="1" t="str">
        <f>[2]FA_Tous!FY28</f>
        <v>NA</v>
      </c>
      <c r="V69" s="1">
        <f>[2]FA_Tous!FZ28</f>
        <v>0</v>
      </c>
      <c r="W69" s="1">
        <f>[2]FA_Tous!GA28</f>
        <v>0</v>
      </c>
      <c r="X69" s="1">
        <f>[2]FA_Tous!GB28</f>
        <v>0</v>
      </c>
      <c r="Y69" s="1">
        <f>[2]FA_Tous!GC28</f>
        <v>0</v>
      </c>
      <c r="Z69" s="1">
        <f>[2]FA_Tous!GD28</f>
        <v>0</v>
      </c>
      <c r="AA69" s="1">
        <f>[2]FA_Tous!GE28</f>
        <v>0</v>
      </c>
      <c r="AB69" s="1">
        <f>[2]FA_Tous!GF28</f>
        <v>0</v>
      </c>
      <c r="AC69" s="1">
        <f>[2]FA_Tous!GG28</f>
        <v>0</v>
      </c>
      <c r="AD69" s="1">
        <f>[2]FA_Tous!GH28</f>
        <v>0</v>
      </c>
      <c r="AE69" s="1">
        <f>[2]FA_Tous!GI28</f>
        <v>0</v>
      </c>
      <c r="AF69" s="1">
        <f>[2]FA_Tous!GJ28</f>
        <v>0</v>
      </c>
      <c r="AG69" s="1">
        <f>[2]FA_Tous!GK28</f>
        <v>0</v>
      </c>
      <c r="AH69" s="1">
        <f>[2]FA_Tous!GL28</f>
        <v>0</v>
      </c>
      <c r="AI69" s="1" t="str">
        <f>[2]FA_Tous!GM28</f>
        <v>NA</v>
      </c>
      <c r="AJ69" s="42"/>
      <c r="AK69" s="42"/>
      <c r="AL69" s="42"/>
      <c r="AM69" s="42"/>
      <c r="AN69" s="42"/>
      <c r="AO69" s="42"/>
      <c r="AP69" s="50"/>
      <c r="AQ69" s="55" t="s">
        <v>59</v>
      </c>
      <c r="AR69" s="42"/>
      <c r="AS69" s="42"/>
    </row>
    <row r="70" spans="1:45" s="1" customFormat="1" ht="27.6" x14ac:dyDescent="0.3">
      <c r="A70" s="41" t="str">
        <f>[2]FA_Tous!A29</f>
        <v>FA-2019-27</v>
      </c>
      <c r="B70" s="1">
        <f>[2]FA_Tous!B29</f>
        <v>0</v>
      </c>
      <c r="C70" s="1" t="str">
        <f>[2]FA_Tous!C29</f>
        <v>x</v>
      </c>
      <c r="D70" s="1" t="str">
        <f>[2]FA_Tous!D29</f>
        <v>SFP</v>
      </c>
      <c r="E70" s="1" t="str">
        <f>[2]FA_Tous!E29</f>
        <v>Faune aquatique</v>
      </c>
      <c r="F70" s="1" t="str">
        <f>[2]FA_Tous!F29</f>
        <v>DGGFH</v>
      </c>
      <c r="G70" s="1" t="str">
        <f>[2]FA_Tous!G29</f>
        <v>DEFA</v>
      </c>
      <c r="H70" s="1" t="str">
        <f>[2]FA_Tous!H29</f>
        <v>non</v>
      </c>
      <c r="I70" s="1" t="str">
        <f>[2]FA_Tous!I29</f>
        <v>Projet récurrent</v>
      </c>
      <c r="J70" s="1" t="str">
        <f>[2]FA_Tous!J29</f>
        <v>3 ans sur 5</v>
      </c>
      <c r="K70" s="1" t="str">
        <f>[2]FA_Tous!K29</f>
        <v>Avril</v>
      </c>
      <c r="L70" s="1" t="str">
        <f>[2]FA_Tous!L29</f>
        <v>Suivi récurrent (travaux de terrain, acquisition de données, rapport d'activité, etc.)</v>
      </c>
      <c r="M70" s="32" t="str">
        <f>[2]FA_Tous!M29</f>
        <v>Portrait des habitats aquatiques et de leur connectivité dans le système Saint-Laurent</v>
      </c>
      <c r="N70" s="1" t="str">
        <f>[2]FA_Tous!N29</f>
        <v xml:space="preserve">Le portrait des habitats aquatiques et de leur connectivité dans le système Saint-Laurent (SSL) est constitué par de nombreuses sources d’informations obtenues en collaboration avec les directions régionales. On y retrouve des observations historiques qui remontent à 1928, des inventaires récurrents (1995-2018) ou, plus récemment, des simulations d’habitats dans diverses conditions hydro-climatiques. Ces informations sont utiles à l'échelle du MFFP afin de cibler les habitats prioritaires, produire divers diagnostics sur l’état des populations de poissons et de leurs habitats, des analyses de risques, etc., ultimement pour favoriser la pérennité des pêcheries et soutenir la biodiversité aquatique. Ces données ont d'ailleurs servi en 2018 à alimenter le Plan de conservation des Basses Terres du Saint-Laurent (projet du Plan d'action Saint-Laurent).
Ce projet, qui concerne les habitats des espèces de poissons résidentes et migratrices, vise à :
- Préparer un portrait le plus complet possible sur les habitats aquatiques sensibles dans le SSL;
- Intégrer les informations existantes dans une base de données géomatique commune avec des références géographiques identiques, afin d'en faciliter la consultation et l'analyse;
- Acquérir de nouvelles connaissances afin de mettre à jour le portrait des habitats et de certaines pressions;
- Renforcer la protection et la restauration des habitats aquatiques importants dans le système Saint-Laurent ainsi que souligner la nécessité de maintenir et restaurer la connectivité entre ces habitats. </v>
      </c>
      <c r="O70" s="1" t="str">
        <f>[2]FA_Tous!O29</f>
        <v xml:space="preserve">L'objectif général du projet est le développement d'une base de données commune sur les habitats aquatiques dans le système Saint-Laurent (BDHSL) en compilant dans un système d'informations géographiques les données pertinentes provenant de la DEFA et des DGFa impliquées. 
Comme les sources sont diverses et les données éparses, il sera nécessaire d'organiser une rencontre de travail pour préciser la méthodologie pour l'intégration des données et sélectionner le contenu à retenir pour le portrait. La BDHSL permettra de présenter un portrait contemporain des habitats aquatiques dans le système Saint-Laurent pour prioriser les secteurs présentant le meilleur potentiel de conservation, de protection et de restauration ainsi que de faire le choix d’un état de référence des habitats aquatiques avant tout changement du milieu occasionné par les changements climatiques, les incidents maritimes ou d'autres pressions anthropiques.
Le projet vise à analyser des données existantes (ex. : masses d’eau, pêches historiques et trafic maritime) et à acquérir de nouvelles connaissances pour alimenter le portrait (marquage télémétrique esturgeon noir, caractérisation des zones portuaires et des habitats profonds). Un volet du projet vise aussi à développer des indicateurs de suivi des habitats du système Saint-Laurent, tels que les herbiers.
</v>
      </c>
      <c r="P70" s="1" t="str">
        <f>[2]FA_Tous!P29</f>
        <v>(1) Organiser une rencontre de travail DEFA-DGFa sur les bases de données sur les habitats : structure, accès et indicateurs de suivi. (2) Intégrer les sources d’information disponibles et pertinentes (DEFA et DGFa) dans une base de données géoréférencées. (3) Acquérir de nouvelles connaissances (ex. marquage télémétrique esturgeon noir, caractérisation zones portuaires et habitats profonds). (4) Analyser les données existantes (ex. : masses d’eau, pêches historiques et trafic maritime). (5) Développer des indicateurs de suivi (ex. : herbiers aquatiques; revue de littérature). (6) Rédiger un rapport présentant un premier portrait sur les habitats aquatiques du SSL. (7) Rédiger des encarts pour l'Atlas des Basses-Terres du Saint-Laurent.</v>
      </c>
      <c r="Q70" s="1" t="str">
        <f>[2]FA_Tous!Q29</f>
        <v>(À compléter ultérieurement, lors de la reddition de comptes)</v>
      </c>
      <c r="R70" s="1" t="str">
        <f>[2]FA_Tous!R29</f>
        <v>Marc Mingelbier et Tiphanie Rivière</v>
      </c>
      <c r="S70" s="1" t="str">
        <f>[2]FA_Tous!S29</f>
        <v>DEFA</v>
      </c>
      <c r="T70" s="1" t="str">
        <f>[2]FA_Tous!FX29</f>
        <v>R-14-15</v>
      </c>
      <c r="U70" s="1" t="str">
        <f>[2]FA_Tous!FY29</f>
        <v>C. Côté</v>
      </c>
      <c r="V70" s="1">
        <f>[2]FA_Tous!FZ29</f>
        <v>3</v>
      </c>
      <c r="W70" s="1">
        <f>[2]FA_Tous!GA29</f>
        <v>8</v>
      </c>
      <c r="X70" s="1">
        <f>[2]FA_Tous!GB29</f>
        <v>1</v>
      </c>
      <c r="Y70" s="1">
        <f>[2]FA_Tous!GC29</f>
        <v>1</v>
      </c>
      <c r="Z70" s="1">
        <f>[2]FA_Tous!GD29</f>
        <v>625</v>
      </c>
      <c r="AA70" s="1">
        <f>[2]FA_Tous!GE29</f>
        <v>3735</v>
      </c>
      <c r="AB70" s="1">
        <f>[2]FA_Tous!GF29</f>
        <v>0</v>
      </c>
      <c r="AC70" s="1">
        <f>[2]FA_Tous!GG29</f>
        <v>0</v>
      </c>
      <c r="AD70" s="1">
        <f>[2]FA_Tous!GH29</f>
        <v>3110</v>
      </c>
      <c r="AE70" s="1">
        <f>[2]FA_Tous!GI29</f>
        <v>0</v>
      </c>
      <c r="AF70" s="1">
        <f>[2]FA_Tous!GJ29</f>
        <v>625</v>
      </c>
      <c r="AG70" s="1">
        <f>[2]FA_Tous!GK29</f>
        <v>0</v>
      </c>
      <c r="AH70" s="1">
        <f>[2]FA_Tous!GL29</f>
        <v>0</v>
      </c>
      <c r="AI70" s="1" t="str">
        <f>[2]FA_Tous!GM29</f>
        <v>C</v>
      </c>
      <c r="AJ70" s="47" t="s">
        <v>59</v>
      </c>
      <c r="AK70" s="42"/>
      <c r="AL70" s="42"/>
      <c r="AM70" s="42"/>
      <c r="AN70" s="42"/>
      <c r="AO70" s="42"/>
      <c r="AP70" s="50"/>
      <c r="AQ70" s="54" t="s">
        <v>61</v>
      </c>
      <c r="AR70" s="21" t="s">
        <v>60</v>
      </c>
      <c r="AS70" s="50"/>
    </row>
    <row r="71" spans="1:45" s="1" customFormat="1" hidden="1" x14ac:dyDescent="0.3">
      <c r="A71" s="1" t="str">
        <f>[2]FA_Tous!A30</f>
        <v>FA-2019-28</v>
      </c>
      <c r="B71" s="1">
        <f>[2]FA_Tous!B30</f>
        <v>0</v>
      </c>
      <c r="C71" s="1">
        <f>[2]FA_Tous!C30</f>
        <v>0</v>
      </c>
      <c r="D71" s="1">
        <f>[2]FA_Tous!D30</f>
        <v>0</v>
      </c>
      <c r="E71" s="1" t="str">
        <f>[2]FA_Tous!E30</f>
        <v>Faune aquatique</v>
      </c>
      <c r="F71" s="1">
        <f>[2]FA_Tous!F30</f>
        <v>0</v>
      </c>
      <c r="G71" s="1">
        <f>[2]FA_Tous!G30</f>
        <v>0</v>
      </c>
      <c r="H71" s="1">
        <f>[2]FA_Tous!H30</f>
        <v>0</v>
      </c>
      <c r="I71" s="1">
        <f>[2]FA_Tous!I30</f>
        <v>0</v>
      </c>
      <c r="J71" s="1">
        <f>[2]FA_Tous!J30</f>
        <v>0</v>
      </c>
      <c r="K71" s="1">
        <f>[2]FA_Tous!K30</f>
        <v>0</v>
      </c>
      <c r="L71" s="1">
        <f>[2]FA_Tous!L30</f>
        <v>0</v>
      </c>
      <c r="M71" s="32">
        <f>[2]FA_Tous!M30</f>
        <v>0</v>
      </c>
      <c r="N71" s="1">
        <f>[2]FA_Tous!N30</f>
        <v>0</v>
      </c>
      <c r="O71" s="1">
        <f>[2]FA_Tous!O30</f>
        <v>0</v>
      </c>
      <c r="P71" s="1">
        <f>[2]FA_Tous!P30</f>
        <v>0</v>
      </c>
      <c r="Q71" s="1" t="str">
        <f>[2]FA_Tous!Q30</f>
        <v>(À compléter ultérieurement, lors de la reddition de comptes)</v>
      </c>
      <c r="R71" s="1" t="str">
        <f>[2]FA_Tous!R30</f>
        <v>(nom du responsable)</v>
      </c>
      <c r="S71" s="1">
        <f>[2]FA_Tous!S30</f>
        <v>0</v>
      </c>
      <c r="T71" s="1" t="str">
        <f>[2]FA_Tous!FX30</f>
        <v>NA</v>
      </c>
      <c r="U71" s="1" t="str">
        <f>[2]FA_Tous!FY30</f>
        <v>NA</v>
      </c>
      <c r="V71" s="1">
        <f>[2]FA_Tous!FZ30</f>
        <v>0</v>
      </c>
      <c r="W71" s="1">
        <f>[2]FA_Tous!GA30</f>
        <v>0</v>
      </c>
      <c r="X71" s="1">
        <f>[2]FA_Tous!GB30</f>
        <v>0</v>
      </c>
      <c r="Y71" s="1">
        <f>[2]FA_Tous!GC30</f>
        <v>0</v>
      </c>
      <c r="Z71" s="1">
        <f>[2]FA_Tous!GD30</f>
        <v>0</v>
      </c>
      <c r="AA71" s="1">
        <f>[2]FA_Tous!GE30</f>
        <v>0</v>
      </c>
      <c r="AB71" s="1">
        <f>[2]FA_Tous!GF30</f>
        <v>0</v>
      </c>
      <c r="AC71" s="1">
        <f>[2]FA_Tous!GG30</f>
        <v>0</v>
      </c>
      <c r="AD71" s="1">
        <f>[2]FA_Tous!GH30</f>
        <v>0</v>
      </c>
      <c r="AE71" s="1">
        <f>[2]FA_Tous!GI30</f>
        <v>0</v>
      </c>
      <c r="AF71" s="1">
        <f>[2]FA_Tous!GJ30</f>
        <v>0</v>
      </c>
      <c r="AG71" s="1">
        <f>[2]FA_Tous!GK30</f>
        <v>0</v>
      </c>
      <c r="AH71" s="1">
        <f>[2]FA_Tous!GL30</f>
        <v>0</v>
      </c>
      <c r="AI71" s="1" t="str">
        <f>[2]FA_Tous!GM30</f>
        <v>NA</v>
      </c>
      <c r="AJ71" s="42"/>
      <c r="AK71" s="42"/>
      <c r="AL71" s="42"/>
      <c r="AM71" s="42"/>
      <c r="AN71" s="42"/>
      <c r="AO71" s="42"/>
      <c r="AP71" s="50"/>
      <c r="AQ71" s="56" t="s">
        <v>152</v>
      </c>
      <c r="AR71" s="42"/>
      <c r="AS71" s="42"/>
    </row>
    <row r="72" spans="1:45" s="1" customFormat="1" hidden="1" x14ac:dyDescent="0.3">
      <c r="A72" s="1" t="str">
        <f>[2]FA_Tous!A31</f>
        <v>FA-2019-29</v>
      </c>
      <c r="B72" s="1">
        <f>[2]FA_Tous!B31</f>
        <v>0</v>
      </c>
      <c r="C72" s="1">
        <f>[2]FA_Tous!C31</f>
        <v>0</v>
      </c>
      <c r="D72" s="1">
        <f>[2]FA_Tous!D31</f>
        <v>0</v>
      </c>
      <c r="E72" s="1" t="str">
        <f>[2]FA_Tous!E31</f>
        <v>Faune aquatique</v>
      </c>
      <c r="F72" s="1">
        <f>[2]FA_Tous!F31</f>
        <v>0</v>
      </c>
      <c r="G72" s="1">
        <f>[2]FA_Tous!G31</f>
        <v>0</v>
      </c>
      <c r="H72" s="1">
        <f>[2]FA_Tous!H31</f>
        <v>0</v>
      </c>
      <c r="I72" s="1">
        <f>[2]FA_Tous!I31</f>
        <v>0</v>
      </c>
      <c r="J72" s="1">
        <f>[2]FA_Tous!J31</f>
        <v>0</v>
      </c>
      <c r="K72" s="1">
        <f>[2]FA_Tous!K31</f>
        <v>0</v>
      </c>
      <c r="L72" s="1">
        <f>[2]FA_Tous!L31</f>
        <v>0</v>
      </c>
      <c r="M72" s="32">
        <f>[2]FA_Tous!M31</f>
        <v>0</v>
      </c>
      <c r="N72" s="1">
        <f>[2]FA_Tous!N31</f>
        <v>0</v>
      </c>
      <c r="O72" s="1">
        <f>[2]FA_Tous!O31</f>
        <v>0</v>
      </c>
      <c r="P72" s="1">
        <f>[2]FA_Tous!P31</f>
        <v>0</v>
      </c>
      <c r="Q72" s="1" t="str">
        <f>[2]FA_Tous!Q31</f>
        <v>(À compléter ultérieurement, lors de la reddition de comptes)</v>
      </c>
      <c r="R72" s="1" t="str">
        <f>[2]FA_Tous!R31</f>
        <v>(nom du responsable)</v>
      </c>
      <c r="S72" s="1">
        <f>[2]FA_Tous!S31</f>
        <v>0</v>
      </c>
      <c r="T72" s="1" t="str">
        <f>[2]FA_Tous!FX31</f>
        <v>NA</v>
      </c>
      <c r="U72" s="1" t="str">
        <f>[2]FA_Tous!FY31</f>
        <v>NA</v>
      </c>
      <c r="V72" s="1">
        <f>[2]FA_Tous!FZ31</f>
        <v>0</v>
      </c>
      <c r="W72" s="1">
        <f>[2]FA_Tous!GA31</f>
        <v>0</v>
      </c>
      <c r="X72" s="1">
        <f>[2]FA_Tous!GB31</f>
        <v>0</v>
      </c>
      <c r="Y72" s="1">
        <f>[2]FA_Tous!GC31</f>
        <v>0</v>
      </c>
      <c r="Z72" s="1">
        <f>[2]FA_Tous!GD31</f>
        <v>0</v>
      </c>
      <c r="AA72" s="1">
        <f>[2]FA_Tous!GE31</f>
        <v>0</v>
      </c>
      <c r="AB72" s="1">
        <f>[2]FA_Tous!GF31</f>
        <v>0</v>
      </c>
      <c r="AC72" s="1">
        <f>[2]FA_Tous!GG31</f>
        <v>0</v>
      </c>
      <c r="AD72" s="1">
        <f>[2]FA_Tous!GH31</f>
        <v>0</v>
      </c>
      <c r="AE72" s="1">
        <f>[2]FA_Tous!GI31</f>
        <v>0</v>
      </c>
      <c r="AF72" s="1">
        <f>[2]FA_Tous!GJ31</f>
        <v>0</v>
      </c>
      <c r="AG72" s="1">
        <f>[2]FA_Tous!GK31</f>
        <v>0</v>
      </c>
      <c r="AH72" s="1">
        <f>[2]FA_Tous!GL31</f>
        <v>0</v>
      </c>
      <c r="AI72" s="1" t="str">
        <f>[2]FA_Tous!GM31</f>
        <v>NA</v>
      </c>
      <c r="AJ72" s="42"/>
      <c r="AK72" s="42"/>
      <c r="AL72" s="42"/>
      <c r="AM72" s="42"/>
      <c r="AN72" s="42"/>
      <c r="AO72" s="42"/>
      <c r="AP72" s="50"/>
      <c r="AQ72" s="56" t="s">
        <v>152</v>
      </c>
      <c r="AR72" s="42"/>
      <c r="AS72" s="42"/>
    </row>
    <row r="73" spans="1:45" s="1" customFormat="1" hidden="1" x14ac:dyDescent="0.3">
      <c r="A73" s="1" t="str">
        <f>[2]FA_Tous!A32</f>
        <v>FA-2019-30</v>
      </c>
      <c r="B73" s="1">
        <f>[2]FA_Tous!B32</f>
        <v>0</v>
      </c>
      <c r="C73" s="1">
        <f>[2]FA_Tous!C32</f>
        <v>0</v>
      </c>
      <c r="D73" s="1">
        <f>[2]FA_Tous!D32</f>
        <v>0</v>
      </c>
      <c r="E73" s="1" t="str">
        <f>[2]FA_Tous!E32</f>
        <v>Faune aquatique</v>
      </c>
      <c r="F73" s="1">
        <f>[2]FA_Tous!F32</f>
        <v>0</v>
      </c>
      <c r="G73" s="1">
        <f>[2]FA_Tous!G32</f>
        <v>0</v>
      </c>
      <c r="H73" s="1">
        <f>[2]FA_Tous!H32</f>
        <v>0</v>
      </c>
      <c r="I73" s="1">
        <f>[2]FA_Tous!I32</f>
        <v>0</v>
      </c>
      <c r="J73" s="1">
        <f>[2]FA_Tous!J32</f>
        <v>0</v>
      </c>
      <c r="K73" s="1">
        <f>[2]FA_Tous!K32</f>
        <v>0</v>
      </c>
      <c r="L73" s="1">
        <f>[2]FA_Tous!L32</f>
        <v>0</v>
      </c>
      <c r="M73" s="32">
        <f>[2]FA_Tous!M32</f>
        <v>0</v>
      </c>
      <c r="N73" s="1">
        <f>[2]FA_Tous!N32</f>
        <v>0</v>
      </c>
      <c r="O73" s="1">
        <f>[2]FA_Tous!O32</f>
        <v>0</v>
      </c>
      <c r="P73" s="1">
        <f>[2]FA_Tous!P32</f>
        <v>0</v>
      </c>
      <c r="Q73" s="1" t="str">
        <f>[2]FA_Tous!Q32</f>
        <v>(À compléter ultérieurement, lors de la reddition de comptes)</v>
      </c>
      <c r="R73" s="1" t="str">
        <f>[2]FA_Tous!R32</f>
        <v>(nom du responsable)</v>
      </c>
      <c r="S73" s="1">
        <f>[2]FA_Tous!S32</f>
        <v>0</v>
      </c>
      <c r="T73" s="1" t="str">
        <f>[2]FA_Tous!FX32</f>
        <v>NA</v>
      </c>
      <c r="U73" s="1" t="str">
        <f>[2]FA_Tous!FY32</f>
        <v>NA</v>
      </c>
      <c r="V73" s="1">
        <f>[2]FA_Tous!FZ32</f>
        <v>0</v>
      </c>
      <c r="W73" s="1">
        <f>[2]FA_Tous!GA32</f>
        <v>0</v>
      </c>
      <c r="X73" s="1">
        <f>[2]FA_Tous!GB32</f>
        <v>0</v>
      </c>
      <c r="Y73" s="1">
        <f>[2]FA_Tous!GC32</f>
        <v>0</v>
      </c>
      <c r="Z73" s="1">
        <f>[2]FA_Tous!GD32</f>
        <v>0</v>
      </c>
      <c r="AA73" s="1">
        <f>[2]FA_Tous!GE32</f>
        <v>0</v>
      </c>
      <c r="AB73" s="1">
        <f>[2]FA_Tous!GF32</f>
        <v>0</v>
      </c>
      <c r="AC73" s="1">
        <f>[2]FA_Tous!GG32</f>
        <v>0</v>
      </c>
      <c r="AD73" s="1">
        <f>[2]FA_Tous!GH32</f>
        <v>0</v>
      </c>
      <c r="AE73" s="1">
        <f>[2]FA_Tous!GI32</f>
        <v>0</v>
      </c>
      <c r="AF73" s="1">
        <f>[2]FA_Tous!GJ32</f>
        <v>0</v>
      </c>
      <c r="AG73" s="1">
        <f>[2]FA_Tous!GK32</f>
        <v>0</v>
      </c>
      <c r="AH73" s="1">
        <f>[2]FA_Tous!GL32</f>
        <v>0</v>
      </c>
      <c r="AI73" s="1" t="str">
        <f>[2]FA_Tous!GM32</f>
        <v>NA</v>
      </c>
      <c r="AJ73" s="42"/>
      <c r="AK73" s="42"/>
      <c r="AL73" s="42"/>
      <c r="AM73" s="42"/>
      <c r="AN73" s="42"/>
      <c r="AO73" s="42"/>
      <c r="AP73" s="50"/>
      <c r="AQ73" s="56" t="s">
        <v>152</v>
      </c>
      <c r="AR73" s="42"/>
      <c r="AS73" s="42"/>
    </row>
    <row r="74" spans="1:45" s="1" customFormat="1" hidden="1" x14ac:dyDescent="0.3">
      <c r="A74" s="1" t="str">
        <f>[2]FA_Tous!A33</f>
        <v>FA-2019-31</v>
      </c>
      <c r="B74" s="1">
        <f>[2]FA_Tous!B33</f>
        <v>0</v>
      </c>
      <c r="C74" s="1">
        <f>[2]FA_Tous!C33</f>
        <v>0</v>
      </c>
      <c r="D74" s="1">
        <f>[2]FA_Tous!D33</f>
        <v>0</v>
      </c>
      <c r="E74" s="1" t="str">
        <f>[2]FA_Tous!E33</f>
        <v>Faune aquatique</v>
      </c>
      <c r="F74" s="1">
        <f>[2]FA_Tous!F33</f>
        <v>0</v>
      </c>
      <c r="G74" s="1">
        <f>[2]FA_Tous!G33</f>
        <v>0</v>
      </c>
      <c r="H74" s="1">
        <f>[2]FA_Tous!H33</f>
        <v>0</v>
      </c>
      <c r="I74" s="1">
        <f>[2]FA_Tous!I33</f>
        <v>0</v>
      </c>
      <c r="J74" s="1">
        <f>[2]FA_Tous!J33</f>
        <v>0</v>
      </c>
      <c r="K74" s="1">
        <f>[2]FA_Tous!K33</f>
        <v>0</v>
      </c>
      <c r="L74" s="1">
        <f>[2]FA_Tous!L33</f>
        <v>0</v>
      </c>
      <c r="M74" s="32">
        <f>[2]FA_Tous!M33</f>
        <v>0</v>
      </c>
      <c r="N74" s="1">
        <f>[2]FA_Tous!N33</f>
        <v>0</v>
      </c>
      <c r="O74" s="1">
        <f>[2]FA_Tous!O33</f>
        <v>0</v>
      </c>
      <c r="P74" s="1">
        <f>[2]FA_Tous!P33</f>
        <v>0</v>
      </c>
      <c r="Q74" s="1" t="str">
        <f>[2]FA_Tous!Q33</f>
        <v>(À compléter ultérieurement, lors de la reddition de comptes)</v>
      </c>
      <c r="R74" s="1" t="str">
        <f>[2]FA_Tous!R33</f>
        <v>(nom du responsable)</v>
      </c>
      <c r="S74" s="1">
        <f>[2]FA_Tous!S33</f>
        <v>0</v>
      </c>
      <c r="T74" s="1" t="str">
        <f>[2]FA_Tous!FX33</f>
        <v>NA</v>
      </c>
      <c r="U74" s="1" t="str">
        <f>[2]FA_Tous!FY33</f>
        <v>NA</v>
      </c>
      <c r="V74" s="1">
        <f>[2]FA_Tous!FZ33</f>
        <v>0</v>
      </c>
      <c r="W74" s="1">
        <f>[2]FA_Tous!GA33</f>
        <v>0</v>
      </c>
      <c r="X74" s="1">
        <f>[2]FA_Tous!GB33</f>
        <v>0</v>
      </c>
      <c r="Y74" s="1">
        <f>[2]FA_Tous!GC33</f>
        <v>0</v>
      </c>
      <c r="Z74" s="1">
        <f>[2]FA_Tous!GD33</f>
        <v>0</v>
      </c>
      <c r="AA74" s="1">
        <f>[2]FA_Tous!GE33</f>
        <v>0</v>
      </c>
      <c r="AB74" s="1">
        <f>[2]FA_Tous!GF33</f>
        <v>0</v>
      </c>
      <c r="AC74" s="1">
        <f>[2]FA_Tous!GG33</f>
        <v>0</v>
      </c>
      <c r="AD74" s="1">
        <f>[2]FA_Tous!GH33</f>
        <v>0</v>
      </c>
      <c r="AE74" s="1">
        <f>[2]FA_Tous!GI33</f>
        <v>0</v>
      </c>
      <c r="AF74" s="1">
        <f>[2]FA_Tous!GJ33</f>
        <v>0</v>
      </c>
      <c r="AG74" s="1">
        <f>[2]FA_Tous!GK33</f>
        <v>0</v>
      </c>
      <c r="AH74" s="1">
        <f>[2]FA_Tous!GL33</f>
        <v>0</v>
      </c>
      <c r="AI74" s="1" t="str">
        <f>[2]FA_Tous!GM33</f>
        <v>NA</v>
      </c>
      <c r="AJ74" s="42"/>
      <c r="AK74" s="42"/>
      <c r="AL74" s="42"/>
      <c r="AM74" s="42"/>
      <c r="AN74" s="42"/>
      <c r="AO74" s="42"/>
      <c r="AP74" s="50"/>
      <c r="AQ74" s="56" t="s">
        <v>152</v>
      </c>
      <c r="AR74" s="42"/>
      <c r="AS74" s="42"/>
    </row>
    <row r="75" spans="1:45" s="1" customFormat="1" hidden="1" x14ac:dyDescent="0.3">
      <c r="A75" s="1" t="str">
        <f>[2]FA_Tous!A34</f>
        <v>FA-2019-32</v>
      </c>
      <c r="B75" s="1">
        <f>[2]FA_Tous!B34</f>
        <v>0</v>
      </c>
      <c r="C75" s="1">
        <f>[2]FA_Tous!C34</f>
        <v>0</v>
      </c>
      <c r="D75" s="1">
        <f>[2]FA_Tous!D34</f>
        <v>0</v>
      </c>
      <c r="E75" s="1" t="str">
        <f>[2]FA_Tous!E34</f>
        <v>Faune aquatique</v>
      </c>
      <c r="F75" s="1">
        <f>[2]FA_Tous!F34</f>
        <v>0</v>
      </c>
      <c r="G75" s="1">
        <f>[2]FA_Tous!G34</f>
        <v>0</v>
      </c>
      <c r="H75" s="1">
        <f>[2]FA_Tous!H34</f>
        <v>0</v>
      </c>
      <c r="I75" s="1">
        <f>[2]FA_Tous!I34</f>
        <v>0</v>
      </c>
      <c r="J75" s="1">
        <f>[2]FA_Tous!J34</f>
        <v>0</v>
      </c>
      <c r="K75" s="1">
        <f>[2]FA_Tous!K34</f>
        <v>0</v>
      </c>
      <c r="L75" s="1">
        <f>[2]FA_Tous!L34</f>
        <v>0</v>
      </c>
      <c r="M75" s="32">
        <f>[2]FA_Tous!M34</f>
        <v>0</v>
      </c>
      <c r="N75" s="1">
        <f>[2]FA_Tous!N34</f>
        <v>0</v>
      </c>
      <c r="O75" s="1">
        <f>[2]FA_Tous!O34</f>
        <v>0</v>
      </c>
      <c r="P75" s="1">
        <f>[2]FA_Tous!P34</f>
        <v>0</v>
      </c>
      <c r="Q75" s="1" t="str">
        <f>[2]FA_Tous!Q34</f>
        <v>(À compléter ultérieurement, lors de la reddition de comptes)</v>
      </c>
      <c r="R75" s="1" t="str">
        <f>[2]FA_Tous!R34</f>
        <v>(nom du responsable)</v>
      </c>
      <c r="S75" s="1">
        <f>[2]FA_Tous!S34</f>
        <v>0</v>
      </c>
      <c r="T75" s="1" t="str">
        <f>[2]FA_Tous!FX34</f>
        <v>NA</v>
      </c>
      <c r="U75" s="1" t="str">
        <f>[2]FA_Tous!FY34</f>
        <v>NA</v>
      </c>
      <c r="V75" s="1">
        <f>[2]FA_Tous!FZ34</f>
        <v>0</v>
      </c>
      <c r="W75" s="1">
        <f>[2]FA_Tous!GA34</f>
        <v>0</v>
      </c>
      <c r="X75" s="1">
        <f>[2]FA_Tous!GB34</f>
        <v>0</v>
      </c>
      <c r="Y75" s="1">
        <f>[2]FA_Tous!GC34</f>
        <v>0</v>
      </c>
      <c r="Z75" s="1">
        <f>[2]FA_Tous!GD34</f>
        <v>0</v>
      </c>
      <c r="AA75" s="1">
        <f>[2]FA_Tous!GE34</f>
        <v>0</v>
      </c>
      <c r="AB75" s="1">
        <f>[2]FA_Tous!GF34</f>
        <v>0</v>
      </c>
      <c r="AC75" s="1">
        <f>[2]FA_Tous!GG34</f>
        <v>0</v>
      </c>
      <c r="AD75" s="1">
        <f>[2]FA_Tous!GH34</f>
        <v>0</v>
      </c>
      <c r="AE75" s="1">
        <f>[2]FA_Tous!GI34</f>
        <v>0</v>
      </c>
      <c r="AF75" s="1">
        <f>[2]FA_Tous!GJ34</f>
        <v>0</v>
      </c>
      <c r="AG75" s="1">
        <f>[2]FA_Tous!GK34</f>
        <v>0</v>
      </c>
      <c r="AH75" s="1">
        <f>[2]FA_Tous!GL34</f>
        <v>0</v>
      </c>
      <c r="AI75" s="1" t="str">
        <f>[2]FA_Tous!GM34</f>
        <v>NA</v>
      </c>
      <c r="AJ75" s="42"/>
      <c r="AK75" s="42"/>
      <c r="AL75" s="42"/>
      <c r="AM75" s="42"/>
      <c r="AN75" s="42"/>
      <c r="AO75" s="42"/>
      <c r="AP75" s="50"/>
      <c r="AQ75" s="56" t="s">
        <v>152</v>
      </c>
      <c r="AR75" s="42"/>
      <c r="AS75" s="42"/>
    </row>
    <row r="76" spans="1:45" s="1" customFormat="1" hidden="1" x14ac:dyDescent="0.3">
      <c r="A76" s="1" t="str">
        <f>[2]FA_Tous!A35</f>
        <v>FA-2019-33</v>
      </c>
      <c r="B76" s="1">
        <f>[2]FA_Tous!B35</f>
        <v>0</v>
      </c>
      <c r="C76" s="1">
        <f>[2]FA_Tous!C35</f>
        <v>0</v>
      </c>
      <c r="D76" s="1">
        <f>[2]FA_Tous!D35</f>
        <v>0</v>
      </c>
      <c r="E76" s="1" t="str">
        <f>[2]FA_Tous!E35</f>
        <v>Faune aquatique</v>
      </c>
      <c r="F76" s="1">
        <f>[2]FA_Tous!F35</f>
        <v>0</v>
      </c>
      <c r="G76" s="1">
        <f>[2]FA_Tous!G35</f>
        <v>0</v>
      </c>
      <c r="H76" s="1">
        <f>[2]FA_Tous!H35</f>
        <v>0</v>
      </c>
      <c r="I76" s="1">
        <f>[2]FA_Tous!I35</f>
        <v>0</v>
      </c>
      <c r="J76" s="1">
        <f>[2]FA_Tous!J35</f>
        <v>0</v>
      </c>
      <c r="K76" s="1">
        <f>[2]FA_Tous!K35</f>
        <v>0</v>
      </c>
      <c r="L76" s="1">
        <f>[2]FA_Tous!L35</f>
        <v>0</v>
      </c>
      <c r="M76" s="32">
        <f>[2]FA_Tous!M35</f>
        <v>0</v>
      </c>
      <c r="N76" s="1">
        <f>[2]FA_Tous!N35</f>
        <v>0</v>
      </c>
      <c r="O76" s="1">
        <f>[2]FA_Tous!O35</f>
        <v>0</v>
      </c>
      <c r="P76" s="1">
        <f>[2]FA_Tous!P35</f>
        <v>0</v>
      </c>
      <c r="Q76" s="1" t="str">
        <f>[2]FA_Tous!Q35</f>
        <v>(À compléter ultérieurement, lors de la reddition de comptes)</v>
      </c>
      <c r="R76" s="1" t="str">
        <f>[2]FA_Tous!R35</f>
        <v>(nom du responsable)</v>
      </c>
      <c r="S76" s="1">
        <f>[2]FA_Tous!S35</f>
        <v>0</v>
      </c>
      <c r="T76" s="1" t="str">
        <f>[2]FA_Tous!FX35</f>
        <v>NA</v>
      </c>
      <c r="U76" s="1" t="str">
        <f>[2]FA_Tous!FY35</f>
        <v>NA</v>
      </c>
      <c r="V76" s="1">
        <f>[2]FA_Tous!FZ35</f>
        <v>0</v>
      </c>
      <c r="W76" s="1">
        <f>[2]FA_Tous!GA35</f>
        <v>0</v>
      </c>
      <c r="X76" s="1">
        <f>[2]FA_Tous!GB35</f>
        <v>0</v>
      </c>
      <c r="Y76" s="1">
        <f>[2]FA_Tous!GC35</f>
        <v>0</v>
      </c>
      <c r="Z76" s="1">
        <f>[2]FA_Tous!GD35</f>
        <v>0</v>
      </c>
      <c r="AA76" s="1">
        <f>[2]FA_Tous!GE35</f>
        <v>0</v>
      </c>
      <c r="AB76" s="1">
        <f>[2]FA_Tous!GF35</f>
        <v>0</v>
      </c>
      <c r="AC76" s="1">
        <f>[2]FA_Tous!GG35</f>
        <v>0</v>
      </c>
      <c r="AD76" s="1">
        <f>[2]FA_Tous!GH35</f>
        <v>0</v>
      </c>
      <c r="AE76" s="1">
        <f>[2]FA_Tous!GI35</f>
        <v>0</v>
      </c>
      <c r="AF76" s="1">
        <f>[2]FA_Tous!GJ35</f>
        <v>0</v>
      </c>
      <c r="AG76" s="1">
        <f>[2]FA_Tous!GK35</f>
        <v>0</v>
      </c>
      <c r="AH76" s="1">
        <f>[2]FA_Tous!GL35</f>
        <v>0</v>
      </c>
      <c r="AI76" s="1" t="str">
        <f>[2]FA_Tous!GM35</f>
        <v>NA</v>
      </c>
      <c r="AJ76" s="42"/>
      <c r="AK76" s="42"/>
      <c r="AL76" s="42"/>
      <c r="AM76" s="42"/>
      <c r="AN76" s="42"/>
      <c r="AO76" s="42"/>
      <c r="AP76" s="50"/>
      <c r="AQ76" s="56" t="s">
        <v>152</v>
      </c>
      <c r="AR76" s="42"/>
      <c r="AS76" s="42"/>
    </row>
    <row r="77" spans="1:45" s="1" customFormat="1" hidden="1" x14ac:dyDescent="0.3">
      <c r="A77" s="1" t="str">
        <f>[2]FA_Tous!A36</f>
        <v>FA-2019-34</v>
      </c>
      <c r="B77" s="1">
        <f>[2]FA_Tous!B36</f>
        <v>0</v>
      </c>
      <c r="C77" s="1">
        <f>[2]FA_Tous!C36</f>
        <v>0</v>
      </c>
      <c r="D77" s="1">
        <f>[2]FA_Tous!D36</f>
        <v>0</v>
      </c>
      <c r="E77" s="1" t="str">
        <f>[2]FA_Tous!E36</f>
        <v>Faune aquatique</v>
      </c>
      <c r="F77" s="1">
        <f>[2]FA_Tous!F36</f>
        <v>0</v>
      </c>
      <c r="G77" s="1">
        <f>[2]FA_Tous!G36</f>
        <v>0</v>
      </c>
      <c r="H77" s="1">
        <f>[2]FA_Tous!H36</f>
        <v>0</v>
      </c>
      <c r="I77" s="1">
        <f>[2]FA_Tous!I36</f>
        <v>0</v>
      </c>
      <c r="J77" s="1">
        <f>[2]FA_Tous!J36</f>
        <v>0</v>
      </c>
      <c r="K77" s="1">
        <f>[2]FA_Tous!K36</f>
        <v>0</v>
      </c>
      <c r="L77" s="1">
        <f>[2]FA_Tous!L36</f>
        <v>0</v>
      </c>
      <c r="M77" s="32">
        <f>[2]FA_Tous!M36</f>
        <v>0</v>
      </c>
      <c r="N77" s="1">
        <f>[2]FA_Tous!N36</f>
        <v>0</v>
      </c>
      <c r="O77" s="1">
        <f>[2]FA_Tous!O36</f>
        <v>0</v>
      </c>
      <c r="P77" s="1">
        <f>[2]FA_Tous!P36</f>
        <v>0</v>
      </c>
      <c r="Q77" s="1" t="str">
        <f>[2]FA_Tous!Q36</f>
        <v>(À compléter ultérieurement, lors de la reddition de comptes)</v>
      </c>
      <c r="R77" s="1" t="str">
        <f>[2]FA_Tous!R36</f>
        <v>(nom du responsable)</v>
      </c>
      <c r="S77" s="1">
        <f>[2]FA_Tous!S36</f>
        <v>0</v>
      </c>
      <c r="T77" s="1" t="str">
        <f>[2]FA_Tous!FX36</f>
        <v>NA</v>
      </c>
      <c r="U77" s="1" t="str">
        <f>[2]FA_Tous!FY36</f>
        <v>NA</v>
      </c>
      <c r="V77" s="1">
        <f>[2]FA_Tous!FZ36</f>
        <v>0</v>
      </c>
      <c r="W77" s="1">
        <f>[2]FA_Tous!GA36</f>
        <v>0</v>
      </c>
      <c r="X77" s="1">
        <f>[2]FA_Tous!GB36</f>
        <v>0</v>
      </c>
      <c r="Y77" s="1">
        <f>[2]FA_Tous!GC36</f>
        <v>0</v>
      </c>
      <c r="Z77" s="1">
        <f>[2]FA_Tous!GD36</f>
        <v>0</v>
      </c>
      <c r="AA77" s="1">
        <f>[2]FA_Tous!GE36</f>
        <v>0</v>
      </c>
      <c r="AB77" s="1">
        <f>[2]FA_Tous!GF36</f>
        <v>0</v>
      </c>
      <c r="AC77" s="1">
        <f>[2]FA_Tous!GG36</f>
        <v>0</v>
      </c>
      <c r="AD77" s="1">
        <f>[2]FA_Tous!GH36</f>
        <v>0</v>
      </c>
      <c r="AE77" s="1">
        <f>[2]FA_Tous!GI36</f>
        <v>0</v>
      </c>
      <c r="AF77" s="1">
        <f>[2]FA_Tous!GJ36</f>
        <v>0</v>
      </c>
      <c r="AG77" s="1">
        <f>[2]FA_Tous!GK36</f>
        <v>0</v>
      </c>
      <c r="AH77" s="1">
        <f>[2]FA_Tous!GL36</f>
        <v>0</v>
      </c>
      <c r="AI77" s="1" t="str">
        <f>[2]FA_Tous!GM36</f>
        <v>NA</v>
      </c>
      <c r="AJ77" s="42"/>
      <c r="AK77" s="42"/>
      <c r="AL77" s="42"/>
      <c r="AM77" s="42"/>
      <c r="AN77" s="42"/>
      <c r="AO77" s="42"/>
      <c r="AP77" s="50"/>
      <c r="AQ77" s="56" t="s">
        <v>152</v>
      </c>
      <c r="AR77" s="42"/>
      <c r="AS77" s="42"/>
    </row>
    <row r="78" spans="1:45" s="1" customFormat="1" hidden="1" x14ac:dyDescent="0.3">
      <c r="A78" s="1" t="str">
        <f>[2]FA_Tous!A37</f>
        <v>FA-2019-35</v>
      </c>
      <c r="B78" s="1">
        <f>[2]FA_Tous!B37</f>
        <v>0</v>
      </c>
      <c r="C78" s="1">
        <f>[2]FA_Tous!C37</f>
        <v>0</v>
      </c>
      <c r="D78" s="1">
        <f>[2]FA_Tous!D37</f>
        <v>0</v>
      </c>
      <c r="E78" s="1" t="str">
        <f>[2]FA_Tous!E37</f>
        <v>Faune aquatique</v>
      </c>
      <c r="F78" s="1">
        <f>[2]FA_Tous!F37</f>
        <v>0</v>
      </c>
      <c r="G78" s="1">
        <f>[2]FA_Tous!G37</f>
        <v>0</v>
      </c>
      <c r="H78" s="1">
        <f>[2]FA_Tous!H37</f>
        <v>0</v>
      </c>
      <c r="I78" s="1">
        <f>[2]FA_Tous!I37</f>
        <v>0</v>
      </c>
      <c r="J78" s="1">
        <f>[2]FA_Tous!J37</f>
        <v>0</v>
      </c>
      <c r="K78" s="1">
        <f>[2]FA_Tous!K37</f>
        <v>0</v>
      </c>
      <c r="L78" s="1">
        <f>[2]FA_Tous!L37</f>
        <v>0</v>
      </c>
      <c r="M78" s="32">
        <f>[2]FA_Tous!M37</f>
        <v>0</v>
      </c>
      <c r="N78" s="1">
        <f>[2]FA_Tous!N37</f>
        <v>0</v>
      </c>
      <c r="O78" s="1">
        <f>[2]FA_Tous!O37</f>
        <v>0</v>
      </c>
      <c r="P78" s="1">
        <f>[2]FA_Tous!P37</f>
        <v>0</v>
      </c>
      <c r="Q78" s="1" t="str">
        <f>[2]FA_Tous!Q37</f>
        <v>(À compléter ultérieurement, lors de la reddition de comptes)</v>
      </c>
      <c r="R78" s="1" t="str">
        <f>[2]FA_Tous!R37</f>
        <v>(nom du responsable)</v>
      </c>
      <c r="S78" s="1">
        <f>[2]FA_Tous!S37</f>
        <v>0</v>
      </c>
      <c r="T78" s="1" t="str">
        <f>[2]FA_Tous!FX37</f>
        <v>NA</v>
      </c>
      <c r="U78" s="1" t="str">
        <f>[2]FA_Tous!FY37</f>
        <v>NA</v>
      </c>
      <c r="V78" s="1">
        <f>[2]FA_Tous!FZ37</f>
        <v>0</v>
      </c>
      <c r="W78" s="1">
        <f>[2]FA_Tous!GA37</f>
        <v>0</v>
      </c>
      <c r="X78" s="1">
        <f>[2]FA_Tous!GB37</f>
        <v>0</v>
      </c>
      <c r="Y78" s="1">
        <f>[2]FA_Tous!GC37</f>
        <v>0</v>
      </c>
      <c r="Z78" s="1">
        <f>[2]FA_Tous!GD37</f>
        <v>0</v>
      </c>
      <c r="AA78" s="1">
        <f>[2]FA_Tous!GE37</f>
        <v>0</v>
      </c>
      <c r="AB78" s="1">
        <f>[2]FA_Tous!GF37</f>
        <v>0</v>
      </c>
      <c r="AC78" s="1">
        <f>[2]FA_Tous!GG37</f>
        <v>0</v>
      </c>
      <c r="AD78" s="1">
        <f>[2]FA_Tous!GH37</f>
        <v>0</v>
      </c>
      <c r="AE78" s="1">
        <f>[2]FA_Tous!GI37</f>
        <v>0</v>
      </c>
      <c r="AF78" s="1">
        <f>[2]FA_Tous!GJ37</f>
        <v>0</v>
      </c>
      <c r="AG78" s="1">
        <f>[2]FA_Tous!GK37</f>
        <v>0</v>
      </c>
      <c r="AH78" s="1">
        <f>[2]FA_Tous!GL37</f>
        <v>0</v>
      </c>
      <c r="AI78" s="1" t="str">
        <f>[2]FA_Tous!GM37</f>
        <v>NA</v>
      </c>
      <c r="AJ78" s="42"/>
      <c r="AK78" s="42"/>
      <c r="AL78" s="42"/>
      <c r="AM78" s="42"/>
      <c r="AN78" s="42"/>
      <c r="AO78" s="42"/>
      <c r="AP78" s="50"/>
      <c r="AQ78" s="56" t="s">
        <v>152</v>
      </c>
      <c r="AR78" s="42"/>
      <c r="AS78" s="42"/>
    </row>
    <row r="79" spans="1:45" s="1" customFormat="1" hidden="1" x14ac:dyDescent="0.3">
      <c r="A79" s="1" t="str">
        <f>[2]FA_Tous!A38</f>
        <v>FA-2019-36</v>
      </c>
      <c r="B79" s="1">
        <f>[2]FA_Tous!B38</f>
        <v>0</v>
      </c>
      <c r="C79" s="1">
        <f>[2]FA_Tous!C38</f>
        <v>0</v>
      </c>
      <c r="D79" s="1">
        <f>[2]FA_Tous!D38</f>
        <v>0</v>
      </c>
      <c r="E79" s="1" t="str">
        <f>[2]FA_Tous!E38</f>
        <v>Faune aquatique</v>
      </c>
      <c r="F79" s="1">
        <f>[2]FA_Tous!F38</f>
        <v>0</v>
      </c>
      <c r="G79" s="1">
        <f>[2]FA_Tous!G38</f>
        <v>0</v>
      </c>
      <c r="H79" s="1">
        <f>[2]FA_Tous!H38</f>
        <v>0</v>
      </c>
      <c r="I79" s="1">
        <f>[2]FA_Tous!I38</f>
        <v>0</v>
      </c>
      <c r="J79" s="1">
        <f>[2]FA_Tous!J38</f>
        <v>0</v>
      </c>
      <c r="K79" s="1">
        <f>[2]FA_Tous!K38</f>
        <v>0</v>
      </c>
      <c r="L79" s="1">
        <f>[2]FA_Tous!L38</f>
        <v>0</v>
      </c>
      <c r="M79" s="32">
        <f>[2]FA_Tous!M38</f>
        <v>0</v>
      </c>
      <c r="N79" s="1">
        <f>[2]FA_Tous!N38</f>
        <v>0</v>
      </c>
      <c r="O79" s="1">
        <f>[2]FA_Tous!O38</f>
        <v>0</v>
      </c>
      <c r="P79" s="1">
        <f>[2]FA_Tous!P38</f>
        <v>0</v>
      </c>
      <c r="Q79" s="1" t="str">
        <f>[2]FA_Tous!Q38</f>
        <v>(À compléter ultérieurement, lors de la reddition de comptes)</v>
      </c>
      <c r="R79" s="1" t="str">
        <f>[2]FA_Tous!R38</f>
        <v>(nom du responsable)</v>
      </c>
      <c r="S79" s="1">
        <f>[2]FA_Tous!S38</f>
        <v>0</v>
      </c>
      <c r="T79" s="1" t="str">
        <f>[2]FA_Tous!FX38</f>
        <v>NA</v>
      </c>
      <c r="U79" s="1" t="str">
        <f>[2]FA_Tous!FY38</f>
        <v>NA</v>
      </c>
      <c r="V79" s="1">
        <f>[2]FA_Tous!FZ38</f>
        <v>0</v>
      </c>
      <c r="W79" s="1">
        <f>[2]FA_Tous!GA38</f>
        <v>0</v>
      </c>
      <c r="X79" s="1">
        <f>[2]FA_Tous!GB38</f>
        <v>0</v>
      </c>
      <c r="Y79" s="1">
        <f>[2]FA_Tous!GC38</f>
        <v>0</v>
      </c>
      <c r="Z79" s="1">
        <f>[2]FA_Tous!GD38</f>
        <v>0</v>
      </c>
      <c r="AA79" s="1">
        <f>[2]FA_Tous!GE38</f>
        <v>0</v>
      </c>
      <c r="AB79" s="1">
        <f>[2]FA_Tous!GF38</f>
        <v>0</v>
      </c>
      <c r="AC79" s="1">
        <f>[2]FA_Tous!GG38</f>
        <v>0</v>
      </c>
      <c r="AD79" s="1">
        <f>[2]FA_Tous!GH38</f>
        <v>0</v>
      </c>
      <c r="AE79" s="1">
        <f>[2]FA_Tous!GI38</f>
        <v>0</v>
      </c>
      <c r="AF79" s="1">
        <f>[2]FA_Tous!GJ38</f>
        <v>0</v>
      </c>
      <c r="AG79" s="1">
        <f>[2]FA_Tous!GK38</f>
        <v>0</v>
      </c>
      <c r="AH79" s="1">
        <f>[2]FA_Tous!GL38</f>
        <v>0</v>
      </c>
      <c r="AI79" s="1" t="str">
        <f>[2]FA_Tous!GM38</f>
        <v>NA</v>
      </c>
      <c r="AJ79" s="42"/>
      <c r="AK79" s="42"/>
      <c r="AL79" s="42"/>
      <c r="AM79" s="42"/>
      <c r="AN79" s="42"/>
      <c r="AO79" s="42"/>
      <c r="AP79" s="50"/>
      <c r="AQ79" s="56" t="s">
        <v>152</v>
      </c>
      <c r="AR79" s="42"/>
      <c r="AS79" s="42"/>
    </row>
    <row r="80" spans="1:45" s="1" customFormat="1" hidden="1" x14ac:dyDescent="0.3">
      <c r="A80" s="1" t="str">
        <f>[2]FA_Tous!A39</f>
        <v>FA-2019-37</v>
      </c>
      <c r="B80" s="1">
        <f>[2]FA_Tous!B39</f>
        <v>0</v>
      </c>
      <c r="C80" s="1">
        <f>[2]FA_Tous!C39</f>
        <v>0</v>
      </c>
      <c r="D80" s="1">
        <f>[2]FA_Tous!D39</f>
        <v>0</v>
      </c>
      <c r="E80" s="1" t="str">
        <f>[2]FA_Tous!E39</f>
        <v>Faune aquatique</v>
      </c>
      <c r="F80" s="1">
        <f>[2]FA_Tous!F39</f>
        <v>0</v>
      </c>
      <c r="G80" s="1">
        <f>[2]FA_Tous!G39</f>
        <v>0</v>
      </c>
      <c r="H80" s="1">
        <f>[2]FA_Tous!H39</f>
        <v>0</v>
      </c>
      <c r="I80" s="1">
        <f>[2]FA_Tous!I39</f>
        <v>0</v>
      </c>
      <c r="J80" s="1">
        <f>[2]FA_Tous!J39</f>
        <v>0</v>
      </c>
      <c r="K80" s="1">
        <f>[2]FA_Tous!K39</f>
        <v>0</v>
      </c>
      <c r="L80" s="1">
        <f>[2]FA_Tous!L39</f>
        <v>0</v>
      </c>
      <c r="M80" s="32">
        <f>[2]FA_Tous!M39</f>
        <v>0</v>
      </c>
      <c r="N80" s="1">
        <f>[2]FA_Tous!N39</f>
        <v>0</v>
      </c>
      <c r="O80" s="1">
        <f>[2]FA_Tous!O39</f>
        <v>0</v>
      </c>
      <c r="P80" s="1">
        <f>[2]FA_Tous!P39</f>
        <v>0</v>
      </c>
      <c r="Q80" s="1" t="str">
        <f>[2]FA_Tous!Q39</f>
        <v>(À compléter ultérieurement, lors de la reddition de comptes)</v>
      </c>
      <c r="R80" s="1" t="str">
        <f>[2]FA_Tous!R39</f>
        <v>(nom du responsable)</v>
      </c>
      <c r="S80" s="1">
        <f>[2]FA_Tous!S39</f>
        <v>0</v>
      </c>
      <c r="T80" s="1" t="str">
        <f>[2]FA_Tous!FX39</f>
        <v>NA</v>
      </c>
      <c r="U80" s="1" t="str">
        <f>[2]FA_Tous!FY39</f>
        <v>NA</v>
      </c>
      <c r="V80" s="1">
        <f>[2]FA_Tous!FZ39</f>
        <v>0</v>
      </c>
      <c r="W80" s="1">
        <f>[2]FA_Tous!GA39</f>
        <v>0</v>
      </c>
      <c r="X80" s="1">
        <f>[2]FA_Tous!GB39</f>
        <v>0</v>
      </c>
      <c r="Y80" s="1">
        <f>[2]FA_Tous!GC39</f>
        <v>0</v>
      </c>
      <c r="Z80" s="1">
        <f>[2]FA_Tous!GD39</f>
        <v>0</v>
      </c>
      <c r="AA80" s="1">
        <f>[2]FA_Tous!GE39</f>
        <v>0</v>
      </c>
      <c r="AB80" s="1">
        <f>[2]FA_Tous!GF39</f>
        <v>0</v>
      </c>
      <c r="AC80" s="1">
        <f>[2]FA_Tous!GG39</f>
        <v>0</v>
      </c>
      <c r="AD80" s="1">
        <f>[2]FA_Tous!GH39</f>
        <v>0</v>
      </c>
      <c r="AE80" s="1">
        <f>[2]FA_Tous!GI39</f>
        <v>0</v>
      </c>
      <c r="AF80" s="1">
        <f>[2]FA_Tous!GJ39</f>
        <v>0</v>
      </c>
      <c r="AG80" s="1">
        <f>[2]FA_Tous!GK39</f>
        <v>0</v>
      </c>
      <c r="AH80" s="1">
        <f>[2]FA_Tous!GL39</f>
        <v>0</v>
      </c>
      <c r="AI80" s="1" t="str">
        <f>[2]FA_Tous!GM39</f>
        <v>NA</v>
      </c>
      <c r="AJ80" s="42"/>
      <c r="AK80" s="42"/>
      <c r="AL80" s="42"/>
      <c r="AM80" s="42"/>
      <c r="AN80" s="42"/>
      <c r="AO80" s="42"/>
      <c r="AP80" s="50"/>
      <c r="AQ80" s="56" t="s">
        <v>152</v>
      </c>
      <c r="AR80" s="42"/>
      <c r="AS80" s="42"/>
    </row>
    <row r="81" spans="1:45" s="1" customFormat="1" hidden="1" x14ac:dyDescent="0.3">
      <c r="A81" s="1" t="str">
        <f>[2]FA_Tous!A40</f>
        <v>FA-2019-38</v>
      </c>
      <c r="B81" s="1">
        <f>[2]FA_Tous!B40</f>
        <v>0</v>
      </c>
      <c r="C81" s="1">
        <f>[2]FA_Tous!C40</f>
        <v>0</v>
      </c>
      <c r="D81" s="1">
        <f>[2]FA_Tous!D40</f>
        <v>0</v>
      </c>
      <c r="E81" s="1" t="str">
        <f>[2]FA_Tous!E40</f>
        <v>Faune aquatique</v>
      </c>
      <c r="F81" s="1">
        <f>[2]FA_Tous!F40</f>
        <v>0</v>
      </c>
      <c r="G81" s="1">
        <f>[2]FA_Tous!G40</f>
        <v>0</v>
      </c>
      <c r="H81" s="1">
        <f>[2]FA_Tous!H40</f>
        <v>0</v>
      </c>
      <c r="I81" s="1">
        <f>[2]FA_Tous!I40</f>
        <v>0</v>
      </c>
      <c r="J81" s="1">
        <f>[2]FA_Tous!J40</f>
        <v>0</v>
      </c>
      <c r="K81" s="1">
        <f>[2]FA_Tous!K40</f>
        <v>0</v>
      </c>
      <c r="L81" s="1">
        <f>[2]FA_Tous!L40</f>
        <v>0</v>
      </c>
      <c r="M81" s="32">
        <f>[2]FA_Tous!M40</f>
        <v>0</v>
      </c>
      <c r="N81" s="1">
        <f>[2]FA_Tous!N40</f>
        <v>0</v>
      </c>
      <c r="O81" s="1">
        <f>[2]FA_Tous!O40</f>
        <v>0</v>
      </c>
      <c r="P81" s="1">
        <f>[2]FA_Tous!P40</f>
        <v>0</v>
      </c>
      <c r="Q81" s="1" t="str">
        <f>[2]FA_Tous!Q40</f>
        <v>(À compléter ultérieurement, lors de la reddition de comptes)</v>
      </c>
      <c r="R81" s="1" t="str">
        <f>[2]FA_Tous!R40</f>
        <v>(nom du responsable)</v>
      </c>
      <c r="S81" s="1">
        <f>[2]FA_Tous!S40</f>
        <v>0</v>
      </c>
      <c r="T81" s="1" t="str">
        <f>[2]FA_Tous!FX40</f>
        <v>NA</v>
      </c>
      <c r="U81" s="1" t="str">
        <f>[2]FA_Tous!FY40</f>
        <v>NA</v>
      </c>
      <c r="V81" s="1">
        <f>[2]FA_Tous!FZ40</f>
        <v>0</v>
      </c>
      <c r="W81" s="1">
        <f>[2]FA_Tous!GA40</f>
        <v>0</v>
      </c>
      <c r="X81" s="1">
        <f>[2]FA_Tous!GB40</f>
        <v>0</v>
      </c>
      <c r="Y81" s="1">
        <f>[2]FA_Tous!GC40</f>
        <v>0</v>
      </c>
      <c r="Z81" s="1">
        <f>[2]FA_Tous!GD40</f>
        <v>0</v>
      </c>
      <c r="AA81" s="1">
        <f>[2]FA_Tous!GE40</f>
        <v>0</v>
      </c>
      <c r="AB81" s="1">
        <f>[2]FA_Tous!GF40</f>
        <v>0</v>
      </c>
      <c r="AC81" s="1">
        <f>[2]FA_Tous!GG40</f>
        <v>0</v>
      </c>
      <c r="AD81" s="1">
        <f>[2]FA_Tous!GH40</f>
        <v>0</v>
      </c>
      <c r="AE81" s="1">
        <f>[2]FA_Tous!GI40</f>
        <v>0</v>
      </c>
      <c r="AF81" s="1">
        <f>[2]FA_Tous!GJ40</f>
        <v>0</v>
      </c>
      <c r="AG81" s="1">
        <f>[2]FA_Tous!GK40</f>
        <v>0</v>
      </c>
      <c r="AH81" s="1">
        <f>[2]FA_Tous!GL40</f>
        <v>0</v>
      </c>
      <c r="AI81" s="1" t="str">
        <f>[2]FA_Tous!GM40</f>
        <v>NA</v>
      </c>
      <c r="AJ81" s="42"/>
      <c r="AK81" s="42"/>
      <c r="AL81" s="42"/>
      <c r="AM81" s="42"/>
      <c r="AN81" s="42"/>
      <c r="AO81" s="42"/>
      <c r="AP81" s="50"/>
      <c r="AQ81" s="56" t="s">
        <v>152</v>
      </c>
      <c r="AR81" s="42"/>
      <c r="AS81" s="42"/>
    </row>
    <row r="82" spans="1:45" s="1" customFormat="1" hidden="1" x14ac:dyDescent="0.3">
      <c r="A82" s="1" t="str">
        <f>[2]FA_Tous!A41</f>
        <v>FA-2019-39</v>
      </c>
      <c r="B82" s="1">
        <f>[2]FA_Tous!B41</f>
        <v>0</v>
      </c>
      <c r="C82" s="1">
        <f>[2]FA_Tous!C41</f>
        <v>0</v>
      </c>
      <c r="D82" s="1">
        <f>[2]FA_Tous!D41</f>
        <v>0</v>
      </c>
      <c r="E82" s="1" t="str">
        <f>[2]FA_Tous!E41</f>
        <v>Faune aquatique</v>
      </c>
      <c r="F82" s="1">
        <f>[2]FA_Tous!F41</f>
        <v>0</v>
      </c>
      <c r="G82" s="1">
        <f>[2]FA_Tous!G41</f>
        <v>0</v>
      </c>
      <c r="H82" s="1">
        <f>[2]FA_Tous!H41</f>
        <v>0</v>
      </c>
      <c r="I82" s="1">
        <f>[2]FA_Tous!I41</f>
        <v>0</v>
      </c>
      <c r="J82" s="1">
        <f>[2]FA_Tous!J41</f>
        <v>0</v>
      </c>
      <c r="K82" s="1">
        <f>[2]FA_Tous!K41</f>
        <v>0</v>
      </c>
      <c r="L82" s="1">
        <f>[2]FA_Tous!L41</f>
        <v>0</v>
      </c>
      <c r="M82" s="32">
        <f>[2]FA_Tous!M41</f>
        <v>0</v>
      </c>
      <c r="N82" s="1">
        <f>[2]FA_Tous!N41</f>
        <v>0</v>
      </c>
      <c r="O82" s="1">
        <f>[2]FA_Tous!O41</f>
        <v>0</v>
      </c>
      <c r="P82" s="1">
        <f>[2]FA_Tous!P41</f>
        <v>0</v>
      </c>
      <c r="Q82" s="1" t="str">
        <f>[2]FA_Tous!Q41</f>
        <v>(À compléter ultérieurement, lors de la reddition de comptes)</v>
      </c>
      <c r="R82" s="1" t="str">
        <f>[2]FA_Tous!R41</f>
        <v>(nom du responsable)</v>
      </c>
      <c r="S82" s="1">
        <f>[2]FA_Tous!S41</f>
        <v>0</v>
      </c>
      <c r="T82" s="1" t="str">
        <f>[2]FA_Tous!FX41</f>
        <v>NA</v>
      </c>
      <c r="U82" s="1" t="str">
        <f>[2]FA_Tous!FY41</f>
        <v>NA</v>
      </c>
      <c r="V82" s="1">
        <f>[2]FA_Tous!FZ41</f>
        <v>0</v>
      </c>
      <c r="W82" s="1">
        <f>[2]FA_Tous!GA41</f>
        <v>0</v>
      </c>
      <c r="X82" s="1">
        <f>[2]FA_Tous!GB41</f>
        <v>0</v>
      </c>
      <c r="Y82" s="1">
        <f>[2]FA_Tous!GC41</f>
        <v>0</v>
      </c>
      <c r="Z82" s="1">
        <f>[2]FA_Tous!GD41</f>
        <v>0</v>
      </c>
      <c r="AA82" s="1">
        <f>[2]FA_Tous!GE41</f>
        <v>0</v>
      </c>
      <c r="AB82" s="1">
        <f>[2]FA_Tous!GF41</f>
        <v>0</v>
      </c>
      <c r="AC82" s="1">
        <f>[2]FA_Tous!GG41</f>
        <v>0</v>
      </c>
      <c r="AD82" s="1">
        <f>[2]FA_Tous!GH41</f>
        <v>0</v>
      </c>
      <c r="AE82" s="1">
        <f>[2]FA_Tous!GI41</f>
        <v>0</v>
      </c>
      <c r="AF82" s="1">
        <f>[2]FA_Tous!GJ41</f>
        <v>0</v>
      </c>
      <c r="AG82" s="1">
        <f>[2]FA_Tous!GK41</f>
        <v>0</v>
      </c>
      <c r="AH82" s="1">
        <f>[2]FA_Tous!GL41</f>
        <v>0</v>
      </c>
      <c r="AI82" s="1" t="str">
        <f>[2]FA_Tous!GM41</f>
        <v>NA</v>
      </c>
      <c r="AJ82" s="42"/>
      <c r="AK82" s="42"/>
      <c r="AL82" s="42"/>
      <c r="AM82" s="42"/>
      <c r="AN82" s="42"/>
      <c r="AO82" s="42"/>
      <c r="AP82" s="50"/>
      <c r="AQ82" s="56" t="s">
        <v>152</v>
      </c>
      <c r="AR82" s="42"/>
      <c r="AS82" s="42"/>
    </row>
    <row r="83" spans="1:45" s="1" customFormat="1" hidden="1" x14ac:dyDescent="0.3">
      <c r="A83" s="1" t="str">
        <f>[2]FA_Tous!A42</f>
        <v>FA-2019-40</v>
      </c>
      <c r="B83" s="1">
        <f>[2]FA_Tous!B42</f>
        <v>0</v>
      </c>
      <c r="C83" s="1">
        <f>[2]FA_Tous!C42</f>
        <v>0</v>
      </c>
      <c r="D83" s="1">
        <f>[2]FA_Tous!D42</f>
        <v>0</v>
      </c>
      <c r="E83" s="1" t="str">
        <f>[2]FA_Tous!E42</f>
        <v>Faune aquatique</v>
      </c>
      <c r="F83" s="1">
        <f>[2]FA_Tous!F42</f>
        <v>0</v>
      </c>
      <c r="G83" s="1">
        <f>[2]FA_Tous!G42</f>
        <v>0</v>
      </c>
      <c r="H83" s="1">
        <f>[2]FA_Tous!H42</f>
        <v>0</v>
      </c>
      <c r="I83" s="1">
        <f>[2]FA_Tous!I42</f>
        <v>0</v>
      </c>
      <c r="J83" s="1">
        <f>[2]FA_Tous!J42</f>
        <v>0</v>
      </c>
      <c r="K83" s="1">
        <f>[2]FA_Tous!K42</f>
        <v>0</v>
      </c>
      <c r="L83" s="1">
        <f>[2]FA_Tous!L42</f>
        <v>0</v>
      </c>
      <c r="M83" s="32">
        <f>[2]FA_Tous!M42</f>
        <v>0</v>
      </c>
      <c r="N83" s="1">
        <f>[2]FA_Tous!N42</f>
        <v>0</v>
      </c>
      <c r="O83" s="1">
        <f>[2]FA_Tous!O42</f>
        <v>0</v>
      </c>
      <c r="P83" s="1">
        <f>[2]FA_Tous!P42</f>
        <v>0</v>
      </c>
      <c r="Q83" s="1" t="str">
        <f>[2]FA_Tous!Q42</f>
        <v>(À compléter ultérieurement, lors de la reddition de comptes)</v>
      </c>
      <c r="R83" s="1" t="str">
        <f>[2]FA_Tous!R42</f>
        <v>(nom du responsable)</v>
      </c>
      <c r="S83" s="1">
        <f>[2]FA_Tous!S42</f>
        <v>0</v>
      </c>
      <c r="T83" s="1" t="str">
        <f>[2]FA_Tous!FX42</f>
        <v>NA</v>
      </c>
      <c r="U83" s="1" t="str">
        <f>[2]FA_Tous!FY42</f>
        <v>NA</v>
      </c>
      <c r="V83" s="1">
        <f>[2]FA_Tous!FZ42</f>
        <v>0</v>
      </c>
      <c r="W83" s="1">
        <f>[2]FA_Tous!GA42</f>
        <v>0</v>
      </c>
      <c r="X83" s="1">
        <f>[2]FA_Tous!GB42</f>
        <v>0</v>
      </c>
      <c r="Y83" s="1">
        <f>[2]FA_Tous!GC42</f>
        <v>0</v>
      </c>
      <c r="Z83" s="1">
        <f>[2]FA_Tous!GD42</f>
        <v>0</v>
      </c>
      <c r="AA83" s="1">
        <f>[2]FA_Tous!GE42</f>
        <v>0</v>
      </c>
      <c r="AB83" s="1">
        <f>[2]FA_Tous!GF42</f>
        <v>0</v>
      </c>
      <c r="AC83" s="1">
        <f>[2]FA_Tous!GG42</f>
        <v>0</v>
      </c>
      <c r="AD83" s="1">
        <f>[2]FA_Tous!GH42</f>
        <v>0</v>
      </c>
      <c r="AE83" s="1">
        <f>[2]FA_Tous!GI42</f>
        <v>0</v>
      </c>
      <c r="AF83" s="1">
        <f>[2]FA_Tous!GJ42</f>
        <v>0</v>
      </c>
      <c r="AG83" s="1">
        <f>[2]FA_Tous!GK42</f>
        <v>0</v>
      </c>
      <c r="AH83" s="1">
        <f>[2]FA_Tous!GL42</f>
        <v>0</v>
      </c>
      <c r="AI83" s="1" t="str">
        <f>[2]FA_Tous!GM42</f>
        <v>NA</v>
      </c>
      <c r="AJ83" s="42"/>
      <c r="AK83" s="42"/>
      <c r="AL83" s="42"/>
      <c r="AM83" s="42"/>
      <c r="AN83" s="42"/>
      <c r="AO83" s="42"/>
      <c r="AP83" s="50"/>
      <c r="AQ83" s="56" t="s">
        <v>152</v>
      </c>
      <c r="AR83" s="42"/>
      <c r="AS83" s="42"/>
    </row>
    <row r="84" spans="1:45" s="1" customFormat="1" ht="27.6" hidden="1" x14ac:dyDescent="0.3">
      <c r="A84" s="1" t="str">
        <f>[3]FT_Tous!A3</f>
        <v>FT-2019-01</v>
      </c>
      <c r="B84" s="1" t="str">
        <f>[3]FT_Tous!B3</f>
        <v>X</v>
      </c>
      <c r="C84" s="1" t="str">
        <f>[3]FT_Tous!C3</f>
        <v>X</v>
      </c>
      <c r="D84" s="1" t="str">
        <f>[3]FT_Tous!D3</f>
        <v>SFP</v>
      </c>
      <c r="E84" s="1" t="str">
        <f>[3]FT_Tous!E3</f>
        <v>Faune terrestre</v>
      </c>
      <c r="F84" s="1" t="str">
        <f>[3]FT_Tous!F3</f>
        <v>DGGFH</v>
      </c>
      <c r="G84" s="1" t="str">
        <f>[3]FT_Tous!G3</f>
        <v>DEFTHA</v>
      </c>
      <c r="H84" s="1">
        <f>[3]FT_Tous!H3</f>
        <v>0</v>
      </c>
      <c r="I84" s="1" t="str">
        <f>[3]FT_Tous!I3</f>
        <v>Projet récurrent</v>
      </c>
      <c r="J84" s="1" t="str">
        <f>[3]FT_Tous!J3</f>
        <v>Projet récurrent</v>
      </c>
      <c r="K84" s="1" t="str">
        <f>[3]FT_Tous!K3</f>
        <v>Août</v>
      </c>
      <c r="L84" s="1" t="str">
        <f>[3]FT_Tous!L3</f>
        <v>Suivi récurrent (travaux de terrain, acquisition de données, rapport d'activité, etc.)</v>
      </c>
      <c r="M84" s="32" t="str">
        <f>[3]FT_Tous!M3</f>
        <v>Suivi des populations d'ours blancs</v>
      </c>
      <c r="N84" s="1" t="str">
        <f>[3]FT_Tous!N3</f>
        <v>Chez l'ours blanc, la diminution de la couverture de glace de mer depuis les années 1980s laisse présager un accès plus difficile aux phoques, ce qui contribuerait potentiellement au déclin de la productivité et à la diminution de la taille des populations. Deux sous-populations d'ours blancs fréquentant le Québec sont actuellement à l'étude, soit celle du Détoit de Davis (DD) et celle du sud de la baie d'Hudson (SH).
Celle du DD est partagée par le Québec, le Nunavut et Terre-Neuve-et-Labrador. Le premier inventaire du DD remonte aux années 1970s (environ 900 ours). Au cours des années 1990s, de nouveaux inventaires effectués par le gouvernement du Nunavut, ainsi que les connaissances traditionnelles et indicateurs de populations indiquaient une densité d'ours plus élevée. Un nouvel inventaire a été effectué par le gouvernement du Nunavut de 2005 à 2007 (environ 2 158 ours) et les indicateurs pointaient alors vers une population en décroissance. Ces dernières années, les Inuits ont cependant indiqué que l'abondance élevée des ours crée des problèmes de sécurité publique. Considérant les incertitudes quant à l'état actuel de la population du DD, un nouvel inventaire a débuté à l'automne 2017. La technique d'inventaire utilisée basée sur le marquage/recapture génétique nécessite une 2e année d'échantillonage qui a été effectuée à l'automne 2018. En 2019, les analyses seront complétées et le rapport d'inventaire sera produit.</v>
      </c>
      <c r="O84" s="1" t="str">
        <f>[3]FT_Tous!O3</f>
        <v>Détroit de Davis:
1) Estimer la taille actuelle de la population et la composition de la sous-population de l'ours blanc DS
2) Comparer cette nouvelle estimation de l'abondance avec celle obtenue au cours de la dernière étude effectuée entre 2005 et 2007 afin d'avoir un aperçu de la tendance de la population et de son statut.
3) Estimer les paramètres de survie et de reproduction (dans la mesure du possible) afin de faciliter les analyses de viabilité des populations.
4) Déterminer la répartition des ours blancs du DS sur la terre ferme et les iles côtières.
Sud de la baie d'Hudson:
1) Contribuer financièrement au suivi du recrutement de la sous-population du sud de la baie d'Hudson (septembre 2019)</v>
      </c>
      <c r="P84" s="1" t="str">
        <f>[3]FT_Tous!P3</f>
        <v>DD: Obtention d'une estimation de la taille de la sous-population d'ours blanc du détroit de Davis. Mise-à-jour de la composition de la sous-population et des paramètres démographiques (taux de survie et de reproduction) dans la mesure du possible considérant la méthode d'inventaire utilisée. Un rapport d'inventaire sera rédigé au cours de l'année 2019, une fois l'ensemble des analyses génétiques en laboratoire et les analyses statistiques complétées.
SH: Un rapport intérimaire sera rédigé avant le 31 mars 2020 par le gouvernement de l'Ontario qui conduit l'inventaire.</v>
      </c>
      <c r="Q84" s="1" t="str">
        <f>[3]FT_Tous!Q3</f>
        <v>(À compléter ultérieurement, lors de la reddition de comptes)</v>
      </c>
      <c r="R84" s="1" t="str">
        <f>[3]FT_Tous!R3</f>
        <v>Marie-Claude Richer</v>
      </c>
      <c r="S84" s="1" t="str">
        <f>[3]FT_Tous!S3</f>
        <v>DEFTHA</v>
      </c>
      <c r="T84" s="1" t="str">
        <f>[3]FT_Tous!FX3</f>
        <v>NA</v>
      </c>
      <c r="U84" s="1" t="str">
        <f>[3]FT_Tous!FY3</f>
        <v>NA</v>
      </c>
      <c r="V84" s="1">
        <f>[3]FT_Tous!FZ3</f>
        <v>0</v>
      </c>
      <c r="W84" s="1">
        <f>[3]FT_Tous!GA3</f>
        <v>0</v>
      </c>
      <c r="X84" s="1">
        <f>[3]FT_Tous!GB3</f>
        <v>0</v>
      </c>
      <c r="Y84" s="1">
        <f>[3]FT_Tous!GC3</f>
        <v>0</v>
      </c>
      <c r="Z84" s="1">
        <f>[3]FT_Tous!GD3</f>
        <v>0</v>
      </c>
      <c r="AA84" s="1">
        <f>[3]FT_Tous!GE3</f>
        <v>0</v>
      </c>
      <c r="AB84" s="1">
        <f>[3]FT_Tous!GF3</f>
        <v>0</v>
      </c>
      <c r="AC84" s="1">
        <f>[3]FT_Tous!GG3</f>
        <v>0</v>
      </c>
      <c r="AD84" s="1">
        <f>[3]FT_Tous!GH3</f>
        <v>0</v>
      </c>
      <c r="AE84" s="1">
        <f>[3]FT_Tous!GI3</f>
        <v>0</v>
      </c>
      <c r="AF84" s="1">
        <f>[3]FT_Tous!GJ3</f>
        <v>0</v>
      </c>
      <c r="AG84" s="1">
        <f>[3]FT_Tous!GK3</f>
        <v>0</v>
      </c>
      <c r="AH84" s="1">
        <f>[3]FT_Tous!GL3</f>
        <v>0</v>
      </c>
      <c r="AI84" s="1" t="str">
        <f>[3]FT_Tous!GM3</f>
        <v>NA</v>
      </c>
      <c r="AJ84" s="42"/>
      <c r="AK84" s="42"/>
      <c r="AL84" s="42"/>
      <c r="AM84" s="42"/>
      <c r="AN84" s="42"/>
      <c r="AO84" s="42"/>
      <c r="AP84" s="50"/>
      <c r="AQ84" s="54" t="s">
        <v>61</v>
      </c>
      <c r="AR84" s="42"/>
      <c r="AS84" s="42"/>
    </row>
    <row r="85" spans="1:45" s="1" customFormat="1" ht="28.8" hidden="1" x14ac:dyDescent="0.3">
      <c r="A85" s="1" t="str">
        <f>[3]FT_Tous!A4</f>
        <v>FT-2019-02</v>
      </c>
      <c r="B85" s="1" t="str">
        <f>[3]FT_Tous!B4</f>
        <v>X</v>
      </c>
      <c r="C85" s="1" t="str">
        <f>[3]FT_Tous!C4</f>
        <v>X</v>
      </c>
      <c r="D85" s="1" t="str">
        <f>[3]FT_Tous!D4</f>
        <v>SFP</v>
      </c>
      <c r="E85" s="1" t="str">
        <f>[3]FT_Tous!E4</f>
        <v>Faune terrestre</v>
      </c>
      <c r="F85" s="1" t="str">
        <f>[3]FT_Tous!F4</f>
        <v>DGGFH</v>
      </c>
      <c r="G85" s="1" t="str">
        <f>[3]FT_Tous!G4</f>
        <v>DEFTHA</v>
      </c>
      <c r="H85" s="1">
        <f>[3]FT_Tous!H4</f>
        <v>0</v>
      </c>
      <c r="I85" s="1" t="str">
        <f>[3]FT_Tous!I4</f>
        <v>5 ans</v>
      </c>
      <c r="J85" s="1" t="str">
        <f>[3]FT_Tous!J4</f>
        <v>Dernière année</v>
      </c>
      <c r="K85" s="1" t="str">
        <f>[3]FT_Tous!K4</f>
        <v>En continu</v>
      </c>
      <c r="L85" s="1" t="str">
        <f>[3]FT_Tous!L4</f>
        <v>Suivi récurrent (travaux de terrain, acquisition de données, rapport d'activité, etc.)</v>
      </c>
      <c r="M85" s="32" t="str">
        <f>[3]FT_Tous!M4</f>
        <v>Élaboration du plan de gestion de l'ours blanc pour le Québec, la région marine d'Eeyou et la région marine du Nunavik</v>
      </c>
      <c r="N85" s="1" t="str">
        <f>[3]FT_Tous!N4</f>
        <v>Au Québec, l'ours blanc fréquente les côtes du Nord-du-Québec et les zones marines adjacentes. Les changements climatiques affectent son habitat et sa capacité à s'alimenter. L'ours blanc, désignée espèce vulnérable au Québec et préoccupante au Canada, est très important dans la vie et la culture des Inuits et des Cris et sa chasse leur est réservée en vertu de la Convention de la Baie James et du Nord-du-Québec (CBJNQ). La gestion de l'ours blanc est complexe et laborieuse en raison des nombreuses juridictions et interlocuteurs gouvernementaux et utilisateurs de la ressource impliqués. Le gouvernement du Québec a la responsabilité de la gestion de cette espèce sur la terre ferme et octroit les droits de chasse aux bénéficiaires de la CBJNQ, alors que les ours sont principalement chassés dans les régions marines sous la juridiction des gouvernements fédéral et du Nunavut. En vertu de la CBJNQ, le gouvernement du Québec est dans l'obligation de consulter le Comité conjoint de chasse, de pêche et de piégeage (CCCPP) en ce qui concerne la gestion de l'ours blanc. Le plan de gestion est actuellement en court de rédaction par un groupe de travail regroupant des représentants du MFFP, du Service canadien de la faune, du ministère de l'Environnement du Nunavut, de la société Makivik, du gouvernement de la nation crie, du CCCPP, des conseils de gestion des ressources fauniques d'Eeyou et du Nunavik et des associations de chasseurs, pêcheurs et trappeurs.</v>
      </c>
      <c r="O85" s="1" t="str">
        <f>[3]FT_Tous!O4</f>
        <v>Objectif général:
Finaliser l'élaboration du plan de gestion de l'ours blanc pour le Québec, la région marine d'Eeyou et la région marine du Nunavik.
Objectifs spécifiques:
- Participer aux rencontres du groupe de travail chargé de l'élaboration du plan de gestion;
- Rédiger et réviser des sections du plan de gestion et du plan de mise en oeuvre du plan de gestion;
- Mettre en place un système de gestion basé sur la meilleure information disponible et l’adapter au besoin pour assurer le maintien à long terme de l’ours blanc dans l’aire d’application du plan de gestion;
- Effectuer la consultation auprès du CCCPP. Lorsque nécessaire, le SFP collaborera aux consultations auprès des associations de chasseurs et trappeurs et des communautés autochtones;
- Obtenir et intégrer, lorsque possible, le savoir traditionnel ainsi que les connaissances scientifiques pour guider les décisions de gestion;
- Mettre en place des stratégies afin de minimiser les effets des activités humaines sur l’ours blanc et son habitat, ainsi que de réduire les conflits entre les humains et les ours;
- Coordonner, communiquer et promouvoir les échanges de connaissances et d’informations reliées à l’ours blanc.</v>
      </c>
      <c r="P85" s="1" t="str">
        <f>[3]FT_Tous!P4</f>
        <v xml:space="preserve">Publication et mise en œuvre du plan de gestion de l'ours blanc pour le Québec, la région marine d'Eeyou et la région marine du Nunavik
Préparation de présentations pour les consultations.
</v>
      </c>
      <c r="Q85" s="1" t="str">
        <f>[3]FT_Tous!Q4</f>
        <v>(À compléter ultérieurement, lors de la reddition de comptes)</v>
      </c>
      <c r="R85" s="1" t="str">
        <f>[3]FT_Tous!R4</f>
        <v>Marie-Claude Richer</v>
      </c>
      <c r="S85" s="1" t="str">
        <f>[3]FT_Tous!S4</f>
        <v>DEFTHA</v>
      </c>
      <c r="T85" s="1" t="str">
        <f>[3]FT_Tous!FX4</f>
        <v>NA</v>
      </c>
      <c r="U85" s="1" t="str">
        <f>[3]FT_Tous!FY4</f>
        <v>NA</v>
      </c>
      <c r="V85" s="1">
        <f>[3]FT_Tous!FZ4</f>
        <v>0</v>
      </c>
      <c r="W85" s="1">
        <f>[3]FT_Tous!GA4</f>
        <v>0</v>
      </c>
      <c r="X85" s="1">
        <f>[3]FT_Tous!GB4</f>
        <v>0</v>
      </c>
      <c r="Y85" s="1">
        <f>[3]FT_Tous!GC4</f>
        <v>0</v>
      </c>
      <c r="Z85" s="1">
        <f>[3]FT_Tous!GD4</f>
        <v>0</v>
      </c>
      <c r="AA85" s="1">
        <f>[3]FT_Tous!GE4</f>
        <v>0</v>
      </c>
      <c r="AB85" s="1">
        <f>[3]FT_Tous!GF4</f>
        <v>0</v>
      </c>
      <c r="AC85" s="1">
        <f>[3]FT_Tous!GG4</f>
        <v>0</v>
      </c>
      <c r="AD85" s="1">
        <f>[3]FT_Tous!GH4</f>
        <v>0</v>
      </c>
      <c r="AE85" s="1">
        <f>[3]FT_Tous!GI4</f>
        <v>0</v>
      </c>
      <c r="AF85" s="1">
        <f>[3]FT_Tous!GJ4</f>
        <v>0</v>
      </c>
      <c r="AG85" s="1">
        <f>[3]FT_Tous!GK4</f>
        <v>0</v>
      </c>
      <c r="AH85" s="1">
        <f>[3]FT_Tous!GL4</f>
        <v>0</v>
      </c>
      <c r="AI85" s="1" t="str">
        <f>[3]FT_Tous!GM4</f>
        <v>NA</v>
      </c>
      <c r="AJ85" s="42"/>
      <c r="AK85" s="42"/>
      <c r="AL85" s="42"/>
      <c r="AM85" s="42"/>
      <c r="AN85" s="42"/>
      <c r="AO85" s="42"/>
      <c r="AP85" s="50"/>
      <c r="AQ85" s="54" t="s">
        <v>61</v>
      </c>
      <c r="AR85" s="42"/>
      <c r="AS85" s="42"/>
    </row>
    <row r="86" spans="1:45" s="1" customFormat="1" ht="27.6" hidden="1" x14ac:dyDescent="0.3">
      <c r="A86" s="1" t="str">
        <f>[3]FT_Tous!A5</f>
        <v>FT-2019-03</v>
      </c>
      <c r="B86" s="1" t="str">
        <f>[3]FT_Tous!B5</f>
        <v>X</v>
      </c>
      <c r="C86" s="1" t="str">
        <f>[3]FT_Tous!C5</f>
        <v>X</v>
      </c>
      <c r="D86" s="1" t="str">
        <f>[3]FT_Tous!D5</f>
        <v>SFP</v>
      </c>
      <c r="E86" s="1" t="str">
        <f>[3]FT_Tous!E5</f>
        <v>Faune terrestre</v>
      </c>
      <c r="F86" s="1" t="str">
        <f>[3]FT_Tous!F5</f>
        <v>DGGFH</v>
      </c>
      <c r="G86" s="1" t="str">
        <f>[3]FT_Tous!G5</f>
        <v>DEFTHA</v>
      </c>
      <c r="H86" s="1">
        <f>[3]FT_Tous!H5</f>
        <v>0</v>
      </c>
      <c r="I86" s="1" t="str">
        <f>[3]FT_Tous!I5</f>
        <v>Projet récurrent</v>
      </c>
      <c r="J86" s="1" t="str">
        <f>[3]FT_Tous!J5</f>
        <v>Projet récurrent</v>
      </c>
      <c r="K86" s="1" t="str">
        <f>[3]FT_Tous!K5</f>
        <v>En continu</v>
      </c>
      <c r="L86" s="1" t="str">
        <f>[3]FT_Tous!L5</f>
        <v>Suivi récurrent (travaux de terrain, acquisition de données, rapport d'activité, etc.)</v>
      </c>
      <c r="M86" s="32" t="str">
        <f>[3]FT_Tous!M5</f>
        <v>Coordination nationale de l'ours blanc</v>
      </c>
      <c r="N86" s="1" t="str">
        <f>[3]FT_Tous!N5</f>
        <v xml:space="preserve">Cette activité correspond à la coordination qui est faite en continu sur les dossiers de gestion de l'ours blanc, tant au niveau provincial qu'au niveau national. Trois sous-populations d'ours blancs fréquentent les côtes nordiques du Québec, soit la population du Sud de la Baie d'Hudson (SH), celle du Bassin Foxe (FB; nord de la baie d'Hudson) et celle du Détroit de Davis (DD; côte du Labrador). En vertu de la Convention de la Baie James et du Nord-du-Québec (CBJNQ), le gouvernement du Québec est dans l'obligation de consulter le Comité conjoint de chasse, de pêche et de piégeage (CCCPP) en ce qui concerne la gestion de l'ours blanc. De plus, comme les trois sous-populations présentes au Québec fréquentent également les eaux fédérales et d'autres provinces et territoires, leur gestion est faite conjointement avec les juridictions correspondantes (gouvernements fédéral, de l'Ontario, de Terre-Neuve-et-Labrador et du Nunavut). Par ailleurs, dans les zones marines adjacentes au Québec, en vertu d'accords sur les revendications territoriales, les comités de gestion des ressources fauniques d'Eeyou et du Nunavik sont également responsables de la gestion de l'ours blanc. Finalement, le gouvernement de la nation crie, l'Association des trappeurs cris, la Société Makivik et l'Association des chasseurs, pêcheurs et piégeurs du Nunavik sont également consultés dans l'élaboration du plan de gestion de l'ours blanc. </v>
      </c>
      <c r="O86" s="1" t="str">
        <f>[3]FT_Tous!O5</f>
        <v>Participation à des rencontres de coordination au niveau provincial
Participation au Comité technique sur l'ours blanc (Polar Bear Technical Committee, PBTC)
Participer à l'élaboration de différents documents (rédaction ou révision) pour:
- le Comité directeur sur l'ours blanc (Polar Bear Administrative Committee, PBAC)
- le Comité technique sur l'ours blanc (Polar Bear Technical Committee, PBTC)
Participation au groupe technique de travail pour la gestion de la sous-population du sud de la baie d'Hudson
Réponse à différentes demandes concernant l'ours blanc (ex. avis fauniques, formations de sécurité, etc.)</v>
      </c>
      <c r="P86" s="1" t="str">
        <f>[3]FT_Tous!P5</f>
        <v>Compte-rendu de réunions. Selon les besoins, présentations PowerPoint et autres documents divers.</v>
      </c>
      <c r="Q86" s="1" t="str">
        <f>[3]FT_Tous!Q5</f>
        <v>(À compléter ultérieurement, lors de la reddition de comptes)</v>
      </c>
      <c r="R86" s="1" t="str">
        <f>[3]FT_Tous!R5</f>
        <v>Marie-Claude Richer</v>
      </c>
      <c r="S86" s="1" t="str">
        <f>[3]FT_Tous!S5</f>
        <v>DEFTHA</v>
      </c>
      <c r="T86" s="1" t="str">
        <f>[3]FT_Tous!FX5</f>
        <v>NA</v>
      </c>
      <c r="U86" s="1" t="str">
        <f>[3]FT_Tous!FY5</f>
        <v>NA</v>
      </c>
      <c r="V86" s="1">
        <f>[3]FT_Tous!FZ5</f>
        <v>0</v>
      </c>
      <c r="W86" s="1">
        <f>[3]FT_Tous!GA5</f>
        <v>0</v>
      </c>
      <c r="X86" s="1">
        <f>[3]FT_Tous!GB5</f>
        <v>0</v>
      </c>
      <c r="Y86" s="1">
        <f>[3]FT_Tous!GC5</f>
        <v>0</v>
      </c>
      <c r="Z86" s="1">
        <f>[3]FT_Tous!GD5</f>
        <v>0</v>
      </c>
      <c r="AA86" s="1">
        <f>[3]FT_Tous!GE5</f>
        <v>0</v>
      </c>
      <c r="AB86" s="1">
        <f>[3]FT_Tous!GF5</f>
        <v>0</v>
      </c>
      <c r="AC86" s="1">
        <f>[3]FT_Tous!GG5</f>
        <v>0</v>
      </c>
      <c r="AD86" s="1">
        <f>[3]FT_Tous!GH5</f>
        <v>0</v>
      </c>
      <c r="AE86" s="1">
        <f>[3]FT_Tous!GI5</f>
        <v>0</v>
      </c>
      <c r="AF86" s="1">
        <f>[3]FT_Tous!GJ5</f>
        <v>0</v>
      </c>
      <c r="AG86" s="1">
        <f>[3]FT_Tous!GK5</f>
        <v>0</v>
      </c>
      <c r="AH86" s="1">
        <f>[3]FT_Tous!GL5</f>
        <v>0</v>
      </c>
      <c r="AI86" s="1" t="str">
        <f>[3]FT_Tous!GM5</f>
        <v>NA</v>
      </c>
      <c r="AJ86" s="42"/>
      <c r="AK86" s="42"/>
      <c r="AL86" s="42"/>
      <c r="AM86" s="42"/>
      <c r="AN86" s="42"/>
      <c r="AO86" s="42"/>
      <c r="AP86" s="50"/>
      <c r="AQ86" s="54" t="s">
        <v>61</v>
      </c>
      <c r="AR86" s="42"/>
      <c r="AS86" s="42"/>
    </row>
    <row r="87" spans="1:45" s="1" customFormat="1" ht="27.6" hidden="1" x14ac:dyDescent="0.3">
      <c r="A87" s="1" t="str">
        <f>[3]FT_Tous!A6</f>
        <v>FT-2019-04</v>
      </c>
      <c r="B87" s="1" t="str">
        <f>[3]FT_Tous!B6</f>
        <v>x</v>
      </c>
      <c r="C87" s="1" t="str">
        <f>[3]FT_Tous!C6</f>
        <v>X</v>
      </c>
      <c r="D87" s="1" t="str">
        <f>[3]FT_Tous!D6</f>
        <v>SFP</v>
      </c>
      <c r="E87" s="1" t="str">
        <f>[3]FT_Tous!E6</f>
        <v>Faune terrestre</v>
      </c>
      <c r="F87" s="1" t="str">
        <f>[3]FT_Tous!F6</f>
        <v>DGGFH</v>
      </c>
      <c r="G87" s="1" t="str">
        <f>[3]FT_Tous!G6</f>
        <v>DEFTHA</v>
      </c>
      <c r="H87" s="1" t="str">
        <f>[3]FT_Tous!H6</f>
        <v>non</v>
      </c>
      <c r="I87" s="1" t="str">
        <f>[3]FT_Tous!I6</f>
        <v>Projet récurrent</v>
      </c>
      <c r="J87" s="1" t="str">
        <f>[3]FT_Tous!J6</f>
        <v>Projet récurrent</v>
      </c>
      <c r="K87" s="1" t="str">
        <f>[3]FT_Tous!K6</f>
        <v>En continu</v>
      </c>
      <c r="L87" s="1" t="str">
        <f>[3]FT_Tous!L6</f>
        <v>Suivi récurrent (travaux de terrain, acquisition de données, rapport d'activité, etc.)</v>
      </c>
      <c r="M87" s="32" t="str">
        <f>[3]FT_Tous!M6</f>
        <v>Plan de gestion du troupeau de la rivière aux Feuilles</v>
      </c>
      <c r="N87" s="1" t="str">
        <f>[3]FT_Tous!N6</f>
        <v xml:space="preserve">Le plan de gestion du caribou dans le Nord-du-Québec est arrivé à échéance en 2010. Ce précédent plan concernait les deux populations de caribous migrateurs présentes au Québec, soit le troupeau de la rivière aux Feuilles (TRAF) et le troupeau de la rivière George (TRG). La gestion de ces troupeaux est complexe, car leurs problématiques diffèrent et plusieurs interlocuteurs gouvernementaux, scientifiques et utilisateurs de la ressource sont impliqués. Dans le cadre de l'élaboration des plans de gestion du TRG et du TRAF, le gouvernement du Québec est dans l'obligation de consulter le Comité conjoint de chasse, de pêche et de piégeage (CCCPP) par l'entremise du Groupe de travail gros gibier (GTGG) formé de membres du gouvernement du Québec (biologistes et gestionnaires, DEFTHA et DGFa-10) et de représentants des nations autochtones du CCCPP, ce qui implique de produire les documents de travail et les plans de gestion en français et en anglais. L'inventaire aérien réalisé en 2016 sur le TRAF révèle que le déclin de la population est plus important qu'anticipé. Bien que la chasse sportive du TRAF soit fermée depuis février 2018, la publication d'un plan de gestion demeure une priorité afin d'encadrer la récolte autochtone et de permettre à l'ensemble des utilisateurs d'anticiper les balises de gestion advenant divers scénarios démographiques. De plus, il est important que le MFFP précise ses orientations de gestion du TRAF afin de démontrer son rôle en matière de conservation et de mise en valeur de la faune. </v>
      </c>
      <c r="O87" s="1" t="str">
        <f>[3]FT_Tous!O6</f>
        <v>Présenter les objectifs poursuivis par le Ministère et ses partenaires fauniques dans la gestion du troupeau de la rivière aux Feuilles et les moyens utilisés pour les atteindre. À cet effet, le plan de gestion identifiera les considérations biologiques (santé des populations, dynamique, habitats, etc.) et la stratégie de récolte à privilégier (taux de récolte, options de modalités, etc.) pour une utilisation optimale de cette ressource faunique. Un modèle de gestion adaptative conséquente de l'abondance et de la tendance de la population est envisagé afin de minimiser les risques associés au déclin potentiellement rapide de la population.</v>
      </c>
      <c r="P87" s="1" t="str">
        <f>[3]FT_Tous!P6</f>
        <v>Version préliminaire du plan de gestion du troupeau de la rivière aux Feuilles, en français et en anglais.</v>
      </c>
      <c r="Q87" s="1" t="str">
        <f>[3]FT_Tous!Q6</f>
        <v>(À compléter ultérieurement, lors de la reddition de comptes)</v>
      </c>
      <c r="R87" s="1" t="str">
        <f>[3]FT_Tous!R6</f>
        <v>Marie-Claude Richer</v>
      </c>
      <c r="S87" s="1" t="str">
        <f>[3]FT_Tous!S6</f>
        <v>DEFTHA</v>
      </c>
      <c r="T87" s="1" t="str">
        <f>[3]FT_Tous!FX6</f>
        <v>NA</v>
      </c>
      <c r="U87" s="1" t="str">
        <f>[3]FT_Tous!FY6</f>
        <v>NA</v>
      </c>
      <c r="V87" s="1">
        <f>[3]FT_Tous!FZ6</f>
        <v>0</v>
      </c>
      <c r="W87" s="1">
        <f>[3]FT_Tous!GA6</f>
        <v>0</v>
      </c>
      <c r="X87" s="1">
        <f>[3]FT_Tous!GB6</f>
        <v>0</v>
      </c>
      <c r="Y87" s="1">
        <f>[3]FT_Tous!GC6</f>
        <v>0</v>
      </c>
      <c r="Z87" s="1">
        <f>[3]FT_Tous!GD6</f>
        <v>0</v>
      </c>
      <c r="AA87" s="1">
        <f>[3]FT_Tous!GE6</f>
        <v>0</v>
      </c>
      <c r="AB87" s="1">
        <f>[3]FT_Tous!GF6</f>
        <v>0</v>
      </c>
      <c r="AC87" s="1">
        <f>[3]FT_Tous!GG6</f>
        <v>0</v>
      </c>
      <c r="AD87" s="1">
        <f>[3]FT_Tous!GH6</f>
        <v>0</v>
      </c>
      <c r="AE87" s="1">
        <f>[3]FT_Tous!GI6</f>
        <v>0</v>
      </c>
      <c r="AF87" s="1">
        <f>[3]FT_Tous!GJ6</f>
        <v>0</v>
      </c>
      <c r="AG87" s="1">
        <f>[3]FT_Tous!GK6</f>
        <v>0</v>
      </c>
      <c r="AH87" s="1">
        <f>[3]FT_Tous!GL6</f>
        <v>0</v>
      </c>
      <c r="AI87" s="1" t="str">
        <f>[3]FT_Tous!GM6</f>
        <v>NA</v>
      </c>
      <c r="AJ87" s="42"/>
      <c r="AK87" s="42"/>
      <c r="AL87" s="42"/>
      <c r="AM87" s="42"/>
      <c r="AN87" s="42"/>
      <c r="AO87" s="42"/>
      <c r="AP87" s="50"/>
      <c r="AQ87" s="54" t="s">
        <v>61</v>
      </c>
      <c r="AR87" s="42"/>
      <c r="AS87" s="42"/>
    </row>
    <row r="88" spans="1:45" s="1" customFormat="1" ht="27.6" hidden="1" x14ac:dyDescent="0.3">
      <c r="A88" s="1" t="str">
        <f>[3]FT_Tous!A7</f>
        <v>FT-2019-05</v>
      </c>
      <c r="B88" s="1">
        <f>[3]FT_Tous!B7</f>
        <v>0</v>
      </c>
      <c r="C88" s="1" t="str">
        <f>[3]FT_Tous!C7</f>
        <v>X</v>
      </c>
      <c r="D88" s="1" t="str">
        <f>[3]FT_Tous!D7</f>
        <v>SFP</v>
      </c>
      <c r="E88" s="1" t="str">
        <f>[3]FT_Tous!E7</f>
        <v>Faune terrestre</v>
      </c>
      <c r="F88" s="1" t="str">
        <f>[3]FT_Tous!F7</f>
        <v>DGGFH</v>
      </c>
      <c r="G88" s="1" t="str">
        <f>[3]FT_Tous!G7</f>
        <v>DEFTHA</v>
      </c>
      <c r="H88" s="1" t="str">
        <f>[3]FT_Tous!H7</f>
        <v>non</v>
      </c>
      <c r="I88" s="1" t="str">
        <f>[3]FT_Tous!I7</f>
        <v>Projet récurrent</v>
      </c>
      <c r="J88" s="1" t="str">
        <f>[3]FT_Tous!J7</f>
        <v>Projet récurrent</v>
      </c>
      <c r="K88" s="1" t="str">
        <f>[3]FT_Tous!K7</f>
        <v>En continu</v>
      </c>
      <c r="L88" s="1" t="str">
        <f>[3]FT_Tous!L7</f>
        <v>Suivi récurrent (travaux de terrain, acquisition de données, rapport d'activité, etc.)</v>
      </c>
      <c r="M88" s="32" t="str">
        <f>[3]FT_Tous!M7</f>
        <v>Programme de suivi des populations de caribous migrateurs</v>
      </c>
      <c r="N88" s="1" t="str">
        <f>[3]FT_Tous!N7</f>
        <v>La dynamique des populations de caribous migrateurs présente une forte variabilité annuelle. Le programme de suivi des populations est fondé sur la réalisation d'inventaires aériens à intervalle variables (2-5 ans) et sur l'analyse d'indicateurs démographiques colligés annuellement. Les indicateurs démographiques sont identifiés afin de permettre l'application des plans de gestion et de conservation des deux troupeaux de caribous migrateurs du nord-du-Québec, le troupeau de la rivière aux Feuilles et le troupeau de la rivière George. L'acquisition des connaissances est planifiée pour générer une mise à jour annuelle de la tendance démographique et ainsi estimer l'évolution de la taille des populations. L'analyse des indicateurs permet aussi d'identifier des problèmes démographiques particuliers, tels que la productivité des femelles, la survie des faons ou la condition physique du troupeau. Le suivi télémétrique de femelles et de mâles est à la base du programme de suivi car il permet de planifier la logistique de la collecte de données, de mesurer la survie annuelle des adultes et d'identifier les changements de patrons d'utilisation de l'espace. En ce qui concerne le troupeau de la rivière George, le programme de suivi est réalisé conjointement avec le gouvernement de Terre-Neuve-et-Labrador. Les données démographiques du programme de suivi sont à la base du processus décisionnel à l'égard de la gestion de la récolte et de la conservation des populations de caribous migrateurs.</v>
      </c>
      <c r="O88" s="1" t="str">
        <f>[3]FT_Tous!O7</f>
        <v xml:space="preserve">Le programme de suivi du caribou migrateur génère annuellement un portrait démographique représentatif de chacune des deux populations. Les principaux indicateurs démographiques sont les suivants : survie des mâles et des femelles adultes, structure démographique de la population (ratio des sexes et recrutement), suivi de la récolte, mesure du taux de gestation, identification des habitats saisonniers, suivi des principaux indices de condition physique et suivi des conditions météorologiques sur l'aire d'estivage. Ces données permettront de calculer la tendance de la population de la rivière aux Feuilles pour l'année biologique en cours (juin 2018- mai 2019) et pour l'année de gestion (novembre 2018- octobre 2019) et contribuera aux constats qui seront calculés pour 2019-2020. Aucun inventaire aérien n'est prévu en 2019. </v>
      </c>
      <c r="P88" s="1" t="str">
        <f>[3]FT_Tous!P7</f>
        <v>Mise à jour des indicateurs démographiques et des patrons d'utilisation de l'espace des populations de caribous migrateurs. Maintien d'un effectif de colliers émetteurs qui permettra le suivi de la survie des adultes, la délimitation des habitats saisonniers et la planification d'un inventaire aérien du troupeau de la rivière aux Feuilles dans 2 à 3 ans.</v>
      </c>
      <c r="Q88" s="1" t="str">
        <f>[3]FT_Tous!Q7</f>
        <v>(À compléter ultérieurement, lors de la reddition de comptes)</v>
      </c>
      <c r="R88" s="1" t="str">
        <f>[3]FT_Tous!R7</f>
        <v>Marie Claude Richer</v>
      </c>
      <c r="S88" s="1" t="str">
        <f>[3]FT_Tous!S7</f>
        <v>DEFTHA</v>
      </c>
      <c r="T88" s="1" t="str">
        <f>[3]FT_Tous!FX7</f>
        <v>NA</v>
      </c>
      <c r="U88" s="1" t="str">
        <f>[3]FT_Tous!FY7</f>
        <v>NA</v>
      </c>
      <c r="V88" s="1">
        <f>[3]FT_Tous!FZ7</f>
        <v>0</v>
      </c>
      <c r="W88" s="1">
        <f>[3]FT_Tous!GA7</f>
        <v>0</v>
      </c>
      <c r="X88" s="1">
        <f>[3]FT_Tous!GB7</f>
        <v>0</v>
      </c>
      <c r="Y88" s="1">
        <f>[3]FT_Tous!GC7</f>
        <v>0</v>
      </c>
      <c r="Z88" s="1">
        <f>[3]FT_Tous!GD7</f>
        <v>0</v>
      </c>
      <c r="AA88" s="1">
        <f>[3]FT_Tous!GE7</f>
        <v>0</v>
      </c>
      <c r="AB88" s="1">
        <f>[3]FT_Tous!GF7</f>
        <v>0</v>
      </c>
      <c r="AC88" s="1">
        <f>[3]FT_Tous!GG7</f>
        <v>0</v>
      </c>
      <c r="AD88" s="1">
        <f>[3]FT_Tous!GH7</f>
        <v>0</v>
      </c>
      <c r="AE88" s="1">
        <f>[3]FT_Tous!GI7</f>
        <v>0</v>
      </c>
      <c r="AF88" s="1">
        <f>[3]FT_Tous!GJ7</f>
        <v>0</v>
      </c>
      <c r="AG88" s="1">
        <f>[3]FT_Tous!GK7</f>
        <v>0</v>
      </c>
      <c r="AH88" s="1">
        <f>[3]FT_Tous!GL7</f>
        <v>0</v>
      </c>
      <c r="AI88" s="1" t="str">
        <f>[3]FT_Tous!GM7</f>
        <v>NA</v>
      </c>
      <c r="AJ88" s="42"/>
      <c r="AK88" s="42"/>
      <c r="AL88" s="42"/>
      <c r="AM88" s="42"/>
      <c r="AN88" s="42"/>
      <c r="AO88" s="42"/>
      <c r="AP88" s="50"/>
      <c r="AQ88" s="54" t="s">
        <v>61</v>
      </c>
      <c r="AR88" s="42"/>
      <c r="AS88" s="42"/>
    </row>
    <row r="89" spans="1:45" s="1" customFormat="1" ht="28.8" hidden="1" x14ac:dyDescent="0.3">
      <c r="A89" s="1" t="str">
        <f>[3]FT_Tous!A8</f>
        <v>FT-2019-06</v>
      </c>
      <c r="B89" s="1" t="str">
        <f>[3]FT_Tous!B8</f>
        <v>X</v>
      </c>
      <c r="C89" s="1" t="str">
        <f>[3]FT_Tous!C8</f>
        <v>x</v>
      </c>
      <c r="D89" s="1" t="str">
        <f>[3]FT_Tous!D8</f>
        <v>SFP</v>
      </c>
      <c r="E89" s="1" t="str">
        <f>[3]FT_Tous!E8</f>
        <v>Faune terrestre</v>
      </c>
      <c r="F89" s="1" t="str">
        <f>[3]FT_Tous!F8</f>
        <v>DGGFH</v>
      </c>
      <c r="G89" s="1" t="str">
        <f>[3]FT_Tous!G8</f>
        <v>DEFTHA</v>
      </c>
      <c r="H89" s="1" t="str">
        <f>[3]FT_Tous!H8</f>
        <v>non</v>
      </c>
      <c r="I89" s="1" t="str">
        <f>[3]FT_Tous!I8</f>
        <v>5 ans</v>
      </c>
      <c r="J89" s="1" t="str">
        <f>[3]FT_Tous!J8</f>
        <v>Dernière année</v>
      </c>
      <c r="K89" s="1" t="str">
        <f>[3]FT_Tous!K8</f>
        <v>En continu</v>
      </c>
      <c r="L89" s="1" t="str">
        <f>[3]FT_Tous!L8</f>
        <v>Projet ponctuel (durée déterminée, réalisé une seule fois, production de livrables, etc.)</v>
      </c>
      <c r="M89" s="32" t="str">
        <f>[3]FT_Tous!M8</f>
        <v>Impact de la prédation par le loup et l’ours noir sur le caribou migrateur du nord du Québec / Labrador</v>
      </c>
      <c r="N89" s="1" t="str">
        <f>[3]FT_Tous!N8</f>
        <v>Ce projet de recherche sur 5 ans est issu d'un partenariat étroit avec le groupe de recherche Caribou Ungava, basé à l'Université Laval, et dont le MFFP fait partie. Il vise globalement à quantifier les facteurs qui déterminent la dynamique de population du caribou migrateur dans un contexte de changements climatiques et anthropiques. Il s'inscrit dans le contexte actuel de déclin de la plupart des populations de caribous migrateurs à l'échelle circumpolaire. De plus, au Québec, le caribou migrateur constitue un emblème faunique et un élément fondamental de l'écologie, de l'économie et de la culture des communautés nordiques. Ce projet de recherche a comme objectifs spécifiques 1) de déterminer les effets cumulés des activités anthropiques (p. ex. mines, structures linéaires) sur l'utilisation de l'espace et la survie des caribous, 2) d'analyser les interactions entre le caribou et ses prédateurs (loup gris, ours noir) et 3) de poursuivre les analyses sur la dynamique de population du caribou migrateur afin d'en assurer une saine gestion et d'encadrer adéquatement les activités socio-économiques et culturelles incluant la récolte à des fins alimentaires et la récolte sportive. Les connaissances acquises permettront également de comprendre les impacts des changements climatiques, des perturbations anthropiques, et le rôle que jouent les prédateurs sur l'écologie de cette espèce. L'année 2019-2020 représente la dernière année de cette phase du projet de recherche.</v>
      </c>
      <c r="O89" s="1" t="str">
        <f>[3]FT_Tous!O8</f>
        <v xml:space="preserve">L'année 2019-2020 représente la dernière année de cette phase du projet de recherche en partenariat avec le groupe de recherche Caribou Ungava. Les actions seront principalement concentrées sur 1)  la finalisation d'acquisition de connaissances et de données afin de nourrir les différents axes de recherche (ex. données issues du suivi télémétrique, récupération de colliers télémétriques sur le terrain et acquisition de données complémentaires); 2) la complétion de l'analyse des échantillons récoltés jusqu'à maintenant; 3) la poursuite et la finalisation des analyses statistiques des données amassées au cours des 4 dernières années; 4) la préparation d'outils de communication des résultats issus du projet de recherche (ex. rapports gouvernementaux, publications scientifiques, participations à des rencontres et congrès scientifiques); 5) la poursuite de l'encadrement des étudiants gradués (maîtrise et doctorat) du groupe de recherche Caribou Ungava qui sont co-dirigés par les chercheurs du MFFP.
Par ailleurs, les échantillons génétiques récoltés sur les loups dans le cadre de ce projet seront analysés afin d’améliorer le portrait génétique des grands canidés du Québec.
</v>
      </c>
      <c r="P89" s="1" t="str">
        <f>[3]FT_Tous!P8</f>
        <v>L'année 2019-2020 représente la dernière année de cette phase du projet de recherche. 1) Finalisation de l'amélioration de la méthode d'évaluation de la survie des caribous adultes et juvéniles; 2) Finalisation de l'acquisition de connaissances sur l'utilisation de l'habitat, le régime alimentaire et le rôle des prédateurs (loup gris et ours noir) dans la dynamique des troupeaux de caribous migrateurs; 3) Communication des résultats de recherche par l'entremise de rapports gouvernementaux et de publications scientifiques dans des revues internationales en écologie ; 4) Participation à des rencontres et des congrès scientifiques afin de divulguer les résultats issus du projet de recherche.</v>
      </c>
      <c r="Q89" s="1" t="str">
        <f>[3]FT_Tous!Q8</f>
        <v>(À compléter ultérieurement, lors de la reddition de comptes)</v>
      </c>
      <c r="R89" s="1" t="str">
        <f>[3]FT_Tous!R8</f>
        <v>Joëlle Taillon</v>
      </c>
      <c r="S89" s="1" t="str">
        <f>[3]FT_Tous!S8</f>
        <v>DEFTHA</v>
      </c>
      <c r="T89" s="1" t="str">
        <f>[3]FT_Tous!FX8</f>
        <v>NA</v>
      </c>
      <c r="U89" s="1" t="str">
        <f>[3]FT_Tous!FY8</f>
        <v>NA</v>
      </c>
      <c r="V89" s="1">
        <f>[3]FT_Tous!FZ8</f>
        <v>0</v>
      </c>
      <c r="W89" s="1">
        <f>[3]FT_Tous!GA8</f>
        <v>0</v>
      </c>
      <c r="X89" s="1">
        <f>[3]FT_Tous!GB8</f>
        <v>0</v>
      </c>
      <c r="Y89" s="1">
        <f>[3]FT_Tous!GC8</f>
        <v>0</v>
      </c>
      <c r="Z89" s="1">
        <f>[3]FT_Tous!GD8</f>
        <v>0</v>
      </c>
      <c r="AA89" s="1">
        <f>[3]FT_Tous!GE8</f>
        <v>0</v>
      </c>
      <c r="AB89" s="1">
        <f>[3]FT_Tous!GF8</f>
        <v>0</v>
      </c>
      <c r="AC89" s="1">
        <f>[3]FT_Tous!GG8</f>
        <v>0</v>
      </c>
      <c r="AD89" s="1">
        <f>[3]FT_Tous!GH8</f>
        <v>0</v>
      </c>
      <c r="AE89" s="1">
        <f>[3]FT_Tous!GI8</f>
        <v>0</v>
      </c>
      <c r="AF89" s="1">
        <f>[3]FT_Tous!GJ8</f>
        <v>0</v>
      </c>
      <c r="AG89" s="1">
        <f>[3]FT_Tous!GK8</f>
        <v>0</v>
      </c>
      <c r="AH89" s="1">
        <f>[3]FT_Tous!GL8</f>
        <v>0</v>
      </c>
      <c r="AI89" s="1" t="str">
        <f>[3]FT_Tous!GM8</f>
        <v>NA</v>
      </c>
      <c r="AJ89" s="42"/>
      <c r="AK89" s="42"/>
      <c r="AL89" s="42"/>
      <c r="AM89" s="42"/>
      <c r="AN89" s="42"/>
      <c r="AO89" s="42"/>
      <c r="AP89" s="50"/>
      <c r="AQ89" s="54" t="s">
        <v>61</v>
      </c>
      <c r="AR89" s="42"/>
      <c r="AS89" s="42"/>
    </row>
    <row r="90" spans="1:45" s="1" customFormat="1" ht="27.6" hidden="1" x14ac:dyDescent="0.3">
      <c r="A90" s="1" t="str">
        <f>[3]FT_Tous!A9</f>
        <v>FT-2019-07</v>
      </c>
      <c r="B90" s="1">
        <f>[3]FT_Tous!B9</f>
        <v>0</v>
      </c>
      <c r="C90" s="1" t="str">
        <f>[3]FT_Tous!C9</f>
        <v>X</v>
      </c>
      <c r="D90" s="1" t="str">
        <f>[3]FT_Tous!D9</f>
        <v>SFP</v>
      </c>
      <c r="E90" s="1" t="str">
        <f>[3]FT_Tous!E9</f>
        <v>Faune terrestre</v>
      </c>
      <c r="F90" s="1" t="str">
        <f>[3]FT_Tous!F9</f>
        <v>DGGFH</v>
      </c>
      <c r="G90" s="1" t="str">
        <f>[3]FT_Tous!G9</f>
        <v>DEFTHA</v>
      </c>
      <c r="H90" s="1" t="str">
        <f>[3]FT_Tous!H9</f>
        <v>non</v>
      </c>
      <c r="I90" s="1" t="str">
        <f>[3]FT_Tous!I9</f>
        <v>3 ans</v>
      </c>
      <c r="J90" s="1" t="str">
        <f>[3]FT_Tous!J9</f>
        <v>Dernière année</v>
      </c>
      <c r="K90" s="1" t="str">
        <f>[3]FT_Tous!K9</f>
        <v>En continu</v>
      </c>
      <c r="L90" s="1" t="str">
        <f>[3]FT_Tous!L9</f>
        <v>Projet ponctuel (durée déterminée, réalisé une seule fois, production de livrables, etc.)</v>
      </c>
      <c r="M90" s="32" t="str">
        <f>[3]FT_Tous!M9</f>
        <v>État des populations du bœuf musqué au Nunavik</v>
      </c>
      <c r="N90" s="1" t="str">
        <f>[3]FT_Tous!N9</f>
        <v>Le bœuf musqué a été introduit en captivité au Nunavik en 1967, puis des individus ont graduellement été relâchés pour son introduction à l’état sauvage. Le gouvernement du Québec a ensuite effectué des inventaires partiels et recueilli les observations faites par des particuliers. Depuis 2003, aucun suivi faunique n'a été effectué sur cette espèce. La taille et l'aire de répartition actuelles de la population de bœuf musqué dans le nord du Québec sont donc inconnues. Il y a toutefois des évidences de l’expansion récente de l’aire de répartition du bœuf musqué au Nunavik et de l'augmentation du chevauchement avec les aires utilisées par le troupeau de caribous migrateurs de la rivière aux Feuilles qui est présentement en déclin. Cette situation suscite des questionnements tant chez les communautés autochtones que chez divers partenaires fauniques. De plus, l’intérêt de récolte pour cette ressource par les communautés inuites du Nunavik s’accroit dans le contexte de raréfaction du caribou migrateur. Afin d'identifier le potentiel de récolte et de mise en valeur et d'amorcer la réflexion sur la gestion provinciale de cette espèce, il est essentiel d’évaluer la taille, la structure,  la tendance et la répartition des populations locales de bœufs musqués. Le MFFP a donc planifié des inventaires et un suivi des secteurs utilisés par le boeuf musqué et s'est associé, depuis 2017, au groupe de recherche Caribou Ungava afin de mieux comprendre l'utilisation de l’habitat de cette espèce.</v>
      </c>
      <c r="O90" s="1" t="str">
        <f>[3]FT_Tous!O9</f>
        <v xml:space="preserve">En mars 2019, le MFFP a procédé à l'inventaire et à la classification de la population de la baie d'Ungava ainsi qu'au déploiement de nouveaux colliers télémétriques dans ce secteur. Les données issues de ces travaux seront analysées au début de l'année 2019-2020.                                                                                                                En 2019-2020, le MFFP planifie la réalisation d'un inventaire aérien et d'une classification dans le secteur de la baie d'Hudson. Ceci permettra de 1) documenter la taille, la structure et la tendance des populations de boeuf musqué de ce secteur et 2) déterminer le potentiel de récolte du boeuf musqué à l’échelle des communautés inuites. Le MFFP compte également procéder au déploiement de nouveaux colliers télémétriques dans le secteur de la baie d'Hudson afin de poursuivre le suivi populationnel. Tout au long de l'année, le MFFP poursuivra l'encadrement des étudiants gradués (maîtrise) du groupe de recherche Caribou Ungava qui sont co-dirigés par les chercheurs du MFFP. Ces travaux de recherche visent principalement à délimiter et à étudier l'utilisation de l'espace par les boeufs en relation avec le caribou migrateur. Le MFFP compte aussi collaborer à la mise en place d'un protocole de recherche visant à caractériser l'habitat estival et l'impact du boeuf sur cet habitat saisonnier du secteur de la baie d'Ungava. </v>
      </c>
      <c r="P90" s="1" t="str">
        <f>[3]FT_Tous!P9</f>
        <v>1) Rédaction du rapport de l'inventaire de mars 2019 de la population de la baie d'Ungava; 2) Réalisation de l'inventaire aérien de la population du secteur de la baie d'Hudson (mars 2020); 3) Déploiement de colliers télémétriques nécessaires au suivi populationnel (mars 2020); 4) Délimitation et caractérisation des habitats saisonniers des deux secteurs d'étude en collaboration avec Caribou Ungava (en continu); 5) Communication des résultats de suivi et de recherche (publications scientifiques, rencontres et congrès scientifiques); 6) poursuite des échanges avec le Groupe de travail gros gibier du Comité conjoint de chasse, de pêche et de piégeage au sujet d'un mode de gestion transitoire du boeuf musqué en attendant l'élaboration d'un éventuel plan de gestion du boeuf musqué. 7) Dépôt des données brutes et de rapports au SFP.</v>
      </c>
      <c r="Q90" s="1" t="str">
        <f>[3]FT_Tous!Q9</f>
        <v>(À compléter ultérieurement, lors de la reddition de comptes)</v>
      </c>
      <c r="R90" s="1" t="str">
        <f>[3]FT_Tous!R9</f>
        <v>Joëlle Taillon</v>
      </c>
      <c r="S90" s="1" t="str">
        <f>[3]FT_Tous!S9</f>
        <v>DEFTHA</v>
      </c>
      <c r="T90" s="1" t="str">
        <f>[3]FT_Tous!FX9</f>
        <v>NA</v>
      </c>
      <c r="U90" s="1" t="str">
        <f>[3]FT_Tous!FY9</f>
        <v>NA</v>
      </c>
      <c r="V90" s="1">
        <f>[3]FT_Tous!FZ9</f>
        <v>0</v>
      </c>
      <c r="W90" s="1">
        <f>[3]FT_Tous!GA9</f>
        <v>0</v>
      </c>
      <c r="X90" s="1">
        <f>[3]FT_Tous!GB9</f>
        <v>0</v>
      </c>
      <c r="Y90" s="1">
        <f>[3]FT_Tous!GC9</f>
        <v>0</v>
      </c>
      <c r="Z90" s="1">
        <f>[3]FT_Tous!GD9</f>
        <v>0</v>
      </c>
      <c r="AA90" s="1">
        <f>[3]FT_Tous!GE9</f>
        <v>0</v>
      </c>
      <c r="AB90" s="1">
        <f>[3]FT_Tous!GF9</f>
        <v>0</v>
      </c>
      <c r="AC90" s="1">
        <f>[3]FT_Tous!GG9</f>
        <v>0</v>
      </c>
      <c r="AD90" s="1">
        <f>[3]FT_Tous!GH9</f>
        <v>0</v>
      </c>
      <c r="AE90" s="1">
        <f>[3]FT_Tous!GI9</f>
        <v>0</v>
      </c>
      <c r="AF90" s="1">
        <f>[3]FT_Tous!GJ9</f>
        <v>0</v>
      </c>
      <c r="AG90" s="1">
        <f>[3]FT_Tous!GK9</f>
        <v>0</v>
      </c>
      <c r="AH90" s="1">
        <f>[3]FT_Tous!GL9</f>
        <v>0</v>
      </c>
      <c r="AI90" s="1" t="str">
        <f>[3]FT_Tous!GM9</f>
        <v>NA</v>
      </c>
      <c r="AJ90" s="42"/>
      <c r="AK90" s="42"/>
      <c r="AL90" s="42"/>
      <c r="AM90" s="42"/>
      <c r="AN90" s="42"/>
      <c r="AO90" s="42"/>
      <c r="AP90" s="50"/>
      <c r="AQ90" s="54" t="s">
        <v>61</v>
      </c>
      <c r="AR90" s="42"/>
      <c r="AS90" s="42"/>
    </row>
    <row r="91" spans="1:45" s="1" customFormat="1" hidden="1" x14ac:dyDescent="0.3">
      <c r="A91" s="1" t="str">
        <f>[3]FT_Tous!A10</f>
        <v>FT-2019-08</v>
      </c>
      <c r="B91" s="1" t="str">
        <f>[3]FT_Tous!B10</f>
        <v>X</v>
      </c>
      <c r="C91" s="1">
        <f>[3]FT_Tous!C10</f>
        <v>0</v>
      </c>
      <c r="D91" s="1" t="str">
        <f>[3]FT_Tous!D10</f>
        <v>SFP</v>
      </c>
      <c r="E91" s="1" t="str">
        <f>[3]FT_Tous!E10</f>
        <v>Faune terrestre</v>
      </c>
      <c r="F91" s="1" t="str">
        <f>[3]FT_Tous!F10</f>
        <v>DGGFH</v>
      </c>
      <c r="G91" s="1" t="str">
        <f>[3]FT_Tous!G10</f>
        <v>DEFTHA</v>
      </c>
      <c r="H91" s="1">
        <f>[3]FT_Tous!H10</f>
        <v>0</v>
      </c>
      <c r="I91" s="1" t="str">
        <f>[3]FT_Tous!I10</f>
        <v>5 ans</v>
      </c>
      <c r="J91" s="1" t="str">
        <f>[3]FT_Tous!J10</f>
        <v>Dernière année</v>
      </c>
      <c r="K91" s="1" t="str">
        <f>[3]FT_Tous!K10</f>
        <v>En continu</v>
      </c>
      <c r="L91" s="1">
        <f>[3]FT_Tous!L10</f>
        <v>0</v>
      </c>
      <c r="M91" s="32" t="str">
        <f>[3]FT_Tous!M10</f>
        <v>Coordination du Plan Nord - Faune terrestre</v>
      </c>
      <c r="N91" s="1" t="str">
        <f>[3]FT_Tous!N10</f>
        <v>Coordination des projets d'acquisition de connaissances sur la faune terrestre financés par le CFD Plan Nord.</v>
      </c>
      <c r="O91" s="1" t="str">
        <f>[3]FT_Tous!O10</f>
        <v>Coordination financière des projets
Reddition de compte trimestrielle et annuelle
Participation au comité directeur en ce qui a trait aux projets d'acquisition de connaissances sur la faune terrestre</v>
      </c>
      <c r="P91" s="1" t="str">
        <f>[3]FT_Tous!P10</f>
        <v>Planification annuelle
Reddition de compte trimestrielle et annuelle
Présentations au rencontre du comité directeur</v>
      </c>
      <c r="Q91" s="1" t="str">
        <f>[3]FT_Tous!Q10</f>
        <v>(À compléter ultérieurement, lors de la reddition de comptes)</v>
      </c>
      <c r="R91" s="1" t="str">
        <f>[3]FT_Tous!R10</f>
        <v>Marie-Claude Richer</v>
      </c>
      <c r="S91" s="1" t="str">
        <f>[3]FT_Tous!S10</f>
        <v>DEFTHA</v>
      </c>
      <c r="T91" s="1" t="str">
        <f>[3]FT_Tous!FX10</f>
        <v>NA</v>
      </c>
      <c r="U91" s="1" t="str">
        <f>[3]FT_Tous!FY10</f>
        <v>NA</v>
      </c>
      <c r="V91" s="1">
        <f>[3]FT_Tous!FZ10</f>
        <v>0</v>
      </c>
      <c r="W91" s="1">
        <f>[3]FT_Tous!GA10</f>
        <v>0</v>
      </c>
      <c r="X91" s="1">
        <f>[3]FT_Tous!GB10</f>
        <v>0</v>
      </c>
      <c r="Y91" s="1">
        <f>[3]FT_Tous!GC10</f>
        <v>0</v>
      </c>
      <c r="Z91" s="1">
        <f>[3]FT_Tous!GD10</f>
        <v>0</v>
      </c>
      <c r="AA91" s="1">
        <f>[3]FT_Tous!GE10</f>
        <v>0</v>
      </c>
      <c r="AB91" s="1">
        <f>[3]FT_Tous!GF10</f>
        <v>0</v>
      </c>
      <c r="AC91" s="1">
        <f>[3]FT_Tous!GG10</f>
        <v>0</v>
      </c>
      <c r="AD91" s="1">
        <f>[3]FT_Tous!GH10</f>
        <v>0</v>
      </c>
      <c r="AE91" s="1">
        <f>[3]FT_Tous!GI10</f>
        <v>0</v>
      </c>
      <c r="AF91" s="1">
        <f>[3]FT_Tous!GJ10</f>
        <v>0</v>
      </c>
      <c r="AG91" s="1">
        <f>[3]FT_Tous!GK10</f>
        <v>0</v>
      </c>
      <c r="AH91" s="1">
        <f>[3]FT_Tous!GL10</f>
        <v>0</v>
      </c>
      <c r="AI91" s="1" t="str">
        <f>[3]FT_Tous!GM10</f>
        <v>NA</v>
      </c>
      <c r="AJ91" s="42"/>
      <c r="AK91" s="42"/>
      <c r="AL91" s="42"/>
      <c r="AM91" s="42"/>
      <c r="AN91" s="42"/>
      <c r="AO91" s="42"/>
      <c r="AP91" s="50"/>
      <c r="AQ91" s="57" t="s">
        <v>62</v>
      </c>
      <c r="AR91" s="42"/>
      <c r="AS91" s="42"/>
    </row>
    <row r="92" spans="1:45" s="1" customFormat="1" ht="28.8" x14ac:dyDescent="0.3">
      <c r="A92" s="41" t="str">
        <f>[3]FT_Tous!A11</f>
        <v>FT-2019-09</v>
      </c>
      <c r="B92" s="1" t="str">
        <f>[3]FT_Tous!B11</f>
        <v>X</v>
      </c>
      <c r="C92" s="1" t="str">
        <f>[3]FT_Tous!C11</f>
        <v>X</v>
      </c>
      <c r="D92" s="1" t="str">
        <f>[3]FT_Tous!D11</f>
        <v>SFP</v>
      </c>
      <c r="E92" s="1" t="str">
        <f>[3]FT_Tous!E11</f>
        <v>Faune terrestre</v>
      </c>
      <c r="F92" s="1" t="str">
        <f>[3]FT_Tous!F11</f>
        <v>DGGFH</v>
      </c>
      <c r="G92" s="1" t="str">
        <f>[3]FT_Tous!G11</f>
        <v>DEFTHA</v>
      </c>
      <c r="H92" s="1" t="str">
        <f>[3]FT_Tous!H11</f>
        <v>non</v>
      </c>
      <c r="I92" s="1" t="str">
        <f>[3]FT_Tous!I11</f>
        <v>3 ans</v>
      </c>
      <c r="J92" s="1" t="str">
        <f>[3]FT_Tous!J11</f>
        <v>2 ans sur 3</v>
      </c>
      <c r="K92" s="1" t="str">
        <f>[3]FT_Tous!K11</f>
        <v>En continu</v>
      </c>
      <c r="L92" s="1" t="str">
        <f>[3]FT_Tous!L11</f>
        <v>Projet ponctuel (durée déterminée, réalisé une seule fois, production de livrables, etc.)</v>
      </c>
      <c r="M92" s="32" t="str">
        <f>[3]FT_Tous!M11</f>
        <v>Plan de gestion de l'ours noir (PGON) - poursuite des travaux pour mise en œuvre en 2020 (PGON 2020-2027)</v>
      </c>
      <c r="N92" s="1" t="str">
        <f>[3]FT_Tous!N11</f>
        <v>Arrivé à échéance depuis 2013, le plan de gestion de l'ours noir a été retardé pendant 4 ans sans ajustement réglementaire. Son élaboration était donc particulièrement attendue par les différents utilisateurs de cette ressource faunique. C'est ainsi que lors de l'année 2016-2017, les travaux d'élaboration ont démarrés, impliquant l'ensemble des directions de la gestion de la faune (DGFa) du Québec, plusieurs collaborateurs internes du Secteur (DGVPN et DGPF), les partenaires membres de la Table nationale de la faune, les partenaires membres des Tables régionales de la faune et les communautés autochtones.                                                                                                                                                                                      Suite aux consultations de la clientèle, la décision a été prise à l'effet qu'il n'y avait pas de consensus suffisant pour aller de l’avant avec les modifications proposées sur la limite de prise autorisée à la chasse. Les travaux ont été suspendus en 2017 et ont repris à l'été 2018. Le portrait a été ajusté selon les différentes zones de chasse et les modalités d'exploitation qui en découlent aussi. Des consultations auprès des partenaires et communautés autochtones auront lieu au printemps 2019 relativement aux modalités proposées, en vue de déposer des modifications réglementaires au 30 avril 2019, pour une mise en oeuvre du plan de gestion de 2020 à 2027.</v>
      </c>
      <c r="O92" s="1" t="str">
        <f>[3]FT_Tous!O11</f>
        <v xml:space="preserve">Intégrer les nouvelles connaissances liées aux travaux d'inventaire et ceux à venir de dynamique de population dans le but d'optimiser la gestion de l'ours noir.
Identifier : - considérations biologiques (état des population, dynamique, récolte, potentiel, habitat, etc.);                                                                                                                                                             - aspects socio-économiques (satisfaction/attentes usagers, vente permis chasse/piégeage, relève, etc.);                                                                                                                                                              - stratégies d'exploitation préconisées pour une utilisation optimale de la ressource (périodes de prélèvement, engins autorisés, segments à protéger, limite de prise, etc.);
Développer les modalités de gestion adaptées à l'ours noir;
Consulter les partenaires nationaux, régionaux et communautés autochtones;
Préparer les demandes de modifications réglementaires;
Développer un outil de communication pour la clientèle (synthèse PGON);
Rédaction du PGON
Amorcer: -Sous-comité: Développer deux plans de communication (mise en valeur et ours importuns)
-Sous-comité: Baliser l'activité de nourrissage
-Rédiger et mettre en oeuvre un système de suivi rigoureux des populations d'ours noir.                                                                                                   
</v>
      </c>
      <c r="P92" s="1" t="str">
        <f>[3]FT_Tous!P11</f>
        <v>Printemps 2019: consultations partenaires/communautés autochtones; 
Été-début automne 2019: dépôt DMR - retour auprès des clientèles
Automne 2019: Rédaction feuillet synthèse du PGON
Hiver 2020: diffusion nouvelle réglementation (doc. synthèse); Printemps 2020: mise en oeuvre PGON. 
En cours d'année 2020: révision linguistique et publication du document du PGON. Amorcer travaux sur plans de communication (mise en valeur de l'ours noir et ours importuns, ainsi que travaux sur activité de nourrissage
Amorcer la rédaction d'un système de suivi et des méthodes de travail.</v>
      </c>
      <c r="Q92" s="1" t="str">
        <f>[3]FT_Tous!Q11</f>
        <v>(À compléter ultérieurement, lors de la reddition de comptes)</v>
      </c>
      <c r="R92" s="1" t="str">
        <f>[3]FT_Tous!R11</f>
        <v>Kathleen Bédard</v>
      </c>
      <c r="S92" s="1" t="str">
        <f>[3]FT_Tous!S11</f>
        <v>DEFTHA</v>
      </c>
      <c r="T92" s="1" t="str">
        <f>[3]FT_Tous!FX11</f>
        <v>R-14-15</v>
      </c>
      <c r="U92" s="1" t="str">
        <f>[3]FT_Tous!FY11</f>
        <v>Yannick Bilodeau</v>
      </c>
      <c r="V92" s="1">
        <f>[3]FT_Tous!FZ11</f>
        <v>0</v>
      </c>
      <c r="W92" s="1">
        <f>[3]FT_Tous!GA11</f>
        <v>15</v>
      </c>
      <c r="X92" s="1">
        <f>[3]FT_Tous!GB11</f>
        <v>0</v>
      </c>
      <c r="Y92" s="1">
        <f>[3]FT_Tous!GC11</f>
        <v>0</v>
      </c>
      <c r="Z92" s="1">
        <f>[3]FT_Tous!GD11</f>
        <v>0</v>
      </c>
      <c r="AA92" s="1">
        <f>[3]FT_Tous!GE11</f>
        <v>4650</v>
      </c>
      <c r="AB92" s="1">
        <f>[3]FT_Tous!GF11</f>
        <v>0</v>
      </c>
      <c r="AC92" s="1">
        <f>[3]FT_Tous!GG11</f>
        <v>0</v>
      </c>
      <c r="AD92" s="1">
        <f>[3]FT_Tous!GH11</f>
        <v>4650</v>
      </c>
      <c r="AE92" s="1">
        <f>[3]FT_Tous!GI11</f>
        <v>0</v>
      </c>
      <c r="AF92" s="1">
        <f>[3]FT_Tous!GJ11</f>
        <v>0</v>
      </c>
      <c r="AG92" s="1">
        <f>[3]FT_Tous!GK11</f>
        <v>0</v>
      </c>
      <c r="AH92" s="1">
        <f>[3]FT_Tous!GL11</f>
        <v>0</v>
      </c>
      <c r="AI92" s="1" t="str">
        <f>[3]FT_Tous!GM11</f>
        <v>C</v>
      </c>
      <c r="AJ92" s="47" t="s">
        <v>59</v>
      </c>
      <c r="AK92" s="42"/>
      <c r="AL92" s="42"/>
      <c r="AM92" s="42"/>
      <c r="AN92" s="42"/>
      <c r="AO92" s="42"/>
      <c r="AP92" s="50"/>
      <c r="AQ92" s="54" t="s">
        <v>61</v>
      </c>
      <c r="AR92" s="21" t="s">
        <v>60</v>
      </c>
      <c r="AS92" s="50"/>
    </row>
    <row r="93" spans="1:45" s="1" customFormat="1" ht="28.8" x14ac:dyDescent="0.3">
      <c r="A93" s="41" t="str">
        <f>[3]FT_Tous!A12</f>
        <v>FT-2019-10</v>
      </c>
      <c r="B93" s="1" t="str">
        <f>[3]FT_Tous!B12</f>
        <v>X</v>
      </c>
      <c r="C93" s="1" t="str">
        <f>[3]FT_Tous!C12</f>
        <v>X</v>
      </c>
      <c r="D93" s="1" t="str">
        <f>[3]FT_Tous!D12</f>
        <v>SFP</v>
      </c>
      <c r="E93" s="1" t="str">
        <f>[3]FT_Tous!E12</f>
        <v>Faune terrestre</v>
      </c>
      <c r="F93" s="1" t="str">
        <f>[3]FT_Tous!F12</f>
        <v>DGGFH</v>
      </c>
      <c r="G93" s="1" t="str">
        <f>[3]FT_Tous!G12</f>
        <v>DEFTHA</v>
      </c>
      <c r="H93" s="1" t="str">
        <f>[3]FT_Tous!H12</f>
        <v>non</v>
      </c>
      <c r="I93" s="1" t="str">
        <f>[3]FT_Tous!I12</f>
        <v>1 an</v>
      </c>
      <c r="J93" s="1" t="str">
        <f>[3]FT_Tous!J12</f>
        <v>Projet récurrent</v>
      </c>
      <c r="K93" s="1" t="str">
        <f>[3]FT_Tous!K12</f>
        <v>En continu</v>
      </c>
      <c r="L93" s="1" t="str">
        <f>[3]FT_Tous!L12</f>
        <v>Suivi récurrent (travaux de terrain, acquisition de données, rapport d'activité, etc.)</v>
      </c>
      <c r="M93" s="32" t="str">
        <f>[3]FT_Tous!M12</f>
        <v>Collecte de pièces anatomiques (Détermination de l'âge et de l'histoire reproductive d'ours noirs, de lynx roux et de pékans, par l'analyse de dents)</v>
      </c>
      <c r="N93" s="1" t="str">
        <f>[3]FT_Tous!N12</f>
        <v xml:space="preserve">Le ministère est responsable de la gestion et de la mise en valeur des espèces fauniques exploitées. Pour assurer une saine gestion, la collecte de pièces anatomiques provenant des animaux récoltés par la chasse et le piégeage permet de développer d'importants indicateurs de suivi. C'est particulièrement le cas pour l'ours noir, pour lequel il n'y a pas d'inventaire récurrent, ainsi que pour d'autres espèces d'animaux à fourrure tel que le lynx roux et le pékan. Cependant, il est sans cesse plus difficile d'obtenir une participation acceptable des délégataires à la collecte de pièces anatomiques, malgré les incitatifs financiers utilisés pour accroître leur collaboration.
Les informations issues de l'analyse des dents permettent de suivre les indicateurs d'exploitation et de productivité des populations d'ours noirs à l'échelle du Québec. Ces indicateurs sont à la base des prises de décisions de gestion. Ils permettent de percevoir les changements dans la dynamique de population et de valider l'interprétation des statistiques de récolte. Ces informations sont notamment utilisées dans l'élaboration des plans de gestion. 
</v>
      </c>
      <c r="O93" s="1" t="str">
        <f>[3]FT_Tous!O12</f>
        <v>1) Poursuivre la collecte d'indicateurs de gestion de la faune tel que les dents et augmenter le nombre d'échantillons pour assurer une bonne représentativité. Un comité composé de la DEFTHA et des DGFa-02, 03-12, 14-15 et 07 a été crée afin d'analyser la performance du système de collecte de pièces anatomiques (pour l'ours noir) et identifier des moyens permettant de l'améliorer. Les travaux devront se poursuivre en 2019-2020, dans le but de déposer des recommandations officielles aux autorités en cours d'année, pour une application en 2020.
2) D'ici le dépôt des recommandations et dans la continuité des dernières années, poursuivre la récolte de pièces anatomiques par les délégataires, avec un incitatif financier.
Pour l'année 2019-2020, les pièces anatomiques suivantes seront prélevées: 
-dents de lynx roux  (un comité travaille aussi à développer un système de suivi pour les lynx dans le cadre du plan de gestion des animaux à fourrure)
-dents de pékans 
-dents d'ours noirs 
-utérus d'ourses noires (collecte de pièces anatomiques bénificiant au projet de Dynamique de populations de l'ours noir dans un contexte de changements climatiques et d'aménagement forestier)</v>
      </c>
      <c r="P93" s="1" t="str">
        <f>[3]FT_Tous!P12</f>
        <v>Rapport des recommandations à l'automne 2019, pour une mise en application au printemps 2020
Collecte des pièces anatomiques visées (été 2019) et envoi au laboratoire spécialisé (automne 2019)</v>
      </c>
      <c r="Q93" s="1" t="str">
        <f>[3]FT_Tous!Q12</f>
        <v>(À compléter ultérieurement, lors de la reddition de comptes)</v>
      </c>
      <c r="R93" s="1" t="str">
        <f>[3]FT_Tous!R12</f>
        <v>Kathleen Bédard</v>
      </c>
      <c r="S93" s="1" t="str">
        <f>[3]FT_Tous!S12</f>
        <v>DEFTHA</v>
      </c>
      <c r="T93" s="1" t="str">
        <f>[3]FT_Tous!FX12</f>
        <v>R-14-15</v>
      </c>
      <c r="U93" s="1" t="str">
        <f>[3]FT_Tous!FY12</f>
        <v>Yannick Bilodeau</v>
      </c>
      <c r="V93" s="1">
        <f>[3]FT_Tous!FZ12</f>
        <v>2</v>
      </c>
      <c r="W93" s="1">
        <f>[3]FT_Tous!GA12</f>
        <v>6</v>
      </c>
      <c r="X93" s="1">
        <f>[3]FT_Tous!GB12</f>
        <v>0</v>
      </c>
      <c r="Y93" s="1">
        <f>[3]FT_Tous!GC12</f>
        <v>0</v>
      </c>
      <c r="Z93" s="1">
        <f>[3]FT_Tous!GD12</f>
        <v>0</v>
      </c>
      <c r="AA93" s="1">
        <f>[3]FT_Tous!GE12</f>
        <v>2280</v>
      </c>
      <c r="AB93" s="1">
        <f>[3]FT_Tous!GF12</f>
        <v>0</v>
      </c>
      <c r="AC93" s="1">
        <f>[3]FT_Tous!GG12</f>
        <v>1383</v>
      </c>
      <c r="AD93" s="1">
        <f>[3]FT_Tous!GH12</f>
        <v>2280</v>
      </c>
      <c r="AE93" s="1">
        <f>[3]FT_Tous!GI12</f>
        <v>0</v>
      </c>
      <c r="AF93" s="1">
        <f>[3]FT_Tous!GJ12</f>
        <v>0</v>
      </c>
      <c r="AG93" s="1">
        <f>[3]FT_Tous!GK12</f>
        <v>0</v>
      </c>
      <c r="AH93" s="1">
        <f>[3]FT_Tous!GL12</f>
        <v>1383</v>
      </c>
      <c r="AI93" s="1" t="str">
        <f>[3]FT_Tous!GM12</f>
        <v>C</v>
      </c>
      <c r="AJ93" s="47" t="s">
        <v>59</v>
      </c>
      <c r="AK93" s="42"/>
      <c r="AL93" s="42"/>
      <c r="AM93" s="42"/>
      <c r="AN93" s="42"/>
      <c r="AO93" s="42"/>
      <c r="AP93" s="50"/>
      <c r="AQ93" s="54" t="s">
        <v>61</v>
      </c>
      <c r="AR93" s="21" t="s">
        <v>60</v>
      </c>
      <c r="AS93" s="50"/>
    </row>
    <row r="94" spans="1:45" s="1" customFormat="1" ht="27.6" hidden="1" x14ac:dyDescent="0.3">
      <c r="A94" s="1" t="str">
        <f>[3]FT_Tous!A13</f>
        <v>FT-2019-11</v>
      </c>
      <c r="B94" s="1">
        <f>[3]FT_Tous!B13</f>
        <v>0</v>
      </c>
      <c r="C94" s="1" t="str">
        <f>[3]FT_Tous!C13</f>
        <v>X</v>
      </c>
      <c r="D94" s="1" t="str">
        <f>[3]FT_Tous!D13</f>
        <v>SFP</v>
      </c>
      <c r="E94" s="1" t="str">
        <f>[3]FT_Tous!E13</f>
        <v>Faune terrestre</v>
      </c>
      <c r="F94" s="1" t="str">
        <f>[3]FT_Tous!F13</f>
        <v>DGGFH</v>
      </c>
      <c r="G94" s="1" t="str">
        <f>[3]FT_Tous!G13</f>
        <v>DEFTHA</v>
      </c>
      <c r="H94" s="1" t="str">
        <f>[3]FT_Tous!H13</f>
        <v>non</v>
      </c>
      <c r="I94" s="1" t="str">
        <f>[3]FT_Tous!I13</f>
        <v>3 ans</v>
      </c>
      <c r="J94" s="1" t="str">
        <f>[3]FT_Tous!J13</f>
        <v>Dernière année</v>
      </c>
      <c r="K94" s="1" t="str">
        <f>[3]FT_Tous!K13</f>
        <v>Avril</v>
      </c>
      <c r="L94" s="1" t="str">
        <f>[3]FT_Tous!L13</f>
        <v>Suivi récurrent (travaux de terrain, acquisition de données, rapport d'activité, etc.)</v>
      </c>
      <c r="M94" s="32" t="str">
        <f>[3]FT_Tous!M13</f>
        <v>Suivi des populations de caribou forestier</v>
      </c>
      <c r="N94" s="1" t="str">
        <f>[3]FT_Tous!N13</f>
        <v xml:space="preserve">En avril 2016, le Gouvernement rendait public son Plan d'action pour l'aménagement de l'habitat du caribou forestier. Le Gouvernement annonçait en mars 2017 l'adoption d'une mesure budgétaire liée au caribou qui vise, entre autres, la mise en oeuvre d'un programme de suivi des populations de caribou à l'échelle provinciale sur une période de 3 ans en accordant la priorité à l'écotype forestier. Ce programme qui vise principalement à contribuer aux connaissances sur la répartition, l'abondance et la tendance des populations consiste à poser des colliers émetteurs sur des caribous forestiers, prendre des mesures et des échantillons et à réaliser des inventaires. Le déploiement de ces travaux se fera de janvier à mars 2020 dans les secteurs non couverts en 2017-2018 et en 2018-2019 dans l'ensemble des régions du Québec concernées. De plus, des données recueillies lors des captures doivent faire l'objet d'analyses pour répondre aux objectifs identifiés. </v>
      </c>
      <c r="O94" s="1" t="str">
        <f>[3]FT_Tous!O13</f>
        <v>1) Déployer des colliers émetteurs dans les régions non couvertes par les travaux des hivers 2018 et 2019 et remplacer les colliers des caribous morts durant cette même période;
2) Planifier et réaliser des inventaires aériens de caribous forestiers sur l'ensemble du territoire;
3) Faire le suivi télémétrique des caribous forestiers munis de colliers-émetteurs;
4) Produire des analyses biologiques permettant de répondre aux objectifs fixés et donc au Plan d'action gouvernemental.</v>
      </c>
      <c r="P94" s="1" t="str">
        <f>[3]FT_Tous!P13</f>
        <v>Rapports d'inventaires aériens; rapports d'étape sur le suivi télémétrique du caribou amorcé en 2017-2018. Analyses de viabilité et autres analyses. La mise en œuvre et la programmation des livrables demandera la tenue de rencontres de travail régulières, principalement via téléconférence. Dépôt de données brutes et de rapports au SFP.</v>
      </c>
      <c r="Q94" s="1" t="str">
        <f>[3]FT_Tous!Q13</f>
        <v>(À compléter ultérieurement, lors de la reddition de comptes)</v>
      </c>
      <c r="R94" s="1" t="str">
        <f>[3]FT_Tous!R13</f>
        <v>Sébastien Lefort</v>
      </c>
      <c r="S94" s="1" t="str">
        <f>[3]FT_Tous!S13</f>
        <v>DEFTHA</v>
      </c>
      <c r="T94" s="1" t="str">
        <f>[3]FT_Tous!FX13</f>
        <v>NA</v>
      </c>
      <c r="U94" s="1" t="str">
        <f>[3]FT_Tous!FY13</f>
        <v>NA</v>
      </c>
      <c r="V94" s="1">
        <f>[3]FT_Tous!FZ13</f>
        <v>0</v>
      </c>
      <c r="W94" s="1">
        <f>[3]FT_Tous!GA13</f>
        <v>0</v>
      </c>
      <c r="X94" s="1">
        <f>[3]FT_Tous!GB13</f>
        <v>0</v>
      </c>
      <c r="Y94" s="1">
        <f>[3]FT_Tous!GC13</f>
        <v>0</v>
      </c>
      <c r="Z94" s="1">
        <f>[3]FT_Tous!GD13</f>
        <v>0</v>
      </c>
      <c r="AA94" s="1">
        <f>[3]FT_Tous!GE13</f>
        <v>0</v>
      </c>
      <c r="AB94" s="1">
        <f>[3]FT_Tous!GF13</f>
        <v>0</v>
      </c>
      <c r="AC94" s="1">
        <f>[3]FT_Tous!GG13</f>
        <v>0</v>
      </c>
      <c r="AD94" s="1">
        <f>[3]FT_Tous!GH13</f>
        <v>0</v>
      </c>
      <c r="AE94" s="1">
        <f>[3]FT_Tous!GI13</f>
        <v>0</v>
      </c>
      <c r="AF94" s="1">
        <f>[3]FT_Tous!GJ13</f>
        <v>0</v>
      </c>
      <c r="AG94" s="1">
        <f>[3]FT_Tous!GK13</f>
        <v>0</v>
      </c>
      <c r="AH94" s="1">
        <f>[3]FT_Tous!GL13</f>
        <v>0</v>
      </c>
      <c r="AI94" s="1" t="str">
        <f>[3]FT_Tous!GM13</f>
        <v>NA</v>
      </c>
      <c r="AJ94" s="42"/>
      <c r="AK94" s="42"/>
      <c r="AL94" s="42"/>
      <c r="AM94" s="42"/>
      <c r="AN94" s="42"/>
      <c r="AO94" s="42"/>
      <c r="AP94" s="50"/>
      <c r="AQ94" s="54" t="s">
        <v>61</v>
      </c>
      <c r="AR94" s="42"/>
      <c r="AS94" s="42"/>
    </row>
    <row r="95" spans="1:45" s="1" customFormat="1" ht="28.8" x14ac:dyDescent="0.3">
      <c r="A95" s="41" t="str">
        <f>[3]FT_Tous!A14</f>
        <v>FT-2019-12</v>
      </c>
      <c r="B95" s="1" t="str">
        <f>[3]FT_Tous!B14</f>
        <v>x</v>
      </c>
      <c r="C95" s="1" t="str">
        <f>[3]FT_Tous!C14</f>
        <v>x</v>
      </c>
      <c r="D95" s="1" t="str">
        <f>[3]FT_Tous!D14</f>
        <v>SFP</v>
      </c>
      <c r="E95" s="1" t="str">
        <f>[3]FT_Tous!E14</f>
        <v>Faune terrestre</v>
      </c>
      <c r="F95" s="1" t="str">
        <f>[3]FT_Tous!F14</f>
        <v>DGGFH</v>
      </c>
      <c r="G95" s="1" t="str">
        <f>[3]FT_Tous!G14</f>
        <v>DEFTHA</v>
      </c>
      <c r="H95" s="1" t="str">
        <f>[3]FT_Tous!H14</f>
        <v>non</v>
      </c>
      <c r="I95" s="1" t="str">
        <f>[3]FT_Tous!I14</f>
        <v>10 ans</v>
      </c>
      <c r="J95" s="1" t="str">
        <f>[3]FT_Tous!J14</f>
        <v>6 ans sur 10</v>
      </c>
      <c r="K95" s="1" t="str">
        <f>[3]FT_Tous!K14</f>
        <v>Mai</v>
      </c>
      <c r="L95" s="1" t="str">
        <f>[3]FT_Tous!L14</f>
        <v>Projet ponctuel (durée déterminée, réalisé une seule fois, production de livrables, etc.)</v>
      </c>
      <c r="M95" s="32" t="str">
        <f>[3]FT_Tous!M14</f>
        <v>Dynamique de populations de l'ours noir dans un contexte de changements climatiques et d'aménagement forestier</v>
      </c>
      <c r="N95" s="1" t="str">
        <f>[3]FT_Tous!N14</f>
        <v>Au Québec, la gestion de l’ours noir se fait principalement à l’aide d’indicateurs du taux d’exploitation et de productivité dans la récolte ainsi qu’à partir de simulations démographiques de population. Ces simulations servent à projeter l’évolution probable de la population à partir d’une estimation de son abondance initiale et de paramètres fondamentaux de la dynamique de population (taux de reproduction et de mortalité). Les données qui sont utilisées pour prédire l’évolution des populations sont issues de recherches menées dans le sud-ouest du Québec au début des années 1990. Celles-ci méritent d’être mises à jour puisque l’environnement dans lequel évolue l’ours noir a subi d’importants changements au cours des dernières décennies (multiplications des parterres de coupe et changements climatiques). Nous avons besoin de connaître l'évolution des populations pour faire une gestion optimale de l'espèce et établir les cibles de récolte dans les plans de gestion. Les données recueillies par ce projet sont donc cruciales pour la gestion des populations et l'élaboration des plans de gestion.
Le projet est démarré depuis 2015.</v>
      </c>
      <c r="O95" s="1" t="str">
        <f>[3]FT_Tous!O14</f>
        <v>L'objectif principal est d'étudier la dynamique des populations d'ours pour fournir des intrants essentiels à la gestion de l'espèce. Les objectifs spécifiques sont :
1) Déterminer les taux de productivité et de survie de l’ours noir en fonction de la qualité d’habitat (échelle du domaine bioclimatique et échelle individuelle); 2) Décrire le régime alimentaire de l’ours noir dans chaque domaine bioclimatique et faire le lien entre la sélection d’habitats par l’ours et la phénologie des items du régime alimentaire; 3) Évaluer l’influence des conditions climatiques sur la production de petits fruits et la productivité des femelles, et étudier le lien entre les changements climatiques et la productivité des femelles en utilisant les bases de données historiques; 4) Évaluer l’influence des conditions climatiques sur la productivité des ressources alimentaires et, conséquemment, sur la date d’entrée en tanière; 5) fournir les intrants nécessaires pour la gestion.
Le travail de terrain comporte trois grandes étapes: les captures estivales pour munir les ours de colliers de télémétrie, les inventaires de végétation en fin d'été pour évaluer la disponibilité des ressources alimentaires, et les visites de tanières en hiver pour dénombrer les oursons et évaluer leur taux de survie.</v>
      </c>
      <c r="P95" s="1" t="str">
        <f>[3]FT_Tous!P14</f>
        <v>Les bases de données seront mises à jour annuellement et un rapport final en fin de projet. Des publications scientifiques seront publiées en cours de projet.</v>
      </c>
      <c r="Q95" s="1" t="str">
        <f>[3]FT_Tous!Q14</f>
        <v>(À compléter ultérieurement, lors de la reddition de comptes)</v>
      </c>
      <c r="R95" s="1" t="str">
        <f>[3]FT_Tous!R14</f>
        <v>Christian Dussault</v>
      </c>
      <c r="S95" s="1" t="str">
        <f>[3]FT_Tous!S14</f>
        <v>DEFTHA</v>
      </c>
      <c r="T95" s="1" t="str">
        <f>[3]FT_Tous!FX14</f>
        <v>R-14-15</v>
      </c>
      <c r="U95" s="1" t="str">
        <f>[3]FT_Tous!FY14</f>
        <v>Yannick Bilodeau</v>
      </c>
      <c r="V95" s="1">
        <f>[3]FT_Tous!FZ14</f>
        <v>2</v>
      </c>
      <c r="W95" s="1">
        <f>[3]FT_Tous!GA14</f>
        <v>1</v>
      </c>
      <c r="X95" s="1">
        <f>[3]FT_Tous!GB14</f>
        <v>0</v>
      </c>
      <c r="Y95" s="1">
        <f>[3]FT_Tous!GC14</f>
        <v>0</v>
      </c>
      <c r="Z95" s="1">
        <f>[3]FT_Tous!GD14</f>
        <v>0</v>
      </c>
      <c r="AA95" s="1">
        <f>[3]FT_Tous!GE14</f>
        <v>730</v>
      </c>
      <c r="AB95" s="1">
        <f>[3]FT_Tous!GF14</f>
        <v>0</v>
      </c>
      <c r="AC95" s="1">
        <f>[3]FT_Tous!GG14</f>
        <v>250</v>
      </c>
      <c r="AD95" s="1">
        <f>[3]FT_Tous!GH14</f>
        <v>730</v>
      </c>
      <c r="AE95" s="1">
        <f>[3]FT_Tous!GI14</f>
        <v>0</v>
      </c>
      <c r="AF95" s="1">
        <f>[3]FT_Tous!GJ14</f>
        <v>0</v>
      </c>
      <c r="AG95" s="1">
        <f>[3]FT_Tous!GK14</f>
        <v>0</v>
      </c>
      <c r="AH95" s="1">
        <f>[3]FT_Tous!GL14</f>
        <v>250</v>
      </c>
      <c r="AI95" s="1" t="str">
        <f>[3]FT_Tous!GM14</f>
        <v>C</v>
      </c>
      <c r="AJ95" s="47" t="s">
        <v>59</v>
      </c>
      <c r="AK95" s="42"/>
      <c r="AL95" s="42"/>
      <c r="AM95" s="42"/>
      <c r="AN95" s="42"/>
      <c r="AO95" s="42"/>
      <c r="AP95" s="50"/>
      <c r="AQ95" s="54" t="s">
        <v>61</v>
      </c>
      <c r="AR95" s="21" t="s">
        <v>60</v>
      </c>
      <c r="AS95" s="50"/>
    </row>
    <row r="96" spans="1:45" s="1" customFormat="1" ht="28.8" x14ac:dyDescent="0.3">
      <c r="A96" s="41" t="str">
        <f>[3]FT_Tous!A15</f>
        <v>FT-2019-13</v>
      </c>
      <c r="B96" s="1" t="str">
        <f>[3]FT_Tous!B15</f>
        <v>x</v>
      </c>
      <c r="C96" s="1" t="str">
        <f>[3]FT_Tous!C15</f>
        <v>x</v>
      </c>
      <c r="D96" s="1" t="str">
        <f>[3]FT_Tous!D15</f>
        <v>SFP</v>
      </c>
      <c r="E96" s="1" t="str">
        <f>[3]FT_Tous!E15</f>
        <v>Faune terrestre</v>
      </c>
      <c r="F96" s="1" t="str">
        <f>[3]FT_Tous!F15</f>
        <v>DGGFH</v>
      </c>
      <c r="G96" s="1" t="str">
        <f>[3]FT_Tous!G15</f>
        <v>DEFTHA</v>
      </c>
      <c r="H96" s="1" t="str">
        <f>[3]FT_Tous!H15</f>
        <v>oui</v>
      </c>
      <c r="I96" s="1" t="str">
        <f>[3]FT_Tous!I15</f>
        <v>5 ans</v>
      </c>
      <c r="J96" s="1" t="str">
        <f>[3]FT_Tous!J15</f>
        <v>2 ans sur 5</v>
      </c>
      <c r="K96" s="1" t="str">
        <f>[3]FT_Tous!K15</f>
        <v>En continu</v>
      </c>
      <c r="L96" s="1" t="str">
        <f>[3]FT_Tous!L15</f>
        <v>Projet ponctuel (durée déterminée, réalisé une seule fois, production de livrables, etc.)</v>
      </c>
      <c r="M96" s="32" t="str">
        <f>[3]FT_Tous!M15</f>
        <v>Influence de la tique d'hiver sur la dynamique des populations d'orignaux et suivi des variations annuelles (décomptes aux stations d'enregistrement)</v>
      </c>
      <c r="N96" s="1" t="str">
        <f>[3]FT_Tous!N15</f>
        <v>L’intensification des interactions entre l’orignal et la tique d’hiver est un phénomène récent dans l’est du Canada et nous ne connaissons pas son influence sur la dynamique des populations d’orignaux. En plus de prélever un volume important de sang et de causer une anémie chronique, la tique d’hiver est à l’origine d’une cascade d’effets indirects sur le comportement des individus infestés qui peuvent avoir des conséquences sur leur condition physique et, ultimement, leur reproduction et leur survie. Les individus infestés sont plus faibles et on observe une diminution de leur vigilance, de leur capacité à détecter les prédateurs en approche et à échapper à la poursuite d’un prédateur. Depuis quelques années, plusieurs populations d’orignaux en Amérique du Nord semblent en déclin. Au New Hampshire, la tique d’hiver est considérée comme la principale responsable de la chute des populations. Au Québec, des cas de mortalités d’orignaux associées à la tique d’hiver sont observés chaque année. Avec le réchauffement climatique, la tique d’hiver risque d’être de plus en plus abondante sous nos latitudes. Les impacts de la tique doivent être considérés dans les plans de gestion pour optimiser la gestion des populations puisqu'il pourrait s'agir d'une source de mortalité non négligeable dans certaines régions. Ce projet a été développé en partenariat avec l'Université Laval et il a obtenu un financement du CRSNG pour 5 ans. Le MFFP a déjà investi 230 k$ en immobilisations pour l'achat de colliers.</v>
      </c>
      <c r="O96" s="1" t="str">
        <f>[3]FT_Tous!O15</f>
        <v xml:space="preserve">L'objectif principal est d'obtenir les données nécessaires pour améliorer la gestion de l'espèce et bonifier les plans de gestion. Plus spécifiquement, nous souhaitons comprendre et prédire la dynamique des interactions entre la tique d’hiver et les populations d’orignaux au Québec en fonction de diverses variables: conditions climatiques présentes et anticipées, peuplements forestiers disponibles, présence d’autres parasites et de prédateurs, densités d’orignaux. Nous aborderons cet objectif selon trois axes de recherche:
1. l’évaluation de la santé, de la dynamique et de l’écologie des orignaux en réponse aux variations dans les charges de D. albipictus ; 2. l’étude épidémiologique de D. albipictus  et les interactions avec les autres parasites; 3. le développement d’une approche participative (science citoyenne) afin de faciliter le suivi des infestations et améliorer notre capacité d’adaptation aux changements écologiques. 
La principale action de ce projet sera le suivi par télémétrie de 24 faons orignaux dans 3 régions du Québec pour évaluer le taux de mortalité occasionné par la tique. Aussi, pour une septième année, la DEFTHA sollicite la participation des directions du SOR afin de poursuivre le suivi de la tique d'hiver en effectuant des décomptes de tiques aux stations d'enregistrement, sur des orignaux abattus à la chasse à l’automne. </v>
      </c>
      <c r="P96" s="1" t="str">
        <f>[3]FT_Tous!P15</f>
        <v>Protocoles standardisés d'échantillonnage. Rapport d'activité 2019-2020.</v>
      </c>
      <c r="Q96" s="1" t="str">
        <f>[3]FT_Tous!Q15</f>
        <v>(À compléter ultérieurement, lors de la reddition de comptes)</v>
      </c>
      <c r="R96" s="1" t="str">
        <f>[3]FT_Tous!R15</f>
        <v>Christian Dussault</v>
      </c>
      <c r="S96" s="1">
        <f>[3]FT_Tous!S15</f>
        <v>0</v>
      </c>
      <c r="T96" s="1" t="str">
        <f>[3]FT_Tous!FX15</f>
        <v>R-14-15</v>
      </c>
      <c r="U96" s="1" t="str">
        <f>[3]FT_Tous!FY15</f>
        <v>Yannick Bilodeau</v>
      </c>
      <c r="V96" s="1">
        <f>[3]FT_Tous!FZ15</f>
        <v>19</v>
      </c>
      <c r="W96" s="1">
        <f>[3]FT_Tous!GA15</f>
        <v>10</v>
      </c>
      <c r="X96" s="1">
        <f>[3]FT_Tous!GB15</f>
        <v>13</v>
      </c>
      <c r="Y96" s="1">
        <f>[3]FT_Tous!GC15</f>
        <v>4</v>
      </c>
      <c r="Z96" s="1">
        <f>[3]FT_Tous!GD15</f>
        <v>5335</v>
      </c>
      <c r="AA96" s="1">
        <f>[3]FT_Tous!GE15</f>
        <v>12425</v>
      </c>
      <c r="AB96" s="1">
        <f>[3]FT_Tous!GF15</f>
        <v>5335</v>
      </c>
      <c r="AC96" s="1">
        <f>[3]FT_Tous!GG15</f>
        <v>2207</v>
      </c>
      <c r="AD96" s="1">
        <f>[3]FT_Tous!GH15</f>
        <v>7090</v>
      </c>
      <c r="AE96" s="1">
        <f>[3]FT_Tous!GI15</f>
        <v>0</v>
      </c>
      <c r="AF96" s="1">
        <f>[3]FT_Tous!GJ15</f>
        <v>0</v>
      </c>
      <c r="AG96" s="1">
        <f>[3]FT_Tous!GK15</f>
        <v>0</v>
      </c>
      <c r="AH96" s="1">
        <f>[3]FT_Tous!GL15</f>
        <v>2207</v>
      </c>
      <c r="AI96" s="1" t="str">
        <f>[3]FT_Tous!GM15</f>
        <v>C</v>
      </c>
      <c r="AJ96" s="47" t="s">
        <v>59</v>
      </c>
      <c r="AK96" s="42"/>
      <c r="AL96" s="42"/>
      <c r="AM96" s="42"/>
      <c r="AN96" s="42"/>
      <c r="AO96" s="42"/>
      <c r="AP96" s="50"/>
      <c r="AQ96" s="54" t="s">
        <v>61</v>
      </c>
      <c r="AR96" s="21" t="s">
        <v>60</v>
      </c>
      <c r="AS96" s="50"/>
    </row>
    <row r="97" spans="1:45" s="1" customFormat="1" hidden="1" x14ac:dyDescent="0.3">
      <c r="A97" s="1" t="str">
        <f>[3]FT_Tous!A16</f>
        <v>FT-2019-14</v>
      </c>
      <c r="B97" s="1">
        <f>[3]FT_Tous!B16</f>
        <v>0</v>
      </c>
      <c r="C97" s="1" t="str">
        <f>[3]FT_Tous!C16</f>
        <v>x</v>
      </c>
      <c r="D97" s="1" t="str">
        <f>[3]FT_Tous!D16</f>
        <v>SFP</v>
      </c>
      <c r="E97" s="1" t="str">
        <f>[3]FT_Tous!E16</f>
        <v>Faune terrestre</v>
      </c>
      <c r="F97" s="1" t="str">
        <f>[3]FT_Tous!F16</f>
        <v>DGGFH</v>
      </c>
      <c r="G97" s="1" t="str">
        <f>[3]FT_Tous!G16</f>
        <v>DEFTHA</v>
      </c>
      <c r="H97" s="1" t="str">
        <f>[3]FT_Tous!H16</f>
        <v>non</v>
      </c>
      <c r="I97" s="1" t="str">
        <f>[3]FT_Tous!I16</f>
        <v>2 ans</v>
      </c>
      <c r="J97" s="1" t="str">
        <f>[3]FT_Tous!J16</f>
        <v>Dernière année</v>
      </c>
      <c r="K97" s="1" t="str">
        <f>[3]FT_Tous!K16</f>
        <v>En continu</v>
      </c>
      <c r="L97" s="1" t="str">
        <f>[3]FT_Tous!L16</f>
        <v>Activité autre (comité, groupe de travail, etc.)</v>
      </c>
      <c r="M97" s="32" t="str">
        <f>[3]FT_Tous!M16</f>
        <v>Comité technique sur les mesures de gestion des populations de caribou forestier</v>
      </c>
      <c r="N97" s="1" t="str">
        <f>[3]FT_Tous!N16</f>
        <v>En avril 2016, le gouvernement du Québec rendait public son plan d’action pour l’aménagement de l’habitat du caribou forestier.  En mars 2017, il annonçait l’adoption d’une nouvelle mesure budgétaire liée au caribou qui vise, entre autres, la mise en œuvre d’un programme de gestion et de suivi des populations de caribou à l’échelle provinciale. Plusieurs comités ont été mis sur pied afin de contribuer à l'atteinte des objectifs du plan. Le comité technique sur les mesures de gestion des populations de caribou forestier a été mis en place afin d'évaluer la faisabilité et l'acceptabilité sociale des mesures de gestion, autres que l'aménagement forestier, susceptibles de contribuer à la conservation du caribou.</v>
      </c>
      <c r="O97" s="1" t="str">
        <f>[3]FT_Tous!O16</f>
        <v>Le comité technique a pour mandat de :
• Identifier et dresser le portrait des principaux facteurs directs de mortalité des caribous forestiers;
• Dresser le portrait des mesures de gestion existantes, notamment en termes d’efficacité, d’applicabilité, et de coûts de mise en œuvre;
• Émettre des recommandations quant aux conditions d’application de ces mesures pour les populations de caribou forestier du Québec en vue d’obtenir un positionnement ministériel.
En 2019-2020, les principaux objectifs du comité seront de : 1) compléter le rapport synthèse sur les mesures de gestion et, selon les directives du comité de coordination, 2) préparer une grille décisionnelle et des fiches d'information pour les gestionnaires.</v>
      </c>
      <c r="P97" s="1" t="str">
        <f>[3]FT_Tous!P16</f>
        <v>Pour mars 2020: produire la version finale du rapport sur les modalités de gestion des populations du caribou forestier au Québec et, selon les directives du comité de coordination, produire une grille décisionnelle et de fiches synthèses pour les mesures de gestion identifiées pour faciliter un positionnement ministériel.</v>
      </c>
      <c r="Q97" s="1" t="str">
        <f>[3]FT_Tous!Q16</f>
        <v>(À compléter ultérieurement, lors de la reddition de comptes)</v>
      </c>
      <c r="R97" s="1" t="str">
        <f>[3]FT_Tous!R16</f>
        <v>Christian Dussault</v>
      </c>
      <c r="S97" s="1">
        <f>[3]FT_Tous!S16</f>
        <v>0</v>
      </c>
      <c r="T97" s="1" t="str">
        <f>[3]FT_Tous!FX16</f>
        <v>NA</v>
      </c>
      <c r="U97" s="1" t="str">
        <f>[3]FT_Tous!FY16</f>
        <v>NA</v>
      </c>
      <c r="V97" s="1">
        <f>[3]FT_Tous!FZ16</f>
        <v>0</v>
      </c>
      <c r="W97" s="1">
        <f>[3]FT_Tous!GA16</f>
        <v>0</v>
      </c>
      <c r="X97" s="1">
        <f>[3]FT_Tous!GB16</f>
        <v>0</v>
      </c>
      <c r="Y97" s="1">
        <f>[3]FT_Tous!GC16</f>
        <v>0</v>
      </c>
      <c r="Z97" s="1">
        <f>[3]FT_Tous!GD16</f>
        <v>0</v>
      </c>
      <c r="AA97" s="1">
        <f>[3]FT_Tous!GE16</f>
        <v>0</v>
      </c>
      <c r="AB97" s="1">
        <f>[3]FT_Tous!GF16</f>
        <v>0</v>
      </c>
      <c r="AC97" s="1">
        <f>[3]FT_Tous!GG16</f>
        <v>0</v>
      </c>
      <c r="AD97" s="1">
        <f>[3]FT_Tous!GH16</f>
        <v>0</v>
      </c>
      <c r="AE97" s="1">
        <f>[3]FT_Tous!GI16</f>
        <v>0</v>
      </c>
      <c r="AF97" s="1">
        <f>[3]FT_Tous!GJ16</f>
        <v>0</v>
      </c>
      <c r="AG97" s="1">
        <f>[3]FT_Tous!GK16</f>
        <v>0</v>
      </c>
      <c r="AH97" s="1">
        <f>[3]FT_Tous!GL16</f>
        <v>0</v>
      </c>
      <c r="AI97" s="1" t="str">
        <f>[3]FT_Tous!GM16</f>
        <v>NA</v>
      </c>
      <c r="AJ97" s="42"/>
      <c r="AK97" s="42"/>
      <c r="AL97" s="42"/>
      <c r="AM97" s="42"/>
      <c r="AN97" s="42"/>
      <c r="AO97" s="42"/>
      <c r="AP97" s="50"/>
      <c r="AQ97" s="57" t="s">
        <v>62</v>
      </c>
      <c r="AR97" s="42"/>
      <c r="AS97" s="42"/>
    </row>
    <row r="98" spans="1:45" s="1" customFormat="1" ht="27.6" hidden="1" x14ac:dyDescent="0.3">
      <c r="A98" s="1" t="str">
        <f>[3]FT_Tous!A17</f>
        <v>FT-2019-04</v>
      </c>
      <c r="B98" s="1" t="str">
        <f>[3]FT_Tous!B17</f>
        <v>x</v>
      </c>
      <c r="C98" s="1" t="str">
        <f>[3]FT_Tous!C17</f>
        <v>X</v>
      </c>
      <c r="D98" s="1" t="str">
        <f>[3]FT_Tous!D17</f>
        <v>SFP</v>
      </c>
      <c r="E98" s="1" t="str">
        <f>[3]FT_Tous!E17</f>
        <v>Faune terrestre</v>
      </c>
      <c r="F98" s="1" t="str">
        <f>[3]FT_Tous!F17</f>
        <v>DGGFH</v>
      </c>
      <c r="G98" s="1" t="str">
        <f>[3]FT_Tous!G17</f>
        <v>DEFTHA</v>
      </c>
      <c r="H98" s="1" t="str">
        <f>[3]FT_Tous!H17</f>
        <v>non</v>
      </c>
      <c r="I98" s="1" t="str">
        <f>[3]FT_Tous!I17</f>
        <v>3 ans</v>
      </c>
      <c r="J98" s="1" t="str">
        <f>[3]FT_Tous!J17</f>
        <v>2 ans sur 3</v>
      </c>
      <c r="K98" s="1" t="str">
        <f>[3]FT_Tous!K17</f>
        <v>En continu</v>
      </c>
      <c r="L98" s="1" t="str">
        <f>[3]FT_Tous!L17</f>
        <v>Projet ponctuel (durée déterminée, réalisé une seule fois, production de livrables, etc.)</v>
      </c>
      <c r="M98" s="32" t="str">
        <f>[3]FT_Tous!M17</f>
        <v>Plan de gestion et de conservation du troupeau de la rivière George</v>
      </c>
      <c r="N98" s="1" t="str">
        <f>[3]FT_Tous!N17</f>
        <v>Le précédent plan de gestion du caribou migrateur dans le Nord-du-Québec est échu depuis 2010 et concernait le troupeau de la rivière aux Feuilles et le troupeau de la rivière George (TRG), sans égard aux juridictions voisines. L'aire de répartition du TRG couvre toutefois une partie du Labrador où aucun plan de gestion n'a été réalisé à ce jour. L'inventaire aérien réalisé en 2018 sur le TRG a confirmé la poursuite du déclin démographique à moins de 5 500 individus, indiquant que la pérennité de la population pourrait être compromise. La gestion du TRG est complexe, car le Ministère doit collaborer régulièrement avec les affaires juridiques et autochtones, le gouvernement de Terre-Neuve-et-Labrador (T.-N.-L.) et la Table ronde autochtone sur le caribou de la péninsule d'Ungava (TRACPU). Les gouvernements du Québec et de T.-N.-L. ont convenu d'élaborer conjointement un plan de gestion et de conservation du TRG. Le gouvernement du Québec demeure toutefois dans l'obligation de consulter le Comité conjoint de chasse, de pêche et de piégeage (CCCPP). Cette collaboration s'effectue d'abord par l'entremise du Groupe de travail gros gibier (GTGG) formé de membres du gouvernement du Québec et de représentants des nations autochtones du CCCPP. Le Ministère doit aussi réévaluer la pertinence de reprendre le processus de désignation du TRG en vertu de la Loi sur les espèces menacées et vulnérables (LEMV) du Québec et ce, dans le contexte où un processus de désignation est en cours au fédéral.</v>
      </c>
      <c r="O98" s="1" t="str">
        <f>[3]FT_Tous!O17</f>
        <v xml:space="preserve">Un plan de gestion et de conservation sera élaboré en partenariat avec la province de Terre-Neuve-et-Labrador dans une optique de partage de la ressource entre les utilisateurs des deux provinces. Statuer sur la pertinence du processus de désignation du TRG en vertu de la Loi sur les espèces menacées et vulnérables (LEMV) du Québec et évaluer l'implication d'une désignation sur le processus anticipé de gestion dans un contexte inter juridictionnel. </v>
      </c>
      <c r="P98" s="1" t="str">
        <f>[3]FT_Tous!P17</f>
        <v>Publier le portrait biologique de la population, qui est en phase avancée de rédaction. Définir la structure du plan de gestion et de conservation ainsi que les principes directeurs qui orienteront la prise de décision quant aux taux de récolte et à la protection des habitats critiques qui considérera, idéalement, les attentes communiquées par la stratégie de gestion de la TRACPU.</v>
      </c>
      <c r="Q98" s="1" t="str">
        <f>[3]FT_Tous!Q17</f>
        <v>(À compléter ultérieurement, lors de la reddition de comptes)</v>
      </c>
      <c r="R98" s="1" t="str">
        <f>[3]FT_Tous!R17</f>
        <v>Marie-Claude Richer</v>
      </c>
      <c r="S98" s="1" t="str">
        <f>[3]FT_Tous!S17</f>
        <v>DEFTHA</v>
      </c>
      <c r="T98" s="1" t="str">
        <f>[3]FT_Tous!FX17</f>
        <v>NA</v>
      </c>
      <c r="U98" s="1" t="str">
        <f>[3]FT_Tous!FY17</f>
        <v>NA</v>
      </c>
      <c r="V98" s="1">
        <f>[3]FT_Tous!FZ17</f>
        <v>0</v>
      </c>
      <c r="W98" s="1">
        <f>[3]FT_Tous!GA17</f>
        <v>0</v>
      </c>
      <c r="X98" s="1">
        <f>[3]FT_Tous!GB17</f>
        <v>0</v>
      </c>
      <c r="Y98" s="1">
        <f>[3]FT_Tous!GC17</f>
        <v>0</v>
      </c>
      <c r="Z98" s="1">
        <f>[3]FT_Tous!GD17</f>
        <v>0</v>
      </c>
      <c r="AA98" s="1">
        <f>[3]FT_Tous!GE17</f>
        <v>0</v>
      </c>
      <c r="AB98" s="1">
        <f>[3]FT_Tous!GF17</f>
        <v>0</v>
      </c>
      <c r="AC98" s="1">
        <f>[3]FT_Tous!GG17</f>
        <v>0</v>
      </c>
      <c r="AD98" s="1">
        <f>[3]FT_Tous!GH17</f>
        <v>0</v>
      </c>
      <c r="AE98" s="1">
        <f>[3]FT_Tous!GI17</f>
        <v>0</v>
      </c>
      <c r="AF98" s="1">
        <f>[3]FT_Tous!GJ17</f>
        <v>0</v>
      </c>
      <c r="AG98" s="1">
        <f>[3]FT_Tous!GK17</f>
        <v>0</v>
      </c>
      <c r="AH98" s="1">
        <f>[3]FT_Tous!GL17</f>
        <v>0</v>
      </c>
      <c r="AI98" s="1" t="str">
        <f>[3]FT_Tous!GM17</f>
        <v>NA</v>
      </c>
      <c r="AJ98" s="42"/>
      <c r="AK98" s="42"/>
      <c r="AL98" s="42"/>
      <c r="AM98" s="42"/>
      <c r="AN98" s="42"/>
      <c r="AO98" s="42"/>
      <c r="AP98" s="50"/>
      <c r="AQ98" s="54" t="s">
        <v>61</v>
      </c>
      <c r="AR98" s="42"/>
      <c r="AS98" s="42"/>
    </row>
    <row r="99" spans="1:45" s="1" customFormat="1" ht="28.8" x14ac:dyDescent="0.3">
      <c r="A99" s="41" t="str">
        <f>[3]FT_Tous!A18</f>
        <v>FT-2019-16</v>
      </c>
      <c r="B99" s="1" t="str">
        <f>[3]FT_Tous!B18</f>
        <v>X</v>
      </c>
      <c r="C99" s="1" t="str">
        <f>[3]FT_Tous!C18</f>
        <v>X</v>
      </c>
      <c r="D99" s="1" t="str">
        <f>[3]FT_Tous!D18</f>
        <v>SFP</v>
      </c>
      <c r="E99" s="1" t="str">
        <f>[3]FT_Tous!E18</f>
        <v>Faune terrestre</v>
      </c>
      <c r="F99" s="1" t="str">
        <f>[3]FT_Tous!F18</f>
        <v>DGGFH</v>
      </c>
      <c r="G99" s="1" t="str">
        <f>[3]FT_Tous!G18</f>
        <v>DEFTHA</v>
      </c>
      <c r="H99" s="1" t="str">
        <f>[3]FT_Tous!H18</f>
        <v>oui</v>
      </c>
      <c r="I99" s="1" t="str">
        <f>[3]FT_Tous!I18</f>
        <v>Projet récurrent</v>
      </c>
      <c r="J99" s="1" t="str">
        <f>[3]FT_Tous!J18</f>
        <v>Projet récurrent</v>
      </c>
      <c r="K99" s="1" t="str">
        <f>[3]FT_Tous!K18</f>
        <v>En continu</v>
      </c>
      <c r="L99" s="1" t="str">
        <f>[3]FT_Tous!L18</f>
        <v>Suivi récurrent (travaux de terrain, acquisition de données, rapport d'activité, etc.)</v>
      </c>
      <c r="M99" s="32" t="str">
        <f>[3]FT_Tous!M18</f>
        <v>Maladie débilitante chronique des cervidés (MDC)</v>
      </c>
      <c r="N99" s="1" t="str">
        <f>[3]FT_Tous!N18</f>
        <v>Un premier cas de maladie débilitante chronique des cervidés (MDC) a été confirmé en septembre 2018 dans un élevage de cerfs rouges des Laurentides. La MDC constitue une menace importante pour les cheptels de cervidés du Québec. Un plan d’intervention visant à éviter que la maladie ne s’établisse dans les populations de cervidés sauvages a été déployé en septembre 2018. Des actions additionnelles, certaines localisées, d'autres à l’échelle provinciales, devront être posées pour au moins les six prochaines années, afin de consolider les efforts d’éradication entreprises cet automne et de s'assurer que la maladie ne s'est pas propagée aux cervidés sauvages autour de la ferme touchée ou ailleurs au Québec. 
Les opérations de réduction de population (abattage) envisagées dans la ZIC à l'hiver/printemps 2019  ne sont pas traitées dans la présente fiche. Les dépenses notées pour l'année 2018-19 incluent uniquement les activités de surveillance régulière.</v>
      </c>
      <c r="O99" s="1" t="str">
        <f>[3]FT_Tous!O18</f>
        <v>Rehaussement de la surveillance sur le territoire québécois: Prélèvements d'échantillons sur des cerfs abattus et enregistrés dans les stations d’enregistrement dans la ZSR, collecte de têtes de cerfs dans des boucheries de 10 régions administratives (en plus des boucheries qui participent à la surveillance régulière en Estrie et en Montérégie) et sur les cerfs victimes d'un accident de la route dans le rayon de 45 km de la ferme touchée, et prélèvements des échantillons. Révision du programme de surveillance provincial.  /  Ajustement des modalités de chasse dans la ZIC pour y maintenir les densités de cerfs faibles pour les six prochaines années.  /  Prévention de l’introduction et de la propagation de la MDC au Québec: Révision (et modifications législatives et règlementaire) des normes de garde en captivité de cervidés et des pratiques en lien avec l’utilisation d’urine de cervidés, le nourrissage à des fins récréatives et l’appâtage en période de chasse. Modification du Règlement sur possession et la vente d'un animal.  Rédaction d'une directive pour la récupération des cervidés échappés d'élevage. Application de la règlementation et communications.  /  Mise à jour, avec le MAPAQ et l'ACIA, de la Stratégie d’intervention pour la maladie débilitante chronique des cervidés au Québec de 2011.  /  Bilan de la crise de l'automne 2018 et recommandations en prévision de la détection d'un autre cas de MDC. / Rachat possible de permis de chasse.</v>
      </c>
      <c r="P99" s="1" t="str">
        <f>[3]FT_Tous!P18</f>
        <v>- Mise à jour périodique du site Internet sur la MDC
- Publication (sur Internet) des résutlats des tests de détection de la MDC réalisés sur les animaux abattus à la chasse: automne (pour la ZIC et la ZSR) et hiver (pour le reste de la province) de chaque année
- Modifications règlementaires envisagées pour l'automne 2019
- Déploiement de la surveillance rehaussée pour l'automne 2019</v>
      </c>
      <c r="Q99" s="1" t="str">
        <f>[3]FT_Tous!Q18</f>
        <v>(À compléter ultérieurement, lors de la reddition de comptes)</v>
      </c>
      <c r="R99" s="1" t="str">
        <f>[3]FT_Tous!R18</f>
        <v xml:space="preserve">Isabelle Laurion (SGEHT) </v>
      </c>
      <c r="S99" s="1">
        <f>[3]FT_Tous!S18</f>
        <v>0</v>
      </c>
      <c r="T99" s="1" t="str">
        <f>[3]FT_Tous!FX18</f>
        <v>R-14-15</v>
      </c>
      <c r="U99" s="1" t="str">
        <f>[3]FT_Tous!FY18</f>
        <v>Bilodeau, Y.</v>
      </c>
      <c r="V99" s="1">
        <f>[3]FT_Tous!FZ18</f>
        <v>57</v>
      </c>
      <c r="W99" s="1">
        <f>[3]FT_Tous!GA18</f>
        <v>6</v>
      </c>
      <c r="X99" s="1">
        <f>[3]FT_Tous!GB18</f>
        <v>28</v>
      </c>
      <c r="Y99" s="1">
        <f>[3]FT_Tous!GC18</f>
        <v>0</v>
      </c>
      <c r="Z99" s="1">
        <f>[3]FT_Tous!GD18</f>
        <v>8820</v>
      </c>
      <c r="AA99" s="1">
        <f>[3]FT_Tous!GE18</f>
        <v>22650</v>
      </c>
      <c r="AB99" s="1">
        <f>[3]FT_Tous!GF18</f>
        <v>8820</v>
      </c>
      <c r="AC99" s="1">
        <f>[3]FT_Tous!GG18</f>
        <v>4864.9999999999991</v>
      </c>
      <c r="AD99" s="1">
        <f>[3]FT_Tous!GH18</f>
        <v>13830</v>
      </c>
      <c r="AE99" s="1">
        <f>[3]FT_Tous!GI18</f>
        <v>0</v>
      </c>
      <c r="AF99" s="1">
        <f>[3]FT_Tous!GJ18</f>
        <v>0</v>
      </c>
      <c r="AG99" s="1">
        <f>[3]FT_Tous!GK18</f>
        <v>0</v>
      </c>
      <c r="AH99" s="1">
        <f>[3]FT_Tous!GL18</f>
        <v>4864.9999999999991</v>
      </c>
      <c r="AI99" s="1" t="str">
        <f>[3]FT_Tous!GM18</f>
        <v>C</v>
      </c>
      <c r="AJ99" s="48" t="s">
        <v>61</v>
      </c>
      <c r="AK99" s="42"/>
      <c r="AL99" s="42"/>
      <c r="AM99" s="42"/>
      <c r="AN99" s="42"/>
      <c r="AO99" s="42"/>
      <c r="AP99" s="50" t="s">
        <v>112</v>
      </c>
      <c r="AQ99" s="54" t="s">
        <v>61</v>
      </c>
      <c r="AR99" s="24" t="s">
        <v>62</v>
      </c>
      <c r="AS99" s="50"/>
    </row>
    <row r="100" spans="1:45" s="1" customFormat="1" x14ac:dyDescent="0.3">
      <c r="A100" s="41" t="str">
        <f>[3]FT_Tous!A19</f>
        <v>FT-2019-17</v>
      </c>
      <c r="B100" s="1">
        <f>[3]FT_Tous!B19</f>
        <v>0</v>
      </c>
      <c r="C100" s="1">
        <f>[3]FT_Tous!C19</f>
        <v>0</v>
      </c>
      <c r="D100" s="1" t="str">
        <f>[3]FT_Tous!D19</f>
        <v>SFP</v>
      </c>
      <c r="E100" s="1" t="str">
        <f>[3]FT_Tous!E19</f>
        <v>Faune terrestre</v>
      </c>
      <c r="F100" s="1" t="str">
        <f>[3]FT_Tous!F19</f>
        <v>DGGFH</v>
      </c>
      <c r="G100" s="1" t="str">
        <f>[3]FT_Tous!G19</f>
        <v>DEFTHA</v>
      </c>
      <c r="H100" s="1" t="str">
        <f>[3]FT_Tous!H19</f>
        <v>non</v>
      </c>
      <c r="I100" s="1" t="str">
        <f>[3]FT_Tous!I19</f>
        <v>Projet récurrent</v>
      </c>
      <c r="J100" s="1" t="str">
        <f>[3]FT_Tous!J19</f>
        <v>Projet récurrent</v>
      </c>
      <c r="K100" s="1" t="str">
        <f>[3]FT_Tous!K19</f>
        <v>En continu</v>
      </c>
      <c r="L100" s="1" t="str">
        <f>[3]FT_Tous!L19</f>
        <v>Suivi récurrent (travaux de terrain, acquisition de données, rapport d'activité, etc.)</v>
      </c>
      <c r="M100" s="32" t="str">
        <f>[3]FT_Tous!M19</f>
        <v>Éradication des sangliers en liberté au Québec</v>
      </c>
      <c r="N100" s="1" t="str">
        <f>[3]FT_Tous!N19</f>
        <v xml:space="preserve">Des sangliers issus de garde en captivité sont observés dans la nature chaque année, à différents endroits au Québec. L'expérience nous a confirmé que ces animaux peuvent survivre et se reproduire à l'état sauvage sur une bonne proportion du territoire québécois. Notamment, un groupe d'individus se reproduisait à l'état naturel au Centre-du-Québec en 2016.  
Le sanglier est considéré comme l'une des espèces exotiques envahissantes les plus néfastes au monde. Particulièrement prolifique, le sanglier peut notamment:
-  transmettre plusieurs maladies et parasites aux humains, aux animaux domestiques et à la faune sauvages;
- affecter négativement les écosystèmes (faune indigène, communautés végétales, sols, milieux humides, plans d'eau,  etc.)
- détruire les récoltes, se nourrir des animaux de ferme et causer des dégâts aux propriétés privées.
Une fois bien implantées, les populations de sangliers sont extrêmement difficiles à éliminer. </v>
      </c>
      <c r="O100" s="1" t="str">
        <f>[3]FT_Tous!O19</f>
        <v xml:space="preserve">Le MFFP doit intensifier ses interventions pour retirer du milieu naturel les sangliers qui s'y trouvent, et ce avant qu'une population ne s'implante et que l'éradication ne soit plus possible. Pour être en mesure d'intervenir rapidement, le MFFP envisage former des contractuels pour localiser les animaux, les appâter, les capturer et les abattre. Des démarches ont été entamées en ce sens en 2018, auprès de la Fédération des trappeurs gestionnaires du Québec (FTGQ). Des contractuels pourront d'abord engagés dans le cadre d'un projet pilote, dans les régions (autres que la 04-17) où le plus de sangliers en liberté ont été observés en 2017, soit les régions 05-06-13-16 et 14-15. Le projet pilote pourrait être étendu aux autres régions en 2020-2021 afin que chaque région puisse bénéficier du soutien de partenaires externes pour récupérer rapidement des sangliers observés dans la nature. /  Les régions auraient à intervenir uniquement si des signalements de sangliers en liberté sont rapportés sur leur territoire. Une visioconférence sera organisée pour expliquer le rôle de chaque intervenant dans la procédure pour la récupération des sangliers ainsi que le fonctionnement de la base de données (qui contient les informations relatives à chaque signalement, aux actions réalisées et aux résultats obtenus).  /  Les répondants des régions 05-06-13-16 et 14-15 superviseront les interventions des contractuels. </v>
      </c>
      <c r="P100" s="1" t="str">
        <f>[3]FT_Tous!P19</f>
        <v xml:space="preserve">• Formation des contractuels (et du personnel MFFP non formé) et début du projet pilote sur le terrain (été 2019)
• Récupération des sangliers échappés et mise à jour continue de la base de données par les répondants régionaux (avril 2019 - mars 2020)
• Bilan des opérations 2019-2020 par la DEFTHA (mars 2020)
</v>
      </c>
      <c r="Q100" s="1" t="str">
        <f>[3]FT_Tous!Q19</f>
        <v>(À compléter ultérieurement, lors de la reddition de comptes)</v>
      </c>
      <c r="R100" s="1" t="str">
        <f>[3]FT_Tous!R19</f>
        <v>Laurion, Isabelle (SGEHT, DEFTHA)</v>
      </c>
      <c r="S100" s="1">
        <f>[3]FT_Tous!S19</f>
        <v>0</v>
      </c>
      <c r="T100" s="1" t="str">
        <f>[3]FT_Tous!FX19</f>
        <v>R-14-15</v>
      </c>
      <c r="U100" s="1" t="str">
        <f>[3]FT_Tous!FY19</f>
        <v>Bilodeau, Y.</v>
      </c>
      <c r="V100" s="1">
        <f>[3]FT_Tous!FZ19</f>
        <v>10</v>
      </c>
      <c r="W100" s="1">
        <f>[3]FT_Tous!GA19</f>
        <v>10</v>
      </c>
      <c r="X100" s="1">
        <f>[3]FT_Tous!GB19</f>
        <v>10</v>
      </c>
      <c r="Y100" s="1">
        <f>[3]FT_Tous!GC19</f>
        <v>0</v>
      </c>
      <c r="Z100" s="1">
        <f>[3]FT_Tous!GD19</f>
        <v>3150</v>
      </c>
      <c r="AA100" s="1">
        <f>[3]FT_Tous!GE19</f>
        <v>8350</v>
      </c>
      <c r="AB100" s="1">
        <f>[3]FT_Tous!GF19</f>
        <v>3150</v>
      </c>
      <c r="AC100" s="1">
        <f>[3]FT_Tous!GG19</f>
        <v>500</v>
      </c>
      <c r="AD100" s="1">
        <f>[3]FT_Tous!GH19</f>
        <v>5200</v>
      </c>
      <c r="AE100" s="1">
        <f>[3]FT_Tous!GI19</f>
        <v>0</v>
      </c>
      <c r="AF100" s="1">
        <f>[3]FT_Tous!GJ19</f>
        <v>0</v>
      </c>
      <c r="AG100" s="1">
        <f>[3]FT_Tous!GK19</f>
        <v>0</v>
      </c>
      <c r="AH100" s="1">
        <f>[3]FT_Tous!GL19</f>
        <v>500</v>
      </c>
      <c r="AI100" s="1" t="str">
        <f>[3]FT_Tous!GM19</f>
        <v>C</v>
      </c>
      <c r="AJ100" s="47" t="s">
        <v>59</v>
      </c>
      <c r="AK100" s="42"/>
      <c r="AL100" s="42"/>
      <c r="AM100" s="42"/>
      <c r="AN100" s="42"/>
      <c r="AO100" s="42"/>
      <c r="AP100" s="50"/>
      <c r="AQ100" s="57" t="s">
        <v>62</v>
      </c>
      <c r="AR100" s="24" t="s">
        <v>62</v>
      </c>
      <c r="AS100" s="50"/>
    </row>
    <row r="101" spans="1:45" s="1" customFormat="1" ht="27.6" x14ac:dyDescent="0.3">
      <c r="A101" s="41" t="str">
        <f>[3]FT_Tous!A20</f>
        <v>FT-2019-18</v>
      </c>
      <c r="B101" s="1" t="str">
        <f>[3]FT_Tous!B20</f>
        <v>x</v>
      </c>
      <c r="C101" s="1" t="str">
        <f>[3]FT_Tous!C20</f>
        <v>x</v>
      </c>
      <c r="D101" s="1" t="str">
        <f>[3]FT_Tous!D20</f>
        <v>SFP</v>
      </c>
      <c r="E101" s="1" t="str">
        <f>[3]FT_Tous!E20</f>
        <v>Faune terrestre</v>
      </c>
      <c r="F101" s="1" t="str">
        <f>[3]FT_Tous!F20</f>
        <v>DGGFH</v>
      </c>
      <c r="G101" s="1" t="str">
        <f>[3]FT_Tous!G20</f>
        <v>DEFTHA</v>
      </c>
      <c r="H101" s="1" t="str">
        <f>[3]FT_Tous!H20</f>
        <v>non</v>
      </c>
      <c r="I101" s="1" t="str">
        <f>[3]FT_Tous!I20</f>
        <v>3 ans</v>
      </c>
      <c r="J101" s="1" t="str">
        <f>[3]FT_Tous!J20</f>
        <v>2 ans sur 3</v>
      </c>
      <c r="K101" s="1" t="str">
        <f>[3]FT_Tous!K20</f>
        <v>Mai</v>
      </c>
      <c r="L101" s="1" t="str">
        <f>[3]FT_Tous!L20</f>
        <v>Projet ponctuel (durée déterminée, réalisé une seule fois, production de livrables, etc.)</v>
      </c>
      <c r="M101" s="32" t="str">
        <f>[3]FT_Tous!M20</f>
        <v>Effet de l’évolution de l’habitat sur les populations de rats musqués</v>
      </c>
      <c r="N101" s="1" t="str">
        <f>[3]FT_Tous!N20</f>
        <v>Malgré un prix de la fourrure faible (7$ de moyenne), le rat musqué est l’espèce la plus piégée au Québec avec en moyenne près de 65 000 rats musqués récoltés par année, dans les 10 dernières années. Cependant, le récent bilan de l’exploitation de cette espèce montre une tendance à la baisse de la récolte depuis 2006, et ce, malgré un soubresaut des prix en 2012 et 2013 (11-12$). Cette baisse est aussi plus marquée dans les UGAF le long du fleuve, qui représentent les habitats traditionnellement les plus productifs. Au-delà de la récolte, les piégeurs rapportent des déclins importants des populations. Certains commencent à demander la réduction de la saison de piégeage, notamment la fermeture de la récolte printanière. Cette tendance récente s’ajoute à une baisse marquée (de 76%) qui a déjà eu lieu à la fin des années 80. Plusieurs auteurs rapportent des baisses similaires observées partout en Amérique du Nord. Les causes de cette baisse marquée ne sont pas claires : perte et/ou dégradation de l’habitat, changements hydrologiques de causes naturelles ou anthropiques (variations des niveaux d’eau), changement des pratiques de piégeage, apparition de maladies (tularémie). Considérant les retombées économiques importantes associées à cette espèce et les préoccupations sur l’état des populations, et dans le contexte de la mise en place d’un 1er plan de gestion des animaux à fourrure,  il apparait pertinent de dresser un portrait adéquat de la situation du rat musqué au Québec.</v>
      </c>
      <c r="O101" s="1" t="str">
        <f>[3]FT_Tous!O20</f>
        <v>L’objectif de l’étude est d’investiguer les causes de la baisse des populations de rats musqués. Plus spécifiquement, il est prévu de : 1- documenter l’évolution de l’habitat du rat musqué dans des sites pour lesquels des données historiques sont disponibles, notamment au sujet des niveaux d’eau et des groupements végétaux (nourriture disponible), 2- documenter l’évolution des populations de rats musqués dans ces mêmes sites, notamment la densité des huttes et la dynamique des populations (productivité des femelles), et 3- établir un portrait de l’activité de piégeage de cette espèce à l’aide de questionnaires, notamment le succès de capture, la saison où l’effort est déployé (automne, hiver, printemps), les engins de piégeage utilisés.
Il est proposé d'avoir recours à un étudiant de maitrise en co-direction entre le MFFP et un chercheur universitaire spécialiste de l’habitat le long du fleuve St Laurent (possiblement de l’UQTR). Dans un premier temps, la problématique de l’habitat du rat musqué le long du fleuve (habitats productifs) sera investiguée. Pendant l'année 1 du projet, tout a été mis en place pour être opérationnel (marche à suivre pour la collecte de carcasses auprès des trappeurs, protocole et formation pour les nécropsies). Les inventaires de huttes n'ont pu être réalisés à l'automne en raison des conditions météo, mais tout est prêt pour reprendre l'exercice au printemps.</v>
      </c>
      <c r="P101" s="1" t="str">
        <f>[3]FT_Tous!P20</f>
        <v>Livrable 2019-20 : Portrait de la densité actuelle des rats musqués dans des sites ayant des données historiques le long du fleuve St Laurent via l’inventaire des huttes (1 inventaire par an (automne ou printemps, moyenne sur 2 années minimum)). 
Livrable 2020-21 : Collectes de carcasses de rats musqués auprès des piégeurs pour analyses de la productivité et de la survie hivernale (2 collectes par an (automne et printemps, moyenne sur 2 années minimum). Portrait de l’évolution de l’habitat le long du fleuve (été 2020). Analayses. Rapport final/mémoire de maitrise (hiver 2021).</v>
      </c>
      <c r="Q101" s="1" t="str">
        <f>[3]FT_Tous!Q20</f>
        <v>(À compléter ultérieurement, lors de la reddition de comptes)</v>
      </c>
      <c r="R101" s="1" t="str">
        <f>[3]FT_Tous!R20</f>
        <v>Pierre Blanchette</v>
      </c>
      <c r="S101" s="1" t="str">
        <f>[3]FT_Tous!S20</f>
        <v>DEFTHA</v>
      </c>
      <c r="T101" s="1" t="str">
        <f>[3]FT_Tous!FX20</f>
        <v>R-14-15</v>
      </c>
      <c r="U101" s="1" t="str">
        <f>[3]FT_Tous!FY20</f>
        <v>Yannick Bilodeau</v>
      </c>
      <c r="V101" s="1">
        <f>[3]FT_Tous!FZ20</f>
        <v>5</v>
      </c>
      <c r="W101" s="1">
        <f>[3]FT_Tous!GA20</f>
        <v>4</v>
      </c>
      <c r="X101" s="1">
        <f>[3]FT_Tous!GB20</f>
        <v>0</v>
      </c>
      <c r="Y101" s="1">
        <f>[3]FT_Tous!GC20</f>
        <v>0</v>
      </c>
      <c r="Z101" s="1">
        <f>[3]FT_Tous!GD20</f>
        <v>0</v>
      </c>
      <c r="AA101" s="1">
        <f>[3]FT_Tous!GE20</f>
        <v>2290</v>
      </c>
      <c r="AB101" s="1">
        <f>[3]FT_Tous!GF20</f>
        <v>0</v>
      </c>
      <c r="AC101" s="1">
        <f>[3]FT_Tous!GG20</f>
        <v>0</v>
      </c>
      <c r="AD101" s="1">
        <f>[3]FT_Tous!GH20</f>
        <v>2290</v>
      </c>
      <c r="AE101" s="1">
        <f>[3]FT_Tous!GI20</f>
        <v>0</v>
      </c>
      <c r="AF101" s="1">
        <f>[3]FT_Tous!GJ20</f>
        <v>0</v>
      </c>
      <c r="AG101" s="1">
        <f>[3]FT_Tous!GK20</f>
        <v>0</v>
      </c>
      <c r="AH101" s="1">
        <f>[3]FT_Tous!GL20</f>
        <v>0</v>
      </c>
      <c r="AI101" s="1" t="str">
        <f>[3]FT_Tous!GM20</f>
        <v>C</v>
      </c>
      <c r="AJ101" s="47" t="s">
        <v>59</v>
      </c>
      <c r="AK101" s="42"/>
      <c r="AL101" s="42"/>
      <c r="AM101" s="42"/>
      <c r="AN101" s="42"/>
      <c r="AO101" s="42"/>
      <c r="AP101" s="50"/>
      <c r="AQ101" s="54" t="s">
        <v>61</v>
      </c>
      <c r="AR101" s="21" t="s">
        <v>60</v>
      </c>
      <c r="AS101" s="50"/>
    </row>
    <row r="102" spans="1:45" s="1" customFormat="1" ht="27.6" hidden="1" x14ac:dyDescent="0.3">
      <c r="A102" s="1" t="str">
        <f>[3]FT_Tous!A21</f>
        <v>FT-2019-19</v>
      </c>
      <c r="B102" s="1" t="str">
        <f>[3]FT_Tous!B21</f>
        <v>x</v>
      </c>
      <c r="C102" s="1" t="str">
        <f>[3]FT_Tous!C21</f>
        <v>x</v>
      </c>
      <c r="D102" s="1" t="str">
        <f>[3]FT_Tous!D21</f>
        <v>SFP</v>
      </c>
      <c r="E102" s="1" t="str">
        <f>[3]FT_Tous!E21</f>
        <v>Faune terrestre</v>
      </c>
      <c r="F102" s="1" t="str">
        <f>[3]FT_Tous!F21</f>
        <v>DGGFH</v>
      </c>
      <c r="G102" s="1" t="str">
        <f>[3]FT_Tous!G21</f>
        <v>DEFTHA</v>
      </c>
      <c r="H102" s="1" t="str">
        <f>[3]FT_Tous!H21</f>
        <v>non</v>
      </c>
      <c r="I102" s="1" t="str">
        <f>[3]FT_Tous!I21</f>
        <v>2 ans</v>
      </c>
      <c r="J102" s="1" t="str">
        <f>[3]FT_Tous!J21</f>
        <v>1 an sur 2</v>
      </c>
      <c r="K102" s="1" t="str">
        <f>[3]FT_Tous!K21</f>
        <v>Octobre</v>
      </c>
      <c r="L102" s="1" t="str">
        <f>[3]FT_Tous!L21</f>
        <v>Projet ponctuel (durée déterminée, réalisé une seule fois, production de livrables, etc.)</v>
      </c>
      <c r="M102" s="32" t="str">
        <f>[3]FT_Tous!M21</f>
        <v>Développement d'indicateurs de suivi des populations d'animaux à fourrure (lynx, pékan)</v>
      </c>
      <c r="N102" s="1" t="str">
        <f>[3]FT_Tous!N21</f>
        <v xml:space="preserve">Dans le cadre du premier plan de gestion des animaux à fourrure (PGAAF), le Ministère s’est engagé à assurer un suivi plus serré des 2 espèces de lynx suite à l’abandon des quotas. Il devient alors important d’établir un système de suivi de ces espèces qui regroupera plusieurs indicateurs, incluant certains indépendants de la récolte. Une revue de littérature des indicateurs de suivi potentiels a été réalisée. Il convient maintenant de tester l’efficacité des méthodes proposées. Nous voyons l’opportunité d’une synergie entre ces tests de méthodes d'inventaires non invasives (pistes, caméras, pièges à poils) pour la gestion des populations d’animaux à fourrure avec un autre projet dont l’objectif est de développer un modèle de qualité de l’habitat (MQH) pour le pékan dans le contexte de l’aménagement forestier. Ce second projet a connu plusieurs difficultés dans les années passées : nombre de captures insuffisantes et problèmes techniques avec les colliers émetteurs, ce qui nous a amené à réviser notre approche pour nous tourner vers des méthodes non invasives.  </v>
      </c>
      <c r="O102" s="1" t="str">
        <f>[3]FT_Tous!O21</f>
        <v xml:space="preserve">L'objectif du projet est double : 1- tester des méthodes non invasives d’inventaire de l’état des populations de lynx pour développer un système de suivi des populations dans le cadre du PGAAF et 2- acquérir des données de présence/absence du pékan afin de développer un MQH pour intégrer les besoins de cette espèce sensible dans le processus de planification forestière. Les 2 aspects seront investigués en utilisant les mêmes dispositifs : des sites avec caméras et pièges à poils afin d’évaluer le potentiel de détection de ces dispositifs et l’effort requis. Par ailleurs, pour le pékan, une connaissance plus fine de l’habitat utilisé est nécessaire. Il est donc prévu, en plus, 1- de munir quelques piégeurs repères de GPS afin de dresser un portrait préliminaire de l’occupation du territoire par les pékans (captures, pistes et autres signes de présence), et 2- d’effectuer des suivis de pistes à rebours dans les secteurs occupés pour identifier les habitats et attributs utilisés (sites de repos). Par ailleurs, deux régions ont été ciblées qui présentent dans le cas des lynx des situations différentes et complémentaires (R08: lynx du Canada abondant et R12: lynx du Canada plus rare mais présence aussi de lynx roux). Dans le cas du pékan, il s'agit de régions (les mêmes) dans lesquelles des tentatives de capture ont déjà eu lieu et pour lesquels des réseaux de contact existent déjà avec les piégeurs et la connaissance du terrain est assurément un atout. </v>
      </c>
      <c r="P102" s="1" t="str">
        <f>[3]FT_Tous!P21</f>
        <v>Livrable 2019-20: Installation et entretien des sites de caméras + Collecte de l’information provenant des piégeurs (automne 2019-hiver 2020), Pistage à rebours (hiver 2020)
Livrable 2020-21: Analyses génétiques / Analyse des données de présence de lynx et de pékans / Déploiement du dispositif dans d'autres régions afin de couvrir la variabilité de densité des populations des 2 espèces (si les tests sont concluants)
Livrable 2021-2022 : Mise en place d’un réseau permanent de suivi des lynx (établissement de partenariats avec des parcs par ex.) / Développement du MQH de pékan / Rédaction d'un guide d'aménagement de l'habitat du pékan, incluant le MQH.</v>
      </c>
      <c r="Q102" s="1" t="str">
        <f>[3]FT_Tous!Q21</f>
        <v>(À compléter ultérieurement, lors de la reddition de comptes)</v>
      </c>
      <c r="R102" s="1" t="str">
        <f>[3]FT_Tous!R21</f>
        <v>Marianne Cheveau</v>
      </c>
      <c r="S102" s="1" t="str">
        <f>[3]FT_Tous!S21</f>
        <v>DEFTHA</v>
      </c>
      <c r="T102" s="1" t="str">
        <f>[3]FT_Tous!FX21</f>
        <v>NA</v>
      </c>
      <c r="U102" s="1" t="str">
        <f>[3]FT_Tous!FY21</f>
        <v>NA</v>
      </c>
      <c r="V102" s="1">
        <f>[3]FT_Tous!FZ21</f>
        <v>0</v>
      </c>
      <c r="W102" s="1">
        <f>[3]FT_Tous!GA21</f>
        <v>0</v>
      </c>
      <c r="X102" s="1">
        <f>[3]FT_Tous!GB21</f>
        <v>0</v>
      </c>
      <c r="Y102" s="1">
        <f>[3]FT_Tous!GC21</f>
        <v>0</v>
      </c>
      <c r="Z102" s="1">
        <f>[3]FT_Tous!GD21</f>
        <v>0</v>
      </c>
      <c r="AA102" s="1">
        <f>[3]FT_Tous!GE21</f>
        <v>0</v>
      </c>
      <c r="AB102" s="1">
        <f>[3]FT_Tous!GF21</f>
        <v>0</v>
      </c>
      <c r="AC102" s="1">
        <f>[3]FT_Tous!GG21</f>
        <v>0</v>
      </c>
      <c r="AD102" s="1">
        <f>[3]FT_Tous!GH21</f>
        <v>0</v>
      </c>
      <c r="AE102" s="1">
        <f>[3]FT_Tous!GI21</f>
        <v>0</v>
      </c>
      <c r="AF102" s="1">
        <f>[3]FT_Tous!GJ21</f>
        <v>0</v>
      </c>
      <c r="AG102" s="1">
        <f>[3]FT_Tous!GK21</f>
        <v>0</v>
      </c>
      <c r="AH102" s="1">
        <f>[3]FT_Tous!GL21</f>
        <v>0</v>
      </c>
      <c r="AI102" s="1" t="str">
        <f>[3]FT_Tous!GM21</f>
        <v>NA</v>
      </c>
      <c r="AJ102" s="42"/>
      <c r="AK102" s="42"/>
      <c r="AL102" s="42"/>
      <c r="AM102" s="42"/>
      <c r="AN102" s="42"/>
      <c r="AO102" s="42"/>
      <c r="AP102" s="50"/>
      <c r="AQ102" s="54" t="s">
        <v>61</v>
      </c>
      <c r="AR102" s="42"/>
      <c r="AS102" s="42"/>
    </row>
    <row r="103" spans="1:45" s="1" customFormat="1" ht="27.6" x14ac:dyDescent="0.3">
      <c r="A103" s="41" t="str">
        <f>[3]FT_Tous!A22</f>
        <v>FT-2019-20</v>
      </c>
      <c r="B103" s="1">
        <f>[3]FT_Tous!B22</f>
        <v>0</v>
      </c>
      <c r="C103" s="1" t="str">
        <f>[3]FT_Tous!C22</f>
        <v>x</v>
      </c>
      <c r="D103" s="1" t="str">
        <f>[3]FT_Tous!D22</f>
        <v>SFP</v>
      </c>
      <c r="E103" s="1" t="str">
        <f>[3]FT_Tous!E22</f>
        <v>Faune terrestre</v>
      </c>
      <c r="F103" s="1" t="str">
        <f>[3]FT_Tous!F22</f>
        <v>DGGFH</v>
      </c>
      <c r="G103" s="1" t="str">
        <f>[3]FT_Tous!G22</f>
        <v>DEFTHA</v>
      </c>
      <c r="H103" s="1" t="str">
        <f>[3]FT_Tous!H22</f>
        <v>non</v>
      </c>
      <c r="I103" s="1">
        <f>[3]FT_Tous!I22</f>
        <v>0</v>
      </c>
      <c r="J103" s="1">
        <f>[3]FT_Tous!J22</f>
        <v>0</v>
      </c>
      <c r="K103" s="1" t="str">
        <f>[3]FT_Tous!K22</f>
        <v>En continu</v>
      </c>
      <c r="L103" s="1" t="str">
        <f>[3]FT_Tous!L22</f>
        <v>Activité autre (comité, groupe de travail, etc.)</v>
      </c>
      <c r="M103" s="32" t="str">
        <f>[3]FT_Tous!M22</f>
        <v>Plan de gestion des animaux à fourrure (PGAAF) - suivi de la mise en œuvre et réseau AAF</v>
      </c>
      <c r="N103" s="1" t="str">
        <f>[3]FT_Tous!N22</f>
        <v xml:space="preserve">À l'automne 2018, le MFFP a adopté son premier plan de gestion provincial des animaux à fourrure prévu pour une durée de huit ans (2018-2025). Au cours de sa mise en œuvre, ce Plan prévoit une évaluation de l'efficacité des mesures adoptées à sa mi-plan, soit à la fin de la période culminant en 2021.  Pour bien mener ce processus à terme, il est prévu de réviser la production des 16 bilans provinciaux d'exploitation des animaux à fourrure. Toutefois, la mise en oeuvre du Plan prévoit la révision des bilans d'exploitation des lynx sur une base périodique plus rapprochée (i.e. aux deux ans) que ceux attendus à la mi-plan (2021) pour toutes les autres espèces exploitées.  De plus, il est prévu d'améliorer la stratégie d'échantillonnage applicable aux carnets du piégeur et la consultation des données biologiques dans le SIAF. </v>
      </c>
      <c r="O103" s="1" t="str">
        <f>[3]FT_Tous!O22</f>
        <v>Les objectifs de ce projet sont de : 1) assurer une collecte appropriée des données nécessaires au suivi biologique pour leur consultation dans SIAF (logiciel R, carnet du piégeur, etc.);  2) actualiser les bilans d'exploitation des lynx (tableaux et figures seulement).</v>
      </c>
      <c r="P103" s="1" t="str">
        <f>[3]FT_Tous!P22</f>
        <v xml:space="preserve">-Établir une stratégie d'échantillonnage et un plan de distribution des carnets du piégeur dans le cadre d'un comité de travail à cet effet (automne 2019);       -Assurer le transfert de la saisie et de l'enregistrement des formulaires 414 (récolte) et des carnets du piégeur dans le SIAF (mai-août 2019); -Actualiser les informations contenues (pas le texte) dans les bilans d'exploitation pour les lynx (Septembre 2019). </v>
      </c>
      <c r="Q103" s="1" t="str">
        <f>[3]FT_Tous!Q22</f>
        <v>(À compléter ultérieurement, lors de la reddition de comptes)</v>
      </c>
      <c r="R103" s="1" t="str">
        <f>[3]FT_Tous!R22</f>
        <v>Emmanuel Dalpé-Charron</v>
      </c>
      <c r="S103" s="1" t="str">
        <f>[3]FT_Tous!S22</f>
        <v>DEFTHA</v>
      </c>
      <c r="T103" s="1" t="str">
        <f>[3]FT_Tous!FX22</f>
        <v>R-14-15</v>
      </c>
      <c r="U103" s="1" t="str">
        <f>[3]FT_Tous!FY22</f>
        <v>Yannick Bilodeau</v>
      </c>
      <c r="V103" s="1">
        <f>[3]FT_Tous!FZ22</f>
        <v>0</v>
      </c>
      <c r="W103" s="1">
        <f>[3]FT_Tous!GA22</f>
        <v>2</v>
      </c>
      <c r="X103" s="1">
        <f>[3]FT_Tous!GB22</f>
        <v>0</v>
      </c>
      <c r="Y103" s="1">
        <f>[3]FT_Tous!GC22</f>
        <v>0</v>
      </c>
      <c r="Z103" s="1">
        <f>[3]FT_Tous!GD22</f>
        <v>0</v>
      </c>
      <c r="AA103" s="1">
        <f>[3]FT_Tous!GE22</f>
        <v>620</v>
      </c>
      <c r="AB103" s="1">
        <f>[3]FT_Tous!GF22</f>
        <v>0</v>
      </c>
      <c r="AC103" s="1">
        <f>[3]FT_Tous!GG22</f>
        <v>0</v>
      </c>
      <c r="AD103" s="1">
        <f>[3]FT_Tous!GH22</f>
        <v>620</v>
      </c>
      <c r="AE103" s="1">
        <f>[3]FT_Tous!GI22</f>
        <v>0</v>
      </c>
      <c r="AF103" s="1">
        <f>[3]FT_Tous!GJ22</f>
        <v>0</v>
      </c>
      <c r="AG103" s="1">
        <f>[3]FT_Tous!GK22</f>
        <v>0</v>
      </c>
      <c r="AH103" s="1">
        <f>[3]FT_Tous!GL22</f>
        <v>0</v>
      </c>
      <c r="AI103" s="1" t="str">
        <f>[3]FT_Tous!GM22</f>
        <v>C</v>
      </c>
      <c r="AJ103" s="47" t="s">
        <v>59</v>
      </c>
      <c r="AK103" s="42"/>
      <c r="AL103" s="42"/>
      <c r="AM103" s="42"/>
      <c r="AN103" s="42"/>
      <c r="AO103" s="42"/>
      <c r="AP103" s="50"/>
      <c r="AQ103" s="54" t="s">
        <v>61</v>
      </c>
      <c r="AR103" s="21" t="s">
        <v>60</v>
      </c>
      <c r="AS103" s="50"/>
    </row>
    <row r="104" spans="1:45" s="1" customFormat="1" ht="27.6" hidden="1" x14ac:dyDescent="0.3">
      <c r="A104" s="1" t="str">
        <f>[3]FT_Tous!A23</f>
        <v>FT-2019-21</v>
      </c>
      <c r="B104" s="1">
        <f>[3]FT_Tous!B23</f>
        <v>0</v>
      </c>
      <c r="C104" s="1" t="str">
        <f>[3]FT_Tous!C23</f>
        <v>x</v>
      </c>
      <c r="D104" s="1" t="str">
        <f>[3]FT_Tous!D23</f>
        <v>SFP</v>
      </c>
      <c r="E104" s="1" t="str">
        <f>[3]FT_Tous!E23</f>
        <v>Faune terrestre</v>
      </c>
      <c r="F104" s="1" t="str">
        <f>[3]FT_Tous!F23</f>
        <v>DGGFH</v>
      </c>
      <c r="G104" s="1" t="str">
        <f>[3]FT_Tous!G23</f>
        <v>DEFTHA</v>
      </c>
      <c r="H104" s="1" t="str">
        <f>[3]FT_Tous!H23</f>
        <v>non</v>
      </c>
      <c r="I104" s="1" t="str">
        <f>[3]FT_Tous!I23</f>
        <v>Projet récurrent</v>
      </c>
      <c r="J104" s="1" t="str">
        <f>[3]FT_Tous!J23</f>
        <v>Projet récurrent</v>
      </c>
      <c r="K104" s="1" t="str">
        <f>[3]FT_Tous!K23</f>
        <v>Septembre</v>
      </c>
      <c r="L104" s="1" t="str">
        <f>[3]FT_Tous!L23</f>
        <v>Suivi récurrent (travaux de terrain, acquisition de données, rapport d'activité, etc.)</v>
      </c>
      <c r="M104" s="32" t="str">
        <f>[3]FT_Tous!M23</f>
        <v>Évaluation de l'état des populations et de l'habitat des espèces de petit gibier.</v>
      </c>
      <c r="N104" s="1" t="str">
        <f>[3]FT_Tous!N23</f>
        <v>La chasse au petit gibier constitue la seconde activité de chasse en importance avec près de 158 000 permis vendus en 2018 (= 3.86M$) et plus de 138 M$ en dépenses générées par les chasseurs. Elle est toujours considérée comme l’activité de chasse qui initie le plus grand nombre de nouveaux adeptes. Le plan de gestion du petit gibier a émis plusieurs constats dont celui d’un suivi de base des populations de ces espèces et de leur récolte pour le moins rudimentaire voire inexistant et une appréhension au niveau du maintien de la qualité des habitats à la suite des activités humaines. De plus, le Plan de gestion avait pour cible de dresser un portrait régional des populations des espèces de petit gibier pour lesquelles il existe peu ou pas de données (6.2). À cela s’ajoute les nouvelles menaces reliées aux effets des changements climatiques ou encore à l’apparition de parasites ou maladies pouvant affecter ces espèces et leurs habitats. Ce projet vise à répondre aux actions suivantes du Plan de gestion: 6.2.1 (projets de recherche sur les espèces dont l’état des populations est préoccupant ou qui sont méconnues), 6.2.2 (vérifier les tendances des populations de perdrix grises dans les zones où elles sont présentes), et mesurer les effets de l’aménagement forestier sur l’habitat de la gélinotte huppée et le lièvre d’Amérique. Il s’inscrit dans l’objectif 4 du but 1 du Plan de gestion soit d’améliorer l’offre de récolte du petit gibier car il permettra de bonifier nos connaissances sur les effets de nouvelles modalités d’aménagement forestier sur la qualité de l’habitat des espèces visées.</v>
      </c>
      <c r="O104" s="1" t="str">
        <f>[3]FT_Tous!O23</f>
        <v>Le premier volet de ce projet a pour objectif d'effectuer un inventaire acoustique de la population de perdrix grise dans la zone de chasse 8. À partir des résultats obtenus, statuer sur l'opportunité d'ouvrir une saison de chasse à cette espèce dans cette zone. Le second volet de ce projet comporte trois objectifs. Le premier objectif est de suivre les effets à long terme des aménagements de l'habitat de la gélinotte huppée à l'aide d'indicateurs liés à la récolte d'un groupe témoin de chasseurs dans la réserve faunique de Portneuf. Le second objectif est de mesurer les effets des coupes partielles sur l'utilisation de l'habitat par la gélinotte huppée en période de reproduction (tambourinage, nidification et élevage des couvées). Le troisième objectif est d'évaluer les effets des travaux d'aménagement forestier sur la qualité de l'habitat, la densité de la population des espèces de petit gibier et le succès de chasse dans un secteur fortement utilisé par les chasseurs de petit gibier de la Zec Batiscan-Neilson Les actions pour 2019-2020 consistent à poursuivre les activités du premier objectif, à planifier les travaux pour le second objectif et à mettre en place le dispositif visant à répondre au troisième objectif en collaboration avec la Zec. Le second volet de ce projet a pour objectif de mesurer les effets d'une nouvelle modalité d'éclaircie précommerciale sur le lièvre d'Amérique. Ce volet est réalisé dans le cadre d'une collaboration avec la direction de la recherche forestière.</v>
      </c>
      <c r="P104" s="1" t="str">
        <f>[3]FT_Tous!P23</f>
        <v>Rapport final sur la mise au point de la méthode d'inventaire des perdrix grises et la caractérisation des habitats utilisés durant la reproduction (été 2019). Rapport sur l'inventaire de la population de perdrix grise dans les zones de chasse 7 et 8 (hiver 2020). Rapport d'étape du suivi des indicateurs liés à la récolte dans la réserve faunique de portneuf à l'été 2019 . Production du dispositif expérimental pour l'évaluation des travaux d'aménagement dans la Zec. Production d'un rapport des activités pour le projet sur le lièvre à l'automne 2019.</v>
      </c>
      <c r="Q104" s="1" t="str">
        <f>[3]FT_Tous!Q23</f>
        <v>(À compléter ultérieurement, lors de la reddition de comptes)</v>
      </c>
      <c r="R104" s="1" t="str">
        <f>[3]FT_Tous!R23</f>
        <v>Pierre Blanchette</v>
      </c>
      <c r="S104" s="1" t="str">
        <f>[3]FT_Tous!S23</f>
        <v>DGGFH</v>
      </c>
      <c r="T104" s="1" t="str">
        <f>[3]FT_Tous!FX23</f>
        <v>NA</v>
      </c>
      <c r="U104" s="1" t="str">
        <f>[3]FT_Tous!FY23</f>
        <v>NA</v>
      </c>
      <c r="V104" s="1">
        <f>[3]FT_Tous!FZ23</f>
        <v>0</v>
      </c>
      <c r="W104" s="1">
        <f>[3]FT_Tous!GA23</f>
        <v>0</v>
      </c>
      <c r="X104" s="1">
        <f>[3]FT_Tous!GB23</f>
        <v>0</v>
      </c>
      <c r="Y104" s="1">
        <f>[3]FT_Tous!GC23</f>
        <v>0</v>
      </c>
      <c r="Z104" s="1">
        <f>[3]FT_Tous!GD23</f>
        <v>0</v>
      </c>
      <c r="AA104" s="1">
        <f>[3]FT_Tous!GE23</f>
        <v>0</v>
      </c>
      <c r="AB104" s="1">
        <f>[3]FT_Tous!GF23</f>
        <v>0</v>
      </c>
      <c r="AC104" s="1">
        <f>[3]FT_Tous!GG23</f>
        <v>0</v>
      </c>
      <c r="AD104" s="1">
        <f>[3]FT_Tous!GH23</f>
        <v>0</v>
      </c>
      <c r="AE104" s="1">
        <f>[3]FT_Tous!GI23</f>
        <v>0</v>
      </c>
      <c r="AF104" s="1">
        <f>[3]FT_Tous!GJ23</f>
        <v>0</v>
      </c>
      <c r="AG104" s="1">
        <f>[3]FT_Tous!GK23</f>
        <v>0</v>
      </c>
      <c r="AH104" s="1">
        <f>[3]FT_Tous!GL23</f>
        <v>0</v>
      </c>
      <c r="AI104" s="1" t="str">
        <f>[3]FT_Tous!GM23</f>
        <v>NA</v>
      </c>
      <c r="AJ104" s="42"/>
      <c r="AK104" s="42"/>
      <c r="AL104" s="42"/>
      <c r="AM104" s="42"/>
      <c r="AN104" s="42"/>
      <c r="AO104" s="42"/>
      <c r="AP104" s="50"/>
      <c r="AQ104" s="54" t="s">
        <v>61</v>
      </c>
      <c r="AR104" s="42"/>
      <c r="AS104" s="42"/>
    </row>
    <row r="105" spans="1:45" s="1" customFormat="1" ht="27.6" hidden="1" x14ac:dyDescent="0.3">
      <c r="A105" s="1" t="str">
        <f>[3]FT_Tous!A24</f>
        <v>FT-2019-22</v>
      </c>
      <c r="B105" s="1">
        <f>[3]FT_Tous!B24</f>
        <v>0</v>
      </c>
      <c r="C105" s="1">
        <f>[3]FT_Tous!C24</f>
        <v>0</v>
      </c>
      <c r="D105" s="1" t="str">
        <f>[3]FT_Tous!D24</f>
        <v>SFP</v>
      </c>
      <c r="E105" s="1" t="str">
        <f>[3]FT_Tous!E24</f>
        <v>Faune terrestre</v>
      </c>
      <c r="F105" s="1" t="str">
        <f>[3]FT_Tous!F24</f>
        <v>DGGFH</v>
      </c>
      <c r="G105" s="1" t="str">
        <f>[3]FT_Tous!G24</f>
        <v>R-05-06-13-16 Estrie--Montréal--Laval--Montérégie</v>
      </c>
      <c r="H105" s="1" t="str">
        <f>[3]FT_Tous!H24</f>
        <v>non</v>
      </c>
      <c r="I105" s="1" t="str">
        <f>[3]FT_Tous!I24</f>
        <v>1 an</v>
      </c>
      <c r="J105" s="1" t="str">
        <f>[3]FT_Tous!J24</f>
        <v>Dernière année</v>
      </c>
      <c r="K105" s="1" t="str">
        <f>[3]FT_Tous!K24</f>
        <v>Avril</v>
      </c>
      <c r="L105" s="1">
        <f>[3]FT_Tous!L24</f>
        <v>0</v>
      </c>
      <c r="M105" s="32" t="str">
        <f>[3]FT_Tous!M24</f>
        <v xml:space="preserve">Inventaire des populations de perdrix grises : zone de chasse 8, </v>
      </c>
      <c r="N105" s="1" t="str">
        <f>[3]FT_Tous!N24</f>
        <v>Ce projet s'inscrit dans le cadre du Plan de gestion du petit gibier, particulièrement l'action 6.2.2 qui consiste à vérifier périodiquement la présence et les tendances des populations de perdrix grises dans les zones où elles sont présentes et pour lesquelles des problèmes sont pressentis en raison de perte d'habitat ou d'exploitation intensive. Pour la zone de chasse 8, les données fragmentaires provenant des ornithologues amateurs suggèrent une forte baisse de la population de perdrix grises dans les années 1980, pour ensuite être stable à de faibles niveaux d'abondance. Au tournant des années 2000, la chasse à cette espèce a été interdite dans cette zone par principe de précaution. Le SGEHT a développé une méthode d'inventaire pour cette espèce basée sur des points d'écoute dans la zone de chasse 7 nord en mars 2018. Cette méthode pourra être appliquée dans la zone 8 en mars 2019 afin de mesurer l’abondance relative de la population et éventuellement permettre à nouveau son exploitation.</v>
      </c>
      <c r="O105" s="1" t="str">
        <f>[3]FT_Tous!O24</f>
        <v>Effectuer un inventaire acoustique de la population de perdrix grise de la zone de chasse 8. À partir des résultats obtenus, statuer sur l'opportunité d'ouvrir une saison de chasse à cette espèce dans cette zone.  Dans cette éventualité, les données de 2019 pourront être essentielles pour fins de comparaison advenant un suivi de la population de perdrix grise de cette zone.</v>
      </c>
      <c r="P105" s="1" t="str">
        <f>[3]FT_Tous!P24</f>
        <v>Une mesure de la densité relative de la population de perdrix grises de la zone de chasse 8 qui servira à prendre une décision sur l'ouverture ou non d'une période de chasse à cette espèce. Ces données seront disponibles à l'automne 2019</v>
      </c>
      <c r="Q105" s="1" t="str">
        <f>[3]FT_Tous!Q24</f>
        <v>(À compléter ultérieurement, lors de la reddition de comptes)</v>
      </c>
      <c r="R105" s="1" t="str">
        <f>[3]FT_Tous!R24</f>
        <v>Pierre Blanchette</v>
      </c>
      <c r="S105" s="1" t="str">
        <f>[3]FT_Tous!S24</f>
        <v>DEFTHA</v>
      </c>
      <c r="T105" s="1" t="str">
        <f>[3]FT_Tous!FX24</f>
        <v>NA</v>
      </c>
      <c r="U105" s="1" t="str">
        <f>[3]FT_Tous!FY24</f>
        <v>NA</v>
      </c>
      <c r="V105" s="1">
        <f>[3]FT_Tous!FZ24</f>
        <v>0</v>
      </c>
      <c r="W105" s="1">
        <f>[3]FT_Tous!GA24</f>
        <v>0</v>
      </c>
      <c r="X105" s="1">
        <f>[3]FT_Tous!GB24</f>
        <v>0</v>
      </c>
      <c r="Y105" s="1">
        <f>[3]FT_Tous!GC24</f>
        <v>0</v>
      </c>
      <c r="Z105" s="1">
        <f>[3]FT_Tous!GD24</f>
        <v>0</v>
      </c>
      <c r="AA105" s="1">
        <f>[3]FT_Tous!GE24</f>
        <v>0</v>
      </c>
      <c r="AB105" s="1">
        <f>[3]FT_Tous!GF24</f>
        <v>0</v>
      </c>
      <c r="AC105" s="1">
        <f>[3]FT_Tous!GG24</f>
        <v>0</v>
      </c>
      <c r="AD105" s="1">
        <f>[3]FT_Tous!GH24</f>
        <v>0</v>
      </c>
      <c r="AE105" s="1">
        <f>[3]FT_Tous!GI24</f>
        <v>0</v>
      </c>
      <c r="AF105" s="1">
        <f>[3]FT_Tous!GJ24</f>
        <v>0</v>
      </c>
      <c r="AG105" s="1">
        <f>[3]FT_Tous!GK24</f>
        <v>0</v>
      </c>
      <c r="AH105" s="1">
        <f>[3]FT_Tous!GL24</f>
        <v>0</v>
      </c>
      <c r="AI105" s="1" t="str">
        <f>[3]FT_Tous!GM24</f>
        <v>NA</v>
      </c>
      <c r="AJ105" s="42"/>
      <c r="AK105" s="42"/>
      <c r="AL105" s="42"/>
      <c r="AM105" s="42"/>
      <c r="AN105" s="42"/>
      <c r="AO105" s="42"/>
      <c r="AP105" s="50"/>
      <c r="AQ105" s="54" t="s">
        <v>61</v>
      </c>
      <c r="AR105" s="42"/>
      <c r="AS105" s="42"/>
    </row>
    <row r="106" spans="1:45" s="1" customFormat="1" ht="27.6" hidden="1" x14ac:dyDescent="0.3">
      <c r="A106" s="1" t="str">
        <f>[3]FT_Tous!A25</f>
        <v>FT-2019-23</v>
      </c>
      <c r="B106" s="1">
        <f>[3]FT_Tous!B25</f>
        <v>0</v>
      </c>
      <c r="C106" s="1">
        <f>[3]FT_Tous!C25</f>
        <v>0</v>
      </c>
      <c r="D106" s="1" t="str">
        <f>[3]FT_Tous!D25</f>
        <v>SFP</v>
      </c>
      <c r="E106" s="1" t="str">
        <f>[3]FT_Tous!E25</f>
        <v>Faune terrestre</v>
      </c>
      <c r="F106" s="1" t="str">
        <f>[3]FT_Tous!F25</f>
        <v>DGGFH</v>
      </c>
      <c r="G106" s="1" t="str">
        <f>[3]FT_Tous!G25</f>
        <v>DEFTHA</v>
      </c>
      <c r="H106" s="1" t="str">
        <f>[3]FT_Tous!H25</f>
        <v>non</v>
      </c>
      <c r="I106" s="1" t="str">
        <f>[3]FT_Tous!I25</f>
        <v>Projet récurrent</v>
      </c>
      <c r="J106" s="1" t="str">
        <f>[3]FT_Tous!J25</f>
        <v>Projet récurrent</v>
      </c>
      <c r="K106" s="1" t="str">
        <f>[3]FT_Tous!K25</f>
        <v>Juin</v>
      </c>
      <c r="L106" s="1">
        <f>[3]FT_Tous!L25</f>
        <v>0</v>
      </c>
      <c r="M106" s="32" t="str">
        <f>[3]FT_Tous!M25</f>
        <v>Évaluation d'une nouvelle modalité d'éclaircie précommerciale sur le lièvre d'Amérique</v>
      </c>
      <c r="N106" s="1" t="str">
        <f>[3]FT_Tous!N25</f>
        <v xml:space="preserve">Ce projet s’inscrit dans le Programme de recherche en partenariat sur l’aménagement et l’environnement forestiers-IV (Biodiversité, écologie et environnement forestier et Sylviculture et rendement des forêts et des plantations). Il vise à déterminer les seuils critiques de modification des écosystèmes qu’on ne peut dépasser sans en affecter la biodiversité et développer les connaissances et les outils qui permettront d’en apprécier la naturalité en lien avec les activités anthropiques et les perturbations naturelles. Le projet répondra aussi partiellement au besoin 2.3 en évaluant l’effet sur la biodiversité et les habitats fauniques de plusieurs pratiques et stratégies d’aménagement écosystémique. </v>
      </c>
      <c r="O106" s="1" t="str">
        <f>[3]FT_Tous!O25</f>
        <v>L’objectif de cette étude est de mesurer la naturalité et le rendement de peuplements issus de différentes modalités d’éclaircie précommerciale qui s’inspirent de la variabilité naturelle des peuplements du paysage préindustriel. Le premier objectif spécifique est de développer des indicateurs du degré de naturalité (IDN) sur la base de la variabilité naturelle des peuplements du paysage préindustriel et des besoins en habitat d’espèces sensibles à l’aménagement forestier. Le deuxième objectif spécifique est de comparer l’effet des deux types d’éclaircie précommerciale alternatifs à l’effet de l’éclaircie précommerciale systématique sur les variables dendrométriques et sur les IDN. Le troisième objectif spécifique est de valider la mesure du degré de naturalité par l’étude d’espèces sensibles à l’aménagement forestier, dont le lièvre d’Amérique. Nous allons mesurer l’occurrence d’espèces sensibles (fauniques ou végétales) à l’aménagement forestier pour valider la mesure du degré de naturalité basée sur la variabilité naturelle du paysage préindustriel. Nous voulons ainsi vérifier si les espèces sensibles sont réellement plus présentes dans les peuplements ayant un plus haut degré de naturalité. Spécifiquement pour le lièvre, des mesures aux deux ans sont prévues (nettoiement des parcelles à l’automne et décompte des fèces et mesures de paramètres de l’habitat le printemps suivant).</v>
      </c>
      <c r="P106" s="1" t="str">
        <f>[3]FT_Tous!P25</f>
        <v>Un rapport des activités sera produit à l'automne 2019.</v>
      </c>
      <c r="Q106" s="1" t="str">
        <f>[3]FT_Tous!Q25</f>
        <v>(À compléter ultérieurement, lors de la reddition de comptes)</v>
      </c>
      <c r="R106" s="1" t="str">
        <f>[3]FT_Tous!R25</f>
        <v>Pierre Blanchette</v>
      </c>
      <c r="S106" s="1" t="str">
        <f>[3]FT_Tous!S25</f>
        <v>DEFTHA</v>
      </c>
      <c r="T106" s="1" t="str">
        <f>[3]FT_Tous!FX25</f>
        <v>NA</v>
      </c>
      <c r="U106" s="1" t="str">
        <f>[3]FT_Tous!FY25</f>
        <v>NA</v>
      </c>
      <c r="V106" s="1">
        <f>[3]FT_Tous!FZ25</f>
        <v>0</v>
      </c>
      <c r="W106" s="1">
        <f>[3]FT_Tous!GA25</f>
        <v>0</v>
      </c>
      <c r="X106" s="1">
        <f>[3]FT_Tous!GB25</f>
        <v>0</v>
      </c>
      <c r="Y106" s="1">
        <f>[3]FT_Tous!GC25</f>
        <v>0</v>
      </c>
      <c r="Z106" s="1">
        <f>[3]FT_Tous!GD25</f>
        <v>0</v>
      </c>
      <c r="AA106" s="1">
        <f>[3]FT_Tous!GE25</f>
        <v>0</v>
      </c>
      <c r="AB106" s="1">
        <f>[3]FT_Tous!GF25</f>
        <v>0</v>
      </c>
      <c r="AC106" s="1">
        <f>[3]FT_Tous!GG25</f>
        <v>0</v>
      </c>
      <c r="AD106" s="1">
        <f>[3]FT_Tous!GH25</f>
        <v>0</v>
      </c>
      <c r="AE106" s="1">
        <f>[3]FT_Tous!GI25</f>
        <v>0</v>
      </c>
      <c r="AF106" s="1">
        <f>[3]FT_Tous!GJ25</f>
        <v>0</v>
      </c>
      <c r="AG106" s="1">
        <f>[3]FT_Tous!GK25</f>
        <v>0</v>
      </c>
      <c r="AH106" s="1">
        <f>[3]FT_Tous!GL25</f>
        <v>0</v>
      </c>
      <c r="AI106" s="1" t="str">
        <f>[3]FT_Tous!GM25</f>
        <v>NA</v>
      </c>
      <c r="AJ106" s="42"/>
      <c r="AK106" s="42"/>
      <c r="AL106" s="42"/>
      <c r="AM106" s="42"/>
      <c r="AN106" s="42"/>
      <c r="AO106" s="42"/>
      <c r="AP106" s="50"/>
      <c r="AQ106" s="54" t="s">
        <v>61</v>
      </c>
      <c r="AR106" s="42"/>
      <c r="AS106" s="42"/>
    </row>
    <row r="107" spans="1:45" s="1" customFormat="1" ht="27.6" x14ac:dyDescent="0.3">
      <c r="A107" s="41" t="str">
        <f>[3]FT_Tous!A26</f>
        <v>FT-2019-24</v>
      </c>
      <c r="B107" s="1">
        <f>[3]FT_Tous!B26</f>
        <v>0</v>
      </c>
      <c r="C107" s="1" t="str">
        <f>[3]FT_Tous!C26</f>
        <v>x</v>
      </c>
      <c r="D107" s="1" t="str">
        <f>[3]FT_Tous!D26</f>
        <v>SFP</v>
      </c>
      <c r="E107" s="1" t="str">
        <f>[3]FT_Tous!E26</f>
        <v>Faune terrestre</v>
      </c>
      <c r="F107" s="1" t="str">
        <f>[3]FT_Tous!F26</f>
        <v>DGGFH</v>
      </c>
      <c r="G107" s="1" t="str">
        <f>[3]FT_Tous!G26</f>
        <v>DEFTHA</v>
      </c>
      <c r="H107" s="1" t="str">
        <f>[3]FT_Tous!H26</f>
        <v>oui</v>
      </c>
      <c r="I107" s="1" t="str">
        <f>[3]FT_Tous!I26</f>
        <v>3 ans</v>
      </c>
      <c r="J107" s="1" t="str">
        <f>[3]FT_Tous!J26</f>
        <v>1 an sur 3</v>
      </c>
      <c r="K107" s="1" t="str">
        <f>[3]FT_Tous!K26</f>
        <v>Avril</v>
      </c>
      <c r="L107" s="1" t="str">
        <f>[3]FT_Tous!L26</f>
        <v>Activité autre (comité, groupe de travail, etc.)</v>
      </c>
      <c r="M107" s="32" t="str">
        <f>[3]FT_Tous!M26</f>
        <v>Plan de gestion du petit gibier au Québec 2022-2029</v>
      </c>
      <c r="N107" s="1" t="str">
        <f>[3]FT_Tous!N26</f>
        <v xml:space="preserve">La chasse au petit gibier constitue la seconde activité de chasse en importance au Québec avec près de 165 000 permis vendus en 2017. Le premier Plan de gestion du petit gibier est entré en vigueur en 2011 et c’est terminé en 2018. Ce plan de gestion avait pour but de rétablir la popularité de la chasse au petit gibier chez les usagers. Afin d’atteindre ce but, un ambitieux plan d’actions avait été proposé. Bien que plusieurs objectifs de ce plan d’actions aient été atteints, une stagnation de la vente des permis de chasse au petit gibier est observée depuis la mise en vigueur du Plan de gestion. La mise à jour du Plan de gestion nécessitera d'effectuer un bilan des actions réalisées, de mettre à jour nos connaissances sur la clientèle et la ressource, d'établier les problématiques liées à la gestion du petit gibier, d'identifier les orientations futures et de proposer  des mesures visant à répondre aux objectifs qui seront établis. L’élaboration de ce nouveau plan de gestion sera entamée par le Secteur de la faune et des parcs en collaboration avec le Secteur des opérations régionales. Les partenaires fauniques et les intervenants du milieu seront impliqués au moment opportun.
</v>
      </c>
      <c r="O107" s="1" t="str">
        <f>[3]FT_Tous!O26</f>
        <v xml:space="preserve">Au courant de la première année, les objectifs spécifiques sont :
1- Faire un bilan succinct du Plan de gestion 2011-2018 et mettre à jour l'état des connaissances sur le petit gibier ;
2- Tenir trois visio-conférences avec les coordonnateurs régionaux du petit gibier afin d'établir les problématiques liées à la gestion du petit gibier et d'ammorcer la révision du plan de gestion.
Ces discussions aideront également à établir le portrait de la ressource et des clientèles et définir les objectifs, orientations et balises. Par la suite, il sera possible d'entamer les diverses consultations au niveau national et au niveau régional.
</v>
      </c>
      <c r="P107" s="1" t="str">
        <f>[3]FT_Tous!P26</f>
        <v>Recommendations pour débuter la rédaction du plan de gestion (fin de l'hiver).
Une rencontre physique des professionnels à Québec pourrait être requise.</v>
      </c>
      <c r="Q107" s="1" t="str">
        <f>[3]FT_Tous!Q26</f>
        <v>(À compléter ultérieurement, lors de la reddition de comptes)</v>
      </c>
      <c r="R107" s="1" t="str">
        <f>[3]FT_Tous!R26</f>
        <v>Édith Cadieux</v>
      </c>
      <c r="S107" s="1" t="str">
        <f>[3]FT_Tous!S26</f>
        <v>DEFTHA</v>
      </c>
      <c r="T107" s="1" t="str">
        <f>[3]FT_Tous!FX26</f>
        <v>R-14-15</v>
      </c>
      <c r="U107" s="1" t="str">
        <f>[3]FT_Tous!FY26</f>
        <v>Yannick Bilodeau</v>
      </c>
      <c r="V107" s="1">
        <f>[3]FT_Tous!FZ26</f>
        <v>0</v>
      </c>
      <c r="W107" s="1">
        <f>[3]FT_Tous!GA26</f>
        <v>5</v>
      </c>
      <c r="X107" s="1">
        <f>[3]FT_Tous!GB26</f>
        <v>0</v>
      </c>
      <c r="Y107" s="1">
        <f>[3]FT_Tous!GC26</f>
        <v>0</v>
      </c>
      <c r="Z107" s="1">
        <f>[3]FT_Tous!GD26</f>
        <v>0</v>
      </c>
      <c r="AA107" s="1">
        <f>[3]FT_Tous!GE26</f>
        <v>1550</v>
      </c>
      <c r="AB107" s="1">
        <f>[3]FT_Tous!GF26</f>
        <v>0</v>
      </c>
      <c r="AC107" s="1">
        <f>[3]FT_Tous!GG26</f>
        <v>0</v>
      </c>
      <c r="AD107" s="1">
        <f>[3]FT_Tous!GH26</f>
        <v>1550</v>
      </c>
      <c r="AE107" s="1">
        <f>[3]FT_Tous!GI26</f>
        <v>0</v>
      </c>
      <c r="AF107" s="1">
        <f>[3]FT_Tous!GJ26</f>
        <v>0</v>
      </c>
      <c r="AG107" s="1">
        <f>[3]FT_Tous!GK26</f>
        <v>550</v>
      </c>
      <c r="AH107" s="1">
        <f>[3]FT_Tous!GL26</f>
        <v>550</v>
      </c>
      <c r="AI107" s="1" t="str">
        <f>[3]FT_Tous!GM26</f>
        <v>C</v>
      </c>
      <c r="AJ107" s="47" t="s">
        <v>59</v>
      </c>
      <c r="AK107" s="42"/>
      <c r="AL107" s="42"/>
      <c r="AM107" s="42"/>
      <c r="AN107" s="42"/>
      <c r="AO107" s="42"/>
      <c r="AP107" s="50"/>
      <c r="AQ107" s="54" t="s">
        <v>61</v>
      </c>
      <c r="AR107" s="21" t="s">
        <v>60</v>
      </c>
      <c r="AS107" s="50"/>
    </row>
    <row r="108" spans="1:45" s="1" customFormat="1" ht="28.8" hidden="1" x14ac:dyDescent="0.3">
      <c r="A108" s="1" t="str">
        <f>[3]FT_Tous!A27</f>
        <v>FT-2019-25</v>
      </c>
      <c r="B108" s="1">
        <f>[3]FT_Tous!B27</f>
        <v>0</v>
      </c>
      <c r="C108" s="1">
        <f>[3]FT_Tous!C27</f>
        <v>0</v>
      </c>
      <c r="D108" s="1" t="str">
        <f>[3]FT_Tous!D27</f>
        <v>SFP</v>
      </c>
      <c r="E108" s="1" t="str">
        <f>[3]FT_Tous!E27</f>
        <v>Faune terrestre</v>
      </c>
      <c r="F108" s="1" t="str">
        <f>[3]FT_Tous!F27</f>
        <v>DGGFH</v>
      </c>
      <c r="G108" s="1" t="str">
        <f>[3]FT_Tous!G27</f>
        <v>DEFTHA</v>
      </c>
      <c r="H108" s="1" t="str">
        <f>[3]FT_Tous!H27</f>
        <v>oui</v>
      </c>
      <c r="I108" s="1" t="str">
        <f>[3]FT_Tous!I27</f>
        <v>5 ans</v>
      </c>
      <c r="J108" s="1" t="str">
        <f>[3]FT_Tous!J27</f>
        <v>1 an sur 5</v>
      </c>
      <c r="K108" s="1" t="str">
        <f>[3]FT_Tous!K27</f>
        <v>Avril</v>
      </c>
      <c r="L108" s="1" t="str">
        <f>[3]FT_Tous!L27</f>
        <v>Suivi récurrent (travaux de terrain, acquisition de données, rapport d'activité, etc.)</v>
      </c>
      <c r="M108" s="32" t="str">
        <f>[3]FT_Tous!M27</f>
        <v>Dynamique des populations de lagopèdes des saules au sud de leur aire de distribution dans un contexte de développement anthropologique</v>
      </c>
      <c r="N108" s="1" t="str">
        <f>[3]FT_Tous!N27</f>
        <v>La chasse aux lagopèdes suscite un certain engouement depuis quelques années et environ 40% des chasseurs de petit gibier y portent un intérêt, laissant entrevoir un potentiel de mise en valeur de cette ressource. Considérant que la limite de possession de 30 oiseaux, la récolte maximale de lagopèdes pourrait s’élever à plus de 1 000 000 d'individus, à laquelle viendrait s’ajouter la récolte autochtone. Par contre, il existe très peu de d’informations concernant les patrons de migration, les taux de dispersion et même l’écologie de base de ces espèces. Il s’avère donc essentiel de se doter d’outils et de connaissances pour gérer de façon durable les lagopèdes. Cela est particulièrement vrai pour les populations de lagopèdes des saules qui migrent vers le sud à l’automne et qui atteignent les limites du réseau routier. Ces populations pourraient provenir majoritairement des sommets des Monts Groulx et elles seraient probablement isolées des autres populations retrouvées beaucoup plus au nord. Si tel est le cas, cette chasse hivernale doit être surveillée de près car un taux de prélèvement de plus de 15% de la population d’automne peut compromettre le renouvellement de la population reproductrice du printemps suivant. Enfin, cette activité est effectuée principalement par des chasseurs venant des régions plus au sud, ce qui engendre des retombées économiques non négligeables pour les régions impliquées.</v>
      </c>
      <c r="O108" s="1" t="str">
        <f>[3]FT_Tous!O27</f>
        <v>1- Identifier l’origine des lagopèdes des saules qui sont prélevés par la chasse sportive dans les régions du Nord du Québec (environ de Chibougamau), du Saguenay-Lac-St-Jean (chemin des Passes dangereuses) et de la Côte-Nord (Manic 5, Havre-St-Pierre et Mingan).
2- Évaluer l’abondance de la population de lagopèdes des saules des Monts Groulx.
3- Incorporer la détection du lagopède des saules au programme d’inventaire de la biodiversité afin de préciser la répartition de cette espèce au sud de son aire de répartition estivale.</v>
      </c>
      <c r="P108" s="1" t="str">
        <f>[3]FT_Tous!P27</f>
        <v>Rapport sur la caractérisation de la récolte des lagopèdes des saules au sud du Québec (2023); Rapport sur la dynamique des populations de lagopèdes des saules montagnardes localisées au sud de son aire de répartition (2025).</v>
      </c>
      <c r="Q108" s="1" t="str">
        <f>[3]FT_Tous!Q27</f>
        <v>(À compléter ultérieurement, lors de la reddition de comptes)</v>
      </c>
      <c r="R108" s="1" t="str">
        <f>[3]FT_Tous!R27</f>
        <v>Pierre Blanchette</v>
      </c>
      <c r="S108" s="1" t="str">
        <f>[3]FT_Tous!S27</f>
        <v>DEFTHA</v>
      </c>
      <c r="T108" s="1" t="str">
        <f>[3]FT_Tous!FX27</f>
        <v>NA</v>
      </c>
      <c r="U108" s="1" t="str">
        <f>[3]FT_Tous!FY27</f>
        <v>NA</v>
      </c>
      <c r="V108" s="1">
        <f>[3]FT_Tous!FZ27</f>
        <v>0</v>
      </c>
      <c r="W108" s="1">
        <f>[3]FT_Tous!GA27</f>
        <v>0</v>
      </c>
      <c r="X108" s="1">
        <f>[3]FT_Tous!GB27</f>
        <v>0</v>
      </c>
      <c r="Y108" s="1">
        <f>[3]FT_Tous!GC27</f>
        <v>0</v>
      </c>
      <c r="Z108" s="1">
        <f>[3]FT_Tous!GD27</f>
        <v>0</v>
      </c>
      <c r="AA108" s="1">
        <f>[3]FT_Tous!GE27</f>
        <v>0</v>
      </c>
      <c r="AB108" s="1">
        <f>[3]FT_Tous!GF27</f>
        <v>0</v>
      </c>
      <c r="AC108" s="1">
        <f>[3]FT_Tous!GG27</f>
        <v>0</v>
      </c>
      <c r="AD108" s="1">
        <f>[3]FT_Tous!GH27</f>
        <v>0</v>
      </c>
      <c r="AE108" s="1">
        <f>[3]FT_Tous!GI27</f>
        <v>0</v>
      </c>
      <c r="AF108" s="1">
        <f>[3]FT_Tous!GJ27</f>
        <v>0</v>
      </c>
      <c r="AG108" s="1">
        <f>[3]FT_Tous!GK27</f>
        <v>0</v>
      </c>
      <c r="AH108" s="1">
        <f>[3]FT_Tous!GL27</f>
        <v>0</v>
      </c>
      <c r="AI108" s="1" t="str">
        <f>[3]FT_Tous!GM27</f>
        <v>NA</v>
      </c>
      <c r="AJ108" s="42"/>
      <c r="AK108" s="42"/>
      <c r="AL108" s="42"/>
      <c r="AM108" s="42"/>
      <c r="AN108" s="42"/>
      <c r="AO108" s="42"/>
      <c r="AP108" s="50"/>
      <c r="AQ108" s="57" t="s">
        <v>62</v>
      </c>
      <c r="AR108" s="42"/>
      <c r="AS108" s="42"/>
    </row>
    <row r="109" spans="1:45" s="1" customFormat="1" ht="27.6" hidden="1" x14ac:dyDescent="0.3">
      <c r="A109" s="1" t="str">
        <f>[3]FT_Tous!A28</f>
        <v>FT-2019-26</v>
      </c>
      <c r="B109" s="1" t="str">
        <f>[3]FT_Tous!B28</f>
        <v>x</v>
      </c>
      <c r="C109" s="1" t="str">
        <f>[3]FT_Tous!C28</f>
        <v>x</v>
      </c>
      <c r="D109" s="1" t="str">
        <f>[3]FT_Tous!D28</f>
        <v>SFP</v>
      </c>
      <c r="E109" s="1" t="str">
        <f>[3]FT_Tous!E28</f>
        <v>Faune terrestre</v>
      </c>
      <c r="F109" s="1" t="str">
        <f>[3]FT_Tous!F28</f>
        <v>DGGFH</v>
      </c>
      <c r="G109" s="1" t="str">
        <f>[3]FT_Tous!G28</f>
        <v>DEFTHA</v>
      </c>
      <c r="H109" s="1">
        <f>[3]FT_Tous!H28</f>
        <v>0</v>
      </c>
      <c r="I109" s="1" t="str">
        <f>[3]FT_Tous!I28</f>
        <v>7 ans</v>
      </c>
      <c r="J109" s="1" t="str">
        <f>[3]FT_Tous!J28</f>
        <v>4 ans sur 7</v>
      </c>
      <c r="K109" s="1" t="str">
        <f>[3]FT_Tous!K28</f>
        <v>Avril</v>
      </c>
      <c r="L109" s="1" t="str">
        <f>[3]FT_Tous!L28</f>
        <v>Projet ponctuel (durée déterminée, réalisé une seule fois, production de livrables, etc.)</v>
      </c>
      <c r="M109" s="32" t="str">
        <f>[3]FT_Tous!M28</f>
        <v xml:space="preserve">Expérimentation d'une restriction de la taille légale des bois (RTLB) chez le cerf de Virginie </v>
      </c>
      <c r="N109" s="1" t="str">
        <f>[3]FT_Tous!N28</f>
        <v>La chasse sélective est un outil de gestion populaire dans l'est de l'Amérique du Nord pour modifier la structure des populations de cervidés ou les caractéristiques physiques des animaux abattus à la chasse. Plusieurs chasseurs américains adhèrent à la philosophie du Quality Deer Management qui prône l'amélioration de la qualité de la chasse de diverses manières, notamment par la réduction de la pression de chasse sur les jeunes mâles qui composent habituellement une grande part de la récolte, afin de leur permettre de vieillir et de développer leur masse corporelle et leur bois. Pour soustraire les jeunes mâles à la chasse, des mesures de restriction de la taille légale des bois (RTLB) sont appliquées ou expérimentées par plusieurs administrations aux États-Unis. Dans le cadre de l'élaboration du Plan de gestion du cerf de Virginie au Québec (PGCV) 2010-2017, un projet d'expérimentation de l'application d'une RTLB chez le cerf de Virginie a été demandé par la Fédération québécoise des chasseurs et pêcheurs (FédéCP) et d'autres intervenants du milieu. Le MFFP a donné son accord au projet en 2015 et le Secteur de la Faune et des Parcs a élaboré et mis en oeuvre un protocole d'expérimentation. Ainsi, une RTLB limitant la chasse aux cerfs mâles adultes à ceux possédant au moins 3 pointes d'un côté du panache est en vigueur depuis 2017 dans les zones de chasse 6 nord et 6 sud situées majoritairement en Estrie. La zone 7 sud dans le Centre-du-Québec sert de zone témoin.</v>
      </c>
      <c r="O109" s="1" t="str">
        <f>[3]FT_Tous!O28</f>
        <v>Le projet a pour principal objectif d'évaluer les impacts biologiques et socioéconomiques d'une restriction de la taille légale des bois (RTLB) chez le cerf de Virginie dans le contexte québécois. Les objectifs spécifiques sont:  1) d'évaluer si cette nouvelle stratégie de gestion des populations de cerfs de Virginie permet de respecter les cibles de densités de cerfs indiquées dans le plan de gestion; 2) d'évaluer l'impact d'une RTLB sur la qualité de la chasse (succès de récolte, caractéristiques des animaux récoltés, nombre de cerfs vus, etc...); 3) d'évaluer l'impact d'une RTLB sur les populations de cerfs (densité, rapport des sexes, recrutement, etc.); 4) d'évaluer l'impact d'une RTLB sur la clientèle des chasseurs (relève, diversification, etc.); 5) dans le cas d'impacts positifs, d'optimiser le potentiel de récolte et de maximiser les retombées économiques de l'activité; 6) dans tous les cas, de posséder des données scientifiques sur lesquelles se baser pour prendre des décisions éclairées dans la gestion des populations de cerfs au Québec. La modalité de restriction de la taille légale des bois expérimentée est en vigueur depuis l'automne 2017 et ce, pour une période prévue de 5 ans. Des données sont prises depuis 2016-2017 (année de référence) pour mesurer l'impact de cette modalité de gestion sur les populations de cerfs, la clientèle des chasseurs et la qualité de la chasse dans le contexte québécois.</v>
      </c>
      <c r="P109" s="1" t="str">
        <f>[3]FT_Tous!P28</f>
        <v>Les principaux travaux et livrables planifiés en 2019-2020 sont similaires à ceux des années précédentes et consisteront en: 1)  mesures de productivité et inventaire routier pour évaluer le ratio faons/100 adultes (printemps 2019); 2) rencontre de suivi avec les partenaires (été 2019); 3) analyse des données et rédaction d'un bilan de mi-parcours (automne 2019); 4) envoi d'un 4e sondage annuel (automne 2019); 5) mesures aux stations d'enregistrement (automne 2019); 6) lecture de dents pour détermination de l'âge des cerfs (hiver 2020).</v>
      </c>
      <c r="Q109" s="1" t="str">
        <f>[3]FT_Tous!Q28</f>
        <v>(À compléter ultérieurement, lors de la reddition de comptes)</v>
      </c>
      <c r="R109" s="1" t="str">
        <f>[3]FT_Tous!R28</f>
        <v>Sonia de Bellefeuille</v>
      </c>
      <c r="S109" s="1">
        <f>[3]FT_Tous!S28</f>
        <v>0</v>
      </c>
      <c r="T109" s="1" t="str">
        <f>[3]FT_Tous!FX28</f>
        <v>NA</v>
      </c>
      <c r="U109" s="1" t="str">
        <f>[3]FT_Tous!FY28</f>
        <v>NA</v>
      </c>
      <c r="V109" s="1">
        <f>[3]FT_Tous!FZ28</f>
        <v>0</v>
      </c>
      <c r="W109" s="1">
        <f>[3]FT_Tous!GA28</f>
        <v>0</v>
      </c>
      <c r="X109" s="1">
        <f>[3]FT_Tous!GB28</f>
        <v>0</v>
      </c>
      <c r="Y109" s="1">
        <f>[3]FT_Tous!GC28</f>
        <v>0</v>
      </c>
      <c r="Z109" s="1">
        <f>[3]FT_Tous!GD28</f>
        <v>0</v>
      </c>
      <c r="AA109" s="1">
        <f>[3]FT_Tous!GE28</f>
        <v>0</v>
      </c>
      <c r="AB109" s="1">
        <f>[3]FT_Tous!GF28</f>
        <v>0</v>
      </c>
      <c r="AC109" s="1">
        <f>[3]FT_Tous!GG28</f>
        <v>0</v>
      </c>
      <c r="AD109" s="1">
        <f>[3]FT_Tous!GH28</f>
        <v>0</v>
      </c>
      <c r="AE109" s="1">
        <f>[3]FT_Tous!GI28</f>
        <v>0</v>
      </c>
      <c r="AF109" s="1">
        <f>[3]FT_Tous!GJ28</f>
        <v>0</v>
      </c>
      <c r="AG109" s="1">
        <f>[3]FT_Tous!GK28</f>
        <v>0</v>
      </c>
      <c r="AH109" s="1">
        <f>[3]FT_Tous!GL28</f>
        <v>0</v>
      </c>
      <c r="AI109" s="1" t="str">
        <f>[3]FT_Tous!GM28</f>
        <v>NA</v>
      </c>
      <c r="AJ109" s="42"/>
      <c r="AK109" s="42"/>
      <c r="AL109" s="42"/>
      <c r="AM109" s="42"/>
      <c r="AN109" s="42"/>
      <c r="AO109" s="42"/>
      <c r="AP109" s="50"/>
      <c r="AQ109" s="55" t="s">
        <v>59</v>
      </c>
      <c r="AR109" s="42"/>
      <c r="AS109" s="42"/>
    </row>
    <row r="110" spans="1:45" s="1" customFormat="1" ht="27.6" x14ac:dyDescent="0.3">
      <c r="A110" s="41" t="str">
        <f>[3]FT_Tous!A29</f>
        <v>FT-2019-27</v>
      </c>
      <c r="B110" s="1">
        <f>[3]FT_Tous!B29</f>
        <v>0</v>
      </c>
      <c r="C110" s="1">
        <f>[3]FT_Tous!C29</f>
        <v>0</v>
      </c>
      <c r="D110" s="1" t="str">
        <f>[3]FT_Tous!D29</f>
        <v>SFP</v>
      </c>
      <c r="E110" s="1" t="str">
        <f>[3]FT_Tous!E29</f>
        <v>Faune terrestre</v>
      </c>
      <c r="F110" s="1" t="str">
        <f>[3]FT_Tous!F29</f>
        <v>DGGFH</v>
      </c>
      <c r="G110" s="1" t="str">
        <f>[3]FT_Tous!G29</f>
        <v>DEFTHA</v>
      </c>
      <c r="H110" s="1" t="str">
        <f>[3]FT_Tous!H29</f>
        <v>non</v>
      </c>
      <c r="I110" s="1" t="str">
        <f>[3]FT_Tous!I29</f>
        <v>2 ans</v>
      </c>
      <c r="J110" s="1" t="str">
        <f>[3]FT_Tous!J29</f>
        <v>Dernière année</v>
      </c>
      <c r="K110" s="1" t="str">
        <f>[3]FT_Tous!K29</f>
        <v>Avril</v>
      </c>
      <c r="L110" s="1" t="str">
        <f>[3]FT_Tous!L29</f>
        <v>Projet ponctuel (durée déterminée, réalisé une seule fois, production de livrables, etc.)</v>
      </c>
      <c r="M110" s="32" t="str">
        <f>[3]FT_Tous!M29</f>
        <v>Plan de gestion du cerf de Virginie 2020-2027</v>
      </c>
      <c r="N110" s="1" t="str">
        <f>[3]FT_Tous!N29</f>
        <v xml:space="preserve"> Il est essentiel d'assurer une gestion optimale du cerf de Virginie puisqu'il s'agit  d'un gros gibier prisé par les chasseurs québécois. Également, cette espèce est susceptible de causer des problèmes de déprédation (ex.: accidents routiers, dommages agricoles, etc) lorsque les populations sont abondantes. Puisque cette espèce peut connaître des fluctuations annuelles importantes, selon entre autres les conditions hivernales, il est important d'avoir des outils performants afin d'adapter la gestion de cet animal selon le contexte.
Le dernier plan de gestion produit pour le cerf de Virginie couvrait la période 2010 à 2017.
L'élaboration d'un nouveau plan de gestion a été entamée par le Secteur de la faune et des parcs en collaboration avec le Secteur des opérations régionales, les partenaires fauniques et les intervenants du milieu. À cet effet, une rencontre s'est tenue à Québec en décembre 2017 entre les différents biologistes responsables de la gestion du cerf pour convenir d'un plan d'action qui comprend entre autres les différents travaux qui ont pu être réalisés pendant l'hiver et le printemps 2018 pour élaborer le plan de gestion. À la suite à ces travaux, des recommandations ont été faites auprès des autorités. Les consultations auprès des partenaires et intervenants du milieu sont en cours et se termineront à la fin avril 2018 . La mise en oeuvre du nouveau Plan de gestion du cerf de Virginie au Québec est prévue en 2020 pour une période de huit ans.</v>
      </c>
      <c r="O110" s="1" t="str">
        <f>[3]FT_Tous!O29</f>
        <v xml:space="preserve">Au cours de l'année 2019-2020, la synthèse des positions et des commentaires des partenaires nationaux et régionaux sur le PGCV 2020-2027 sera effectuée. Par la suite, des ajustements, au besoin, seront proposés à certains actions de ce plan de gestion. Des recommandations seront effectuées aux autorités et des rencontres sont à prévoir avec les partenaires nationaux et les tables régionales de la faune afin de leur faire part des actions recommandées pour ce plan de gestion. Enfin, des demandes de modifications réglementaires seront déposées.
Également, au cours de l'année la rédaction d'un document synthèse annonçant le PGCV 2020-2027 et les nouveautés sera réalisée. Une stratégie de communication sera déployée afin de faire connaître entre autre à la clientèle les nouvelles modalités d'exploitation pour le cerf de Virginie pour les prochaines années.
</v>
      </c>
      <c r="P110" s="1" t="str">
        <f>[3]FT_Tous!P29</f>
        <v xml:space="preserve">Avril 2019: Synthèse des positions et des commentaires reçus des partenaires face aux propositions du PGCV 2020-2027. Travail effectué au sein d'un groupe de travail et discuter avec l'ensemble des biologistes reponsables de la gestion du cerf. Faire des recommandations aux autorités et déposer des demandes de modifications réglementaires. Rencontres à prévoir auprès des partenaires fauniques au niveau national et régional.
Septembre à Décembre 2019: Préparation d'une stratégie de communication afin d'informer la clientèle des nouveautés du PGCV 2020-2027
Janvier à Mars 2020: Déploiement de la stratégie de communication
</v>
      </c>
      <c r="Q110" s="1" t="str">
        <f>[3]FT_Tous!Q29</f>
        <v>(À compléter ultérieurement, lors de la reddition de comptes)</v>
      </c>
      <c r="R110" s="1" t="str">
        <f>[3]FT_Tous!R29</f>
        <v>François Lebel</v>
      </c>
      <c r="S110" s="1">
        <f>[3]FT_Tous!S29</f>
        <v>0</v>
      </c>
      <c r="T110" s="1" t="str">
        <f>[3]FT_Tous!FX29</f>
        <v>R-14-15</v>
      </c>
      <c r="U110" s="1" t="str">
        <f>[3]FT_Tous!FY29</f>
        <v>Y. Bilodeau</v>
      </c>
      <c r="V110" s="1">
        <f>[3]FT_Tous!FZ29</f>
        <v>0</v>
      </c>
      <c r="W110" s="1">
        <f>[3]FT_Tous!GA29</f>
        <v>10</v>
      </c>
      <c r="X110" s="1">
        <f>[3]FT_Tous!GB29</f>
        <v>0</v>
      </c>
      <c r="Y110" s="1">
        <f>[3]FT_Tous!GC29</f>
        <v>0</v>
      </c>
      <c r="Z110" s="1">
        <f>[3]FT_Tous!GD29</f>
        <v>0</v>
      </c>
      <c r="AA110" s="1">
        <f>[3]FT_Tous!GE29</f>
        <v>3100</v>
      </c>
      <c r="AB110" s="1">
        <f>[3]FT_Tous!GF29</f>
        <v>0</v>
      </c>
      <c r="AC110" s="1">
        <f>[3]FT_Tous!GG29</f>
        <v>0</v>
      </c>
      <c r="AD110" s="1">
        <f>[3]FT_Tous!GH29</f>
        <v>3100</v>
      </c>
      <c r="AE110" s="1">
        <f>[3]FT_Tous!GI29</f>
        <v>0</v>
      </c>
      <c r="AF110" s="1">
        <f>[3]FT_Tous!GJ29</f>
        <v>0</v>
      </c>
      <c r="AG110" s="1">
        <f>[3]FT_Tous!GK29</f>
        <v>0</v>
      </c>
      <c r="AH110" s="1">
        <f>[3]FT_Tous!GL29</f>
        <v>0</v>
      </c>
      <c r="AI110" s="1" t="str">
        <f>[3]FT_Tous!GM29</f>
        <v>C</v>
      </c>
      <c r="AJ110" s="47" t="s">
        <v>59</v>
      </c>
      <c r="AK110" s="42"/>
      <c r="AL110" s="42"/>
      <c r="AM110" s="42"/>
      <c r="AN110" s="42"/>
      <c r="AO110" s="42"/>
      <c r="AP110" s="50"/>
      <c r="AQ110" s="54" t="s">
        <v>61</v>
      </c>
      <c r="AR110" s="21" t="s">
        <v>60</v>
      </c>
      <c r="AS110" s="50"/>
    </row>
    <row r="111" spans="1:45" s="1" customFormat="1" ht="27.6" hidden="1" x14ac:dyDescent="0.3">
      <c r="A111" s="1" t="str">
        <f>[3]FT_Tous!A30</f>
        <v>FT-2019-28</v>
      </c>
      <c r="B111" s="1" t="str">
        <f>[3]FT_Tous!B30</f>
        <v>x</v>
      </c>
      <c r="C111" s="1">
        <f>[3]FT_Tous!C30</f>
        <v>0</v>
      </c>
      <c r="D111" s="1" t="str">
        <f>[3]FT_Tous!D30</f>
        <v>SFP</v>
      </c>
      <c r="E111" s="1" t="str">
        <f>[3]FT_Tous!E30</f>
        <v>Faune terrestre</v>
      </c>
      <c r="F111" s="1" t="str">
        <f>[3]FT_Tous!F30</f>
        <v>DGGFH</v>
      </c>
      <c r="G111" s="1" t="str">
        <f>[3]FT_Tous!G30</f>
        <v>DEFTHA</v>
      </c>
      <c r="H111" s="1" t="str">
        <f>[3]FT_Tous!H30</f>
        <v>non</v>
      </c>
      <c r="I111" s="1" t="str">
        <f>[3]FT_Tous!I30</f>
        <v>Projet récurrent</v>
      </c>
      <c r="J111" s="1" t="str">
        <f>[3]FT_Tous!J30</f>
        <v>Projet récurrent</v>
      </c>
      <c r="K111" s="1" t="str">
        <f>[3]FT_Tous!K30</f>
        <v>En continu</v>
      </c>
      <c r="L111" s="1">
        <f>[3]FT_Tous!L30</f>
        <v>0</v>
      </c>
      <c r="M111" s="32" t="str">
        <f>[3]FT_Tous!M30</f>
        <v>Sondage auprès de la clientèle de chasseurs de dindon sauvage 2019</v>
      </c>
      <c r="N111" s="1" t="str">
        <f>[3]FT_Tous!N30</f>
        <v xml:space="preserve">Depuis l’instauration d’une chasse régulière spécifique au printemps 2008, le nombre de permis vendus pour la chase au dindon sauvage n’a cessé d’augmenter. Les populations sont bien établies dans plusieurs régions du Québec . Par contre, des fluctuations des populations peuvent survenir annuellement dues par exemple à la rigueur hivernale. Il est donc essentiel pour le Ministère de suivre les tendances de populations afin d’assurer une saine gestion de ce gibier. Une des actions inscrites dans le plan de gestion est de mettre en place un système de suivi des populations avec des indicateurs efficaces. Il a ainsi été convenu de réaliser un sondage annuel auprès des chasseurs afin d’obtenir leurs observations lors de leur chasse printanière. Au printemps 2017, 10 000 sondages ont été transmis par la poste et 2 638 invitations Web ont été transmises aux chasseurs. Un taux de réponse de 30 % a été obtenu pour les sondages reçus par la poste et un taux de 62 % pour les sondages reçus par le Web, ce qui est excellent pour ce type de sondage. L’analyse des réponses des chasseurs a démontré que des indicateurs de suivi des populations pouvaient être mis en place grâce à ce sondage. Puisque l’exploitation du dindon sauvage apporte des retombées économiques de plus de 5 M$ annuellement, la mise en place d’un sondage annuel pour obtenir des indicateurs de suivi des populations de dindons sauvages s’avère une méthode efficace et économiquement rentables
</v>
      </c>
      <c r="O111" s="1" t="str">
        <f>[3]FT_Tous!O30</f>
        <v xml:space="preserve">• Développement d’indicateurs de suivi des tendances des populations de dindons sauvages dans les différentes zones de chasse au Québec à partir des observations des chasseurs qui seront inscrites dans le sondage
• Compilation des données et analyses statistiques annuellement
• Mise à jour annuelle des indicateurs de suivi des tendances de populations de dindons sauvages pour chacune des zones de chasse
• Évaluation des indicateurs pour suivre les populations de dindons sauvages dans les différentes zones de chasse
</v>
      </c>
      <c r="P111" s="1" t="str">
        <f>[3]FT_Tous!P30</f>
        <v xml:space="preserve"> - Mise à jour du sondage et transmission à 10 000 chasseurs de dindons sauvages (Printemps et été 2019)
 - Analyse des résultats (automne 2019)
 - Rédaction d'un compte-rendu et publication au public (Décembre 2019)
 </v>
      </c>
      <c r="Q111" s="1" t="str">
        <f>[3]FT_Tous!Q30</f>
        <v>(À compléter ultérieurement, lors de la reddition de comptes)</v>
      </c>
      <c r="R111" s="1" t="str">
        <f>[3]FT_Tous!R30</f>
        <v>Maxime Lavoie</v>
      </c>
      <c r="S111" s="1">
        <f>[3]FT_Tous!S30</f>
        <v>0</v>
      </c>
      <c r="T111" s="1" t="str">
        <f>[3]FT_Tous!FX30</f>
        <v>NA</v>
      </c>
      <c r="U111" s="1" t="str">
        <f>[3]FT_Tous!FY30</f>
        <v>NA</v>
      </c>
      <c r="V111" s="1">
        <f>[3]FT_Tous!FZ30</f>
        <v>0</v>
      </c>
      <c r="W111" s="1">
        <f>[3]FT_Tous!GA30</f>
        <v>0</v>
      </c>
      <c r="X111" s="1">
        <f>[3]FT_Tous!GB30</f>
        <v>0</v>
      </c>
      <c r="Y111" s="1">
        <f>[3]FT_Tous!GC30</f>
        <v>0</v>
      </c>
      <c r="Z111" s="1">
        <f>[3]FT_Tous!GD30</f>
        <v>0</v>
      </c>
      <c r="AA111" s="1">
        <f>[3]FT_Tous!GE30</f>
        <v>0</v>
      </c>
      <c r="AB111" s="1">
        <f>[3]FT_Tous!GF30</f>
        <v>0</v>
      </c>
      <c r="AC111" s="1">
        <f>[3]FT_Tous!GG30</f>
        <v>0</v>
      </c>
      <c r="AD111" s="1">
        <f>[3]FT_Tous!GH30</f>
        <v>0</v>
      </c>
      <c r="AE111" s="1">
        <f>[3]FT_Tous!GI30</f>
        <v>0</v>
      </c>
      <c r="AF111" s="1">
        <f>[3]FT_Tous!GJ30</f>
        <v>0</v>
      </c>
      <c r="AG111" s="1">
        <f>[3]FT_Tous!GK30</f>
        <v>0</v>
      </c>
      <c r="AH111" s="1">
        <f>[3]FT_Tous!GL30</f>
        <v>0</v>
      </c>
      <c r="AI111" s="1" t="str">
        <f>[3]FT_Tous!GM30</f>
        <v>NA</v>
      </c>
      <c r="AJ111" s="42"/>
      <c r="AK111" s="42"/>
      <c r="AL111" s="42"/>
      <c r="AM111" s="42"/>
      <c r="AN111" s="42"/>
      <c r="AO111" s="42"/>
      <c r="AP111" s="50"/>
      <c r="AQ111" s="55" t="s">
        <v>59</v>
      </c>
      <c r="AR111" s="42"/>
      <c r="AS111" s="42"/>
    </row>
    <row r="112" spans="1:45" s="1" customFormat="1" ht="27.6" hidden="1" x14ac:dyDescent="0.3">
      <c r="A112" s="1" t="str">
        <f>[3]FT_Tous!A31</f>
        <v>FT-2019-29</v>
      </c>
      <c r="B112" s="1" t="str">
        <f>[3]FT_Tous!B31</f>
        <v>X</v>
      </c>
      <c r="C112" s="1">
        <f>[3]FT_Tous!C31</f>
        <v>0</v>
      </c>
      <c r="D112" s="1" t="str">
        <f>[3]FT_Tous!D31</f>
        <v>SFP</v>
      </c>
      <c r="E112" s="1" t="str">
        <f>[3]FT_Tous!E31</f>
        <v>Faune terrestre</v>
      </c>
      <c r="F112" s="1" t="str">
        <f>[3]FT_Tous!F31</f>
        <v>DGGFH</v>
      </c>
      <c r="G112" s="1" t="str">
        <f>[3]FT_Tous!G31</f>
        <v>DEFTHA</v>
      </c>
      <c r="H112" s="1" t="str">
        <f>[3]FT_Tous!H31</f>
        <v>non</v>
      </c>
      <c r="I112" s="1" t="str">
        <f>[3]FT_Tous!I31</f>
        <v>2 ans</v>
      </c>
      <c r="J112" s="1" t="str">
        <f>[3]FT_Tous!J31</f>
        <v>Dernière année</v>
      </c>
      <c r="K112" s="1" t="str">
        <f>[3]FT_Tous!K31</f>
        <v>Avril</v>
      </c>
      <c r="L112" s="1">
        <f>[3]FT_Tous!L31</f>
        <v>0</v>
      </c>
      <c r="M112" s="32" t="str">
        <f>[3]FT_Tous!M31</f>
        <v>Révision du système de suivi du cerf de Virginie</v>
      </c>
      <c r="N112" s="1" t="str">
        <f>[3]FT_Tous!N31</f>
        <v>Dans le cadre de l'Atelier Grande Faune en 2012, il a été recommandé de mandater un comité centre-régions pour réviser et proposer au besoin des améliorations au système de suivi des populations de cerfs de Virginie. Il a été également entendu que le comité identifie les documents essentiels à la gestion de cette espèce (bilan annuel, plan de gestion, etc). Le système de suivi actuellement en place date de plus de 20 ans et il est important de s'assurer que les indicateurs utilisés sont efficaces dans le contexte actuel. Des recommandations également devront être faites afin d'améliorer le système de suivi actuel en tenant compte d'indicateurs utilisés dans les administrations voisines, selon la littérature et avec des analyses statistiques effectuées sur l'ensemble des données prises depuis les années 1970.</v>
      </c>
      <c r="O112" s="1" t="str">
        <f>[3]FT_Tous!O31</f>
        <v>L'objectif principal de réviser le système de suivi des populations de cerfs de Virginie était de trouver les meilleurs indicateurs afin d'assurer la pérennité des cheptels de cerfs de Virginie et favoriser la mise en valeur optimale du gibier. De plus, il était important de trouver consensus auprès des biologistes reponsables de la gestion du cerf de Virginie dans les différentes régions du Québec, du coordonnateur provincial de la gestion de ce gibier et les gestionnaires concernés afin que le nouveau système de suivi soit compris et entériné par tous. Le nouveau système de suivi devra être respecté au cours des prochaines années et les mesures des différents indicateurs devront être prises de manière uniforme et une centralisation des données sera nécessaire.
En plus d'un comité de travail formé pour travailler sur cette recommandation, l'ensemble des biologistes reponsables de la gestion du cerf de Virginie ont collaboré à ce travail. Un rapport a été produit et a été soumis aux DGFa régionales. Le système devra être finalisé en 2019.</v>
      </c>
      <c r="P112" s="1" t="str">
        <f>[3]FT_Tous!P31</f>
        <v>Publication du nouveau système de suivi des populations de cerfs de Virginie</v>
      </c>
      <c r="Q112" s="1" t="str">
        <f>[3]FT_Tous!Q31</f>
        <v>(À compléter ultérieurement, lors de la reddition de comptes)</v>
      </c>
      <c r="R112" s="1" t="str">
        <f>[3]FT_Tous!R31</f>
        <v>François Lebel</v>
      </c>
      <c r="S112" s="1" t="str">
        <f>[3]FT_Tous!S31</f>
        <v>DEFTHA</v>
      </c>
      <c r="T112" s="1" t="str">
        <f>[3]FT_Tous!FX31</f>
        <v>NA</v>
      </c>
      <c r="U112" s="1" t="str">
        <f>[3]FT_Tous!FY31</f>
        <v>NA</v>
      </c>
      <c r="V112" s="1">
        <f>[3]FT_Tous!FZ31</f>
        <v>0</v>
      </c>
      <c r="W112" s="1">
        <f>[3]FT_Tous!GA31</f>
        <v>0</v>
      </c>
      <c r="X112" s="1">
        <f>[3]FT_Tous!GB31</f>
        <v>0</v>
      </c>
      <c r="Y112" s="1">
        <f>[3]FT_Tous!GC31</f>
        <v>0</v>
      </c>
      <c r="Z112" s="1">
        <f>[3]FT_Tous!GD31</f>
        <v>0</v>
      </c>
      <c r="AA112" s="1">
        <f>[3]FT_Tous!GE31</f>
        <v>0</v>
      </c>
      <c r="AB112" s="1">
        <f>[3]FT_Tous!GF31</f>
        <v>0</v>
      </c>
      <c r="AC112" s="1">
        <f>[3]FT_Tous!GG31</f>
        <v>0</v>
      </c>
      <c r="AD112" s="1">
        <f>[3]FT_Tous!GH31</f>
        <v>0</v>
      </c>
      <c r="AE112" s="1">
        <f>[3]FT_Tous!GI31</f>
        <v>0</v>
      </c>
      <c r="AF112" s="1">
        <f>[3]FT_Tous!GJ31</f>
        <v>0</v>
      </c>
      <c r="AG112" s="1">
        <f>[3]FT_Tous!GK31</f>
        <v>0</v>
      </c>
      <c r="AH112" s="1">
        <f>[3]FT_Tous!GL31</f>
        <v>0</v>
      </c>
      <c r="AI112" s="1" t="str">
        <f>[3]FT_Tous!GM31</f>
        <v>NA</v>
      </c>
      <c r="AJ112" s="42"/>
      <c r="AK112" s="42"/>
      <c r="AL112" s="42"/>
      <c r="AM112" s="42"/>
      <c r="AN112" s="42"/>
      <c r="AO112" s="42"/>
      <c r="AP112" s="50"/>
      <c r="AQ112" s="54" t="s">
        <v>61</v>
      </c>
      <c r="AR112" s="42"/>
      <c r="AS112" s="42"/>
    </row>
    <row r="113" spans="1:45" s="1" customFormat="1" ht="28.8" x14ac:dyDescent="0.3">
      <c r="A113" s="41" t="str">
        <f>[3]FT_Tous!A32</f>
        <v>FT-2019-30</v>
      </c>
      <c r="B113" s="1" t="str">
        <f>[3]FT_Tous!B32</f>
        <v>X</v>
      </c>
      <c r="C113" s="1" t="str">
        <f>[3]FT_Tous!C32</f>
        <v>X</v>
      </c>
      <c r="D113" s="1" t="str">
        <f>[3]FT_Tous!D32</f>
        <v>SFP</v>
      </c>
      <c r="E113" s="1" t="str">
        <f>[3]FT_Tous!E32</f>
        <v>Faune terrestre</v>
      </c>
      <c r="F113" s="1" t="str">
        <f>[3]FT_Tous!F32</f>
        <v>DGGFH</v>
      </c>
      <c r="G113" s="1" t="str">
        <f>[3]FT_Tous!G32</f>
        <v>DGGFH</v>
      </c>
      <c r="H113" s="1">
        <f>[3]FT_Tous!H32</f>
        <v>0</v>
      </c>
      <c r="I113" s="1" t="str">
        <f>[3]FT_Tous!I32</f>
        <v>Projet récurrent</v>
      </c>
      <c r="J113" s="1" t="str">
        <f>[3]FT_Tous!J32</f>
        <v>Projet récurrent</v>
      </c>
      <c r="K113" s="1" t="str">
        <f>[3]FT_Tous!K32</f>
        <v>En continu</v>
      </c>
      <c r="L113" s="1" t="str">
        <f>[3]FT_Tous!L32</f>
        <v>Suivi récurrent (travaux de terrain, acquisition de données, rapport d'activité, etc.)</v>
      </c>
      <c r="M113" s="32" t="str">
        <f>[3]FT_Tous!M32</f>
        <v>Programmation des inventaires aériens de la grande faune et de ses habitats</v>
      </c>
      <c r="N113" s="1" t="str">
        <f>[3]FT_Tous!N32</f>
        <v xml:space="preserve">Les inventaires aériens permettent de connaître l'état d'une population animale en vue d'en faire une saine exploitation. Il est nécessaire de réaliser des inventaires à intervalle régulier afin de s'assurer que le prélèvement annuel des espèces exploitées respecte le potentiel des populations. Tout les types d'inventaires sont encadrés par des normes méthodologiques.Les inventaires aériens sont des composants importants des systèmes de suivi de l'exploitation des cervidés depuis maintenant plus de trente années. 
Les inventaires aériens permettent une gestion plus fine des espèces de gros gibier. Ils visent deux objectifs, soit de dénombrer des populations et localiser des habitats fauniques essentiels. </v>
      </c>
      <c r="O113" s="1" t="str">
        <f>[3]FT_Tous!O32</f>
        <v>Les inventaires aérien demandés par les DGFa lors de l'année financière 2019-2020 ainsi que les montants sont les suivants: - Orignal population Zone 15 (183 000$) ; Orignal population – zones 10 E – 10 O (180 000$) ; Orignal population – zones 11 E – 11 O (120 000$) ; Cerf habitat zone 4 (45 000$) ; Cerf habitat 6 sud et 5 est (45 000$) ;Cerf habitat 8 sud (15 000$) ; Orignal population – zone 26 (196 000$) ; Orignal population – zones 17 et sud zone 22 (243 000$) ; Orignal population – zone 2 (175 000$) - Cerf population zone 01 (40 000$)
Étant donné les nombreux besoins soulevés par le Secteur des opérations régionales, une priorisation des propositions des inventaires aériens a été effectuée.</v>
      </c>
      <c r="P113" s="1" t="str">
        <f>[3]FT_Tous!P32</f>
        <v>Inventaires réalisés en janvier/ février 2020;
Suivi budgétaire en février et début mars 2020;
Rapports d’inventaires synthèses (2 pages) effectués par les régions terminés en mai 2020 et déposés avec les données brutes au SFP.</v>
      </c>
      <c r="Q113" s="1" t="str">
        <f>[3]FT_Tous!Q32</f>
        <v>(À compléter ultérieurement, lors de la reddition de comptes)</v>
      </c>
      <c r="R113" s="1" t="str">
        <f>[3]FT_Tous!R32</f>
        <v>François Landry</v>
      </c>
      <c r="S113" s="1" t="str">
        <f>[3]FT_Tous!S32</f>
        <v>DGGFH</v>
      </c>
      <c r="T113" s="1" t="str">
        <f>[3]FT_Tous!FX32</f>
        <v>R-14-15</v>
      </c>
      <c r="U113" s="1" t="str">
        <f>[3]FT_Tous!FY32</f>
        <v>YB (Orignal zone 15)</v>
      </c>
      <c r="V113" s="1">
        <f>[3]FT_Tous!FZ32</f>
        <v>100</v>
      </c>
      <c r="W113" s="1">
        <f>[3]FT_Tous!GA32</f>
        <v>19</v>
      </c>
      <c r="X113" s="1">
        <f>[3]FT_Tous!GB32</f>
        <v>43</v>
      </c>
      <c r="Y113" s="1">
        <f>[3]FT_Tous!GC32</f>
        <v>6.5</v>
      </c>
      <c r="Z113" s="1">
        <f>[3]FT_Tous!GD32</f>
        <v>15560</v>
      </c>
      <c r="AA113" s="1">
        <f>[3]FT_Tous!GE32</f>
        <v>42450</v>
      </c>
      <c r="AB113" s="1">
        <f>[3]FT_Tous!GF32</f>
        <v>15560</v>
      </c>
      <c r="AC113" s="1">
        <f>[3]FT_Tous!GG32</f>
        <v>167440</v>
      </c>
      <c r="AD113" s="1">
        <f>[3]FT_Tous!GH32</f>
        <v>26890</v>
      </c>
      <c r="AE113" s="1">
        <f>[3]FT_Tous!GI32</f>
        <v>0</v>
      </c>
      <c r="AF113" s="1">
        <f>[3]FT_Tous!GJ32</f>
        <v>0</v>
      </c>
      <c r="AG113" s="1">
        <f>[3]FT_Tous!GK32</f>
        <v>0</v>
      </c>
      <c r="AH113" s="1">
        <f>[3]FT_Tous!GL32</f>
        <v>167440</v>
      </c>
      <c r="AI113" s="1" t="str">
        <f>[3]FT_Tous!GM32</f>
        <v>C</v>
      </c>
      <c r="AJ113" s="48" t="s">
        <v>61</v>
      </c>
      <c r="AK113" s="42"/>
      <c r="AL113" s="42"/>
      <c r="AM113" s="42"/>
      <c r="AN113" s="42"/>
      <c r="AO113" s="42"/>
      <c r="AP113" s="50" t="s">
        <v>112</v>
      </c>
      <c r="AQ113" s="57" t="s">
        <v>62</v>
      </c>
      <c r="AR113" s="21" t="s">
        <v>60</v>
      </c>
      <c r="AS113" s="50"/>
    </row>
    <row r="114" spans="1:45" s="1" customFormat="1" ht="27.6" hidden="1" x14ac:dyDescent="0.3">
      <c r="A114" s="1" t="str">
        <f>[3]FT_Tous!A33</f>
        <v>FT-2019-31</v>
      </c>
      <c r="B114" s="1" t="str">
        <f>[3]FT_Tous!B33</f>
        <v>x</v>
      </c>
      <c r="C114" s="1" t="str">
        <f>[3]FT_Tous!C33</f>
        <v>x</v>
      </c>
      <c r="D114" s="1" t="str">
        <f>[3]FT_Tous!D33</f>
        <v>SFP</v>
      </c>
      <c r="E114" s="1" t="str">
        <f>[3]FT_Tous!E33</f>
        <v>Faune terrestre</v>
      </c>
      <c r="F114" s="1" t="str">
        <f>[3]FT_Tous!F33</f>
        <v>DGGFH</v>
      </c>
      <c r="G114" s="1" t="str">
        <f>[3]FT_Tous!G33</f>
        <v>DEFTHA</v>
      </c>
      <c r="H114" s="1" t="str">
        <f>[3]FT_Tous!H33</f>
        <v>non</v>
      </c>
      <c r="I114" s="1" t="str">
        <f>[3]FT_Tous!I33</f>
        <v>Projet récurrent</v>
      </c>
      <c r="J114" s="1" t="str">
        <f>[3]FT_Tous!J33</f>
        <v>Projet récurrent</v>
      </c>
      <c r="K114" s="1" t="str">
        <f>[3]FT_Tous!K33</f>
        <v>En continu</v>
      </c>
      <c r="L114" s="1" t="str">
        <f>[3]FT_Tous!L33</f>
        <v>Suivi récurrent (travaux de terrain, acquisition de données, rapport d'activité, etc.)</v>
      </c>
      <c r="M114" s="32" t="str">
        <f>[3]FT_Tous!M33</f>
        <v>Plan de gestion et de conservation du troupeau de la rivière George</v>
      </c>
      <c r="N114" s="1" t="str">
        <f>[3]FT_Tous!N33</f>
        <v>Le précédent plan de gestion du caribou migrateur dans le Nord-du-Québec est échu depuis 2010 et concernait le troupeau de la rivière aux Feuilles et le troupeau de la rivière George (TRG), sans égard aux juridictions voisines. L'aire de répartition du TRG couvre toutefois une partie du Labrador où aucun plan de gestion n'a été réalisé à ce jour. L'inventaire aérien réalisé en 2018 sur le TRG a confirmé la poursuite du déclin démographique à moins de 5 500 individus, indiquant que la pérennité de la population pourrait être compromise. La gestion du TRG est complexe, car le Ministère doit collaborer régulièrement avec les affaires juridiques et autochtones, le gouvernement de Terre-Neuve-et-Labrador (T.-N.-L.) et la Table ronde autochtone sur le caribou de la péninsule d'Ungava (TRACPU). Les gouvernements du Québec et de T.-N.-L. ont convenu d'élaborer conjointement un plan de gestion et de conservation du TRG. Le gouvernement du Québec demeure toutefois dans l'obligation de consulter le Comité conjoint de chasse, de pêche et de piégeage (CCCPP). Cette collaboration s'effectue d'abord par l'entremise du Groupe de travail gros gibier (GTGG) formé de membres du gouvernement du Québec et de représentants des nations autochtones du CCCPP. Le Ministère doit aussi réévaluer la pertinence de reprendre le processus de désignation du TRG en vertu de la Loi sur les espèces menacées et vulnérables (LEMV) du Québec et ce, dans le contexte où un processus de désignation est en cours au fédéral.</v>
      </c>
      <c r="O114" s="1" t="str">
        <f>[3]FT_Tous!O33</f>
        <v xml:space="preserve">Un plan de gestion et de conservation sera élaboré en partenariat avec la province de Terre-Neuve-et-Labrador dans une optique de partage de la ressource entre les utilisateurs des deux provinces. Statuer sur la pertinence du processus de désignation du TRG en vertu de la Loi sur les espèces menacées et vulnérables (LEMV) du Québec et évaluer l'implication d'une désignation sur le processus anticipé de gestion dans un contexte inter juridictionnel. </v>
      </c>
      <c r="P114" s="1" t="str">
        <f>[3]FT_Tous!P33</f>
        <v>Publier le portrait biologique de la population, qui est en phase avancée de rédaction.
Définir la structure du plan de gestion et de conservation ainsi que les principes directeurs qui orienteront la prise de décision quant aux taux de récolte et à la protection des caribous et des habitats critiques.</v>
      </c>
      <c r="Q114" s="1" t="str">
        <f>[3]FT_Tous!Q33</f>
        <v>(À compléter ultérieurement, lors de la reddition de comptes)</v>
      </c>
      <c r="R114" s="1" t="str">
        <f>[3]FT_Tous!R33</f>
        <v>Marie-Claude Richer</v>
      </c>
      <c r="S114" s="1" t="str">
        <f>[3]FT_Tous!S33</f>
        <v>DEFTHA</v>
      </c>
      <c r="T114" s="1" t="str">
        <f>[3]FT_Tous!FX33</f>
        <v>NA</v>
      </c>
      <c r="U114" s="1" t="str">
        <f>[3]FT_Tous!FY33</f>
        <v>NA</v>
      </c>
      <c r="V114" s="1">
        <f>[3]FT_Tous!FZ33</f>
        <v>0</v>
      </c>
      <c r="W114" s="1">
        <f>[3]FT_Tous!GA33</f>
        <v>0</v>
      </c>
      <c r="X114" s="1">
        <f>[3]FT_Tous!GB33</f>
        <v>0</v>
      </c>
      <c r="Y114" s="1">
        <f>[3]FT_Tous!GC33</f>
        <v>0</v>
      </c>
      <c r="Z114" s="1">
        <f>[3]FT_Tous!GD33</f>
        <v>0</v>
      </c>
      <c r="AA114" s="1">
        <f>[3]FT_Tous!GE33</f>
        <v>0</v>
      </c>
      <c r="AB114" s="1">
        <f>[3]FT_Tous!GF33</f>
        <v>0</v>
      </c>
      <c r="AC114" s="1">
        <f>[3]FT_Tous!GG33</f>
        <v>0</v>
      </c>
      <c r="AD114" s="1">
        <f>[3]FT_Tous!GH33</f>
        <v>0</v>
      </c>
      <c r="AE114" s="1">
        <f>[3]FT_Tous!GI33</f>
        <v>0</v>
      </c>
      <c r="AF114" s="1">
        <f>[3]FT_Tous!GJ33</f>
        <v>0</v>
      </c>
      <c r="AG114" s="1">
        <f>[3]FT_Tous!GK33</f>
        <v>0</v>
      </c>
      <c r="AH114" s="1">
        <f>[3]FT_Tous!GL33</f>
        <v>0</v>
      </c>
      <c r="AI114" s="1" t="str">
        <f>[3]FT_Tous!GM33</f>
        <v>NA</v>
      </c>
      <c r="AJ114" s="42"/>
      <c r="AK114" s="42"/>
      <c r="AL114" s="42"/>
      <c r="AM114" s="42"/>
      <c r="AN114" s="42"/>
      <c r="AO114" s="42"/>
      <c r="AP114" s="50"/>
      <c r="AQ114" s="54" t="s">
        <v>61</v>
      </c>
      <c r="AR114" s="42"/>
      <c r="AS114" s="42"/>
    </row>
    <row r="115" spans="1:45" s="1" customFormat="1" hidden="1" x14ac:dyDescent="0.3">
      <c r="A115" s="1" t="str">
        <f>[3]FT_Tous!A34</f>
        <v>FT-2019-32</v>
      </c>
      <c r="B115" s="1" t="str">
        <f>[3]FT_Tous!B34</f>
        <v>x</v>
      </c>
      <c r="C115" s="1">
        <f>[3]FT_Tous!C34</f>
        <v>0</v>
      </c>
      <c r="D115" s="1" t="str">
        <f>[3]FT_Tous!D34</f>
        <v>SFP</v>
      </c>
      <c r="E115" s="1" t="str">
        <f>[3]FT_Tous!E34</f>
        <v>Faune terrestre</v>
      </c>
      <c r="F115" s="1" t="str">
        <f>[3]FT_Tous!F34</f>
        <v>DGGFH</v>
      </c>
      <c r="G115" s="1" t="str">
        <f>[3]FT_Tous!G34</f>
        <v>DEFTHA</v>
      </c>
      <c r="H115" s="1" t="str">
        <f>[3]FT_Tous!H34</f>
        <v>oui</v>
      </c>
      <c r="I115" s="1" t="str">
        <f>[3]FT_Tous!I34</f>
        <v>1 an</v>
      </c>
      <c r="J115" s="1">
        <f>[3]FT_Tous!J34</f>
        <v>0</v>
      </c>
      <c r="K115" s="1" t="str">
        <f>[3]FT_Tous!K34</f>
        <v>Mai</v>
      </c>
      <c r="L115" s="1">
        <f>[3]FT_Tous!L34</f>
        <v>0</v>
      </c>
      <c r="M115" s="32" t="str">
        <f>[3]FT_Tous!M34</f>
        <v>Mise à jour de SIAF en lien avec le nouveau carnet du piégeur</v>
      </c>
      <c r="N115" s="1">
        <f>[3]FT_Tous!N34</f>
        <v>0</v>
      </c>
      <c r="O115" s="1">
        <f>[3]FT_Tous!O34</f>
        <v>0</v>
      </c>
      <c r="P115" s="1" t="str">
        <f>[3]FT_Tous!P34</f>
        <v>30 Juin 2019: Livraison des ajustements de SIAF afin que les régions puissent saisir l'information des nouveaus carnets du piégeur (saison 2018-2019)</v>
      </c>
      <c r="Q115" s="1" t="str">
        <f>[3]FT_Tous!Q34</f>
        <v>(À compléter ultérieurement, lors de la reddition de comptes)</v>
      </c>
      <c r="R115" s="1" t="str">
        <f>[3]FT_Tous!R34</f>
        <v>Marianne Cheveau</v>
      </c>
      <c r="S115" s="1" t="str">
        <f>[3]FT_Tous!S34</f>
        <v>DEFTHA</v>
      </c>
      <c r="T115" s="1" t="str">
        <f>[3]FT_Tous!FX34</f>
        <v>NA</v>
      </c>
      <c r="U115" s="1" t="str">
        <f>[3]FT_Tous!FY34</f>
        <v>NA</v>
      </c>
      <c r="V115" s="1">
        <f>[3]FT_Tous!FZ34</f>
        <v>0</v>
      </c>
      <c r="W115" s="1">
        <f>[3]FT_Tous!GA34</f>
        <v>0</v>
      </c>
      <c r="X115" s="1">
        <f>[3]FT_Tous!GB34</f>
        <v>0</v>
      </c>
      <c r="Y115" s="1">
        <f>[3]FT_Tous!GC34</f>
        <v>0</v>
      </c>
      <c r="Z115" s="1">
        <f>[3]FT_Tous!GD34</f>
        <v>0</v>
      </c>
      <c r="AA115" s="1">
        <f>[3]FT_Tous!GE34</f>
        <v>0</v>
      </c>
      <c r="AB115" s="1">
        <f>[3]FT_Tous!GF34</f>
        <v>0</v>
      </c>
      <c r="AC115" s="1">
        <f>[3]FT_Tous!GG34</f>
        <v>0</v>
      </c>
      <c r="AD115" s="1">
        <f>[3]FT_Tous!GH34</f>
        <v>0</v>
      </c>
      <c r="AE115" s="1">
        <f>[3]FT_Tous!GI34</f>
        <v>0</v>
      </c>
      <c r="AF115" s="1">
        <f>[3]FT_Tous!GJ34</f>
        <v>0</v>
      </c>
      <c r="AG115" s="1">
        <f>[3]FT_Tous!GK34</f>
        <v>0</v>
      </c>
      <c r="AH115" s="1">
        <f>[3]FT_Tous!GL34</f>
        <v>0</v>
      </c>
      <c r="AI115" s="1" t="str">
        <f>[3]FT_Tous!GM34</f>
        <v>NA</v>
      </c>
      <c r="AJ115" s="42"/>
      <c r="AK115" s="42"/>
      <c r="AL115" s="42"/>
      <c r="AM115" s="42"/>
      <c r="AN115" s="42"/>
      <c r="AO115" s="42"/>
      <c r="AP115" s="50"/>
      <c r="AQ115" s="57" t="s">
        <v>62</v>
      </c>
      <c r="AR115" s="42"/>
      <c r="AS115" s="42"/>
    </row>
    <row r="116" spans="1:45" s="1" customFormat="1" hidden="1" x14ac:dyDescent="0.3">
      <c r="A116" s="1" t="str">
        <f>[3]FT_Tous!A35</f>
        <v>FT-2019-33</v>
      </c>
      <c r="B116" s="1" t="str">
        <f>[3]FT_Tous!B35</f>
        <v>X</v>
      </c>
      <c r="C116" s="1" t="str">
        <f>[3]FT_Tous!C35</f>
        <v>X</v>
      </c>
      <c r="D116" s="1" t="str">
        <f>[3]FT_Tous!D35</f>
        <v>SFP</v>
      </c>
      <c r="E116" s="1" t="str">
        <f>[3]FT_Tous!E35</f>
        <v>Faune terrestre</v>
      </c>
      <c r="F116" s="1" t="str">
        <f>[3]FT_Tous!F35</f>
        <v>DGGFH</v>
      </c>
      <c r="G116" s="1" t="str">
        <f>[3]FT_Tous!G35</f>
        <v>DEFTHA</v>
      </c>
      <c r="H116" s="1" t="str">
        <f>[3]FT_Tous!H35</f>
        <v>oui</v>
      </c>
      <c r="I116" s="1" t="str">
        <f>[3]FT_Tous!I35</f>
        <v>1 an</v>
      </c>
      <c r="J116" s="1">
        <f>[3]FT_Tous!J35</f>
        <v>0</v>
      </c>
      <c r="K116" s="1" t="str">
        <f>[3]FT_Tous!K35</f>
        <v>Avril</v>
      </c>
      <c r="L116" s="1" t="str">
        <f>[3]FT_Tous!L35</f>
        <v>Projet ponctuel (durée déterminée, réalisé une seule fois, production de livrables, etc.)</v>
      </c>
      <c r="M116" s="32" t="str">
        <f>[3]FT_Tous!M35</f>
        <v>Réalisation d'un atelier sur le caribou migrateur</v>
      </c>
      <c r="N116" s="1" t="str">
        <f>[3]FT_Tous!N35</f>
        <v xml:space="preserve">Dans le contexte du déclin marqué des populations de caribous migrateurs, il est pertinent de poursuivre les actions de concertation initiées en 2009 par le MFFP à travers son mandat au sein du Comité conjoint de chasse, de pêche et de piégeage. À cet effet, deux ateliers de travail, réunissant des parties autochtones, gouvernementales et de l'industrie de la pourvoirie, tant du Québec que du Labrador, ont été tenus à Montréal en 2010 et en 2012. Il s'agissait des premières rencontres tenues depuis le début du déclin du troupeau de la rivière George (TRG) et depuis l'initiative initiale de la sorte qui avait été organisée en 1978 à Schefferville (The First Québec-Labrador Caribou Conference). Les rencontres de 2010 et de 2012 ont mis en lumière que le manque d'actions de communication et de concertation a contribué à la mauvaise compréhension des enjeux et des points de vues des acteurs concernés par le caribou migrateur.  La situation démographique des troupeaux de caribou migrateur justifie de prioriser  la  concertation des acteurs concernés. Bien que la Table ronde autochtone pour le caribou de la péninsule de l'Ungava (TRACPU), créé suite à l'atelier de 2012, ait permis la concertation d'une majorité de Nations, son fonctionnement exclusif brime actuellement le dialogue entre les acteurs impliqués dans la gestion faunique des deux provinces. La tenue d'un événement rassembleur serait bénéfique afin de rétablir un climat de concertation et mettre à profit les progrès réalisés par la TRACPU au cours des 7 dernières années.        
</v>
      </c>
      <c r="O116" s="1" t="str">
        <f>[3]FT_Tous!O35</f>
        <v xml:space="preserve">Diffuser à tous les intervenants à la fois l'information concernant :
- État des populations;
- Avancement de la recherche sur le caribou, les habitats (compétition et productivité) et les prédateurs, ainsi que sur l'impact du développement anthropique;
-Nécessité de développer une vision commune et de collaborer à des mesures visant le rétablissement des populations de caribous migrateurs au Québec et au Labrador;
- Clarifier le cadre réglementaire en territoire conventionné;
- Partager les orientations des plans de gestion et de conservation en développement;
- Partager les initiatives locales ou régionales de gestion de la récolte et de conservation;
</v>
      </c>
      <c r="P116" s="1" t="str">
        <f>[3]FT_Tous!P35</f>
        <v>Planification de l'atelier dès avril 2019 pour une réalisation à l'automne 2019. Un compte-rendu de l'atelier serait partagé en mars 2020.</v>
      </c>
      <c r="Q116" s="1" t="str">
        <f>[3]FT_Tous!Q35</f>
        <v>(À compléter ultérieurement, lors de la reddition de comptes)</v>
      </c>
      <c r="R116" s="1" t="str">
        <f>[3]FT_Tous!R35</f>
        <v>Marie-Claude Richer</v>
      </c>
      <c r="S116" s="1">
        <f>[3]FT_Tous!S35</f>
        <v>0</v>
      </c>
      <c r="T116" s="1" t="str">
        <f>[3]FT_Tous!FX35</f>
        <v>NA</v>
      </c>
      <c r="U116" s="1" t="str">
        <f>[3]FT_Tous!FY35</f>
        <v>NA</v>
      </c>
      <c r="V116" s="1">
        <f>[3]FT_Tous!FZ35</f>
        <v>0</v>
      </c>
      <c r="W116" s="1">
        <f>[3]FT_Tous!GA35</f>
        <v>0</v>
      </c>
      <c r="X116" s="1">
        <f>[3]FT_Tous!GB35</f>
        <v>0</v>
      </c>
      <c r="Y116" s="1">
        <f>[3]FT_Tous!GC35</f>
        <v>0</v>
      </c>
      <c r="Z116" s="1">
        <f>[3]FT_Tous!GD35</f>
        <v>0</v>
      </c>
      <c r="AA116" s="1">
        <f>[3]FT_Tous!GE35</f>
        <v>0</v>
      </c>
      <c r="AB116" s="1">
        <f>[3]FT_Tous!GF35</f>
        <v>0</v>
      </c>
      <c r="AC116" s="1">
        <f>[3]FT_Tous!GG35</f>
        <v>0</v>
      </c>
      <c r="AD116" s="1">
        <f>[3]FT_Tous!GH35</f>
        <v>0</v>
      </c>
      <c r="AE116" s="1">
        <f>[3]FT_Tous!GI35</f>
        <v>0</v>
      </c>
      <c r="AF116" s="1">
        <f>[3]FT_Tous!GJ35</f>
        <v>0</v>
      </c>
      <c r="AG116" s="1">
        <f>[3]FT_Tous!GK35</f>
        <v>0</v>
      </c>
      <c r="AH116" s="1">
        <f>[3]FT_Tous!GL35</f>
        <v>0</v>
      </c>
      <c r="AI116" s="1" t="str">
        <f>[3]FT_Tous!GM35</f>
        <v>NA</v>
      </c>
      <c r="AJ116" s="42"/>
      <c r="AK116" s="42"/>
      <c r="AL116" s="42"/>
      <c r="AM116" s="42"/>
      <c r="AN116" s="42"/>
      <c r="AO116" s="42"/>
      <c r="AP116" s="50"/>
      <c r="AQ116" s="57" t="s">
        <v>62</v>
      </c>
      <c r="AR116" s="42"/>
      <c r="AS116" s="42"/>
    </row>
    <row r="117" spans="1:45" s="1" customFormat="1" hidden="1" x14ac:dyDescent="0.3">
      <c r="A117" s="1" t="str">
        <f>[3]FT_Tous!A36</f>
        <v>FT-2019-34</v>
      </c>
      <c r="B117" s="1" t="str">
        <f>[3]FT_Tous!B36</f>
        <v>x</v>
      </c>
      <c r="C117" s="1" t="str">
        <f>[3]FT_Tous!C36</f>
        <v>x</v>
      </c>
      <c r="D117" s="1" t="str">
        <f>[3]FT_Tous!D36</f>
        <v>SOR</v>
      </c>
      <c r="E117" s="1" t="str">
        <f>[3]FT_Tous!E36</f>
        <v>Faune terrestre</v>
      </c>
      <c r="F117" s="1" t="str">
        <f>[3]FT_Tous!F36</f>
        <v>Secteur central</v>
      </c>
      <c r="G117" s="1" t="str">
        <f>[3]FT_Tous!G36</f>
        <v>R-03-12 Capitale-Nationale--Chaudière-Appalaches</v>
      </c>
      <c r="H117" s="1" t="str">
        <f>[3]FT_Tous!H36</f>
        <v>oui</v>
      </c>
      <c r="I117" s="1" t="str">
        <f>[3]FT_Tous!I36</f>
        <v>1 an</v>
      </c>
      <c r="J117" s="1" t="str">
        <f>[3]FT_Tous!J36</f>
        <v>Dernière année</v>
      </c>
      <c r="K117" s="1" t="str">
        <f>[3]FT_Tous!K36</f>
        <v>Septembre</v>
      </c>
      <c r="L117" s="1" t="str">
        <f>[3]FT_Tous!L36</f>
        <v>Projet ponctuel (durée déterminée, réalisé une seule fois, production de livrables, etc.)</v>
      </c>
      <c r="M117" s="32" t="str">
        <f>[3]FT_Tous!M36</f>
        <v>Actualisation de l'état du cheptel d'orignaux de la réserve faunique des Laurentides</v>
      </c>
      <c r="N117" s="1" t="str">
        <f>[3]FT_Tous!N36</f>
        <v>Depuis 2014, le Conseil de la nation Huronne-Wendat (CNHW) autorise ses membres à chasser l'orignal dans un nombre croissant de secteurs de la Réserve faunique des Laurentides, en même temps que les clients de la Société des établissements de plein air du Québec (SEPAQ). Ce chevauchement des périodes de chasse allochtone et autochtone dans la RFL est liée à deux éléments : 1- l'arrivée progressive des chasseurs Innus (Mashteuiatsh) dans la RFL, suite à la signature, en 2004, de l'Entente de principe d'ordre général (EPOG), et à 2- l'augmentation du nombre de membres de la Nation huronne-wendat (NHW) suite au jugement McIvor de 2008. Cette situation pose un problème de cohabitation sur ce territoire. Pour identifier des solutions, M. Luc Blanchette, alors ministre du MFFP, et le Grand Chef de la NHW, M. Konrad Sioui, ont convenu de constituer un comité stratégique composé de haut dirigeants du MFFP (SMA et DG), de la SÉPAQ (PDG et VP) et de la NHW. Ce comité est à pied d'oeuvre depuis plus d'un an. À l'automne 2018, la communauté innue de Mashteuiatsh s'est mise à pratiquer la chasse à l'orignal dans l'ensemble des secteurs, alors qu'elle avait jusque là concentré ses activités dans le nord-ouest de la RFL. Cette décision qui constitue une affirmation territoriale de Mashteuiatsh, découle notamment de la montée progressive des membres de la NHW, vers le nord de la réserve. Cette situation a exacerbé le climat de tension entre les deux nations. Le MFFP entretien le dialogue avec la nation Innue, principalement concernant la chasse à l'orignal afin de trouver une voie de passage. Ce contexte a accentué la pression sur le cheptel d'orignaux de la RFL alors que l'état du cheptel et la qualité de la chasse sont au coeur des préoccupations des parties prenantes à ce dossier. Avec du recul, la DGFa 03-12 considère que la gestion de l'orignal sur ce territoire devra dorénavant se faire en fonction d'une approche plus englobante. En effet, afin de supporter activement les efforts de rétablissement du caribou forestier de Charlevoix, la DGFa 03-12 souhaite travailler à la mise en place d’une gestion de la faune multi-espèces adaptée à la présence de ce cervidé en difficulté, dans un tissu social, biologique, forestier et politique complexe. En effet, la présence de nombreux chemins et coupes forestières récentes ont favorisé l’expansion de l’orignal et de ses prédateurs (loup et ours) dans l’habitat du caribou forestier. Cela se répercute sur la mortalité par prédation des  caribous. À cela s’ajoute une pression de chasse croissante sur l’orignal de la part des chasseurs autochtones, mais du souhait simultané de différents intervenants de maintenir, voire d’augmenter la densité d’orignaux dans la RFL, ce qui accentuerait la pression de prédation.</v>
      </c>
      <c r="O117" s="1" t="str">
        <f>[3]FT_Tous!O36</f>
        <v>Considérant que le dernier inventaire de l’orignal dans la RFL date de 2009 et que la situation cette espèce et de son habitat a grandement évoluée, la DGFa 03-12 croit qu’il est impératif de mettre à jour les données concernant la population d’orignaux de la RFL en procédant à un nouvel inventaire aérien. Ce portrait actualisé permettra, en collaboration avec la NHW, les innus de Mashteuiatsh, la SÉPAQ et le secteur de la Faune et des Parcs, d’élaborer un plan d’action qui visera à répartir équitablement la récolte d’orignaux entre les différents intervenants tout en adressant les enjeux associés au rétablissement du caribou forestier de Charlevoix. Ainsi, deux enjeux politiques importants au niveau régional et national, à savoir la cohabitation entre les chasseurs sportifs et autochtones et entre les deux nations autochtones dans la RFL et la mise en place d’un modèle de gestion novateur qui favorisera le rétablissement du caribou forestier de Charlevoix pourraient être adressé simultanément. Mais pour cela, nous devons établir une base de discussion commune soit l’état actuel du cheptel d’orignaux de la RFL.</v>
      </c>
      <c r="P117" s="1" t="str">
        <f>[3]FT_Tous!P36</f>
        <v>Un rapport faisant état du résultat de l'inventaire et des recommandations s'appliquant aux exploitants (SEPAQ/Nations autochtones). Ces recommandations prendront en compte la présence du caribou de Chalevoix et l'effet de la biomase totale de cervidés sur la productivité des prédateurs. Échéance : mars-avril 2020</v>
      </c>
      <c r="Q117" s="1" t="str">
        <f>[3]FT_Tous!Q36</f>
        <v>(À compléter ultérieurement, lors de la reddition de comptes)</v>
      </c>
      <c r="R117" s="1" t="str">
        <f>[3]FT_Tous!R36</f>
        <v>Jean-François Dumont, biologiste</v>
      </c>
      <c r="S117" s="1" t="str">
        <f>[3]FT_Tous!S36</f>
        <v>R-03-12 Capitale-Nationale--Chaudière-Appalaches</v>
      </c>
      <c r="T117" s="1" t="str">
        <f>[3]FT_Tous!FX36</f>
        <v>NA</v>
      </c>
      <c r="U117" s="1" t="str">
        <f>[3]FT_Tous!FY36</f>
        <v>NA</v>
      </c>
      <c r="V117" s="1">
        <f>[3]FT_Tous!FZ36</f>
        <v>0</v>
      </c>
      <c r="W117" s="1">
        <f>[3]FT_Tous!GA36</f>
        <v>0</v>
      </c>
      <c r="X117" s="1">
        <f>[3]FT_Tous!GB36</f>
        <v>0</v>
      </c>
      <c r="Y117" s="1">
        <f>[3]FT_Tous!GC36</f>
        <v>0</v>
      </c>
      <c r="Z117" s="1">
        <f>[3]FT_Tous!GD36</f>
        <v>0</v>
      </c>
      <c r="AA117" s="1">
        <f>[3]FT_Tous!GE36</f>
        <v>0</v>
      </c>
      <c r="AB117" s="1">
        <f>[3]FT_Tous!GF36</f>
        <v>0</v>
      </c>
      <c r="AC117" s="1">
        <f>[3]FT_Tous!GG36</f>
        <v>0</v>
      </c>
      <c r="AD117" s="1">
        <f>[3]FT_Tous!GH36</f>
        <v>0</v>
      </c>
      <c r="AE117" s="1">
        <f>[3]FT_Tous!GI36</f>
        <v>0</v>
      </c>
      <c r="AF117" s="1">
        <f>[3]FT_Tous!GJ36</f>
        <v>0</v>
      </c>
      <c r="AG117" s="1">
        <f>[3]FT_Tous!GK36</f>
        <v>0</v>
      </c>
      <c r="AH117" s="1">
        <f>[3]FT_Tous!GL36</f>
        <v>0</v>
      </c>
      <c r="AI117" s="1" t="str">
        <f>[3]FT_Tous!GM36</f>
        <v>NA</v>
      </c>
      <c r="AJ117" s="42"/>
      <c r="AK117" s="42"/>
      <c r="AL117" s="42"/>
      <c r="AM117" s="42"/>
      <c r="AN117" s="42"/>
      <c r="AO117" s="42"/>
      <c r="AP117" s="50"/>
      <c r="AQ117" s="57" t="s">
        <v>62</v>
      </c>
      <c r="AR117" s="42"/>
      <c r="AS117" s="42"/>
    </row>
    <row r="118" spans="1:45" s="1" customFormat="1" x14ac:dyDescent="0.3">
      <c r="A118" s="41" t="str">
        <f>[3]FT_Tous!A37</f>
        <v>FT-2019-35</v>
      </c>
      <c r="B118" s="1">
        <f>[3]FT_Tous!B37</f>
        <v>0</v>
      </c>
      <c r="C118" s="1">
        <f>[3]FT_Tous!C37</f>
        <v>0</v>
      </c>
      <c r="D118" s="1" t="str">
        <f>[3]FT_Tous!D37</f>
        <v>SFP</v>
      </c>
      <c r="E118" s="1">
        <f>[3]FT_Tous!E37</f>
        <v>0</v>
      </c>
      <c r="F118" s="1" t="str">
        <f>[3]FT_Tous!F37</f>
        <v>DGGFH</v>
      </c>
      <c r="G118" s="1" t="str">
        <f>[3]FT_Tous!G37</f>
        <v>DEFTHA</v>
      </c>
      <c r="H118" s="1" t="str">
        <f>[3]FT_Tous!H37</f>
        <v>oui</v>
      </c>
      <c r="I118" s="1" t="str">
        <f>[3]FT_Tous!I37</f>
        <v>2 ans</v>
      </c>
      <c r="J118" s="1" t="str">
        <f>[3]FT_Tous!J37</f>
        <v>1 an sur 2</v>
      </c>
      <c r="K118" s="1" t="str">
        <f>[3]FT_Tous!K37</f>
        <v>Avril</v>
      </c>
      <c r="L118" s="1" t="str">
        <f>[3]FT_Tous!L37</f>
        <v>Projet ponctuel (durée déterminée, réalisé une seule fois, production de livrables, etc.)</v>
      </c>
      <c r="M118" s="32" t="str">
        <f>[3]FT_Tous!M37</f>
        <v>Élaboration du Plan de gestion de l'orignal au Québec 2022-2029</v>
      </c>
      <c r="N118" s="1" t="str">
        <f>[3]FT_Tous!N37</f>
        <v>Il est essentiel d'assurer une gestion optiomale de l'orignal puisqu'il s'agit entre autre du gros gibier le plus prisé par les chasseurs québécois. Le suivi des populations d'orignaux a d'ailleurs fait l'objet récemment d'un exercice de révision afin d'identifier les meilleurs indicateurs à utiliser. Puisque cette espèce peut connaître des fluctuations dans les différentes régions selon différents facteurs (prédation, chasse sportive, parasite, etc), il est important maintenant de débuter dans un second temps la réflexion sur la gestion de cette espèce pour les prochaines années.
Le Plan de gestion de l'orignal au Québec en vigueur actuellement couvre la période de 2012 à 2019. Ce plan de gestion sera reconduit pour une période de deux ans et le prochain plan sera mis en oeuvre en 2022 pour une période de 8 ans. Pendant ces deux années, plusieurs travaux seront conduits pour élaborer ce plan de gestion avec le Secteur des opérations régionales, les partenaires fauniques et les communautés autochtones</v>
      </c>
      <c r="O118" s="1" t="str">
        <f>[3]FT_Tous!O37</f>
        <v>Pour cette première année d'élaboration du Plan de gestion de l'orignal 2022-2029, différents travaux seront réalisés:
1- identification des enjeux régionaux et nationaux pour le Secteur Faune et Parcs et le Secteur des Opérations régionales en ce qui concerne la gestion de l'orignal pour les prochaines années;
2- débuter l'état de situation des populations d'orignaux au Québec et le portrait de la clientèle;
3- élaboration d'un plan d'action et formation de comités de travail afin d'entamer certains travaux sur différents volets de la gestion de l'orignal (coffre d'outils pour les territoires fauniques, modalités d'exploitation pour la gestion de l'orignal, etc);
4- rencontre physique à Québec des biologistes responsables de la gestion de l'orignal et du coordonnateur provincial pour résumer les travaux effectués, convenir du plan d'action pour l'élaboration du plan de gestion, présenter le nouveau système de suivi des populations d'orignaux proposé et rappeler les étapes de planification et de réalisation d'un inventaire aérien qu"il est important de maîtriser pour réussir ce type de travaux. Il s'agit d'une rencontre qui pourrait durer 2 journées 1/2 à Québec qui inclut les frais associés aux repas, l'hébergement et les déplacements (voir tableau ci-après).</v>
      </c>
      <c r="P118" s="1" t="str">
        <f>[3]FT_Tous!P37</f>
        <v>Printemps-Été 2019: Identification des enjeux nationaux et régionaux de la gestion de l'orignal au Québec
Été 2019: Début des travaux d'analyse du coffre d'outils pour les territoires fauniques
Automne 2019: Début de l'élaboration de l'état de situation des populations d'orignaux et du portrait de la clientèle
Automne 2019: Élaboration d'un plan d'action préliminaire
Décembre 2019: Rencontre physique à Québec des biologistes responsables de la gestion de l'orignal
Un sondage de la clientèle doit également être préparé pendant le projet.</v>
      </c>
      <c r="Q118" s="1" t="str">
        <f>[3]FT_Tous!Q37</f>
        <v>(À compléter ultérieurement, lors de la reddition de comptes)</v>
      </c>
      <c r="R118" s="1" t="str">
        <f>[3]FT_Tous!R37</f>
        <v>Maxime Lavoie</v>
      </c>
      <c r="S118" s="1" t="str">
        <f>[3]FT_Tous!S37</f>
        <v>DEFTHA</v>
      </c>
      <c r="T118" s="1" t="str">
        <f>[3]FT_Tous!FX37</f>
        <v>R-14-15</v>
      </c>
      <c r="U118" s="1" t="str">
        <f>[3]FT_Tous!FY37</f>
        <v>YB</v>
      </c>
      <c r="V118" s="1">
        <f>[3]FT_Tous!FZ37</f>
        <v>0</v>
      </c>
      <c r="W118" s="1">
        <f>[3]FT_Tous!GA37</f>
        <v>10</v>
      </c>
      <c r="X118" s="1">
        <f>[3]FT_Tous!GB37</f>
        <v>0</v>
      </c>
      <c r="Y118" s="1">
        <f>[3]FT_Tous!GC37</f>
        <v>0</v>
      </c>
      <c r="Z118" s="1">
        <f>[3]FT_Tous!GD37</f>
        <v>0</v>
      </c>
      <c r="AA118" s="1">
        <f>[3]FT_Tous!GE37</f>
        <v>3100</v>
      </c>
      <c r="AB118" s="1">
        <f>[3]FT_Tous!GF37</f>
        <v>0</v>
      </c>
      <c r="AC118" s="1">
        <f>[3]FT_Tous!GG37</f>
        <v>0</v>
      </c>
      <c r="AD118" s="1">
        <f>[3]FT_Tous!GH37</f>
        <v>3100</v>
      </c>
      <c r="AE118" s="1">
        <f>[3]FT_Tous!GI37</f>
        <v>726.59</v>
      </c>
      <c r="AF118" s="1">
        <f>[3]FT_Tous!GJ37</f>
        <v>0</v>
      </c>
      <c r="AG118" s="1">
        <f>[3]FT_Tous!GK37</f>
        <v>0</v>
      </c>
      <c r="AH118" s="1">
        <f>[3]FT_Tous!GL37</f>
        <v>726.59</v>
      </c>
      <c r="AI118" s="1" t="str">
        <f>[3]FT_Tous!GM37</f>
        <v>C</v>
      </c>
      <c r="AJ118" s="42"/>
      <c r="AK118" s="42"/>
      <c r="AL118" s="42"/>
      <c r="AM118" s="42"/>
      <c r="AN118" s="42"/>
      <c r="AO118" s="42"/>
      <c r="AP118" s="50"/>
      <c r="AQ118" s="58" t="s">
        <v>153</v>
      </c>
      <c r="AR118" s="21" t="s">
        <v>60</v>
      </c>
      <c r="AS118" s="50"/>
    </row>
    <row r="119" spans="1:45" s="1" customFormat="1" hidden="1" x14ac:dyDescent="0.3">
      <c r="A119" s="1" t="str">
        <f>[3]FT_Tous!A38</f>
        <v>FT-2019-36</v>
      </c>
      <c r="B119" s="1" t="str">
        <f>[3]FT_Tous!B38</f>
        <v>x</v>
      </c>
      <c r="C119" s="1">
        <f>[3]FT_Tous!C38</f>
        <v>0</v>
      </c>
      <c r="D119" s="1" t="str">
        <f>[3]FT_Tous!D38</f>
        <v>SFP</v>
      </c>
      <c r="E119" s="1">
        <f>[3]FT_Tous!E38</f>
        <v>0</v>
      </c>
      <c r="F119" s="1" t="str">
        <f>[3]FT_Tous!F38</f>
        <v>DGGFH</v>
      </c>
      <c r="G119" s="1" t="str">
        <f>[3]FT_Tous!G38</f>
        <v>DEFTHA</v>
      </c>
      <c r="H119" s="1" t="str">
        <f>[3]FT_Tous!H38</f>
        <v>non</v>
      </c>
      <c r="I119" s="1" t="str">
        <f>[3]FT_Tous!I38</f>
        <v>Projet récurrent</v>
      </c>
      <c r="J119" s="1" t="str">
        <f>[3]FT_Tous!J38</f>
        <v>Projet récurrent</v>
      </c>
      <c r="K119" s="1" t="str">
        <f>[3]FT_Tous!K38</f>
        <v>En continu</v>
      </c>
      <c r="L119" s="1">
        <f>[3]FT_Tous!L38</f>
        <v>0</v>
      </c>
      <c r="M119" s="32" t="str">
        <f>[3]FT_Tous!M38</f>
        <v xml:space="preserve">Contribution financière à l'Institut de la fourrure du Canada </v>
      </c>
      <c r="N119" s="1" t="str">
        <f>[3]FT_Tous!N38</f>
        <v>Depuis 1997, l’Institut de la fourrure du Canada (IFC) est responsable de l’application des protocoles scientifiques et de la mise en œuvre du plan de travail lié au Programme canadien de recherche sur les pièges sans cruauté en vertu de l'Accord sur les normes internationales de piégeage sans cruauté (ANIPSC). L'IFC est  responsable de la recherche mondiale liée à la certification internationale des pièges pour le bien-être des animaux sauvages. Pour assurer son fonctionnement global, chaque autorité compétente soutient financièrement les services de l'IFC par l'octroi d'une contribution annuelle et le versement des frais inhérents au renouvellement de son adhésion annuelle. Sur une base périodique, cet engagement assure au Gouvernement du Québec des services qu’il ne pourrait assumer seul et à moindre coût. Plus précisément, ces services consistent en travaux de recherche et d’expérimentation de pièges certifiés pour la capture des animaux à fourrure selon les normes internationales établies, d’amélioration et d’accréditation de méthodes ou d’approches de capture qui respecte les exigences pour le bien-être des animaux ainsi que de production d’outils de sensibilisation et d’éducation pour les citoyens et les utilisateurs fauniques. Par conséquent, l'IFC garantit le respect des engagements du Ministère à l’égard de la mise en oeuvre de l'ANIPSC. Cet accord a été reconnu officiellement par un décret du Gouvernement du Québec (décret 116-2000, 9 février 2000).</v>
      </c>
      <c r="O119" s="1" t="str">
        <f>[3]FT_Tous!O38</f>
        <v xml:space="preserve">1) respecter le partage des coûts liés aux engagements mutuels des autorités canadiennes pour la mise en oeuvre de l'ANIPCS;  2) soutenir financièrement le fonctionnement de l'IFC et le développement de ses activités corporatives (comités de recherche et de développement, conseil d'administration, etc.). 
</v>
      </c>
      <c r="P119" s="1" t="str">
        <f>[3]FT_Tous!P38</f>
        <v>1) octroyer à l'IFC une contribution financière annuelle de 10k$ (automne 2019); 2) verser à l'IFC la cotisation annuelle de 500$ prévue pour le renouvellement de l'adhésion corporative.</v>
      </c>
      <c r="Q119" s="1" t="str">
        <f>[3]FT_Tous!Q38</f>
        <v>(À compléter ultérieurement, lors de la reddition de comptes)</v>
      </c>
      <c r="R119" s="1" t="str">
        <f>[3]FT_Tous!R38</f>
        <v>Emmanuel Dalpé-Charron</v>
      </c>
      <c r="S119" s="1">
        <f>[3]FT_Tous!S38</f>
        <v>0</v>
      </c>
      <c r="T119" s="1" t="str">
        <f>[3]FT_Tous!FX38</f>
        <v>NA</v>
      </c>
      <c r="U119" s="1" t="str">
        <f>[3]FT_Tous!FY38</f>
        <v>NA</v>
      </c>
      <c r="V119" s="1">
        <f>[3]FT_Tous!FZ38</f>
        <v>0</v>
      </c>
      <c r="W119" s="1">
        <f>[3]FT_Tous!GA38</f>
        <v>0</v>
      </c>
      <c r="X119" s="1">
        <f>[3]FT_Tous!GB38</f>
        <v>0</v>
      </c>
      <c r="Y119" s="1">
        <f>[3]FT_Tous!GC38</f>
        <v>0</v>
      </c>
      <c r="Z119" s="1">
        <f>[3]FT_Tous!GD38</f>
        <v>0</v>
      </c>
      <c r="AA119" s="1">
        <f>[3]FT_Tous!GE38</f>
        <v>0</v>
      </c>
      <c r="AB119" s="1">
        <f>[3]FT_Tous!GF38</f>
        <v>0</v>
      </c>
      <c r="AC119" s="1">
        <f>[3]FT_Tous!GG38</f>
        <v>0</v>
      </c>
      <c r="AD119" s="1">
        <f>[3]FT_Tous!GH38</f>
        <v>0</v>
      </c>
      <c r="AE119" s="1">
        <f>[3]FT_Tous!GI38</f>
        <v>0</v>
      </c>
      <c r="AF119" s="1">
        <f>[3]FT_Tous!GJ38</f>
        <v>0</v>
      </c>
      <c r="AG119" s="1">
        <f>[3]FT_Tous!GK38</f>
        <v>0</v>
      </c>
      <c r="AH119" s="1">
        <f>[3]FT_Tous!GL38</f>
        <v>0</v>
      </c>
      <c r="AI119" s="1" t="str">
        <f>[3]FT_Tous!GM38</f>
        <v>NA</v>
      </c>
      <c r="AJ119" s="42"/>
      <c r="AK119" s="42"/>
      <c r="AL119" s="42"/>
      <c r="AM119" s="42"/>
      <c r="AN119" s="42"/>
      <c r="AO119" s="42"/>
      <c r="AP119" s="50"/>
      <c r="AQ119" s="56" t="s">
        <v>152</v>
      </c>
      <c r="AR119" s="42"/>
      <c r="AS119" s="42"/>
    </row>
    <row r="120" spans="1:45" s="1" customFormat="1" hidden="1" x14ac:dyDescent="0.3">
      <c r="A120" s="1" t="str">
        <f>[3]FT_Tous!A39</f>
        <v>FT-2019-37</v>
      </c>
      <c r="B120" s="1">
        <f>[3]FT_Tous!B39</f>
        <v>0</v>
      </c>
      <c r="C120" s="1">
        <f>[3]FT_Tous!C39</f>
        <v>0</v>
      </c>
      <c r="D120" s="1">
        <f>[3]FT_Tous!D39</f>
        <v>0</v>
      </c>
      <c r="E120" s="1" t="str">
        <f>[3]FT_Tous!E39</f>
        <v>Faune terrestre</v>
      </c>
      <c r="F120" s="1">
        <f>[3]FT_Tous!F39</f>
        <v>0</v>
      </c>
      <c r="G120" s="1">
        <f>[3]FT_Tous!G39</f>
        <v>0</v>
      </c>
      <c r="H120" s="1">
        <f>[3]FT_Tous!H39</f>
        <v>0</v>
      </c>
      <c r="I120" s="1">
        <f>[3]FT_Tous!I39</f>
        <v>0</v>
      </c>
      <c r="J120" s="1">
        <f>[3]FT_Tous!J39</f>
        <v>0</v>
      </c>
      <c r="K120" s="1">
        <f>[3]FT_Tous!K39</f>
        <v>0</v>
      </c>
      <c r="L120" s="1">
        <f>[3]FT_Tous!L39</f>
        <v>0</v>
      </c>
      <c r="M120" s="32">
        <f>[3]FT_Tous!M39</f>
        <v>0</v>
      </c>
      <c r="N120" s="1">
        <f>[3]FT_Tous!N39</f>
        <v>0</v>
      </c>
      <c r="O120" s="1">
        <f>[3]FT_Tous!O39</f>
        <v>0</v>
      </c>
      <c r="P120" s="1">
        <f>[3]FT_Tous!P39</f>
        <v>0</v>
      </c>
      <c r="Q120" s="1" t="str">
        <f>[3]FT_Tous!Q39</f>
        <v>(À compléter ultérieurement, lors de la reddition de comptes)</v>
      </c>
      <c r="R120" s="1" t="str">
        <f>[3]FT_Tous!R39</f>
        <v>(nom du responsable)</v>
      </c>
      <c r="S120" s="1">
        <f>[3]FT_Tous!S39</f>
        <v>0</v>
      </c>
      <c r="T120" s="1" t="str">
        <f>[3]FT_Tous!FX39</f>
        <v>NA</v>
      </c>
      <c r="U120" s="1" t="str">
        <f>[3]FT_Tous!FY39</f>
        <v>NA</v>
      </c>
      <c r="V120" s="1">
        <f>[3]FT_Tous!FZ39</f>
        <v>0</v>
      </c>
      <c r="W120" s="1">
        <f>[3]FT_Tous!GA39</f>
        <v>0</v>
      </c>
      <c r="X120" s="1">
        <f>[3]FT_Tous!GB39</f>
        <v>0</v>
      </c>
      <c r="Y120" s="1">
        <f>[3]FT_Tous!GC39</f>
        <v>0</v>
      </c>
      <c r="Z120" s="1">
        <f>[3]FT_Tous!GD39</f>
        <v>0</v>
      </c>
      <c r="AA120" s="1">
        <f>[3]FT_Tous!GE39</f>
        <v>0</v>
      </c>
      <c r="AB120" s="1">
        <f>[3]FT_Tous!GF39</f>
        <v>0</v>
      </c>
      <c r="AC120" s="1">
        <f>[3]FT_Tous!GG39</f>
        <v>0</v>
      </c>
      <c r="AD120" s="1">
        <f>[3]FT_Tous!GH39</f>
        <v>0</v>
      </c>
      <c r="AE120" s="1">
        <f>[3]FT_Tous!GI39</f>
        <v>0</v>
      </c>
      <c r="AF120" s="1">
        <f>[3]FT_Tous!GJ39</f>
        <v>0</v>
      </c>
      <c r="AG120" s="1">
        <f>[3]FT_Tous!GK39</f>
        <v>0</v>
      </c>
      <c r="AH120" s="1">
        <f>[3]FT_Tous!GL39</f>
        <v>0</v>
      </c>
      <c r="AI120" s="1" t="str">
        <f>[3]FT_Tous!GM39</f>
        <v>NA</v>
      </c>
      <c r="AJ120" s="42"/>
      <c r="AK120" s="42"/>
      <c r="AL120" s="42"/>
      <c r="AM120" s="42"/>
      <c r="AN120" s="42"/>
      <c r="AO120" s="42"/>
      <c r="AP120" s="50"/>
      <c r="AQ120" s="56" t="s">
        <v>152</v>
      </c>
      <c r="AR120" s="42"/>
      <c r="AS120" s="42"/>
    </row>
    <row r="121" spans="1:45" s="1" customFormat="1" hidden="1" x14ac:dyDescent="0.3">
      <c r="A121" s="1" t="str">
        <f>[3]FT_Tous!A40</f>
        <v>FT-2019-38</v>
      </c>
      <c r="B121" s="1">
        <f>[3]FT_Tous!B40</f>
        <v>0</v>
      </c>
      <c r="C121" s="1">
        <f>[3]FT_Tous!C40</f>
        <v>0</v>
      </c>
      <c r="D121" s="1">
        <f>[3]FT_Tous!D40</f>
        <v>0</v>
      </c>
      <c r="E121" s="1" t="str">
        <f>[3]FT_Tous!E40</f>
        <v>Faune terrestre</v>
      </c>
      <c r="F121" s="1">
        <f>[3]FT_Tous!F40</f>
        <v>0</v>
      </c>
      <c r="G121" s="1">
        <f>[3]FT_Tous!G40</f>
        <v>0</v>
      </c>
      <c r="H121" s="1">
        <f>[3]FT_Tous!H40</f>
        <v>0</v>
      </c>
      <c r="I121" s="1">
        <f>[3]FT_Tous!I40</f>
        <v>0</v>
      </c>
      <c r="J121" s="1">
        <f>[3]FT_Tous!J40</f>
        <v>0</v>
      </c>
      <c r="K121" s="1">
        <f>[3]FT_Tous!K40</f>
        <v>0</v>
      </c>
      <c r="L121" s="1">
        <f>[3]FT_Tous!L40</f>
        <v>0</v>
      </c>
      <c r="M121" s="32">
        <f>[3]FT_Tous!M40</f>
        <v>0</v>
      </c>
      <c r="N121" s="1">
        <f>[3]FT_Tous!N40</f>
        <v>0</v>
      </c>
      <c r="O121" s="1">
        <f>[3]FT_Tous!O40</f>
        <v>0</v>
      </c>
      <c r="P121" s="1">
        <f>[3]FT_Tous!P40</f>
        <v>0</v>
      </c>
      <c r="Q121" s="1" t="str">
        <f>[3]FT_Tous!Q40</f>
        <v>(À compléter ultérieurement, lors de la reddition de comptes)</v>
      </c>
      <c r="R121" s="1" t="str">
        <f>[3]FT_Tous!R40</f>
        <v>(nom du responsable)</v>
      </c>
      <c r="S121" s="1">
        <f>[3]FT_Tous!S40</f>
        <v>0</v>
      </c>
      <c r="T121" s="1" t="str">
        <f>[3]FT_Tous!FX40</f>
        <v>NA</v>
      </c>
      <c r="U121" s="1" t="str">
        <f>[3]FT_Tous!FY40</f>
        <v>NA</v>
      </c>
      <c r="V121" s="1">
        <f>[3]FT_Tous!FZ40</f>
        <v>0</v>
      </c>
      <c r="W121" s="1">
        <f>[3]FT_Tous!GA40</f>
        <v>0</v>
      </c>
      <c r="X121" s="1">
        <f>[3]FT_Tous!GB40</f>
        <v>0</v>
      </c>
      <c r="Y121" s="1">
        <f>[3]FT_Tous!GC40</f>
        <v>0</v>
      </c>
      <c r="Z121" s="1">
        <f>[3]FT_Tous!GD40</f>
        <v>0</v>
      </c>
      <c r="AA121" s="1">
        <f>[3]FT_Tous!GE40</f>
        <v>0</v>
      </c>
      <c r="AB121" s="1">
        <f>[3]FT_Tous!GF40</f>
        <v>0</v>
      </c>
      <c r="AC121" s="1">
        <f>[3]FT_Tous!GG40</f>
        <v>0</v>
      </c>
      <c r="AD121" s="1">
        <f>[3]FT_Tous!GH40</f>
        <v>0</v>
      </c>
      <c r="AE121" s="1">
        <f>[3]FT_Tous!GI40</f>
        <v>0</v>
      </c>
      <c r="AF121" s="1">
        <f>[3]FT_Tous!GJ40</f>
        <v>0</v>
      </c>
      <c r="AG121" s="1">
        <f>[3]FT_Tous!GK40</f>
        <v>0</v>
      </c>
      <c r="AH121" s="1">
        <f>[3]FT_Tous!GL40</f>
        <v>0</v>
      </c>
      <c r="AI121" s="1" t="str">
        <f>[3]FT_Tous!GM40</f>
        <v>NA</v>
      </c>
      <c r="AJ121" s="42"/>
      <c r="AK121" s="42"/>
      <c r="AL121" s="42"/>
      <c r="AM121" s="42"/>
      <c r="AN121" s="42"/>
      <c r="AO121" s="42"/>
      <c r="AP121" s="50"/>
      <c r="AQ121" s="56" t="s">
        <v>152</v>
      </c>
      <c r="AR121" s="42"/>
      <c r="AS121" s="42"/>
    </row>
    <row r="122" spans="1:45" s="1" customFormat="1" hidden="1" x14ac:dyDescent="0.3">
      <c r="A122" s="1" t="str">
        <f>[3]FT_Tous!A41</f>
        <v>FT-2019-39</v>
      </c>
      <c r="B122" s="1">
        <f>[3]FT_Tous!B41</f>
        <v>0</v>
      </c>
      <c r="C122" s="1">
        <f>[3]FT_Tous!C41</f>
        <v>0</v>
      </c>
      <c r="D122" s="1">
        <f>[3]FT_Tous!D41</f>
        <v>0</v>
      </c>
      <c r="E122" s="1" t="str">
        <f>[3]FT_Tous!E41</f>
        <v>Faune terrestre</v>
      </c>
      <c r="F122" s="1">
        <f>[3]FT_Tous!F41</f>
        <v>0</v>
      </c>
      <c r="G122" s="1">
        <f>[3]FT_Tous!G41</f>
        <v>0</v>
      </c>
      <c r="H122" s="1">
        <f>[3]FT_Tous!H41</f>
        <v>0</v>
      </c>
      <c r="I122" s="1">
        <f>[3]FT_Tous!I41</f>
        <v>0</v>
      </c>
      <c r="J122" s="1">
        <f>[3]FT_Tous!J41</f>
        <v>0</v>
      </c>
      <c r="K122" s="1">
        <f>[3]FT_Tous!K41</f>
        <v>0</v>
      </c>
      <c r="L122" s="1">
        <f>[3]FT_Tous!L41</f>
        <v>0</v>
      </c>
      <c r="M122" s="32">
        <f>[3]FT_Tous!M41</f>
        <v>0</v>
      </c>
      <c r="N122" s="1">
        <f>[3]FT_Tous!N41</f>
        <v>0</v>
      </c>
      <c r="O122" s="1">
        <f>[3]FT_Tous!O41</f>
        <v>0</v>
      </c>
      <c r="P122" s="1">
        <f>[3]FT_Tous!P41</f>
        <v>0</v>
      </c>
      <c r="Q122" s="1" t="str">
        <f>[3]FT_Tous!Q41</f>
        <v>(À compléter ultérieurement, lors de la reddition de comptes)</v>
      </c>
      <c r="R122" s="1" t="str">
        <f>[3]FT_Tous!R41</f>
        <v>(nom du responsable)</v>
      </c>
      <c r="S122" s="1">
        <f>[3]FT_Tous!S41</f>
        <v>0</v>
      </c>
      <c r="T122" s="1" t="str">
        <f>[3]FT_Tous!FX41</f>
        <v>NA</v>
      </c>
      <c r="U122" s="1" t="str">
        <f>[3]FT_Tous!FY41</f>
        <v>NA</v>
      </c>
      <c r="V122" s="1">
        <f>[3]FT_Tous!FZ41</f>
        <v>0</v>
      </c>
      <c r="W122" s="1">
        <f>[3]FT_Tous!GA41</f>
        <v>0</v>
      </c>
      <c r="X122" s="1">
        <f>[3]FT_Tous!GB41</f>
        <v>0</v>
      </c>
      <c r="Y122" s="1">
        <f>[3]FT_Tous!GC41</f>
        <v>0</v>
      </c>
      <c r="Z122" s="1">
        <f>[3]FT_Tous!GD41</f>
        <v>0</v>
      </c>
      <c r="AA122" s="1">
        <f>[3]FT_Tous!GE41</f>
        <v>0</v>
      </c>
      <c r="AB122" s="1">
        <f>[3]FT_Tous!GF41</f>
        <v>0</v>
      </c>
      <c r="AC122" s="1">
        <f>[3]FT_Tous!GG41</f>
        <v>0</v>
      </c>
      <c r="AD122" s="1">
        <f>[3]FT_Tous!GH41</f>
        <v>0</v>
      </c>
      <c r="AE122" s="1">
        <f>[3]FT_Tous!GI41</f>
        <v>0</v>
      </c>
      <c r="AF122" s="1">
        <f>[3]FT_Tous!GJ41</f>
        <v>0</v>
      </c>
      <c r="AG122" s="1">
        <f>[3]FT_Tous!GK41</f>
        <v>0</v>
      </c>
      <c r="AH122" s="1">
        <f>[3]FT_Tous!GL41</f>
        <v>0</v>
      </c>
      <c r="AI122" s="1" t="str">
        <f>[3]FT_Tous!GM41</f>
        <v>NA</v>
      </c>
      <c r="AJ122" s="42"/>
      <c r="AK122" s="42"/>
      <c r="AL122" s="42"/>
      <c r="AM122" s="42"/>
      <c r="AN122" s="42"/>
      <c r="AO122" s="42"/>
      <c r="AP122" s="50"/>
      <c r="AQ122" s="56" t="s">
        <v>152</v>
      </c>
      <c r="AR122" s="42"/>
      <c r="AS122" s="42"/>
    </row>
    <row r="123" spans="1:45" s="1" customFormat="1" hidden="1" x14ac:dyDescent="0.3">
      <c r="A123" s="1" t="str">
        <f>[3]FT_Tous!A42</f>
        <v>FT-2019-40</v>
      </c>
      <c r="B123" s="1">
        <f>[3]FT_Tous!B42</f>
        <v>0</v>
      </c>
      <c r="C123" s="1">
        <f>[3]FT_Tous!C42</f>
        <v>0</v>
      </c>
      <c r="D123" s="1">
        <f>[3]FT_Tous!D42</f>
        <v>0</v>
      </c>
      <c r="E123" s="1" t="str">
        <f>[3]FT_Tous!E42</f>
        <v>Faune terrestre</v>
      </c>
      <c r="F123" s="1">
        <f>[3]FT_Tous!F42</f>
        <v>0</v>
      </c>
      <c r="G123" s="1">
        <f>[3]FT_Tous!G42</f>
        <v>0</v>
      </c>
      <c r="H123" s="1">
        <f>[3]FT_Tous!H42</f>
        <v>0</v>
      </c>
      <c r="I123" s="1">
        <f>[3]FT_Tous!I42</f>
        <v>0</v>
      </c>
      <c r="J123" s="1">
        <f>[3]FT_Tous!J42</f>
        <v>0</v>
      </c>
      <c r="K123" s="1">
        <f>[3]FT_Tous!K42</f>
        <v>0</v>
      </c>
      <c r="L123" s="1">
        <f>[3]FT_Tous!L42</f>
        <v>0</v>
      </c>
      <c r="M123" s="32">
        <f>[3]FT_Tous!M42</f>
        <v>0</v>
      </c>
      <c r="N123" s="1">
        <f>[3]FT_Tous!N42</f>
        <v>0</v>
      </c>
      <c r="O123" s="1">
        <f>[3]FT_Tous!O42</f>
        <v>0</v>
      </c>
      <c r="P123" s="1">
        <f>[3]FT_Tous!P42</f>
        <v>0</v>
      </c>
      <c r="Q123" s="1" t="str">
        <f>[3]FT_Tous!Q42</f>
        <v>(À compléter ultérieurement, lors de la reddition de comptes)</v>
      </c>
      <c r="R123" s="1" t="str">
        <f>[3]FT_Tous!R42</f>
        <v>(nom du responsable)</v>
      </c>
      <c r="S123" s="1">
        <f>[3]FT_Tous!S42</f>
        <v>0</v>
      </c>
      <c r="T123" s="1" t="str">
        <f>[3]FT_Tous!FX42</f>
        <v>NA</v>
      </c>
      <c r="U123" s="1" t="str">
        <f>[3]FT_Tous!FY42</f>
        <v>NA</v>
      </c>
      <c r="V123" s="1">
        <f>[3]FT_Tous!FZ42</f>
        <v>0</v>
      </c>
      <c r="W123" s="1">
        <f>[3]FT_Tous!GA42</f>
        <v>0</v>
      </c>
      <c r="X123" s="1">
        <f>[3]FT_Tous!GB42</f>
        <v>0</v>
      </c>
      <c r="Y123" s="1">
        <f>[3]FT_Tous!GC42</f>
        <v>0</v>
      </c>
      <c r="Z123" s="1">
        <f>[3]FT_Tous!GD42</f>
        <v>0</v>
      </c>
      <c r="AA123" s="1">
        <f>[3]FT_Tous!GE42</f>
        <v>0</v>
      </c>
      <c r="AB123" s="1">
        <f>[3]FT_Tous!GF42</f>
        <v>0</v>
      </c>
      <c r="AC123" s="1">
        <f>[3]FT_Tous!GG42</f>
        <v>0</v>
      </c>
      <c r="AD123" s="1">
        <f>[3]FT_Tous!GH42</f>
        <v>0</v>
      </c>
      <c r="AE123" s="1">
        <f>[3]FT_Tous!GI42</f>
        <v>0</v>
      </c>
      <c r="AF123" s="1">
        <f>[3]FT_Tous!GJ42</f>
        <v>0</v>
      </c>
      <c r="AG123" s="1">
        <f>[3]FT_Tous!GK42</f>
        <v>0</v>
      </c>
      <c r="AH123" s="1">
        <f>[3]FT_Tous!GL42</f>
        <v>0</v>
      </c>
      <c r="AI123" s="1" t="str">
        <f>[3]FT_Tous!GM42</f>
        <v>NA</v>
      </c>
      <c r="AJ123" s="42"/>
      <c r="AK123" s="42"/>
      <c r="AL123" s="42"/>
      <c r="AM123" s="42"/>
      <c r="AN123" s="42"/>
      <c r="AO123" s="42"/>
      <c r="AP123" s="50"/>
      <c r="AQ123" s="56" t="s">
        <v>152</v>
      </c>
      <c r="AR123" s="42"/>
      <c r="AS123" s="42"/>
    </row>
    <row r="124" spans="1:45" s="1" customFormat="1" ht="27.6" hidden="1" x14ac:dyDescent="0.3">
      <c r="A124" s="1" t="str">
        <f>[4]ME_Tous!A3</f>
        <v>ME-2019-01</v>
      </c>
      <c r="B124" s="1" t="str">
        <f>[4]ME_Tous!B3</f>
        <v>X</v>
      </c>
      <c r="C124" s="1">
        <f>[4]ME_Tous!C3</f>
        <v>0</v>
      </c>
      <c r="D124" s="1" t="str">
        <f>[4]ME_Tous!D3</f>
        <v>SFP</v>
      </c>
      <c r="E124" s="1" t="str">
        <f>[4]ME_Tous!E3</f>
        <v>Mise en valeur, éducation</v>
      </c>
      <c r="F124" s="1" t="str">
        <f>[4]ME_Tous!F3</f>
        <v>DGVPN</v>
      </c>
      <c r="G124" s="1" t="str">
        <f>[4]ME_Tous!G3</f>
        <v>DSEP</v>
      </c>
      <c r="H124" s="1" t="str">
        <f>[4]ME_Tous!H3</f>
        <v>non</v>
      </c>
      <c r="I124" s="1" t="str">
        <f>[4]ME_Tous!I3</f>
        <v>Projet récurrent</v>
      </c>
      <c r="J124" s="1" t="str">
        <f>[4]ME_Tous!J3</f>
        <v>Projet récurrent</v>
      </c>
      <c r="K124" s="1" t="str">
        <f>[4]ME_Tous!K3</f>
        <v>En continu</v>
      </c>
      <c r="L124" s="1">
        <f>[4]ME_Tous!L3</f>
        <v>0</v>
      </c>
      <c r="M124" s="32" t="str">
        <f>[4]ME_Tous!M3</f>
        <v>Entreposage et diffusion de matériels éducatifs</v>
      </c>
      <c r="N124" s="1" t="str">
        <f>[4]ME_Tous!N3</f>
        <v>Au cours des années précédentes, l’équipe éducation a produit différents matériels éducatifs et pédagogiques. Pour les prochaines années, des sommes seront nécessaires afin d’entreposer et de distribuer avec soin et efficacité ce matériel. Le matériel à entreposer et à distribuer est le suivant :
- La collection d’affiches fauniques : Principales espèces chassées, pêchées, piégées, observées et menacées et   vulnérables au Québec. (30 000 unités de chacune)
- L'affiche Poissons d’eau douce du Québec (4 000 unités)
- Le jeu À l’affut (5 700 unités)
- Le jeu Faune à la carte (1000 unités)
- Les livres de la collection faune jeunesse : les animaux à fourrure et les espèces chassées (3000 unités de chaque)
- Le matériel relatif au programme La faune et vous (Guide Caribou, etc.)
- Le matériel relatif à la fête de la pêche (Affiches, coupe-lignes, etc.)</v>
      </c>
      <c r="O124" s="1" t="str">
        <f>[4]ME_Tous!O3</f>
        <v xml:space="preserve">Entreposage :
Le matériel éducatif est principalement entreposé au centre de services partagés du Québec (CSPQ) :
Estimation des coûts d’entreposage pour une année : 10 000 $
Une partie du matériel éducatif est entreposée dans un local au 880, chemin Sainte-Foy (4e sous-sol) :
Estimation des coûts d’entreposage pour une année : 2 000 $
Distribution :
Selon les produits, un plan de distribution est établi. Les organisations ciblées pourraient inclure : les bibliothèques des écoles primaires, les organismes fauniques qui œuvrent auprès des jeunes (Scouts, 4H, Club de loisirs scientifiques, etc.), les territoires fauniques qui offrent la chasse au cerf, les salons plein air, camping, chasse et pêche, les bureaux régionaux des agents de protection de la faune, les services de garde en milieu scolaire, etc.
La distribution du matériel éducatif se fait à partir de l'entrepôt du CSPQ.
Estimation des coûts de distribution pour une année : 7 500 $
</v>
      </c>
      <c r="P124" s="1" t="str">
        <f>[4]ME_Tous!P3</f>
        <v xml:space="preserve">Livrable : livraison des produits éducatifs aux différentes clientèles visées.
Échéancier : la distribution et l’entreposage se font tout au long d'une année et devraient se faire sur plusieurs années.
</v>
      </c>
      <c r="Q124" s="1" t="str">
        <f>[4]ME_Tous!Q3</f>
        <v>(À compléter ultérieurement, lors de la reddition de comptes)</v>
      </c>
      <c r="R124" s="1" t="str">
        <f>[4]ME_Tous!R3</f>
        <v>Edith Lacombe</v>
      </c>
      <c r="S124" s="1" t="str">
        <f>[4]ME_Tous!S3</f>
        <v>DSEP</v>
      </c>
      <c r="T124" s="1" t="str">
        <f>[4]ME_Tous!FX3</f>
        <v>NA</v>
      </c>
      <c r="U124" s="1" t="str">
        <f>[4]ME_Tous!FY3</f>
        <v>NA</v>
      </c>
      <c r="V124" s="1">
        <f>[4]ME_Tous!FZ3</f>
        <v>0</v>
      </c>
      <c r="W124" s="1">
        <f>[4]ME_Tous!GA3</f>
        <v>0</v>
      </c>
      <c r="X124" s="1">
        <f>[4]ME_Tous!GB3</f>
        <v>0</v>
      </c>
      <c r="Y124" s="1">
        <f>[4]ME_Tous!GC3</f>
        <v>0</v>
      </c>
      <c r="Z124" s="1">
        <f>[4]ME_Tous!GD3</f>
        <v>0</v>
      </c>
      <c r="AA124" s="1">
        <f>[4]ME_Tous!GE3</f>
        <v>0</v>
      </c>
      <c r="AB124" s="1">
        <f>[4]ME_Tous!GF3</f>
        <v>0</v>
      </c>
      <c r="AC124" s="1">
        <f>[4]ME_Tous!GG3</f>
        <v>0</v>
      </c>
      <c r="AD124" s="1">
        <f>[4]ME_Tous!GH3</f>
        <v>0</v>
      </c>
      <c r="AE124" s="1">
        <f>[4]ME_Tous!GI3</f>
        <v>0</v>
      </c>
      <c r="AF124" s="1">
        <f>[4]ME_Tous!GJ3</f>
        <v>0</v>
      </c>
      <c r="AG124" s="1">
        <f>[4]ME_Tous!GK3</f>
        <v>0</v>
      </c>
      <c r="AH124" s="1">
        <f>[4]ME_Tous!GL3</f>
        <v>0</v>
      </c>
      <c r="AI124" s="1" t="str">
        <f>[4]ME_Tous!GM3</f>
        <v>NA</v>
      </c>
      <c r="AJ124" s="42"/>
      <c r="AK124" s="42"/>
      <c r="AL124" s="42"/>
      <c r="AM124" s="42"/>
      <c r="AN124" s="42"/>
      <c r="AO124" s="42"/>
      <c r="AP124" s="50"/>
      <c r="AQ124" s="55" t="s">
        <v>59</v>
      </c>
      <c r="AR124" s="42"/>
      <c r="AS124" s="42"/>
    </row>
    <row r="125" spans="1:45" s="1" customFormat="1" ht="27.6" hidden="1" x14ac:dyDescent="0.3">
      <c r="A125" s="1" t="str">
        <f>[4]ME_Tous!A4</f>
        <v>ME-2019-02</v>
      </c>
      <c r="B125" s="1" t="str">
        <f>[4]ME_Tous!B4</f>
        <v>X</v>
      </c>
      <c r="C125" s="1">
        <f>[4]ME_Tous!C4</f>
        <v>0</v>
      </c>
      <c r="D125" s="1" t="str">
        <f>[4]ME_Tous!D4</f>
        <v>SFP</v>
      </c>
      <c r="E125" s="1" t="str">
        <f>[4]ME_Tous!E4</f>
        <v>Mise en valeur, éducation</v>
      </c>
      <c r="F125" s="1" t="str">
        <f>[4]ME_Tous!F4</f>
        <v>DGVPN</v>
      </c>
      <c r="G125" s="1" t="str">
        <f>[4]ME_Tous!G4</f>
        <v>DSEP</v>
      </c>
      <c r="H125" s="1" t="str">
        <f>[4]ME_Tous!H4</f>
        <v>non</v>
      </c>
      <c r="I125" s="1" t="str">
        <f>[4]ME_Tous!I4</f>
        <v>Projet récurrent</v>
      </c>
      <c r="J125" s="1" t="str">
        <f>[4]ME_Tous!J4</f>
        <v>Projet récurrent</v>
      </c>
      <c r="K125" s="1" t="str">
        <f>[4]ME_Tous!K4</f>
        <v>Septembre</v>
      </c>
      <c r="L125" s="1">
        <f>[4]ME_Tous!L4</f>
        <v>0</v>
      </c>
      <c r="M125" s="32" t="str">
        <f>[4]ME_Tous!M4</f>
        <v>La biodiversité et moi</v>
      </c>
      <c r="N125" s="1" t="str">
        <f>[4]ME_Tous!N4</f>
        <v>Le programme éducatif La faune et vous, animé par les agents de protection de la faune dans les écoles primaires, est offert gratuitement dans toutes les régions du Québec sauf sur l’île de Montréal, où l’on compte le plus grand nombre d’écoles primaires au Québec (près de 420). 
En réponse à cette problématique, le MFFP a élaboré le programme La biodiversité et moi et a fait appel au service d’animation d'un organisme scientifique de l’île de Montréal. Le programme présenté aux jeunes du 
3e cycle du primaire connaît un vif succès! 
À raison de 145 à 175 animations par année, le programme La biodiversité et moi a été présenté durant les années scolaires 2016-2017, 2017-2018 et 2018-2019.
Le MFFP souhaite poursuivre, en 2019-2020, la diffusion de ce programme par l'entremise d'un organisme à vocation scientifique qui offre des services d'animation sur l'île de Montréal et qui a un réseau bien implanté auprès des écoles primaires.</v>
      </c>
      <c r="O125" s="1" t="str">
        <f>[4]ME_Tous!O4</f>
        <v xml:space="preserve">Le projet permet de sensibiliser les élèves du 3e cycle du primaire à la gestion de la biodiversité du Québec (conservation et mise en valeur de la faune et des habitats). 
L’animation et la promotion seront prises en charge par l'organisme à vocation scientifique offrant des services d'animation qui sera sélectionné. Les animateurs choisis, qui sont formés par le MFFP, sont dynamiques et compétents (les évaluations des enseignants en témoignent). </v>
      </c>
      <c r="P125" s="1" t="str">
        <f>[4]ME_Tous!P4</f>
        <v>Clôture de l'appel d'offre en vue de la sélection du contractant : juin 2019
Rencontre entre l'organisme sélectionné et l’équipe éducation : septembre 2019
Formation de nouveaux animateurs (au besoin) : septembre 2019
Promotion, animation et diffusion du programme par l'organisme : octobre 2019 à mars 2020</v>
      </c>
      <c r="Q125" s="1" t="str">
        <f>[4]ME_Tous!Q4</f>
        <v>(À compléter ultérieurement, lors de la reddition de comptes)</v>
      </c>
      <c r="R125" s="1" t="str">
        <f>[4]ME_Tous!R4</f>
        <v>Christine Robitaille</v>
      </c>
      <c r="S125" s="1" t="str">
        <f>[4]ME_Tous!S4</f>
        <v>DSEP</v>
      </c>
      <c r="T125" s="1" t="str">
        <f>[4]ME_Tous!FX4</f>
        <v>NA</v>
      </c>
      <c r="U125" s="1" t="str">
        <f>[4]ME_Tous!FY4</f>
        <v>NA</v>
      </c>
      <c r="V125" s="1">
        <f>[4]ME_Tous!FZ4</f>
        <v>0</v>
      </c>
      <c r="W125" s="1">
        <f>[4]ME_Tous!GA4</f>
        <v>0</v>
      </c>
      <c r="X125" s="1">
        <f>[4]ME_Tous!GB4</f>
        <v>0</v>
      </c>
      <c r="Y125" s="1">
        <f>[4]ME_Tous!GC4</f>
        <v>0</v>
      </c>
      <c r="Z125" s="1">
        <f>[4]ME_Tous!GD4</f>
        <v>0</v>
      </c>
      <c r="AA125" s="1">
        <f>[4]ME_Tous!GE4</f>
        <v>0</v>
      </c>
      <c r="AB125" s="1">
        <f>[4]ME_Tous!GF4</f>
        <v>0</v>
      </c>
      <c r="AC125" s="1">
        <f>[4]ME_Tous!GG4</f>
        <v>0</v>
      </c>
      <c r="AD125" s="1">
        <f>[4]ME_Tous!GH4</f>
        <v>0</v>
      </c>
      <c r="AE125" s="1">
        <f>[4]ME_Tous!GI4</f>
        <v>0</v>
      </c>
      <c r="AF125" s="1">
        <f>[4]ME_Tous!GJ4</f>
        <v>0</v>
      </c>
      <c r="AG125" s="1">
        <f>[4]ME_Tous!GK4</f>
        <v>0</v>
      </c>
      <c r="AH125" s="1">
        <f>[4]ME_Tous!GL4</f>
        <v>0</v>
      </c>
      <c r="AI125" s="1" t="str">
        <f>[4]ME_Tous!GM4</f>
        <v>NA</v>
      </c>
      <c r="AJ125" s="42"/>
      <c r="AK125" s="42"/>
      <c r="AL125" s="42"/>
      <c r="AM125" s="42"/>
      <c r="AN125" s="42"/>
      <c r="AO125" s="42"/>
      <c r="AP125" s="50"/>
      <c r="AQ125" s="55" t="s">
        <v>59</v>
      </c>
      <c r="AR125" s="42"/>
      <c r="AS125" s="42"/>
    </row>
    <row r="126" spans="1:45" s="1" customFormat="1" ht="27.6" hidden="1" x14ac:dyDescent="0.3">
      <c r="A126" s="1" t="str">
        <f>[4]ME_Tous!A5</f>
        <v>ME-2019-03</v>
      </c>
      <c r="B126" s="1" t="str">
        <f>[4]ME_Tous!B5</f>
        <v>X</v>
      </c>
      <c r="C126" s="1">
        <f>[4]ME_Tous!C5</f>
        <v>0</v>
      </c>
      <c r="D126" s="1" t="str">
        <f>[4]ME_Tous!D5</f>
        <v>SFP</v>
      </c>
      <c r="E126" s="1" t="str">
        <f>[4]ME_Tous!E5</f>
        <v>Mise en valeur, éducation</v>
      </c>
      <c r="F126" s="1" t="str">
        <f>[4]ME_Tous!F5</f>
        <v>DGVPN</v>
      </c>
      <c r="G126" s="1" t="str">
        <f>[4]ME_Tous!G5</f>
        <v>DSEP</v>
      </c>
      <c r="H126" s="1" t="str">
        <f>[4]ME_Tous!H5</f>
        <v>oui</v>
      </c>
      <c r="I126" s="1" t="str">
        <f>[4]ME_Tous!I5</f>
        <v>1 an</v>
      </c>
      <c r="J126" s="1">
        <f>[4]ME_Tous!J5</f>
        <v>0</v>
      </c>
      <c r="K126" s="1" t="str">
        <f>[4]ME_Tous!K5</f>
        <v>En continu</v>
      </c>
      <c r="L126" s="1">
        <f>[4]ME_Tous!L5</f>
        <v>0</v>
      </c>
      <c r="M126" s="32" t="str">
        <f>[4]ME_Tous!M5</f>
        <v>Collection faune jeunesse : livres éducatifs pour jeunes. Phase 3 : Pêche.</v>
      </c>
      <c r="N126" s="1" t="str">
        <f>[4]ME_Tous!N5</f>
        <v>Parmi tous les livres éducatifs destinés aux jeunes (5-10 ans) actuellement disponibles, on constate l’absence de ressources sur les espèces fauniques exploitées du Québec. Plusieurs livres portent sur les espèces exotiques d’Afrique ou d’autres pays, mais il n’y a aucun livre qui porte à la fois sur la faune exploitée de notre province et les activités de prélèvement concernées. Le constat est que les jeunes connaissent souvent mieux les espèces fauniques des autres régions, alors qu’il y a aussi une richesse intéressante et diversifiée au Québec. Combiné avec ce manque, il y a aussi une méconnaissance des activités de mise en valeur de la faune. L'objectif est donc de concevoir des ressources éducatives qui porteront à la fois sur les espèces fauniques et sur les possibilités de mise en valeur. En couvrant les espèces piégées, chassées et pêchées, les jeunes pourront apprendre à reconnaître une centaine d’espèces fauniques du Québec. Pour assurer le maintien des activités de prélèvement de la faune, il faut intéresser les jeunes le plus tôt possible.
Le manque de ressources éducatives sur la faune exploitée du Québec et la méconnaissance des activités de mise en valeur de la faune comme le piégeage, la chasse et la pêche sont des enjeux importants en éducation pour le MFFP. Cette série de livres permettra de renseigner les jeunes, d’assurer une relève et de rendre efficace les activités de prélèvement.</v>
      </c>
      <c r="O126" s="1" t="str">
        <f>[4]ME_Tous!O5</f>
        <v>La phase 1 du projet a été réalisée et la phase 2 est en cours de réalisation (en 2017-2018 et 2018-2019), soit la production du premier et du deuxième livre de la collection faune jeunesse sur les espèces piégées et chassées. La phase 3 consiste à produire un autre livre de la collection sur les espèces pêchées au Québec. Le livre présentera les principales espèces de poissons du Québec dans un contexte de mise en valeur.  Comme les autres livres, celui sur les espèces pêchées va intégrer différentes notions de la biologie comme la morphologie et l’anatomie, un profil complet de chaque espèce sera présenté (photo, description, habitat, régime alimentaire, etc.) ainsi que les méthodes de récolte et la mise en valeur des poissons. Plusieurs éléments graphiques seront utilisés pour susciter l’intérêt et la faciliter de compréhension. Un questionnaire sera intégré à la fin des livres pour réviser les connaissances apprises.  Le plan des chapitres/sections serait semblable aux livres déjà produits sur les espèces piégées et chassées au Québec.  Rédaction du livre : 10 000 $. Illustration et graphisme : 8 000 $. Impression (3000 copies) : 15 000 $.</v>
      </c>
      <c r="P126" s="1" t="str">
        <f>[4]ME_Tous!P5</f>
        <v xml:space="preserve">Production de 3 000 livres sur les espèces pêchées (la rédaction, l’illustration, le graphisme et l’impression) d'ici mars 2020.
Distribution du livre selon le plan prévu pour les deux premiers tomes de la collection, dans le but de rejoindre les écoles primaires (classes et bibliothèques des écoles) et les autres clientèles ciblées telles que les groupes et les ateliers où les jeunes en apprennent sur les animaux du Québec et la pratique des activités de prélèvement (4H, Scouts, animation par des organismes externes, etc.).
</v>
      </c>
      <c r="Q126" s="1" t="str">
        <f>[4]ME_Tous!Q5</f>
        <v>(À compléter ultérieurement, lors de la reddition de comptes)</v>
      </c>
      <c r="R126" s="1" t="str">
        <f>[4]ME_Tous!R5</f>
        <v>Edith Lacombe</v>
      </c>
      <c r="S126" s="1" t="str">
        <f>[4]ME_Tous!S5</f>
        <v>DSEP</v>
      </c>
      <c r="T126" s="1" t="str">
        <f>[4]ME_Tous!FX5</f>
        <v>NA</v>
      </c>
      <c r="U126" s="1" t="str">
        <f>[4]ME_Tous!FY5</f>
        <v>NA</v>
      </c>
      <c r="V126" s="1">
        <f>[4]ME_Tous!FZ5</f>
        <v>0</v>
      </c>
      <c r="W126" s="1">
        <f>[4]ME_Tous!GA5</f>
        <v>0</v>
      </c>
      <c r="X126" s="1">
        <f>[4]ME_Tous!GB5</f>
        <v>0</v>
      </c>
      <c r="Y126" s="1">
        <f>[4]ME_Tous!GC5</f>
        <v>0</v>
      </c>
      <c r="Z126" s="1">
        <f>[4]ME_Tous!GD5</f>
        <v>0</v>
      </c>
      <c r="AA126" s="1">
        <f>[4]ME_Tous!GE5</f>
        <v>0</v>
      </c>
      <c r="AB126" s="1">
        <f>[4]ME_Tous!GF5</f>
        <v>0</v>
      </c>
      <c r="AC126" s="1">
        <f>[4]ME_Tous!GG5</f>
        <v>0</v>
      </c>
      <c r="AD126" s="1">
        <f>[4]ME_Tous!GH5</f>
        <v>0</v>
      </c>
      <c r="AE126" s="1">
        <f>[4]ME_Tous!GI5</f>
        <v>0</v>
      </c>
      <c r="AF126" s="1">
        <f>[4]ME_Tous!GJ5</f>
        <v>0</v>
      </c>
      <c r="AG126" s="1">
        <f>[4]ME_Tous!GK5</f>
        <v>0</v>
      </c>
      <c r="AH126" s="1">
        <f>[4]ME_Tous!GL5</f>
        <v>0</v>
      </c>
      <c r="AI126" s="1" t="str">
        <f>[4]ME_Tous!GM5</f>
        <v>NA</v>
      </c>
      <c r="AJ126" s="42"/>
      <c r="AK126" s="42"/>
      <c r="AL126" s="42"/>
      <c r="AM126" s="42"/>
      <c r="AN126" s="42"/>
      <c r="AO126" s="42"/>
      <c r="AP126" s="50"/>
      <c r="AQ126" s="55" t="s">
        <v>59</v>
      </c>
      <c r="AR126" s="42"/>
      <c r="AS126" s="42"/>
    </row>
    <row r="127" spans="1:45" s="1" customFormat="1" ht="27.6" hidden="1" x14ac:dyDescent="0.3">
      <c r="A127" s="1" t="str">
        <f>[4]ME_Tous!A6</f>
        <v>ME-2019-04</v>
      </c>
      <c r="B127" s="1" t="str">
        <f>[4]ME_Tous!B6</f>
        <v>X</v>
      </c>
      <c r="C127" s="1" t="str">
        <f>[4]ME_Tous!C6</f>
        <v>X</v>
      </c>
      <c r="D127" s="1" t="str">
        <f>[4]ME_Tous!D6</f>
        <v>SOR</v>
      </c>
      <c r="E127" s="1" t="str">
        <f>[4]ME_Tous!E6</f>
        <v>Mise en valeur, éducation</v>
      </c>
      <c r="F127" s="1" t="str">
        <f>[4]ME_Tous!F6</f>
        <v>Secteur sud-est</v>
      </c>
      <c r="G127" s="1" t="str">
        <f>[4]ME_Tous!G6</f>
        <v>R-01 Bas-Saint-Laurent</v>
      </c>
      <c r="H127" s="1" t="str">
        <f>[4]ME_Tous!H6</f>
        <v>non</v>
      </c>
      <c r="I127" s="1" t="str">
        <f>[4]ME_Tous!I6</f>
        <v>5 ans</v>
      </c>
      <c r="J127" s="1" t="str">
        <f>[4]ME_Tous!J6</f>
        <v>3 ans sur 5</v>
      </c>
      <c r="K127" s="1" t="str">
        <f>[4]ME_Tous!K6</f>
        <v>En continu</v>
      </c>
      <c r="L127" s="1">
        <f>[4]ME_Tous!L6</f>
        <v>0</v>
      </c>
      <c r="M127" s="32" t="str">
        <f>[4]ME_Tous!M6</f>
        <v>Programme scolaire Faune-Études</v>
      </c>
      <c r="N127" s="1" t="str">
        <f>[4]ME_Tous!N6</f>
        <v xml:space="preserve">On estime à 80 % la population du Québec qui vit en milieu urbain et que plusieurs jeunes urbains souffrent d’un 
« déficit nature ». Ces derniers n’ont pas l’occasion de vivre des expériences en forêt. Comme nous, leurs journées se déroulent à l’intérieur, et désormais, leurs loisirs se passent trop souvent devant un écran, tendance qui se propage également chez les jeunes des milieux ruraux. La chasse, la pêche et le piégeage sont pourtant des activités traditionnelles bien ancrées au Québec. 
</v>
      </c>
      <c r="O127" s="1" t="str">
        <f>[4]ME_Tous!O6</f>
        <v>Élaborer un programme enrichi pour les élèves de 3e, de 4e et de 5e année du secondaire orienté sur l’apprentissage des techniques de la chasse, de la pêche et du piégeage. En plus de ces compétences, le programme vise l’acquisition de connaissances de base concernant les habitats, l’écologie et la biologie de la faune du Québec. Les deux premières années du projet consistaient à engager un coordonnateur pour superviser, en collaboration avec les partenaires fauniques et scolaires, le développement dudit programme. Le lancement du programme est prévu dans toutes les écoles de la Commission scolaire des phares, et ce, dès septembre 2019 pour une première cohorte du 3e secondaire. Les trois prochaines années consistent à l'établissement officiel du programme dans le milieu scolaire, le suivi du bon déroulement du programme avec les acteurs de la commission scolaire et l'établissement d'un plan de financement visant l'autonomie du programme.</v>
      </c>
      <c r="P127" s="1" t="str">
        <f>[4]ME_Tous!P6</f>
        <v>1- Activités parascolaires: Au cours de la dernière année, des activités parascolaires ont été élaborées et offertes aux élèves afin qu’ils aient un premier contact avec les différentes activités proposées par le programme. L'objectif 2019-2020 est de poursuivre ce volet. 2- Mise en place de partenariats  3- Mise en place d'un plan de financement visant l'autonomie financière 4- Programme scolaire faune-études exportable et prêt à être opérationnalisé pour septembre 2019</v>
      </c>
      <c r="Q127" s="1" t="str">
        <f>[4]ME_Tous!Q6</f>
        <v>(À compléter ultérieurement, lors de la reddition de comptes)</v>
      </c>
      <c r="R127" s="1" t="str">
        <f>[4]ME_Tous!R6</f>
        <v>Sébastien Ross</v>
      </c>
      <c r="S127" s="1" t="str">
        <f>[4]ME_Tous!S6</f>
        <v>R-01 Bas-Saint-Laurent</v>
      </c>
      <c r="T127" s="1" t="str">
        <f>[4]ME_Tous!FX6</f>
        <v>NA</v>
      </c>
      <c r="U127" s="1" t="str">
        <f>[4]ME_Tous!FY6</f>
        <v>NA</v>
      </c>
      <c r="V127" s="1">
        <f>[4]ME_Tous!FZ6</f>
        <v>0</v>
      </c>
      <c r="W127" s="1">
        <f>[4]ME_Tous!GA6</f>
        <v>0</v>
      </c>
      <c r="X127" s="1">
        <f>[4]ME_Tous!GB6</f>
        <v>0</v>
      </c>
      <c r="Y127" s="1">
        <f>[4]ME_Tous!GC6</f>
        <v>0</v>
      </c>
      <c r="Z127" s="1">
        <f>[4]ME_Tous!GD6</f>
        <v>0</v>
      </c>
      <c r="AA127" s="1">
        <f>[4]ME_Tous!GE6</f>
        <v>0</v>
      </c>
      <c r="AB127" s="1">
        <f>[4]ME_Tous!GF6</f>
        <v>0</v>
      </c>
      <c r="AC127" s="1">
        <f>[4]ME_Tous!GG6</f>
        <v>0</v>
      </c>
      <c r="AD127" s="1">
        <f>[4]ME_Tous!GH6</f>
        <v>0</v>
      </c>
      <c r="AE127" s="1">
        <f>[4]ME_Tous!GI6</f>
        <v>0</v>
      </c>
      <c r="AF127" s="1">
        <f>[4]ME_Tous!GJ6</f>
        <v>0</v>
      </c>
      <c r="AG127" s="1">
        <f>[4]ME_Tous!GK6</f>
        <v>0</v>
      </c>
      <c r="AH127" s="1">
        <f>[4]ME_Tous!GL6</f>
        <v>0</v>
      </c>
      <c r="AI127" s="1" t="str">
        <f>[4]ME_Tous!GM6</f>
        <v>NA</v>
      </c>
      <c r="AJ127" s="42"/>
      <c r="AK127" s="42"/>
      <c r="AL127" s="42"/>
      <c r="AM127" s="42"/>
      <c r="AN127" s="42"/>
      <c r="AO127" s="42"/>
      <c r="AP127" s="50"/>
      <c r="AQ127" s="55" t="s">
        <v>59</v>
      </c>
      <c r="AR127" s="42"/>
      <c r="AS127" s="42"/>
    </row>
    <row r="128" spans="1:45" s="1" customFormat="1" ht="27.6" hidden="1" x14ac:dyDescent="0.3">
      <c r="A128" s="1" t="str">
        <f>[4]ME_Tous!A7</f>
        <v>ME-2019-05</v>
      </c>
      <c r="B128" s="1" t="str">
        <f>[4]ME_Tous!B7</f>
        <v>X</v>
      </c>
      <c r="C128" s="1">
        <f>[4]ME_Tous!C7</f>
        <v>0</v>
      </c>
      <c r="D128" s="1" t="str">
        <f>[4]ME_Tous!D7</f>
        <v>SFP</v>
      </c>
      <c r="E128" s="1" t="str">
        <f>[4]ME_Tous!E7</f>
        <v>Mise en valeur, éducation</v>
      </c>
      <c r="F128" s="1" t="str">
        <f>[4]ME_Tous!F7</f>
        <v>DGVPN</v>
      </c>
      <c r="G128" s="1" t="str">
        <f>[4]ME_Tous!G7</f>
        <v>DSEP</v>
      </c>
      <c r="H128" s="1" t="str">
        <f>[4]ME_Tous!H7</f>
        <v>non</v>
      </c>
      <c r="I128" s="1" t="str">
        <f>[4]ME_Tous!I7</f>
        <v>Projet récurrent</v>
      </c>
      <c r="J128" s="1" t="str">
        <f>[4]ME_Tous!J7</f>
        <v>Projet récurrent</v>
      </c>
      <c r="K128" s="1" t="str">
        <f>[4]ME_Tous!K7</f>
        <v>En continu</v>
      </c>
      <c r="L128" s="1">
        <f>[4]ME_Tous!L7</f>
        <v>0</v>
      </c>
      <c r="M128" s="32" t="str">
        <f>[4]ME_Tous!M7</f>
        <v>La faune et vous / outils promotionnels</v>
      </c>
      <c r="N128" s="1" t="str">
        <f>[4]ME_Tous!N7</f>
        <v>Le programme La faune et vous est un programme offert gratuitement aux élèves de 6e année partout au Québec (sauf sur l’île de Montréal, voir demande La biodiversité et moi). Le programme consiste en une visite d’un agent de protection de la faune en classe.
Lors de cette visite, les agents remettent à chaque jeune un objet de rétention du message. La règle de 15 cm en plastique arbore le logo de la protection de la faune et les coordonnées de la ligne téléphonique SOS braconnage et est très appréciée des jeunes. Un montant d’environ 10 000 $ est à prévoir pour la production d'une quinzaine de milliers d'exemplaires d’un tel produit, qui correspond au nombre de jeunes rencontré par année. Des mousquetons à l'effigie de la protection de la faune sont habituellement distribués. Un montant d'environ 25 000 $ est à prévoir pour la production d'environ 22 000 exemplaires du mousqueton. Des mousquetons sont aussi distribués lors d'événements publics tenus par la Direction générale de la protection de la faune.</v>
      </c>
      <c r="O128" s="1" t="str">
        <f>[4]ME_Tous!O7</f>
        <v>S’inscrivant parfaitement dans le développement de la relève dans les activités de chasse de pêche et de piégeage et dans la lutte au déficit nature, le programme La faune et vous représente un contact direct et privilégié avec les jeunes du Québec. Leur présenter du matériel concret fait en sorte d’augmenter leur désir de s’impliquer dans la protection de la faune et dans sa mise en valeur.
Chaque année, environ 670 classes sont visitées par les agents de protection de la faune pour un total de 13 680 élèves. Ce nombre est en progression.</v>
      </c>
      <c r="P128" s="1" t="str">
        <f>[4]ME_Tous!P7</f>
        <v>Production et livraison des règles de 15 cm : été 2019.
Production et livraison des mousquetons : été 2019.</v>
      </c>
      <c r="Q128" s="1" t="str">
        <f>[4]ME_Tous!Q7</f>
        <v>(À compléter ultérieurement, lors de la reddition de comptes)</v>
      </c>
      <c r="R128" s="1" t="str">
        <f>[4]ME_Tous!R7</f>
        <v>Christine Robitaille</v>
      </c>
      <c r="S128" s="1" t="str">
        <f>[4]ME_Tous!S7</f>
        <v>DSEP</v>
      </c>
      <c r="T128" s="1" t="str">
        <f>[4]ME_Tous!FX7</f>
        <v>NA</v>
      </c>
      <c r="U128" s="1" t="str">
        <f>[4]ME_Tous!FY7</f>
        <v>NA</v>
      </c>
      <c r="V128" s="1">
        <f>[4]ME_Tous!FZ7</f>
        <v>0</v>
      </c>
      <c r="W128" s="1">
        <f>[4]ME_Tous!GA7</f>
        <v>0</v>
      </c>
      <c r="X128" s="1">
        <f>[4]ME_Tous!GB7</f>
        <v>0</v>
      </c>
      <c r="Y128" s="1">
        <f>[4]ME_Tous!GC7</f>
        <v>0</v>
      </c>
      <c r="Z128" s="1">
        <f>[4]ME_Tous!GD7</f>
        <v>0</v>
      </c>
      <c r="AA128" s="1">
        <f>[4]ME_Tous!GE7</f>
        <v>0</v>
      </c>
      <c r="AB128" s="1">
        <f>[4]ME_Tous!GF7</f>
        <v>0</v>
      </c>
      <c r="AC128" s="1">
        <f>[4]ME_Tous!GG7</f>
        <v>0</v>
      </c>
      <c r="AD128" s="1">
        <f>[4]ME_Tous!GH7</f>
        <v>0</v>
      </c>
      <c r="AE128" s="1">
        <f>[4]ME_Tous!GI7</f>
        <v>0</v>
      </c>
      <c r="AF128" s="1">
        <f>[4]ME_Tous!GJ7</f>
        <v>0</v>
      </c>
      <c r="AG128" s="1">
        <f>[4]ME_Tous!GK7</f>
        <v>0</v>
      </c>
      <c r="AH128" s="1">
        <f>[4]ME_Tous!GL7</f>
        <v>0</v>
      </c>
      <c r="AI128" s="1" t="str">
        <f>[4]ME_Tous!GM7</f>
        <v>NA</v>
      </c>
      <c r="AJ128" s="42"/>
      <c r="AK128" s="42"/>
      <c r="AL128" s="42"/>
      <c r="AM128" s="42"/>
      <c r="AN128" s="42"/>
      <c r="AO128" s="42"/>
      <c r="AP128" s="50"/>
      <c r="AQ128" s="55" t="s">
        <v>59</v>
      </c>
      <c r="AR128" s="42"/>
      <c r="AS128" s="42"/>
    </row>
    <row r="129" spans="1:45" s="1" customFormat="1" ht="27.6" hidden="1" x14ac:dyDescent="0.3">
      <c r="A129" s="1" t="str">
        <f>[4]ME_Tous!A8</f>
        <v>ME-2019-06</v>
      </c>
      <c r="B129" s="1" t="str">
        <f>[4]ME_Tous!B8</f>
        <v>X</v>
      </c>
      <c r="C129" s="1">
        <f>[4]ME_Tous!C8</f>
        <v>0</v>
      </c>
      <c r="D129" s="1" t="str">
        <f>[4]ME_Tous!D8</f>
        <v>SFP</v>
      </c>
      <c r="E129" s="1" t="str">
        <f>[4]ME_Tous!E8</f>
        <v>Mise en valeur, éducation</v>
      </c>
      <c r="F129" s="1" t="str">
        <f>[4]ME_Tous!F8</f>
        <v>DGVPN</v>
      </c>
      <c r="G129" s="1" t="str">
        <f>[4]ME_Tous!G8</f>
        <v>DSEP</v>
      </c>
      <c r="H129" s="1" t="str">
        <f>[4]ME_Tous!H8</f>
        <v>oui</v>
      </c>
      <c r="I129" s="1" t="str">
        <f>[4]ME_Tous!I8</f>
        <v>1 an</v>
      </c>
      <c r="J129" s="1">
        <f>[4]ME_Tous!J8</f>
        <v>0</v>
      </c>
      <c r="K129" s="1" t="str">
        <f>[4]ME_Tous!K8</f>
        <v>Avril</v>
      </c>
      <c r="L129" s="1">
        <f>[4]ME_Tous!L8</f>
        <v>0</v>
      </c>
      <c r="M129" s="32" t="str">
        <f>[4]ME_Tous!M8</f>
        <v>Livre numérique - Animaux à fourrure et le piégeage</v>
      </c>
      <c r="N129" s="1" t="str">
        <f>[4]ME_Tous!N8</f>
        <v xml:space="preserve">Les livres de la collection faune jeunesse qui visent un public de 5 à 10 ans ont comme objectif de présenter les espèces fauniques du Québec dans un contexte de mise en valeur. Le tome 1 de la collection "Les animaux à fourrure et le piégeage" a été réalisé lors de l'année financière 2017-2018 et est disponible en format papier seulement.                                                                               
Avec la multiplication de l’utilisation d’appareils informatiques mobiles par les jeunes et leur mise en réseaux, le matériel éducatif sur plateformes numériques représente un outil d'éducation moderne et incontournable. Il est donc réaliste de prévoir une utilisation grandissante de versions électroniques de livres en classe ou à la maison afin d’intéresser les jeunes aux contenus éducatifs fauniques qui leur sont destinés.                                                                                                                                                                                                                                                                                                                                                                                                                                                                                                                                                                                                                                                                                                             En gardant en tête cette vision moderne, actuelle et futuriste de l'éducation, il serait pertinent d'effectuer la conversion du livre papier sur "Les animaux à fourrure et le piégeage" en format numérique interactif web et tablette.                                                                                                                                                                                                                                                                                                                                                                  
                                                                                                                                                                                           Finalement, le projet de livre interactif s'inscrirait parfaitement dans le Plan d'action numérique en éducation et en enseignement supérieur issu de la Stratégie numérique du Québec en éducation. </v>
      </c>
      <c r="O129" s="1" t="str">
        <f>[4]ME_Tous!O8</f>
        <v>Transfert et conversion du livre La faune du Québec, les animaux à fourrure et le piégeage en format interactif numérique compatible sur support tablette. Ce livre interactif de type e-learning a les mêmes objectifs que celui en format papier soit de présenter les espèces fauniques du Québec dans un contexte de mise en valeur. 
                                                                                                                                                                                                  Le livre interactif intégrera différentes notions de la biologie comme la morphologie, l’anatomie, le squelette et un profil complet de chaque espèce sera présenté interactivement (narration, photo, description, habitat, régime alimentaire, etc.), ainsi que le contexte historique et actuel du piégeage, les techniques et l’équipement, le piégeage comme outil de gestion de la faune et finalement, les autres possibilités de mise en valeur des animaux piégés. Plusieurs éléments graphiques interactifs seront utilisés pour susciter l’intérêt et la faciliter de compréhension. Des jeux ludiques et des questionnaires interactifs seront intégrés aux différentes sections. Ce livre interactif permettra de capter l'attention, de renseigner les jeunes, d’assurer une relève et de rendre efficace les activités de prélèvement tout en utilisant un support numérique comme outil d'apprentissage moderne.</v>
      </c>
      <c r="P129" s="1" t="str">
        <f>[4]ME_Tous!P8</f>
        <v>Appel d'offres, attribution de contrat à une firme spécialisée en e-learning, réalisation, validation et lancement de la version numérique d'ici mars 2020.</v>
      </c>
      <c r="Q129" s="1" t="str">
        <f>[4]ME_Tous!Q8</f>
        <v>(À compléter ultérieurement, lors de la reddition de comptes)</v>
      </c>
      <c r="R129" s="1" t="str">
        <f>[4]ME_Tous!R8</f>
        <v xml:space="preserve">Alexandre Asselin </v>
      </c>
      <c r="S129" s="1" t="str">
        <f>[4]ME_Tous!S8</f>
        <v>DSEP</v>
      </c>
      <c r="T129" s="1" t="str">
        <f>[4]ME_Tous!FX8</f>
        <v>NA</v>
      </c>
      <c r="U129" s="1" t="str">
        <f>[4]ME_Tous!FY8</f>
        <v>NA</v>
      </c>
      <c r="V129" s="1">
        <f>[4]ME_Tous!FZ8</f>
        <v>0</v>
      </c>
      <c r="W129" s="1">
        <f>[4]ME_Tous!GA8</f>
        <v>0</v>
      </c>
      <c r="X129" s="1">
        <f>[4]ME_Tous!GB8</f>
        <v>0</v>
      </c>
      <c r="Y129" s="1">
        <f>[4]ME_Tous!GC8</f>
        <v>0</v>
      </c>
      <c r="Z129" s="1">
        <f>[4]ME_Tous!GD8</f>
        <v>0</v>
      </c>
      <c r="AA129" s="1">
        <f>[4]ME_Tous!GE8</f>
        <v>0</v>
      </c>
      <c r="AB129" s="1">
        <f>[4]ME_Tous!GF8</f>
        <v>0</v>
      </c>
      <c r="AC129" s="1">
        <f>[4]ME_Tous!GG8</f>
        <v>0</v>
      </c>
      <c r="AD129" s="1">
        <f>[4]ME_Tous!GH8</f>
        <v>0</v>
      </c>
      <c r="AE129" s="1">
        <f>[4]ME_Tous!GI8</f>
        <v>0</v>
      </c>
      <c r="AF129" s="1">
        <f>[4]ME_Tous!GJ8</f>
        <v>0</v>
      </c>
      <c r="AG129" s="1">
        <f>[4]ME_Tous!GK8</f>
        <v>0</v>
      </c>
      <c r="AH129" s="1">
        <f>[4]ME_Tous!GL8</f>
        <v>0</v>
      </c>
      <c r="AI129" s="1" t="str">
        <f>[4]ME_Tous!GM8</f>
        <v>NA</v>
      </c>
      <c r="AJ129" s="42"/>
      <c r="AK129" s="42"/>
      <c r="AL129" s="42"/>
      <c r="AM129" s="42"/>
      <c r="AN129" s="42"/>
      <c r="AO129" s="42"/>
      <c r="AP129" s="50"/>
      <c r="AQ129" s="55" t="s">
        <v>59</v>
      </c>
      <c r="AR129" s="42"/>
      <c r="AS129" s="42"/>
    </row>
    <row r="130" spans="1:45" s="1" customFormat="1" ht="27.6" hidden="1" x14ac:dyDescent="0.3">
      <c r="A130" s="41" t="str">
        <f>[4]ME_Tous!A9</f>
        <v>ME-2019-07</v>
      </c>
      <c r="B130" s="1" t="str">
        <f>[4]ME_Tous!B9</f>
        <v>X</v>
      </c>
      <c r="C130" s="1" t="str">
        <f>[4]ME_Tous!C9</f>
        <v>X</v>
      </c>
      <c r="D130" s="1" t="str">
        <f>[4]ME_Tous!D9</f>
        <v>SFP</v>
      </c>
      <c r="E130" s="1" t="str">
        <f>[4]ME_Tous!E9</f>
        <v>Mise en valeur, éducation</v>
      </c>
      <c r="F130" s="1" t="str">
        <f>[4]ME_Tous!F9</f>
        <v>DGVPN</v>
      </c>
      <c r="G130" s="1" t="str">
        <f>[4]ME_Tous!G9</f>
        <v>DSEP</v>
      </c>
      <c r="H130" s="1">
        <f>[4]ME_Tous!H9</f>
        <v>0</v>
      </c>
      <c r="I130" s="1" t="str">
        <f>[4]ME_Tous!I9</f>
        <v>Projet récurrent</v>
      </c>
      <c r="J130" s="1" t="str">
        <f>[4]ME_Tous!J9</f>
        <v>Projet récurrent</v>
      </c>
      <c r="K130" s="1" t="str">
        <f>[4]ME_Tous!K9</f>
        <v>Avril</v>
      </c>
      <c r="L130" s="1" t="str">
        <f>[4]ME_Tous!L9</f>
        <v>Suivi récurrent (travaux de terrain, acquisition de données, rapport d'activité, etc.)</v>
      </c>
      <c r="M130" s="32" t="str">
        <f>[4]ME_Tous!M9</f>
        <v>Programme de soutien à l'encemensement des lacs et des cours d'eau (PSELCE)</v>
      </c>
      <c r="N130" s="1" t="str">
        <f>[4]ME_Tous!N9</f>
        <v xml:space="preserve">La faune aquatique des milieux urbains, périurbains et ruraux a été perturbée à la suite de la détérioration de la qualité de l'eau et de ses habitats fauniques, causée entre autres par l'artificialisation et l'érosion des berges. Afin de maintenir la qualité de la pêche, le gouvernement est régulièrement intervenu par le passé pour ensemencer gratuitement les lacs et les cours d'eau faisant l'objet d'une trop forte exploitation. De plus, soulignons que le Ministère doit faire face, depuis plusieurs années, à une diminution de son nombre d'adeptes pratiquant la pêche récréative, particulièrement chez les jeunes. </v>
      </c>
      <c r="O130" s="1" t="str">
        <f>[4]ME_Tous!O9</f>
        <v>Créé en 1994, l'objectif du programme est de contribuer au développement d'une nouvelle clientèle de pêcheurs au Québec. Il a comme objectif spécifique de garantir un succès de pêche ponctuel lors d'activités destinées à la relève, et ce, afin de favoriser une première expérience de pêche chez la clientèle. Ce succès sera obtenu ou encouragé par l'ensemencement des lacs et des cours d'eau. Le programme s'adresse aux villes, aux municipalités, aux écoles primaires et secondaires et aux organismes à but non lucratif légalement constitués. Le programme comporte trois volets distincts: un volet estival, un volet hivernal et un volet camp de vacances. Pour être admissibles à une aide financière, les projets d'ensemencement doivent être associés à une activité non tarifiée visant le recrutement d'une relève et de nouveaux pêcheurs. Les organismes demandeurs peuvent bénéficier de subventions provenant d'une station piscicole gouvernementale ou d'une aide financière disponible pour l'achat de poissons auprès de piscicultures privées. Ce programme contribue à contrer la diminution du nombre d'adeptes de la pratique de la pêche sportive.</v>
      </c>
      <c r="P130" s="1" t="str">
        <f>[4]ME_Tous!P9</f>
        <v xml:space="preserve">Rapport annuel et bilan financier
2020-11-01
</v>
      </c>
      <c r="Q130" s="1" t="str">
        <f>[4]ME_Tous!Q9</f>
        <v>(À compléter ultérieurement, lors de la reddition de comptes)</v>
      </c>
      <c r="R130" s="1" t="str">
        <f>[4]ME_Tous!R9</f>
        <v xml:space="preserve">Marc Alain </v>
      </c>
      <c r="S130" s="1" t="str">
        <f>[4]ME_Tous!S9</f>
        <v>DSEP</v>
      </c>
      <c r="T130" s="1" t="str">
        <f>[4]ME_Tous!FX9</f>
        <v>R-14-15</v>
      </c>
      <c r="U130" s="1" t="str">
        <f>[4]ME_Tous!FY9</f>
        <v>H. Mercille et C. Beaudoin</v>
      </c>
      <c r="V130" s="1">
        <f>[4]ME_Tous!FZ9</f>
        <v>6</v>
      </c>
      <c r="W130" s="1">
        <f>[4]ME_Tous!GA9</f>
        <v>10</v>
      </c>
      <c r="X130" s="1">
        <f>[4]ME_Tous!GB9</f>
        <v>0</v>
      </c>
      <c r="Y130" s="1">
        <f>[4]ME_Tous!GC9</f>
        <v>0</v>
      </c>
      <c r="Z130" s="1">
        <f>[4]ME_Tous!GD9</f>
        <v>0</v>
      </c>
      <c r="AA130" s="1">
        <f>[4]ME_Tous!GE9</f>
        <v>4360</v>
      </c>
      <c r="AB130" s="1">
        <f>[4]ME_Tous!GF9</f>
        <v>0</v>
      </c>
      <c r="AC130" s="1">
        <f>[4]ME_Tous!GG9</f>
        <v>0</v>
      </c>
      <c r="AD130" s="1">
        <f>[4]ME_Tous!GH9</f>
        <v>4360</v>
      </c>
      <c r="AE130" s="1">
        <f>[4]ME_Tous!GI9</f>
        <v>0</v>
      </c>
      <c r="AF130" s="1">
        <f>[4]ME_Tous!GJ9</f>
        <v>0</v>
      </c>
      <c r="AG130" s="1">
        <f>[4]ME_Tous!GK9</f>
        <v>0</v>
      </c>
      <c r="AH130" s="1">
        <f>[4]ME_Tous!GL9</f>
        <v>0</v>
      </c>
      <c r="AI130" s="1" t="str">
        <f>[4]ME_Tous!GM9</f>
        <v>C</v>
      </c>
      <c r="AJ130" s="47" t="s">
        <v>59</v>
      </c>
      <c r="AK130" s="42"/>
      <c r="AL130" s="42"/>
      <c r="AM130" s="42"/>
      <c r="AN130" s="42"/>
      <c r="AO130" s="42"/>
      <c r="AP130" s="50"/>
      <c r="AQ130" s="55" t="s">
        <v>59</v>
      </c>
      <c r="AR130" s="42"/>
      <c r="AS130" s="42"/>
    </row>
    <row r="131" spans="1:45" s="1" customFormat="1" ht="27.6" x14ac:dyDescent="0.3">
      <c r="A131" s="41" t="str">
        <f>[4]ME_Tous!A10</f>
        <v>ME-2019-08</v>
      </c>
      <c r="B131" s="1" t="str">
        <f>[4]ME_Tous!B10</f>
        <v>X</v>
      </c>
      <c r="C131" s="1" t="str">
        <f>[4]ME_Tous!C10</f>
        <v>X</v>
      </c>
      <c r="D131" s="1" t="str">
        <f>[4]ME_Tous!D10</f>
        <v>SFP</v>
      </c>
      <c r="E131" s="1" t="str">
        <f>[4]ME_Tous!E10</f>
        <v>Mise en valeur, éducation</v>
      </c>
      <c r="F131" s="1" t="str">
        <f>[4]ME_Tous!F10</f>
        <v>DGVPN</v>
      </c>
      <c r="G131" s="1" t="str">
        <f>[4]ME_Tous!G10</f>
        <v>DSEP</v>
      </c>
      <c r="H131" s="1" t="str">
        <f>[4]ME_Tous!H10</f>
        <v>Non</v>
      </c>
      <c r="I131" s="1" t="str">
        <f>[4]ME_Tous!I10</f>
        <v>Projet récurrent</v>
      </c>
      <c r="J131" s="1" t="str">
        <f>[4]ME_Tous!J10</f>
        <v>Projet récurrent</v>
      </c>
      <c r="K131" s="1" t="str">
        <f>[4]ME_Tous!K10</f>
        <v>Avril</v>
      </c>
      <c r="L131" s="1" t="str">
        <f>[4]ME_Tous!L10</f>
        <v>Activité autre (comité, groupe de travail, etc.)</v>
      </c>
      <c r="M131" s="32" t="str">
        <f>[4]ME_Tous!M10</f>
        <v>Fête de la pêche</v>
      </c>
      <c r="N131" s="1" t="str">
        <f>[4]ME_Tous!N10</f>
        <v>Près de 700 000 adeptes pratiquent annuellement la pêche récréative dans l'ensemble des régions du Québec. Depuis plusieurs années, le Ministère doit pallier la décroissance du nombre d'adeptes, particulièrement ceux de la relève. Le Ministère devait réagir afin d'assurer une relève de pêcheurs sportifs, et de maintenir, voire augmenter, les retombées économiques associées à la pêche récréative. La Fête de la pêche s'inscrit également dans une vision de développement régional. La collaboration et le développement de partenariats entre les organismes, les entreprises, les municipalités et le Ministère, afin de réaliser des activités dans le cadre de l'événement, en font foi. Réalisée pour la première fois en 2000, la Fête de la pêche a pris de l'ampleur au fils des ans et est devenue un événement très attendu du public.</v>
      </c>
      <c r="O131" s="1" t="str">
        <f>[4]ME_Tous!O10</f>
        <v>Événement annuel ayant pour objectif de faire découvrir la pêche récréative à la population québécoise. Elle vise à développer une relève de pêcheurs en réunissant les conditions gagnantes favorisant une première expérience de pêche. Elle permet la pratique de la pêche récréative "sans permis" pour l'ensemble de la population québécoise, là où la réglementation en vigueur le permet. Cette année, elle se tiendra les 7, 8, et 9 juin 2019. Les activités tenues lors de la Fête de la pêche sont en général soutenues (89 %) par le Programme de soutien à l'ensemencement des lacs et des cours d'eau, ainsi que le programme Pêche en herbe de la Fondation de la faune du Québec. La réalisation de cet événement a pour objectif de développer la clientèle qui pratique la pêche récréative au Québec.</v>
      </c>
      <c r="P131" s="1" t="str">
        <f>[4]ME_Tous!P10</f>
        <v>Rapport annuel et bilan financier - 2019-12-01
Coordination avec les autres programmes (Janvier à Avril)
Mise à jour du visuel et réalisation graphique de l'affiche (Février- Mars)
Choix et commande des articles promotionnels, mise à jour des sites Internet, Facebook et la stratégie médias sociaux (Mars)
Préparation du concours en ligne, réalisation du Plan d'entrevue à l'attention des répondants régionaux en communication (Mars-Avril)
Placements publicitaires et communiqués de presse. Livraison du matériel promotionnel dans les régions et lancement de l'événement (Avril-Mai-Juin)</v>
      </c>
      <c r="Q131" s="1" t="str">
        <f>[4]ME_Tous!Q10</f>
        <v>(À compléter ultérieurement, lors de la reddition de comptes)</v>
      </c>
      <c r="R131" s="1" t="str">
        <f>[4]ME_Tous!R10</f>
        <v>Marc Alain</v>
      </c>
      <c r="S131" s="1" t="str">
        <f>[4]ME_Tous!S10</f>
        <v>DSEP</v>
      </c>
      <c r="T131" s="1" t="str">
        <f>[4]ME_Tous!FX10</f>
        <v>R-14-15</v>
      </c>
      <c r="U131" s="1" t="str">
        <f>[4]ME_Tous!FY10</f>
        <v>H. Mercille et C. Beaudoin</v>
      </c>
      <c r="V131" s="1">
        <f>[4]ME_Tous!FZ10</f>
        <v>18</v>
      </c>
      <c r="W131" s="1">
        <f>[4]ME_Tous!GA10</f>
        <v>0</v>
      </c>
      <c r="X131" s="1">
        <f>[4]ME_Tous!GB10</f>
        <v>0</v>
      </c>
      <c r="Y131" s="1">
        <f>[4]ME_Tous!GC10</f>
        <v>0</v>
      </c>
      <c r="Z131" s="1">
        <f>[4]ME_Tous!GD10</f>
        <v>0</v>
      </c>
      <c r="AA131" s="1">
        <f>[4]ME_Tous!GE10</f>
        <v>3780</v>
      </c>
      <c r="AB131" s="1">
        <f>[4]ME_Tous!GF10</f>
        <v>0</v>
      </c>
      <c r="AC131" s="1">
        <f>[4]ME_Tous!GG10</f>
        <v>0</v>
      </c>
      <c r="AD131" s="1">
        <f>[4]ME_Tous!GH10</f>
        <v>3780</v>
      </c>
      <c r="AE131" s="1">
        <f>[4]ME_Tous!GI10</f>
        <v>0</v>
      </c>
      <c r="AF131" s="1">
        <f>[4]ME_Tous!GJ10</f>
        <v>0</v>
      </c>
      <c r="AG131" s="1">
        <f>[4]ME_Tous!GK10</f>
        <v>0</v>
      </c>
      <c r="AH131" s="1">
        <f>[4]ME_Tous!GL10</f>
        <v>0</v>
      </c>
      <c r="AI131" s="1" t="str">
        <f>[4]ME_Tous!GM10</f>
        <v>C</v>
      </c>
      <c r="AJ131" s="48" t="s">
        <v>61</v>
      </c>
      <c r="AK131" s="42">
        <v>10</v>
      </c>
      <c r="AL131" s="42"/>
      <c r="AM131" s="42"/>
      <c r="AN131" s="42"/>
      <c r="AO131" s="42"/>
      <c r="AP131" s="50"/>
      <c r="AQ131" s="54" t="s">
        <v>61</v>
      </c>
      <c r="AR131" s="21" t="s">
        <v>60</v>
      </c>
      <c r="AS131" s="50"/>
    </row>
    <row r="132" spans="1:45" s="1" customFormat="1" ht="27.6" hidden="1" x14ac:dyDescent="0.3">
      <c r="A132" s="1" t="str">
        <f>[4]ME_Tous!A11</f>
        <v>ME-2019-09</v>
      </c>
      <c r="B132" s="1" t="str">
        <f>[4]ME_Tous!B11</f>
        <v>x</v>
      </c>
      <c r="C132" s="1">
        <f>[4]ME_Tous!C11</f>
        <v>0</v>
      </c>
      <c r="D132" s="1" t="str">
        <f>[4]ME_Tous!D11</f>
        <v>SFP</v>
      </c>
      <c r="E132" s="1" t="str">
        <f>[4]ME_Tous!E11</f>
        <v>Mise en valeur, éducation</v>
      </c>
      <c r="F132" s="1" t="str">
        <f>[4]ME_Tous!F11</f>
        <v>DGVPN</v>
      </c>
      <c r="G132" s="1" t="str">
        <f>[4]ME_Tous!G11</f>
        <v>DSEP</v>
      </c>
      <c r="H132" s="1" t="str">
        <f>[4]ME_Tous!H11</f>
        <v>Non</v>
      </c>
      <c r="I132" s="1" t="str">
        <f>[4]ME_Tous!I11</f>
        <v>Projet récurrent</v>
      </c>
      <c r="J132" s="1" t="str">
        <f>[4]ME_Tous!J11</f>
        <v>Projet récurrent</v>
      </c>
      <c r="K132" s="1" t="str">
        <f>[4]ME_Tous!K11</f>
        <v>Novembre</v>
      </c>
      <c r="L132" s="1">
        <f>[4]ME_Tous!L11</f>
        <v>0</v>
      </c>
      <c r="M132" s="32" t="str">
        <f>[4]ME_Tous!M11</f>
        <v>Prix Harfang des neiges</v>
      </c>
      <c r="N132" s="1" t="str">
        <f>[4]ME_Tous!N11</f>
        <v xml:space="preserve">L'idée d'un prix de reconnaissance a été discutée à la Table nationale de la faune (TNF) du 2 mai 2017. Cette proposition est le fruit de discussions avec les fédérations. La majorité des organismes fauniques travaillant en partenariat avec le ministère peuvent compter sur une participation majoritaire de bénévoles. Ceux-ci tiennent une place importante dans le développement et la mise en valeur de la faune au Québec. </v>
      </c>
      <c r="O132" s="1" t="str">
        <f>[4]ME_Tous!O11</f>
        <v>Pour sa deuxième année, le ministre des Forêts de la faune et des Parcs souhaite souligner le travail exceptionnel de personnes ou d'organisations qui oeuvrent à conserver, à gérer et à mettre en valeur la faune du Québec. Le prix s'adresse à toute personne, tout groupe de personnes, tout organisme, toute entreprise ou tout établissement d'éducation et il se décline en six catégories. Chacune des catégories vise à reconnaître une contribution spécifique au secteur faunique: Contribution des sciences à la faune, Innovation en région, Coup de coeur relève individuel, Coup de coeur relève groupe, Excellence en bénévolat et Bâtisseur. La cérémonie de remise des prix sera également l'occasion de souligner le dévouement de bénévoles dont la contribution a été reconnue au cours de l'année par l'un ou l'autre des organismes membres de la Table nationale de la faune.</v>
      </c>
      <c r="P132" s="1" t="str">
        <f>[4]ME_Tous!P11</f>
        <v>Lancement : 9 janvier 2019                                                                                                                                                                                                                                         Mise en candidature : 9 janvier au 3 mars 2019                                                                                                                                                                                                      Évaluation par le comité : du 4 au 29 mars 2019                                                                                                                                                                                                   Cérémonie de remise des médailles à l'Assemblée nationale : 16 mai 2019</v>
      </c>
      <c r="Q132" s="1" t="str">
        <f>[4]ME_Tous!Q11</f>
        <v>(À compléter ultérieurement, lors de la reddition de comptes)</v>
      </c>
      <c r="R132" s="1" t="str">
        <f>[4]ME_Tous!R11</f>
        <v>Marc Alain</v>
      </c>
      <c r="S132" s="1" t="str">
        <f>[4]ME_Tous!S11</f>
        <v>DSEP</v>
      </c>
      <c r="T132" s="1" t="str">
        <f>[4]ME_Tous!FX11</f>
        <v>NA</v>
      </c>
      <c r="U132" s="1" t="str">
        <f>[4]ME_Tous!FY11</f>
        <v>NA</v>
      </c>
      <c r="V132" s="1">
        <f>[4]ME_Tous!FZ11</f>
        <v>0</v>
      </c>
      <c r="W132" s="1">
        <f>[4]ME_Tous!GA11</f>
        <v>0</v>
      </c>
      <c r="X132" s="1">
        <f>[4]ME_Tous!GB11</f>
        <v>0</v>
      </c>
      <c r="Y132" s="1">
        <f>[4]ME_Tous!GC11</f>
        <v>0</v>
      </c>
      <c r="Z132" s="1">
        <f>[4]ME_Tous!GD11</f>
        <v>0</v>
      </c>
      <c r="AA132" s="1">
        <f>[4]ME_Tous!GE11</f>
        <v>0</v>
      </c>
      <c r="AB132" s="1">
        <f>[4]ME_Tous!GF11</f>
        <v>0</v>
      </c>
      <c r="AC132" s="1">
        <f>[4]ME_Tous!GG11</f>
        <v>0</v>
      </c>
      <c r="AD132" s="1">
        <f>[4]ME_Tous!GH11</f>
        <v>0</v>
      </c>
      <c r="AE132" s="1">
        <f>[4]ME_Tous!GI11</f>
        <v>0</v>
      </c>
      <c r="AF132" s="1">
        <f>[4]ME_Tous!GJ11</f>
        <v>0</v>
      </c>
      <c r="AG132" s="1">
        <f>[4]ME_Tous!GK11</f>
        <v>0</v>
      </c>
      <c r="AH132" s="1">
        <f>[4]ME_Tous!GL11</f>
        <v>0</v>
      </c>
      <c r="AI132" s="1" t="str">
        <f>[4]ME_Tous!GM11</f>
        <v>NA</v>
      </c>
      <c r="AJ132" s="42"/>
      <c r="AK132" s="42"/>
      <c r="AL132" s="42"/>
      <c r="AM132" s="42"/>
      <c r="AN132" s="42"/>
      <c r="AO132" s="42"/>
      <c r="AP132" s="50"/>
      <c r="AQ132" s="55" t="s">
        <v>59</v>
      </c>
      <c r="AR132" s="42"/>
      <c r="AS132" s="42"/>
    </row>
    <row r="133" spans="1:45" s="1" customFormat="1" ht="28.8" hidden="1" x14ac:dyDescent="0.3">
      <c r="A133" s="1" t="str">
        <f>[4]ME_Tous!A12</f>
        <v>ME-2019-10</v>
      </c>
      <c r="B133" s="1" t="str">
        <f>[4]ME_Tous!B12</f>
        <v>x</v>
      </c>
      <c r="C133" s="1">
        <f>[4]ME_Tous!C12</f>
        <v>0</v>
      </c>
      <c r="D133" s="1" t="str">
        <f>[4]ME_Tous!D12</f>
        <v>SFP</v>
      </c>
      <c r="E133" s="1" t="str">
        <f>[4]ME_Tous!E12</f>
        <v>Mise en valeur, éducation</v>
      </c>
      <c r="F133" s="1" t="str">
        <f>[4]ME_Tous!F12</f>
        <v>DGVPN</v>
      </c>
      <c r="G133" s="1" t="str">
        <f>[4]ME_Tous!G12</f>
        <v>DSEP</v>
      </c>
      <c r="H133" s="1" t="str">
        <f>[4]ME_Tous!H12</f>
        <v>non</v>
      </c>
      <c r="I133" s="1" t="str">
        <f>[4]ME_Tous!I12</f>
        <v>2 ans</v>
      </c>
      <c r="J133" s="1" t="str">
        <f>[4]ME_Tous!J12</f>
        <v>1 an sur 2</v>
      </c>
      <c r="K133" s="1" t="str">
        <f>[4]ME_Tous!K12</f>
        <v>Janvier</v>
      </c>
      <c r="L133" s="1">
        <f>[4]ME_Tous!L12</f>
        <v>0</v>
      </c>
      <c r="M133" s="32" t="str">
        <f>[4]ME_Tous!M12</f>
        <v>Étude sur les retombées économiques des activités de chasse, pêche et piégeage au Québec en 2018 et leur ventilation par espèce et par région</v>
      </c>
      <c r="N133" s="1" t="str">
        <f>[4]ME_Tous!N12</f>
        <v xml:space="preserve">La mise à jour des retombées économiques est prévue depuis 2017. Les données globales produites par cette étude seront utilisées dans plusieurs publications ministérielles d’ici la prochaine mise à jour.   
Le portrait des retombées économiques a pour but d’évaluer l’importance économique de la pratique des activités de CPP pour le Québec. Ce portrait donnera aux associations et aux autorités des arguments économiques nécessaires pour justifier les initiatives de promotion et de mise en valeur de ces activités dans les années à venir.
Le total du projet est estimé à 70 000 $ maximum. La majorité devrait être déboursée avec les fonds alloués pour 2018-2019. Un montant de 19 200 $ doit être réservé en 2019-2020 pour terminer le projet.
Deux projets internes 2018-2019 sont fusionnés pour composer ce projet, soit 141054215 et 141054385. Le no 141054215 sera utilisé dans l'appel d'offres et pour la partie 2019-2020 ici proposée. </v>
      </c>
      <c r="O133" s="1" t="str">
        <f>[4]ME_Tous!O12</f>
        <v xml:space="preserve">
Le portrait des retombées économiques a pour but d’évaluer l’importance économique de la pratique des activités de CPP pour le Québec. Ce portrait donnera aux associations et aux autorités des arguments économiques nécessaires pour justifier les initiatives de promotion et de mise en valeur de ces activités dans les années à venir.
L’étude de 2014 ventilant les retombées provinciales par espèce et par région est encore utilisée pour estimer les retombées économiques régionales par de nombreux acteurs. La méthodologie de pareille étude est sophistiquée et représente raisonnablement la meilleure manière d’estimer des retombées économiques régionales des activités de CPP à partir des outils disponibles. 
</v>
      </c>
      <c r="P133" s="1" t="str">
        <f>[4]ME_Tous!P12</f>
        <v xml:space="preserve">2018-2019 
Février 2019 : contrat et lancement des travaux avec le prestataire, remise du premier livrable et paiement de 30 %
Mars 2019 : remise des livrables 2, 3 et 4, incluant le rapport sur les retombées provinciales et paiement de 40 %
2019-2020
Mars 2020 : au plus tard, remise du rapport sur la ventilation des retombées par espèce et par région. Paiement des 30 % restants.
</v>
      </c>
      <c r="Q133" s="1" t="str">
        <f>[4]ME_Tous!Q12</f>
        <v>(À compléter ultérieurement, lors de la reddition de comptes)</v>
      </c>
      <c r="R133" s="1" t="str">
        <f>[4]ME_Tous!R12</f>
        <v>Nathaniel Bérubé-Mimeault</v>
      </c>
      <c r="S133" s="1" t="str">
        <f>[4]ME_Tous!S12</f>
        <v>DSEP</v>
      </c>
      <c r="T133" s="1" t="str">
        <f>[4]ME_Tous!FX12</f>
        <v>NA</v>
      </c>
      <c r="U133" s="1" t="str">
        <f>[4]ME_Tous!FY12</f>
        <v>NA</v>
      </c>
      <c r="V133" s="1">
        <f>[4]ME_Tous!FZ12</f>
        <v>0</v>
      </c>
      <c r="W133" s="1">
        <f>[4]ME_Tous!GA12</f>
        <v>0</v>
      </c>
      <c r="X133" s="1">
        <f>[4]ME_Tous!GB12</f>
        <v>0</v>
      </c>
      <c r="Y133" s="1">
        <f>[4]ME_Tous!GC12</f>
        <v>0</v>
      </c>
      <c r="Z133" s="1">
        <f>[4]ME_Tous!GD12</f>
        <v>0</v>
      </c>
      <c r="AA133" s="1">
        <f>[4]ME_Tous!GE12</f>
        <v>0</v>
      </c>
      <c r="AB133" s="1">
        <f>[4]ME_Tous!GF12</f>
        <v>0</v>
      </c>
      <c r="AC133" s="1">
        <f>[4]ME_Tous!GG12</f>
        <v>0</v>
      </c>
      <c r="AD133" s="1">
        <f>[4]ME_Tous!GH12</f>
        <v>0</v>
      </c>
      <c r="AE133" s="1">
        <f>[4]ME_Tous!GI12</f>
        <v>0</v>
      </c>
      <c r="AF133" s="1">
        <f>[4]ME_Tous!GJ12</f>
        <v>0</v>
      </c>
      <c r="AG133" s="1">
        <f>[4]ME_Tous!GK12</f>
        <v>0</v>
      </c>
      <c r="AH133" s="1">
        <f>[4]ME_Tous!GL12</f>
        <v>0</v>
      </c>
      <c r="AI133" s="1" t="str">
        <f>[4]ME_Tous!GM12</f>
        <v>NA</v>
      </c>
      <c r="AJ133" s="42"/>
      <c r="AK133" s="42"/>
      <c r="AL133" s="42"/>
      <c r="AM133" s="42"/>
      <c r="AN133" s="42"/>
      <c r="AO133" s="42"/>
      <c r="AP133" s="50"/>
      <c r="AQ133" s="54" t="s">
        <v>61</v>
      </c>
      <c r="AR133" s="42"/>
      <c r="AS133" s="42"/>
    </row>
    <row r="134" spans="1:45" s="1" customFormat="1" ht="27.6" hidden="1" x14ac:dyDescent="0.3">
      <c r="A134" s="1" t="str">
        <f>[5]PF_Tous!A3</f>
        <v>PF-2019-01</v>
      </c>
      <c r="B134" s="1" t="str">
        <f>[5]PF_Tous!B3</f>
        <v>x</v>
      </c>
      <c r="C134" s="1">
        <f>[5]PF_Tous!C3</f>
        <v>0</v>
      </c>
      <c r="D134" s="1" t="str">
        <f>[5]PF_Tous!D3</f>
        <v>SFP</v>
      </c>
      <c r="E134" s="1" t="str">
        <f>[5]PF_Tous!E3</f>
        <v>Protection de la faune</v>
      </c>
      <c r="F134" s="1" t="str">
        <f>[5]PF_Tous!F3</f>
        <v>DGPF</v>
      </c>
      <c r="G134" s="1" t="str">
        <f>[5]PF_Tous!G3</f>
        <v>DGPF</v>
      </c>
      <c r="H134" s="1" t="str">
        <f>[5]PF_Tous!H3</f>
        <v>non</v>
      </c>
      <c r="I134" s="1" t="str">
        <f>[5]PF_Tous!I3</f>
        <v>1 an</v>
      </c>
      <c r="J134" s="1">
        <f>[5]PF_Tous!J3</f>
        <v>0</v>
      </c>
      <c r="K134" s="1" t="str">
        <f>[5]PF_Tous!K3</f>
        <v>En continu</v>
      </c>
      <c r="L134" s="1">
        <f>[5]PF_Tous!L3</f>
        <v>0</v>
      </c>
      <c r="M134" s="32" t="str">
        <f>[5]PF_Tous!M3</f>
        <v xml:space="preserve">Approche de proximité </v>
      </c>
      <c r="N134" s="1" t="str">
        <f>[5]PF_Tous!N3</f>
        <v>L'approche de proximité favorise la collaboration des citoyens à la protection de la faune et de ses habitats. Ce projet est une continuité au projet Harfang. Dans un contexte où les ressources sont limitées, il est essentiel d’innover afin de réaliser les mandats qui sont dévolus aux agents de protection de la faune (APF). L’implantation d’une approche de proximité avec les citoyens ainsi que la l'utilisation des deux Unités d’éducation mobiles permettent de rejoindre davantage la population. De plus, il est envisagé que les employés de la Protection de la Faune du Québec (PFQ) suivent des formations ciblées afin de mieux les outiller pour faire face aux réactions médiatiques. 
D'autres outils et moyens seront développés pour optimiser le rapprochement entre les APF, les citoyens et les organismes du mileu et ce, afin de favoriser leur collaboration à la protection de la faune et de ses habitats. Une stratégie de communication sera élaborée, permettant de mieux faire connaître les orientations en matière de réglementation, de mise en valeur et de protection des ressources fauniques auprès du public. Un plan d'action sera également développé afin de se rapprocher davantage de la population.</v>
      </c>
      <c r="O134" s="1" t="str">
        <f>[5]PF_Tous!O3</f>
        <v>Organiser le fonctionnement des communications à la PFQ en fonction de l'approche de proximité (information, sensibilisation, formation, collaboration, amélioration continue, etc.). Une stratégie de communication doit être élaborée, et un plan d'action doit être développé. Formations ciblées à tous le personnel (ex.: relation médias).</v>
      </c>
      <c r="P134" s="1" t="str">
        <f>[5]PF_Tous!P3</f>
        <v>Formations (automne 2019), stratégie de communication (été 2019) et plan d'action (automne 2019)</v>
      </c>
      <c r="Q134" s="1" t="str">
        <f>[5]PF_Tous!Q3</f>
        <v>(À compléter ultérieurement, lors de la reddition de comptes)</v>
      </c>
      <c r="R134" s="1" t="str">
        <f>[5]PF_Tous!R3</f>
        <v>Caroline Lacasse</v>
      </c>
      <c r="S134" s="1" t="str">
        <f>[5]PF_Tous!S3</f>
        <v>DGPF</v>
      </c>
      <c r="T134" s="1" t="str">
        <f>[5]PF_Tous!FX3</f>
        <v>NA</v>
      </c>
      <c r="U134" s="1" t="str">
        <f>[5]PF_Tous!FY3</f>
        <v>NA</v>
      </c>
      <c r="V134" s="1">
        <f>[5]PF_Tous!FZ3</f>
        <v>0</v>
      </c>
      <c r="W134" s="1">
        <f>[5]PF_Tous!GA3</f>
        <v>0</v>
      </c>
      <c r="X134" s="1">
        <f>[5]PF_Tous!GB3</f>
        <v>0</v>
      </c>
      <c r="Y134" s="1">
        <f>[5]PF_Tous!GC3</f>
        <v>0</v>
      </c>
      <c r="Z134" s="1">
        <f>[5]PF_Tous!GD3</f>
        <v>0</v>
      </c>
      <c r="AA134" s="1">
        <f>[5]PF_Tous!GE3</f>
        <v>0</v>
      </c>
      <c r="AB134" s="1">
        <f>[5]PF_Tous!GF3</f>
        <v>0</v>
      </c>
      <c r="AC134" s="1">
        <f>[5]PF_Tous!GG3</f>
        <v>0</v>
      </c>
      <c r="AD134" s="1">
        <f>[5]PF_Tous!GH3</f>
        <v>0</v>
      </c>
      <c r="AE134" s="1">
        <f>[5]PF_Tous!GI3</f>
        <v>0</v>
      </c>
      <c r="AF134" s="1">
        <f>[5]PF_Tous!GJ3</f>
        <v>0</v>
      </c>
      <c r="AG134" s="1">
        <f>[5]PF_Tous!GK3</f>
        <v>0</v>
      </c>
      <c r="AH134" s="1">
        <f>[5]PF_Tous!GL3</f>
        <v>0</v>
      </c>
      <c r="AI134" s="1" t="str">
        <f>[5]PF_Tous!GM3</f>
        <v>NA</v>
      </c>
      <c r="AJ134" s="42"/>
      <c r="AK134" s="42"/>
      <c r="AL134" s="42"/>
      <c r="AM134" s="42"/>
      <c r="AN134" s="42"/>
      <c r="AO134" s="42"/>
      <c r="AP134" s="50"/>
      <c r="AQ134" s="55" t="s">
        <v>59</v>
      </c>
      <c r="AR134" s="42"/>
      <c r="AS134" s="42"/>
    </row>
    <row r="135" spans="1:45" s="1" customFormat="1" ht="27.6" hidden="1" x14ac:dyDescent="0.3">
      <c r="A135" s="1" t="str">
        <f>[5]PF_Tous!A4</f>
        <v>PF-2019-02</v>
      </c>
      <c r="B135" s="1" t="str">
        <f>[5]PF_Tous!B4</f>
        <v>x</v>
      </c>
      <c r="C135" s="1">
        <f>[5]PF_Tous!C4</f>
        <v>0</v>
      </c>
      <c r="D135" s="1" t="str">
        <f>[5]PF_Tous!D4</f>
        <v>SFP</v>
      </c>
      <c r="E135" s="1" t="str">
        <f>[5]PF_Tous!E4</f>
        <v>Protection de la faune</v>
      </c>
      <c r="F135" s="1" t="str">
        <f>[5]PF_Tous!F4</f>
        <v>DGPF</v>
      </c>
      <c r="G135" s="1" t="str">
        <f>[5]PF_Tous!G4</f>
        <v>DGPF</v>
      </c>
      <c r="H135" s="1" t="str">
        <f>[5]PF_Tous!H4</f>
        <v>non</v>
      </c>
      <c r="I135" s="1">
        <f>[5]PF_Tous!I4</f>
        <v>0</v>
      </c>
      <c r="J135" s="1">
        <f>[5]PF_Tous!J4</f>
        <v>0</v>
      </c>
      <c r="K135" s="1">
        <f>[5]PF_Tous!K4</f>
        <v>0</v>
      </c>
      <c r="L135" s="1">
        <f>[5]PF_Tous!L4</f>
        <v>0</v>
      </c>
      <c r="M135" s="32" t="str">
        <f>[5]PF_Tous!M4</f>
        <v>Devis technique - restauration des habitats</v>
      </c>
      <c r="N135" s="1" t="str">
        <f>[5]PF_Tous!N4</f>
        <v xml:space="preserve">Depuis 2008, le directeur des poursuites criminelles et pénales (DPCP) du ministère de la Justice du Québec (MJQ) exige que la Protection de la faune du Québec (PFQ) joigne à tout dossier d’infraction pour lequel une ordonnance de restauration est demandée :
• un devis de restauration
• une évaluation du coût de la restauration
Les poursuites s’appuient sur :
• la Loi sur les pêches (F-14)
• la Loi sur la conservation et la mise en valeur de la faune (C-61.1, chapitre IV.I sur les habitats fauniques) (depuis 2009)
Certains devis peuvent être réalisés par les biologistes régionaux du MFFP. Par contre, le recours à des ingénieurs de firmes externes devient nécessaire lorsque des devis nécessitent certains travaux en eaux qui sont du champ de compétence réservé à cette profession. Les devis obtenus de firmes externes coûtent entre 5 k$ et 15 k$. L’estimation des coûts de restauration est requise systématiquement, que le devis soit produit à l’interne ou à l’externe.
La PFQ ne possède pas la marge de manœuvre nécessaire dans son budget de fonctionnement pour assumer ces dépenses exigées par le MJQ.
</v>
      </c>
      <c r="O135" s="1" t="str">
        <f>[5]PF_Tous!O4</f>
        <v xml:space="preserve">Le gain pour l’habitat est nul si on obtient seulement une amende et qu’aucune restauration n’est obtenue.
L’accès aux ressources financières requises à la restauration d’habitats détruits ou modifiés illégalement permet de démontrer à la population que personne ne peut simplement payer une amende et continuer de profiter de l’habitat modifié après sa condamnation.
Seul un devis clair permet de faire respecter l’ordonnance de restauration.
</v>
      </c>
      <c r="P135" s="1" t="str">
        <f>[5]PF_Tous!P4</f>
        <v xml:space="preserve">La PFQ obtient d’une firme spécialisée les plans et devis de la restauration qui seront demandés par une ordonnance du tribunal. Il peut aussi réaliser lui-même le devis et obtenir d’une firme de génie conseils une estimation des coûts de la restauration reliés à ce devis.
Échéancier : en continu.
</v>
      </c>
      <c r="Q135" s="1" t="str">
        <f>[5]PF_Tous!Q4</f>
        <v>(À compléter ultérieurement, lors de la reddition de comptes)</v>
      </c>
      <c r="R135" s="1" t="str">
        <f>[5]PF_Tous!R4</f>
        <v>Valérie Dubé</v>
      </c>
      <c r="S135" s="1" t="str">
        <f>[5]PF_Tous!S4</f>
        <v>DGPF</v>
      </c>
      <c r="T135" s="1" t="str">
        <f>[5]PF_Tous!FX4</f>
        <v>NA</v>
      </c>
      <c r="U135" s="1" t="str">
        <f>[5]PF_Tous!FY4</f>
        <v>NA</v>
      </c>
      <c r="V135" s="1">
        <f>[5]PF_Tous!FZ4</f>
        <v>0</v>
      </c>
      <c r="W135" s="1">
        <f>[5]PF_Tous!GA4</f>
        <v>0</v>
      </c>
      <c r="X135" s="1">
        <f>[5]PF_Tous!GB4</f>
        <v>0</v>
      </c>
      <c r="Y135" s="1">
        <f>[5]PF_Tous!GC4</f>
        <v>0</v>
      </c>
      <c r="Z135" s="1">
        <f>[5]PF_Tous!GD4</f>
        <v>0</v>
      </c>
      <c r="AA135" s="1">
        <f>[5]PF_Tous!GE4</f>
        <v>0</v>
      </c>
      <c r="AB135" s="1">
        <f>[5]PF_Tous!GF4</f>
        <v>0</v>
      </c>
      <c r="AC135" s="1">
        <f>[5]PF_Tous!GG4</f>
        <v>0</v>
      </c>
      <c r="AD135" s="1">
        <f>[5]PF_Tous!GH4</f>
        <v>0</v>
      </c>
      <c r="AE135" s="1">
        <f>[5]PF_Tous!GI4</f>
        <v>0</v>
      </c>
      <c r="AF135" s="1">
        <f>[5]PF_Tous!GJ4</f>
        <v>0</v>
      </c>
      <c r="AG135" s="1">
        <f>[5]PF_Tous!GK4</f>
        <v>0</v>
      </c>
      <c r="AH135" s="1">
        <f>[5]PF_Tous!GL4</f>
        <v>0</v>
      </c>
      <c r="AI135" s="1" t="str">
        <f>[5]PF_Tous!GM4</f>
        <v>NA</v>
      </c>
      <c r="AJ135" s="42"/>
      <c r="AK135" s="42"/>
      <c r="AL135" s="42"/>
      <c r="AM135" s="42"/>
      <c r="AN135" s="42"/>
      <c r="AO135" s="42"/>
      <c r="AP135" s="50"/>
      <c r="AQ135" s="55" t="s">
        <v>59</v>
      </c>
      <c r="AR135" s="42"/>
      <c r="AS135" s="42"/>
    </row>
    <row r="136" spans="1:45" s="1" customFormat="1" hidden="1" x14ac:dyDescent="0.3">
      <c r="A136" s="1" t="str">
        <f>[5]PF_Tous!A5</f>
        <v>PF-2019-03</v>
      </c>
      <c r="B136" s="1" t="str">
        <f>[5]PF_Tous!B5</f>
        <v>x</v>
      </c>
      <c r="C136" s="1">
        <f>[5]PF_Tous!C5</f>
        <v>0</v>
      </c>
      <c r="D136" s="1">
        <f>[5]PF_Tous!D5</f>
        <v>0</v>
      </c>
      <c r="E136" s="1" t="str">
        <f>[5]PF_Tous!E5</f>
        <v>Protection de la faune</v>
      </c>
      <c r="F136" s="1">
        <f>[5]PF_Tous!F5</f>
        <v>0</v>
      </c>
      <c r="G136" s="1">
        <f>[5]PF_Tous!G5</f>
        <v>0</v>
      </c>
      <c r="H136" s="1">
        <f>[5]PF_Tous!H5</f>
        <v>0</v>
      </c>
      <c r="I136" s="1">
        <f>[5]PF_Tous!I5</f>
        <v>0</v>
      </c>
      <c r="J136" s="1">
        <f>[5]PF_Tous!J5</f>
        <v>0</v>
      </c>
      <c r="K136" s="1">
        <f>[5]PF_Tous!K5</f>
        <v>0</v>
      </c>
      <c r="L136" s="1">
        <f>[5]PF_Tous!L5</f>
        <v>0</v>
      </c>
      <c r="M136" s="32">
        <f>[5]PF_Tous!M5</f>
        <v>0</v>
      </c>
      <c r="N136" s="1">
        <f>[5]PF_Tous!N5</f>
        <v>0</v>
      </c>
      <c r="O136" s="1">
        <f>[5]PF_Tous!O5</f>
        <v>0</v>
      </c>
      <c r="P136" s="1">
        <f>[5]PF_Tous!P5</f>
        <v>0</v>
      </c>
      <c r="Q136" s="1" t="str">
        <f>[5]PF_Tous!Q5</f>
        <v>(À compléter ultérieurement, lors de la reddition de comptes)</v>
      </c>
      <c r="R136" s="1" t="str">
        <f>[5]PF_Tous!R5</f>
        <v>(nom du responsable)</v>
      </c>
      <c r="S136" s="1">
        <f>[5]PF_Tous!S5</f>
        <v>0</v>
      </c>
      <c r="T136" s="1" t="str">
        <f>[5]PF_Tous!FX5</f>
        <v>NA</v>
      </c>
      <c r="U136" s="1" t="str">
        <f>[5]PF_Tous!FY5</f>
        <v>NA</v>
      </c>
      <c r="V136" s="1">
        <f>[5]PF_Tous!FZ5</f>
        <v>0</v>
      </c>
      <c r="W136" s="1">
        <f>[5]PF_Tous!GA5</f>
        <v>0</v>
      </c>
      <c r="X136" s="1">
        <f>[5]PF_Tous!GB5</f>
        <v>0</v>
      </c>
      <c r="Y136" s="1">
        <f>[5]PF_Tous!GC5</f>
        <v>0</v>
      </c>
      <c r="Z136" s="1">
        <f>[5]PF_Tous!GD5</f>
        <v>0</v>
      </c>
      <c r="AA136" s="1">
        <f>[5]PF_Tous!GE5</f>
        <v>0</v>
      </c>
      <c r="AB136" s="1">
        <f>[5]PF_Tous!GF5</f>
        <v>0</v>
      </c>
      <c r="AC136" s="1">
        <f>[5]PF_Tous!GG5</f>
        <v>0</v>
      </c>
      <c r="AD136" s="1">
        <f>[5]PF_Tous!GH5</f>
        <v>0</v>
      </c>
      <c r="AE136" s="1">
        <f>[5]PF_Tous!GI5</f>
        <v>0</v>
      </c>
      <c r="AF136" s="1">
        <f>[5]PF_Tous!GJ5</f>
        <v>0</v>
      </c>
      <c r="AG136" s="1">
        <f>[5]PF_Tous!GK5</f>
        <v>0</v>
      </c>
      <c r="AH136" s="1">
        <f>[5]PF_Tous!GL5</f>
        <v>0</v>
      </c>
      <c r="AI136" s="1" t="str">
        <f>[5]PF_Tous!GM5</f>
        <v>NA</v>
      </c>
      <c r="AJ136" s="42"/>
      <c r="AK136" s="42"/>
      <c r="AL136" s="42"/>
      <c r="AM136" s="42"/>
      <c r="AN136" s="42"/>
      <c r="AO136" s="42"/>
      <c r="AP136" s="50"/>
      <c r="AQ136" s="56" t="s">
        <v>152</v>
      </c>
      <c r="AR136" s="42"/>
      <c r="AS136" s="42"/>
    </row>
    <row r="137" spans="1:45" s="1" customFormat="1" ht="27.6" hidden="1" x14ac:dyDescent="0.3">
      <c r="A137" s="1" t="str">
        <f>[5]PF_Tous!A6</f>
        <v>PF-2019-04</v>
      </c>
      <c r="B137" s="1" t="str">
        <f>[5]PF_Tous!B6</f>
        <v>x</v>
      </c>
      <c r="C137" s="1">
        <f>[5]PF_Tous!C6</f>
        <v>0</v>
      </c>
      <c r="D137" s="1" t="str">
        <f>[5]PF_Tous!D6</f>
        <v>SFP</v>
      </c>
      <c r="E137" s="1" t="str">
        <f>[5]PF_Tous!E6</f>
        <v>Protection de la faune</v>
      </c>
      <c r="F137" s="1" t="str">
        <f>[5]PF_Tous!F6</f>
        <v>DGPF</v>
      </c>
      <c r="G137" s="1" t="str">
        <f>[5]PF_Tous!G6</f>
        <v>DGPF</v>
      </c>
      <c r="H137" s="1" t="str">
        <f>[5]PF_Tous!H6</f>
        <v>oui</v>
      </c>
      <c r="I137" s="1" t="str">
        <f>[5]PF_Tous!I6</f>
        <v>Projet récurrent</v>
      </c>
      <c r="J137" s="1" t="str">
        <f>[5]PF_Tous!J6</f>
        <v>Projet récurrent</v>
      </c>
      <c r="K137" s="1" t="str">
        <f>[5]PF_Tous!K6</f>
        <v>Juin</v>
      </c>
      <c r="L137" s="1">
        <f>[5]PF_Tous!L6</f>
        <v>0</v>
      </c>
      <c r="M137" s="32" t="str">
        <f>[5]PF_Tous!M6</f>
        <v>Surveillance arérienne du territoire</v>
      </c>
      <c r="N137" s="1" t="str">
        <f>[5]PF_Tous!N6</f>
        <v>Le projet concerne la mise en œuvre d’un programme provincial pour la surveillance aérienne du territoire. S’adaptant aux besoins respectifs de chaque région administrative, la surveillance aérienne permettra de maximiser les interventions des agents de protection de la faune (APF) en s’insérant dans leur planification opérationnelle. Le programme de surveillance aérienne permettra de maximiser l’efficacité des opérations et d’augmenter la couverture territoriale. Par le fait même, il aura une portée significative sur l’accomplissement de la mission, tout en tenant compte des recommandations du rapport du Vérificateur général du Québec et du futur Plan stratégique 2019-2023. 
De plus, le programme s’inscrit directement dans les actions qui permettent de tenir compte des recommandations issues du rapport du Vérificateur général du Québec (VGQ 2016-2017) qui consistent à 1) favoriser l’application de la réglementation concernant la chasse et la pêche (recommandation 6 du VGQ) et 2) revoir l’organisation du travail des APF afin d’accroître l’effet dissuasif découlant de leur présence sur le terrain et d’accroître le soutien aux zones d’exploitation contrôlée et aux pourvoiries (recommandation 7 du VGQ). Finalement, le projet est directement lié au prochain plan stratégique, car il permet d’accroître la protection des espèces, des habitats et des milieux naturels (objectif 1.5).</v>
      </c>
      <c r="O137" s="1" t="str">
        <f>[5]PF_Tous!O6</f>
        <v>Pour la première année de mise en œuvre, les efforts du programme de surveillance aérienne se concentreront :
- été 2019 : Surveillance des sites de pêche isolés et éloignés qui sont rarement visités par les APF;
- automne 2019 : Surveillance aérienne de nuit, considérant qu'une large portion du braconnage s'effectue à cette période;
- hiver 2019-2020 : Patrouille des sites de pêche hivernaux (localisation et surveillance) afin d'intervenir sur les prélèvements illégaux d’espèces aquatiques dans les zones prohibées.
Lors des années subséquentes, d’autres projets pourront s’ajouter à la programmation annuelle.</v>
      </c>
      <c r="P137" s="1" t="str">
        <f>[5]PF_Tous!P6</f>
        <v xml:space="preserve">Mai : Direction du soutien aux opérations (DSO) –  Appel de projet aux directions régionnales (DR); préparation de la planification opérationnelle concernée par la surveillance aérienne du territoire et soumission à la Direction générale de la protection de la faune.
Juin : DSO – Analyse des demandes reçues et préparation de la programmation annuelle. Rédaction de la fiche de projet interne.
Juillet : DSO – Annonce aux régions des projets approuvés pour l’année en cours, conditionnellement aux montants accordés. 
Janvier-Février : DSO - Reddition de comptes sur les efforts consentis et sur les résultats obtenus. Rapport synthèse.
</v>
      </c>
      <c r="Q137" s="1" t="str">
        <f>[5]PF_Tous!Q6</f>
        <v>(À compléter ultérieurement, lors de la reddition de comptes)</v>
      </c>
      <c r="R137" s="1" t="str">
        <f>[5]PF_Tous!R6</f>
        <v>Mathieu Charette</v>
      </c>
      <c r="S137" s="1" t="str">
        <f>[5]PF_Tous!S6</f>
        <v>DGPF</v>
      </c>
      <c r="T137" s="1" t="str">
        <f>[5]PF_Tous!FX6</f>
        <v>NA</v>
      </c>
      <c r="U137" s="1" t="str">
        <f>[5]PF_Tous!FY6</f>
        <v>NA</v>
      </c>
      <c r="V137" s="1">
        <f>[5]PF_Tous!FZ6</f>
        <v>0</v>
      </c>
      <c r="W137" s="1">
        <f>[5]PF_Tous!GA6</f>
        <v>0</v>
      </c>
      <c r="X137" s="1">
        <f>[5]PF_Tous!GB6</f>
        <v>0</v>
      </c>
      <c r="Y137" s="1">
        <f>[5]PF_Tous!GC6</f>
        <v>0</v>
      </c>
      <c r="Z137" s="1">
        <f>[5]PF_Tous!GD6</f>
        <v>0</v>
      </c>
      <c r="AA137" s="1">
        <f>[5]PF_Tous!GE6</f>
        <v>0</v>
      </c>
      <c r="AB137" s="1">
        <f>[5]PF_Tous!GF6</f>
        <v>0</v>
      </c>
      <c r="AC137" s="1">
        <f>[5]PF_Tous!GG6</f>
        <v>0</v>
      </c>
      <c r="AD137" s="1">
        <f>[5]PF_Tous!GH6</f>
        <v>0</v>
      </c>
      <c r="AE137" s="1">
        <f>[5]PF_Tous!GI6</f>
        <v>0</v>
      </c>
      <c r="AF137" s="1">
        <f>[5]PF_Tous!GJ6</f>
        <v>0</v>
      </c>
      <c r="AG137" s="1">
        <f>[5]PF_Tous!GK6</f>
        <v>0</v>
      </c>
      <c r="AH137" s="1">
        <f>[5]PF_Tous!GL6</f>
        <v>0</v>
      </c>
      <c r="AI137" s="1" t="str">
        <f>[5]PF_Tous!GM6</f>
        <v>NA</v>
      </c>
      <c r="AJ137" s="42"/>
      <c r="AK137" s="42"/>
      <c r="AL137" s="42"/>
      <c r="AM137" s="42"/>
      <c r="AN137" s="42"/>
      <c r="AO137" s="42"/>
      <c r="AP137" s="50"/>
      <c r="AQ137" s="55" t="s">
        <v>59</v>
      </c>
      <c r="AR137" s="42"/>
      <c r="AS137" s="42"/>
    </row>
    <row r="138" spans="1:45" s="1" customFormat="1" ht="27.6" hidden="1" x14ac:dyDescent="0.3">
      <c r="A138" s="1" t="str">
        <f>[5]PF_Tous!A7</f>
        <v>PF-2019-05</v>
      </c>
      <c r="B138" s="1" t="str">
        <f>[5]PF_Tous!B7</f>
        <v>x</v>
      </c>
      <c r="C138" s="1">
        <f>[5]PF_Tous!C7</f>
        <v>0</v>
      </c>
      <c r="D138" s="1" t="str">
        <f>[5]PF_Tous!D7</f>
        <v>SFP</v>
      </c>
      <c r="E138" s="1" t="str">
        <f>[5]PF_Tous!E7</f>
        <v>Protection de la faune</v>
      </c>
      <c r="F138" s="1" t="str">
        <f>[5]PF_Tous!F7</f>
        <v>DGPF</v>
      </c>
      <c r="G138" s="1" t="str">
        <f>[5]PF_Tous!G7</f>
        <v>DGPF</v>
      </c>
      <c r="H138" s="1" t="str">
        <f>[5]PF_Tous!H7</f>
        <v>non</v>
      </c>
      <c r="I138" s="1" t="str">
        <f>[5]PF_Tous!I7</f>
        <v>1 an</v>
      </c>
      <c r="J138" s="1" t="str">
        <f>[5]PF_Tous!J7</f>
        <v>Projet récurrent</v>
      </c>
      <c r="K138" s="1" t="str">
        <f>[5]PF_Tous!K7</f>
        <v>En continu</v>
      </c>
      <c r="L138" s="1">
        <f>[5]PF_Tous!L7</f>
        <v>0</v>
      </c>
      <c r="M138" s="32" t="str">
        <f>[5]PF_Tous!M7</f>
        <v>Unité d'éducation mobile (UEM)</v>
      </c>
      <c r="N138" s="1" t="str">
        <f>[5]PF_Tous!N7</f>
        <v>Les deux unités d'éducation mobiles (UEM) sont des remorques dont disposent la Protection de la faune du Québec (PFQ) qui se rapportent à la mise en valeur et à la protection de la faune et de ses habitats. Ces remorques sont dotées de salles d’exposition aménagées de façon à présenter à la population divers volets, dont le travail des agents de protection de la faune (APF) et l’histoire du plus vieux corps d’agent de la paix du Québec. Les salles d’exposition sont munies d’écrans, de modules interactifs, d’artéfacts, d’animaux naturalisés et d'autres visuels permettant à la population de mieux comprendre le travail des APF d’aujourd’hui et d’hier. 
La PFQ souhaite canalisé une aprtie importante en matière de communication via ses deux outils. 
Remorquées par les véhicules de la PFQ, les UEM circulent partout au Québec et sont présentes lors des différents évènements : salons, congrès, etc. Leur fonctionnement engendre des frais d'entretien, de location de camionettes et de déplacements pour les APF qui y sont attitrés. 
Les UEM visent  à recruter des candidates et candidats au poste d’APF. Elles visent également à sensibiliser et à informer la population sur le travail réalisé par les APF, sur la mission et l’histoire de l’organisation, en plus de faire des APF des modèles pour les jeunes.</v>
      </c>
      <c r="O138" s="1" t="str">
        <f>[5]PF_Tous!O7</f>
        <v xml:space="preserve">Les déplacements et la présence des deux UEM dans divers évènements à travers la province visent  à promouvoir les activités de chasse, de pêche et de piégeage et à susciter la relève dans ce domaine par l’entremise de l'éducation et la sensibilisation de la population et des jeunes en particulier.
Les objectifs visés sont d'augmenter le nombre d’aspirants à la fonction d’APF et d'augmenter la visibilité et le rayonnement de la PFQ auprès de la population du Québec.
</v>
      </c>
      <c r="P138" s="1" t="str">
        <f>[5]PF_Tous!P7</f>
        <v xml:space="preserve">Les UEM roulent intensivement d'avril à novembre. Par année, chaque UEM peut cumuler plus d'une cinquantaine de sorties et près de 1 000 heures de contact avec le public de la province (déplacements et participation aux évènements).  </v>
      </c>
      <c r="Q138" s="1" t="str">
        <f>[5]PF_Tous!Q7</f>
        <v>(À compléter ultérieurement, lors de la reddition de comptes)</v>
      </c>
      <c r="R138" s="1" t="str">
        <f>[5]PF_Tous!R7</f>
        <v>Marie-France Brisebois</v>
      </c>
      <c r="S138" s="1" t="str">
        <f>[5]PF_Tous!S7</f>
        <v>DGPF</v>
      </c>
      <c r="T138" s="1" t="str">
        <f>[5]PF_Tous!FX7</f>
        <v>NA</v>
      </c>
      <c r="U138" s="1" t="str">
        <f>[5]PF_Tous!FY7</f>
        <v>NA</v>
      </c>
      <c r="V138" s="1">
        <f>[5]PF_Tous!FZ7</f>
        <v>0</v>
      </c>
      <c r="W138" s="1">
        <f>[5]PF_Tous!GA7</f>
        <v>0</v>
      </c>
      <c r="X138" s="1">
        <f>[5]PF_Tous!GB7</f>
        <v>0</v>
      </c>
      <c r="Y138" s="1">
        <f>[5]PF_Tous!GC7</f>
        <v>0</v>
      </c>
      <c r="Z138" s="1">
        <f>[5]PF_Tous!GD7</f>
        <v>0</v>
      </c>
      <c r="AA138" s="1">
        <f>[5]PF_Tous!GE7</f>
        <v>0</v>
      </c>
      <c r="AB138" s="1">
        <f>[5]PF_Tous!GF7</f>
        <v>0</v>
      </c>
      <c r="AC138" s="1">
        <f>[5]PF_Tous!GG7</f>
        <v>0</v>
      </c>
      <c r="AD138" s="1">
        <f>[5]PF_Tous!GH7</f>
        <v>0</v>
      </c>
      <c r="AE138" s="1">
        <f>[5]PF_Tous!GI7</f>
        <v>0</v>
      </c>
      <c r="AF138" s="1">
        <f>[5]PF_Tous!GJ7</f>
        <v>0</v>
      </c>
      <c r="AG138" s="1">
        <f>[5]PF_Tous!GK7</f>
        <v>0</v>
      </c>
      <c r="AH138" s="1">
        <f>[5]PF_Tous!GL7</f>
        <v>0</v>
      </c>
      <c r="AI138" s="1" t="str">
        <f>[5]PF_Tous!GM7</f>
        <v>NA</v>
      </c>
      <c r="AJ138" s="42"/>
      <c r="AK138" s="42"/>
      <c r="AL138" s="42"/>
      <c r="AM138" s="42"/>
      <c r="AN138" s="42"/>
      <c r="AO138" s="42"/>
      <c r="AP138" s="50"/>
      <c r="AQ138" s="55" t="s">
        <v>59</v>
      </c>
      <c r="AR138" s="42"/>
      <c r="AS138" s="42"/>
    </row>
    <row r="139" spans="1:45" s="1" customFormat="1" ht="27.6" hidden="1" x14ac:dyDescent="0.3">
      <c r="A139" s="1" t="str">
        <f>[5]PF_Tous!A8</f>
        <v>PF-2019-06</v>
      </c>
      <c r="B139" s="1" t="str">
        <f>[5]PF_Tous!B8</f>
        <v>x</v>
      </c>
      <c r="C139" s="1">
        <f>[5]PF_Tous!C8</f>
        <v>0</v>
      </c>
      <c r="D139" s="1" t="str">
        <f>[5]PF_Tous!D8</f>
        <v>SFP</v>
      </c>
      <c r="E139" s="1" t="str">
        <f>[5]PF_Tous!E8</f>
        <v>Protection de la faune</v>
      </c>
      <c r="F139" s="1" t="str">
        <f>[5]PF_Tous!F8</f>
        <v>DGPF</v>
      </c>
      <c r="G139" s="1" t="str">
        <f>[5]PF_Tous!G8</f>
        <v>DGPF</v>
      </c>
      <c r="H139" s="1" t="str">
        <f>[5]PF_Tous!H8</f>
        <v>non</v>
      </c>
      <c r="I139" s="1" t="str">
        <f>[5]PF_Tous!I8</f>
        <v>2 ans</v>
      </c>
      <c r="J139" s="1" t="str">
        <f>[5]PF_Tous!J8</f>
        <v>Dernière année</v>
      </c>
      <c r="K139" s="1" t="str">
        <f>[5]PF_Tous!K8</f>
        <v>En continu</v>
      </c>
      <c r="L139" s="1">
        <f>[5]PF_Tous!L8</f>
        <v>0</v>
      </c>
      <c r="M139" s="32" t="str">
        <f>[5]PF_Tous!M8</f>
        <v xml:space="preserve">UQROP </v>
      </c>
      <c r="N139" s="1" t="str">
        <f>[5]PF_Tous!N8</f>
        <v xml:space="preserve">Conformément au Règlement sur les animaux à déclaration obligatoire, les oiseaux de proie blessés ou morts doivent être déclarés à un agent de protection de la faune (APF). De plus, l'article 1° du Règlement de la Loi sur la conservation et la mise en valeur de la faune prévoit qu'un APF peut disposer d'un animal saisi ou confisqué auprès d'un organisme reconnu. Depuis plus de 30 ans, l’Union québécoise de réhabilitation des oiseaux de poie (UQROP) est un organisme hautement reconnu qui détient l’expertise et les infrastructures requises pour la réhabilitation des oiseaux de proie trouvés blessés, malades ou orphelins. Dans le cadre de son mandat, l'UQROP assure la prise en charge des oiseaux de proie blessés, malades ou morts qui lui sont acheminés par les différents bureaux locaux. 
La Protection de la Faune du Québec (PFQ) ne possède ni l’expertise, ni les ressources ou les infrastructures requises pour assumer le rôle de l’UQROP dans le domaine de la réhabilitation des oiseaux de proie. C’est pourquoi la PFQ concentre, vers l'UQROP, l'envoi des quelque 200 oiseaux qu'elle récupère à chaque année. La mission de l’UQROP est en phase avec l’ensemble des priorités du Secteur de la faune et des parcs. De plus, la PFQ reconnaît l'expertise unique développée par l'UQROP et son rôle majeur dans l'évolution des préoccupations du public à l'égard de la conservation des oiseaux de proie au Québec. 
</v>
      </c>
      <c r="O139" s="1" t="str">
        <f>[5]PF_Tous!O8</f>
        <v xml:space="preserve">En plus d'assurer la prise en charge des oiseaux de proie acheminés par les bureaux locaux de la PFQ, l'UQROP procède à l'identification, avant la remise à un organisme reconnu par la PFQ, de toutes les carcasses d'oiseaux de proie à l'aide d'un sceau (bague) et en assure le suivi. Elle assure également le suivi et le partage, avec la PFQ, des bases de données et des registres relatifs aux oiseaux de proie récupérés. Aussi, l'UQROP s'occupe de la gestion et du suivi des plumes ou des parties d'oiseaux fournies aux communautés autochtones qui en font la demande. Finalement, l'organisme assure un soutien constant aux APF des bureaux locaux qui en font la demande (expédition des oiseaux, manipulations, etc.).    
</v>
      </c>
      <c r="P139" s="1" t="str">
        <f>[5]PF_Tous!P8</f>
        <v xml:space="preserve">Les services rendus à la PFQ par l'UQROP sont en continu tout au long de l'année. </v>
      </c>
      <c r="Q139" s="1" t="str">
        <f>[5]PF_Tous!Q8</f>
        <v>(À compléter ultérieurement, lors de la reddition de comptes)</v>
      </c>
      <c r="R139" s="1" t="str">
        <f>[5]PF_Tous!R8</f>
        <v>Isabelle Thibault</v>
      </c>
      <c r="S139" s="1" t="str">
        <f>[5]PF_Tous!S8</f>
        <v>DGPF</v>
      </c>
      <c r="T139" s="1" t="str">
        <f>[5]PF_Tous!FX8</f>
        <v>NA</v>
      </c>
      <c r="U139" s="1" t="str">
        <f>[5]PF_Tous!FY8</f>
        <v>NA</v>
      </c>
      <c r="V139" s="1">
        <f>[5]PF_Tous!FZ8</f>
        <v>0</v>
      </c>
      <c r="W139" s="1">
        <f>[5]PF_Tous!GA8</f>
        <v>0</v>
      </c>
      <c r="X139" s="1">
        <f>[5]PF_Tous!GB8</f>
        <v>0</v>
      </c>
      <c r="Y139" s="1">
        <f>[5]PF_Tous!GC8</f>
        <v>0</v>
      </c>
      <c r="Z139" s="1">
        <f>[5]PF_Tous!GD8</f>
        <v>0</v>
      </c>
      <c r="AA139" s="1">
        <f>[5]PF_Tous!GE8</f>
        <v>0</v>
      </c>
      <c r="AB139" s="1">
        <f>[5]PF_Tous!GF8</f>
        <v>0</v>
      </c>
      <c r="AC139" s="1">
        <f>[5]PF_Tous!GG8</f>
        <v>0</v>
      </c>
      <c r="AD139" s="1">
        <f>[5]PF_Tous!GH8</f>
        <v>0</v>
      </c>
      <c r="AE139" s="1">
        <f>[5]PF_Tous!GI8</f>
        <v>0</v>
      </c>
      <c r="AF139" s="1">
        <f>[5]PF_Tous!GJ8</f>
        <v>0</v>
      </c>
      <c r="AG139" s="1">
        <f>[5]PF_Tous!GK8</f>
        <v>0</v>
      </c>
      <c r="AH139" s="1">
        <f>[5]PF_Tous!GL8</f>
        <v>0</v>
      </c>
      <c r="AI139" s="1" t="str">
        <f>[5]PF_Tous!GM8</f>
        <v>NA</v>
      </c>
      <c r="AJ139" s="42"/>
      <c r="AK139" s="42"/>
      <c r="AL139" s="42"/>
      <c r="AM139" s="42"/>
      <c r="AN139" s="42"/>
      <c r="AO139" s="42"/>
      <c r="AP139" s="50"/>
      <c r="AQ139" s="55" t="s">
        <v>59</v>
      </c>
      <c r="AR139" s="42"/>
      <c r="AS139" s="42"/>
    </row>
    <row r="140" spans="1:45" s="1" customFormat="1" hidden="1" x14ac:dyDescent="0.3">
      <c r="A140" s="1" t="str">
        <f>[5]PF_Tous!A9</f>
        <v>PF-2019-07</v>
      </c>
      <c r="B140" s="1">
        <f>[5]PF_Tous!B9</f>
        <v>0</v>
      </c>
      <c r="C140" s="1">
        <f>[5]PF_Tous!C9</f>
        <v>0</v>
      </c>
      <c r="D140" s="1">
        <f>[5]PF_Tous!D9</f>
        <v>0</v>
      </c>
      <c r="E140" s="1" t="str">
        <f>[5]PF_Tous!E9</f>
        <v>Protection de la faune</v>
      </c>
      <c r="F140" s="1">
        <f>[5]PF_Tous!F9</f>
        <v>0</v>
      </c>
      <c r="G140" s="1">
        <f>[5]PF_Tous!G9</f>
        <v>0</v>
      </c>
      <c r="H140" s="1">
        <f>[5]PF_Tous!H9</f>
        <v>0</v>
      </c>
      <c r="I140" s="1">
        <f>[5]PF_Tous!I9</f>
        <v>0</v>
      </c>
      <c r="J140" s="1">
        <f>[5]PF_Tous!J9</f>
        <v>0</v>
      </c>
      <c r="K140" s="1">
        <f>[5]PF_Tous!K9</f>
        <v>0</v>
      </c>
      <c r="L140" s="1">
        <f>[5]PF_Tous!L9</f>
        <v>0</v>
      </c>
      <c r="M140" s="32">
        <f>[5]PF_Tous!M9</f>
        <v>0</v>
      </c>
      <c r="N140" s="1">
        <f>[5]PF_Tous!N9</f>
        <v>0</v>
      </c>
      <c r="O140" s="1">
        <f>[5]PF_Tous!O9</f>
        <v>0</v>
      </c>
      <c r="P140" s="1">
        <f>[5]PF_Tous!P9</f>
        <v>0</v>
      </c>
      <c r="Q140" s="1" t="str">
        <f>[5]PF_Tous!Q9</f>
        <v>(À compléter ultérieurement, lors de la reddition de comptes)</v>
      </c>
      <c r="R140" s="1" t="str">
        <f>[5]PF_Tous!R9</f>
        <v>(nom du responsable)</v>
      </c>
      <c r="S140" s="1">
        <f>[5]PF_Tous!S9</f>
        <v>0</v>
      </c>
      <c r="T140" s="1" t="str">
        <f>[5]PF_Tous!FX9</f>
        <v>NA</v>
      </c>
      <c r="U140" s="1" t="str">
        <f>[5]PF_Tous!FY9</f>
        <v>NA</v>
      </c>
      <c r="V140" s="1">
        <f>[5]PF_Tous!FZ9</f>
        <v>0</v>
      </c>
      <c r="W140" s="1">
        <f>[5]PF_Tous!GA9</f>
        <v>0</v>
      </c>
      <c r="X140" s="1">
        <f>[5]PF_Tous!GB9</f>
        <v>0</v>
      </c>
      <c r="Y140" s="1">
        <f>[5]PF_Tous!GC9</f>
        <v>0</v>
      </c>
      <c r="Z140" s="1">
        <f>[5]PF_Tous!GD9</f>
        <v>0</v>
      </c>
      <c r="AA140" s="1">
        <f>[5]PF_Tous!GE9</f>
        <v>0</v>
      </c>
      <c r="AB140" s="1">
        <f>[5]PF_Tous!GF9</f>
        <v>0</v>
      </c>
      <c r="AC140" s="1">
        <f>[5]PF_Tous!GG9</f>
        <v>0</v>
      </c>
      <c r="AD140" s="1">
        <f>[5]PF_Tous!GH9</f>
        <v>0</v>
      </c>
      <c r="AE140" s="1">
        <f>[5]PF_Tous!GI9</f>
        <v>0</v>
      </c>
      <c r="AF140" s="1">
        <f>[5]PF_Tous!GJ9</f>
        <v>0</v>
      </c>
      <c r="AG140" s="1">
        <f>[5]PF_Tous!GK9</f>
        <v>0</v>
      </c>
      <c r="AH140" s="1">
        <f>[5]PF_Tous!GL9</f>
        <v>0</v>
      </c>
      <c r="AI140" s="1" t="str">
        <f>[5]PF_Tous!GM9</f>
        <v>NA</v>
      </c>
      <c r="AJ140" s="42"/>
      <c r="AK140" s="42"/>
      <c r="AL140" s="42"/>
      <c r="AM140" s="42"/>
      <c r="AN140" s="42"/>
      <c r="AO140" s="42"/>
      <c r="AP140" s="50"/>
      <c r="AQ140" s="56" t="s">
        <v>152</v>
      </c>
      <c r="AR140" s="42"/>
      <c r="AS140" s="42"/>
    </row>
    <row r="141" spans="1:45" s="1" customFormat="1" hidden="1" x14ac:dyDescent="0.3">
      <c r="A141" s="1" t="str">
        <f>[5]PF_Tous!A10</f>
        <v>PF-2019-08</v>
      </c>
      <c r="B141" s="1">
        <f>[5]PF_Tous!B10</f>
        <v>0</v>
      </c>
      <c r="C141" s="1">
        <f>[5]PF_Tous!C10</f>
        <v>0</v>
      </c>
      <c r="D141" s="1">
        <f>[5]PF_Tous!D10</f>
        <v>0</v>
      </c>
      <c r="E141" s="1" t="str">
        <f>[5]PF_Tous!E10</f>
        <v>Protection de la faune</v>
      </c>
      <c r="F141" s="1">
        <f>[5]PF_Tous!F10</f>
        <v>0</v>
      </c>
      <c r="G141" s="1">
        <f>[5]PF_Tous!G10</f>
        <v>0</v>
      </c>
      <c r="H141" s="1">
        <f>[5]PF_Tous!H10</f>
        <v>0</v>
      </c>
      <c r="I141" s="1">
        <f>[5]PF_Tous!I10</f>
        <v>0</v>
      </c>
      <c r="J141" s="1">
        <f>[5]PF_Tous!J10</f>
        <v>0</v>
      </c>
      <c r="K141" s="1">
        <f>[5]PF_Tous!K10</f>
        <v>0</v>
      </c>
      <c r="L141" s="1">
        <f>[5]PF_Tous!L10</f>
        <v>0</v>
      </c>
      <c r="M141" s="32">
        <f>[5]PF_Tous!M10</f>
        <v>0</v>
      </c>
      <c r="N141" s="1">
        <f>[5]PF_Tous!N10</f>
        <v>0</v>
      </c>
      <c r="O141" s="1">
        <f>[5]PF_Tous!O10</f>
        <v>0</v>
      </c>
      <c r="P141" s="1">
        <f>[5]PF_Tous!P10</f>
        <v>0</v>
      </c>
      <c r="Q141" s="1" t="str">
        <f>[5]PF_Tous!Q10</f>
        <v>(À compléter ultérieurement, lors de la reddition de comptes)</v>
      </c>
      <c r="R141" s="1" t="str">
        <f>[5]PF_Tous!R10</f>
        <v>(nom du responsable)</v>
      </c>
      <c r="S141" s="1">
        <f>[5]PF_Tous!S10</f>
        <v>0</v>
      </c>
      <c r="T141" s="1" t="str">
        <f>[5]PF_Tous!FX10</f>
        <v>NA</v>
      </c>
      <c r="U141" s="1" t="str">
        <f>[5]PF_Tous!FY10</f>
        <v>NA</v>
      </c>
      <c r="V141" s="1">
        <f>[5]PF_Tous!FZ10</f>
        <v>0</v>
      </c>
      <c r="W141" s="1">
        <f>[5]PF_Tous!GA10</f>
        <v>0</v>
      </c>
      <c r="X141" s="1">
        <f>[5]PF_Tous!GB10</f>
        <v>0</v>
      </c>
      <c r="Y141" s="1">
        <f>[5]PF_Tous!GC10</f>
        <v>0</v>
      </c>
      <c r="Z141" s="1">
        <f>[5]PF_Tous!GD10</f>
        <v>0</v>
      </c>
      <c r="AA141" s="1">
        <f>[5]PF_Tous!GE10</f>
        <v>0</v>
      </c>
      <c r="AB141" s="1">
        <f>[5]PF_Tous!GF10</f>
        <v>0</v>
      </c>
      <c r="AC141" s="1">
        <f>[5]PF_Tous!GG10</f>
        <v>0</v>
      </c>
      <c r="AD141" s="1">
        <f>[5]PF_Tous!GH10</f>
        <v>0</v>
      </c>
      <c r="AE141" s="1">
        <f>[5]PF_Tous!GI10</f>
        <v>0</v>
      </c>
      <c r="AF141" s="1">
        <f>[5]PF_Tous!GJ10</f>
        <v>0</v>
      </c>
      <c r="AG141" s="1">
        <f>[5]PF_Tous!GK10</f>
        <v>0</v>
      </c>
      <c r="AH141" s="1">
        <f>[5]PF_Tous!GL10</f>
        <v>0</v>
      </c>
      <c r="AI141" s="1" t="str">
        <f>[5]PF_Tous!GM10</f>
        <v>NA</v>
      </c>
      <c r="AJ141" s="42"/>
      <c r="AK141" s="42"/>
      <c r="AL141" s="42"/>
      <c r="AM141" s="42"/>
      <c r="AN141" s="42"/>
      <c r="AO141" s="42"/>
      <c r="AP141" s="50"/>
      <c r="AQ141" s="56" t="s">
        <v>152</v>
      </c>
      <c r="AR141" s="42"/>
      <c r="AS141" s="42"/>
    </row>
    <row r="142" spans="1:45" s="1" customFormat="1" hidden="1" x14ac:dyDescent="0.3">
      <c r="A142" s="1" t="str">
        <f>[5]PF_Tous!A11</f>
        <v>PF-2019-09</v>
      </c>
      <c r="B142" s="1">
        <f>[5]PF_Tous!B11</f>
        <v>0</v>
      </c>
      <c r="C142" s="1">
        <f>[5]PF_Tous!C11</f>
        <v>0</v>
      </c>
      <c r="D142" s="1">
        <f>[5]PF_Tous!D11</f>
        <v>0</v>
      </c>
      <c r="E142" s="1" t="str">
        <f>[5]PF_Tous!E11</f>
        <v>Protection de la faune</v>
      </c>
      <c r="F142" s="1">
        <f>[5]PF_Tous!F11</f>
        <v>0</v>
      </c>
      <c r="G142" s="1">
        <f>[5]PF_Tous!G11</f>
        <v>0</v>
      </c>
      <c r="H142" s="1">
        <f>[5]PF_Tous!H11</f>
        <v>0</v>
      </c>
      <c r="I142" s="1">
        <f>[5]PF_Tous!I11</f>
        <v>0</v>
      </c>
      <c r="J142" s="1">
        <f>[5]PF_Tous!J11</f>
        <v>0</v>
      </c>
      <c r="K142" s="1">
        <f>[5]PF_Tous!K11</f>
        <v>0</v>
      </c>
      <c r="L142" s="1">
        <f>[5]PF_Tous!L11</f>
        <v>0</v>
      </c>
      <c r="M142" s="32">
        <f>[5]PF_Tous!M11</f>
        <v>0</v>
      </c>
      <c r="N142" s="1">
        <f>[5]PF_Tous!N11</f>
        <v>0</v>
      </c>
      <c r="O142" s="1">
        <f>[5]PF_Tous!O11</f>
        <v>0</v>
      </c>
      <c r="P142" s="1">
        <f>[5]PF_Tous!P11</f>
        <v>0</v>
      </c>
      <c r="Q142" s="1" t="str">
        <f>[5]PF_Tous!Q11</f>
        <v>(À compléter ultérieurement, lors de la reddition de comptes)</v>
      </c>
      <c r="R142" s="1" t="str">
        <f>[5]PF_Tous!R11</f>
        <v>(nom du responsable)</v>
      </c>
      <c r="S142" s="1">
        <f>[5]PF_Tous!S11</f>
        <v>0</v>
      </c>
      <c r="T142" s="1" t="str">
        <f>[5]PF_Tous!FX11</f>
        <v>NA</v>
      </c>
      <c r="U142" s="1" t="str">
        <f>[5]PF_Tous!FY11</f>
        <v>NA</v>
      </c>
      <c r="V142" s="1">
        <f>[5]PF_Tous!FZ11</f>
        <v>0</v>
      </c>
      <c r="W142" s="1">
        <f>[5]PF_Tous!GA11</f>
        <v>0</v>
      </c>
      <c r="X142" s="1">
        <f>[5]PF_Tous!GB11</f>
        <v>0</v>
      </c>
      <c r="Y142" s="1">
        <f>[5]PF_Tous!GC11</f>
        <v>0</v>
      </c>
      <c r="Z142" s="1">
        <f>[5]PF_Tous!GD11</f>
        <v>0</v>
      </c>
      <c r="AA142" s="1">
        <f>[5]PF_Tous!GE11</f>
        <v>0</v>
      </c>
      <c r="AB142" s="1">
        <f>[5]PF_Tous!GF11</f>
        <v>0</v>
      </c>
      <c r="AC142" s="1">
        <f>[5]PF_Tous!GG11</f>
        <v>0</v>
      </c>
      <c r="AD142" s="1">
        <f>[5]PF_Tous!GH11</f>
        <v>0</v>
      </c>
      <c r="AE142" s="1">
        <f>[5]PF_Tous!GI11</f>
        <v>0</v>
      </c>
      <c r="AF142" s="1">
        <f>[5]PF_Tous!GJ11</f>
        <v>0</v>
      </c>
      <c r="AG142" s="1">
        <f>[5]PF_Tous!GK11</f>
        <v>0</v>
      </c>
      <c r="AH142" s="1">
        <f>[5]PF_Tous!GL11</f>
        <v>0</v>
      </c>
      <c r="AI142" s="1" t="str">
        <f>[5]PF_Tous!GM11</f>
        <v>NA</v>
      </c>
      <c r="AJ142" s="42"/>
      <c r="AK142" s="42"/>
      <c r="AL142" s="42"/>
      <c r="AM142" s="42"/>
      <c r="AN142" s="42"/>
      <c r="AO142" s="42"/>
      <c r="AP142" s="50"/>
      <c r="AQ142" s="56" t="s">
        <v>152</v>
      </c>
      <c r="AR142" s="42"/>
      <c r="AS142" s="42"/>
    </row>
    <row r="143" spans="1:45" s="1" customFormat="1" hidden="1" x14ac:dyDescent="0.3">
      <c r="A143" s="1" t="str">
        <f>[5]PF_Tous!A12</f>
        <v>PF-2019-10</v>
      </c>
      <c r="B143" s="1">
        <f>[5]PF_Tous!B12</f>
        <v>0</v>
      </c>
      <c r="C143" s="1">
        <f>[5]PF_Tous!C12</f>
        <v>0</v>
      </c>
      <c r="D143" s="1">
        <f>[5]PF_Tous!D12</f>
        <v>0</v>
      </c>
      <c r="E143" s="1" t="str">
        <f>[5]PF_Tous!E12</f>
        <v>Protection de la faune</v>
      </c>
      <c r="F143" s="1">
        <f>[5]PF_Tous!F12</f>
        <v>0</v>
      </c>
      <c r="G143" s="1">
        <f>[5]PF_Tous!G12</f>
        <v>0</v>
      </c>
      <c r="H143" s="1">
        <f>[5]PF_Tous!H12</f>
        <v>0</v>
      </c>
      <c r="I143" s="1">
        <f>[5]PF_Tous!I12</f>
        <v>0</v>
      </c>
      <c r="J143" s="1">
        <f>[5]PF_Tous!J12</f>
        <v>0</v>
      </c>
      <c r="K143" s="1">
        <f>[5]PF_Tous!K12</f>
        <v>0</v>
      </c>
      <c r="L143" s="1">
        <f>[5]PF_Tous!L12</f>
        <v>0</v>
      </c>
      <c r="M143" s="32">
        <f>[5]PF_Tous!M12</f>
        <v>0</v>
      </c>
      <c r="N143" s="1">
        <f>[5]PF_Tous!N12</f>
        <v>0</v>
      </c>
      <c r="O143" s="1">
        <f>[5]PF_Tous!O12</f>
        <v>0</v>
      </c>
      <c r="P143" s="1">
        <f>[5]PF_Tous!P12</f>
        <v>0</v>
      </c>
      <c r="Q143" s="1" t="str">
        <f>[5]PF_Tous!Q12</f>
        <v>(À compléter ultérieurement, lors de la reddition de comptes)</v>
      </c>
      <c r="R143" s="1" t="str">
        <f>[5]PF_Tous!R12</f>
        <v>(nom du responsable)</v>
      </c>
      <c r="S143" s="1">
        <f>[5]PF_Tous!S12</f>
        <v>0</v>
      </c>
      <c r="T143" s="1" t="str">
        <f>[5]PF_Tous!FX12</f>
        <v>NA</v>
      </c>
      <c r="U143" s="1" t="str">
        <f>[5]PF_Tous!FY12</f>
        <v>NA</v>
      </c>
      <c r="V143" s="1">
        <f>[5]PF_Tous!FZ12</f>
        <v>0</v>
      </c>
      <c r="W143" s="1">
        <f>[5]PF_Tous!GA12</f>
        <v>0</v>
      </c>
      <c r="X143" s="1">
        <f>[5]PF_Tous!GB12</f>
        <v>0</v>
      </c>
      <c r="Y143" s="1">
        <f>[5]PF_Tous!GC12</f>
        <v>0</v>
      </c>
      <c r="Z143" s="1">
        <f>[5]PF_Tous!GD12</f>
        <v>0</v>
      </c>
      <c r="AA143" s="1">
        <f>[5]PF_Tous!GE12</f>
        <v>0</v>
      </c>
      <c r="AB143" s="1">
        <f>[5]PF_Tous!GF12</f>
        <v>0</v>
      </c>
      <c r="AC143" s="1">
        <f>[5]PF_Tous!GG12</f>
        <v>0</v>
      </c>
      <c r="AD143" s="1">
        <f>[5]PF_Tous!GH12</f>
        <v>0</v>
      </c>
      <c r="AE143" s="1">
        <f>[5]PF_Tous!GI12</f>
        <v>0</v>
      </c>
      <c r="AF143" s="1">
        <f>[5]PF_Tous!GJ12</f>
        <v>0</v>
      </c>
      <c r="AG143" s="1">
        <f>[5]PF_Tous!GK12</f>
        <v>0</v>
      </c>
      <c r="AH143" s="1">
        <f>[5]PF_Tous!GL12</f>
        <v>0</v>
      </c>
      <c r="AI143" s="1" t="str">
        <f>[5]PF_Tous!GM12</f>
        <v>NA</v>
      </c>
      <c r="AJ143" s="42"/>
      <c r="AK143" s="42"/>
      <c r="AL143" s="42"/>
      <c r="AM143" s="42"/>
      <c r="AN143" s="42"/>
      <c r="AO143" s="42"/>
      <c r="AP143" s="50"/>
      <c r="AQ143" s="56" t="s">
        <v>152</v>
      </c>
      <c r="AR143" s="42"/>
      <c r="AS143" s="42"/>
    </row>
    <row r="144" spans="1:45" s="1" customFormat="1" hidden="1" x14ac:dyDescent="0.3">
      <c r="A144" s="1" t="str">
        <f>[6]RT_Tous!A3</f>
        <v>RT-2019-01</v>
      </c>
      <c r="B144" s="1">
        <f>[6]RT_Tous!B3</f>
        <v>0</v>
      </c>
      <c r="C144" s="1">
        <f>[6]RT_Tous!C3</f>
        <v>0</v>
      </c>
      <c r="D144" s="1">
        <f>[6]RT_Tous!D3</f>
        <v>0</v>
      </c>
      <c r="E144" s="1" t="str">
        <f>[6]RT_Tous!E3</f>
        <v>Réglementation, permis et tarification</v>
      </c>
      <c r="F144" s="1">
        <f>[6]RT_Tous!F3</f>
        <v>0</v>
      </c>
      <c r="G144" s="1">
        <f>[6]RT_Tous!G3</f>
        <v>0</v>
      </c>
      <c r="H144" s="1">
        <f>[6]RT_Tous!H3</f>
        <v>0</v>
      </c>
      <c r="I144" s="1">
        <f>[6]RT_Tous!I3</f>
        <v>0</v>
      </c>
      <c r="J144" s="1">
        <f>[6]RT_Tous!J3</f>
        <v>0</v>
      </c>
      <c r="K144" s="1">
        <f>[6]RT_Tous!K3</f>
        <v>0</v>
      </c>
      <c r="L144" s="1">
        <f>[6]RT_Tous!L3</f>
        <v>0</v>
      </c>
      <c r="M144" s="32">
        <f>[6]RT_Tous!M3</f>
        <v>0</v>
      </c>
      <c r="N144" s="1">
        <f>[6]RT_Tous!N3</f>
        <v>0</v>
      </c>
      <c r="O144" s="1">
        <f>[6]RT_Tous!O3</f>
        <v>0</v>
      </c>
      <c r="P144" s="1">
        <f>[6]RT_Tous!P3</f>
        <v>0</v>
      </c>
      <c r="Q144" s="1" t="str">
        <f>[6]RT_Tous!Q3</f>
        <v>(À compléter ultérieurement, lors de la reddition de comptes)</v>
      </c>
      <c r="R144" s="1" t="str">
        <f>[6]RT_Tous!R3</f>
        <v>(nom du responsable)</v>
      </c>
      <c r="S144" s="1">
        <f>[6]RT_Tous!S3</f>
        <v>0</v>
      </c>
      <c r="T144" s="1" t="str">
        <f>[6]RT_Tous!FX3</f>
        <v>NA</v>
      </c>
      <c r="U144" s="1" t="str">
        <f>[6]RT_Tous!FY3</f>
        <v>NA</v>
      </c>
      <c r="V144" s="1">
        <f>[6]RT_Tous!FZ3</f>
        <v>0</v>
      </c>
      <c r="W144" s="1">
        <f>[6]RT_Tous!GA3</f>
        <v>0</v>
      </c>
      <c r="X144" s="1">
        <f>[6]RT_Tous!GB3</f>
        <v>0</v>
      </c>
      <c r="Y144" s="1">
        <f>[6]RT_Tous!GC3</f>
        <v>0</v>
      </c>
      <c r="Z144" s="1">
        <f>[6]RT_Tous!GD3</f>
        <v>0</v>
      </c>
      <c r="AA144" s="1">
        <f>[6]RT_Tous!GE3</f>
        <v>0</v>
      </c>
      <c r="AB144" s="1">
        <f>[6]RT_Tous!GF3</f>
        <v>0</v>
      </c>
      <c r="AC144" s="1">
        <f>[6]RT_Tous!GG3</f>
        <v>0</v>
      </c>
      <c r="AD144" s="1">
        <f>[6]RT_Tous!GH3</f>
        <v>0</v>
      </c>
      <c r="AE144" s="1">
        <f>[6]RT_Tous!GI3</f>
        <v>0</v>
      </c>
      <c r="AF144" s="1">
        <f>[6]RT_Tous!GJ3</f>
        <v>0</v>
      </c>
      <c r="AG144" s="1">
        <f>[6]RT_Tous!GK3</f>
        <v>0</v>
      </c>
      <c r="AH144" s="1">
        <f>[6]RT_Tous!GL3</f>
        <v>0</v>
      </c>
      <c r="AI144" s="1" t="str">
        <f>[6]RT_Tous!GM3</f>
        <v>NA</v>
      </c>
      <c r="AJ144" s="42"/>
      <c r="AK144" s="42"/>
      <c r="AL144" s="42"/>
      <c r="AM144" s="42"/>
      <c r="AN144" s="42"/>
      <c r="AO144" s="42"/>
      <c r="AP144" s="50"/>
      <c r="AQ144" s="56" t="s">
        <v>152</v>
      </c>
      <c r="AR144" s="42"/>
      <c r="AS144" s="42"/>
    </row>
    <row r="145" spans="1:45" s="1" customFormat="1" hidden="1" x14ac:dyDescent="0.3">
      <c r="A145" s="1" t="str">
        <f>[6]RT_Tous!A4</f>
        <v>RT-2019-02</v>
      </c>
      <c r="B145" s="1">
        <f>[6]RT_Tous!B4</f>
        <v>0</v>
      </c>
      <c r="C145" s="1">
        <f>[6]RT_Tous!C4</f>
        <v>0</v>
      </c>
      <c r="D145" s="1">
        <f>[6]RT_Tous!D4</f>
        <v>0</v>
      </c>
      <c r="E145" s="1" t="str">
        <f>[6]RT_Tous!E4</f>
        <v>Réglementation, permis et tarification</v>
      </c>
      <c r="F145" s="1">
        <f>[6]RT_Tous!F4</f>
        <v>0</v>
      </c>
      <c r="G145" s="1">
        <f>[6]RT_Tous!G4</f>
        <v>0</v>
      </c>
      <c r="H145" s="1">
        <f>[6]RT_Tous!H4</f>
        <v>0</v>
      </c>
      <c r="I145" s="1">
        <f>[6]RT_Tous!I4</f>
        <v>0</v>
      </c>
      <c r="J145" s="1">
        <f>[6]RT_Tous!J4</f>
        <v>0</v>
      </c>
      <c r="K145" s="1">
        <f>[6]RT_Tous!K4</f>
        <v>0</v>
      </c>
      <c r="L145" s="1">
        <f>[6]RT_Tous!L4</f>
        <v>0</v>
      </c>
      <c r="M145" s="32">
        <f>[6]RT_Tous!M4</f>
        <v>0</v>
      </c>
      <c r="N145" s="1">
        <f>[6]RT_Tous!N4</f>
        <v>0</v>
      </c>
      <c r="O145" s="1">
        <f>[6]RT_Tous!O4</f>
        <v>0</v>
      </c>
      <c r="P145" s="1">
        <f>[6]RT_Tous!P4</f>
        <v>0</v>
      </c>
      <c r="Q145" s="1" t="str">
        <f>[6]RT_Tous!Q4</f>
        <v>(À compléter ultérieurement, lors de la reddition de comptes)</v>
      </c>
      <c r="R145" s="1" t="str">
        <f>[6]RT_Tous!R4</f>
        <v>(nom du responsable)</v>
      </c>
      <c r="S145" s="1">
        <f>[6]RT_Tous!S4</f>
        <v>0</v>
      </c>
      <c r="T145" s="1" t="str">
        <f>[6]RT_Tous!FX4</f>
        <v>NA</v>
      </c>
      <c r="U145" s="1" t="str">
        <f>[6]RT_Tous!FY4</f>
        <v>NA</v>
      </c>
      <c r="V145" s="1">
        <f>[6]RT_Tous!FZ4</f>
        <v>0</v>
      </c>
      <c r="W145" s="1">
        <f>[6]RT_Tous!GA4</f>
        <v>0</v>
      </c>
      <c r="X145" s="1">
        <f>[6]RT_Tous!GB4</f>
        <v>0</v>
      </c>
      <c r="Y145" s="1">
        <f>[6]RT_Tous!GC4</f>
        <v>0</v>
      </c>
      <c r="Z145" s="1">
        <f>[6]RT_Tous!GD4</f>
        <v>0</v>
      </c>
      <c r="AA145" s="1">
        <f>[6]RT_Tous!GE4</f>
        <v>0</v>
      </c>
      <c r="AB145" s="1">
        <f>[6]RT_Tous!GF4</f>
        <v>0</v>
      </c>
      <c r="AC145" s="1">
        <f>[6]RT_Tous!GG4</f>
        <v>0</v>
      </c>
      <c r="AD145" s="1">
        <f>[6]RT_Tous!GH4</f>
        <v>0</v>
      </c>
      <c r="AE145" s="1">
        <f>[6]RT_Tous!GI4</f>
        <v>0</v>
      </c>
      <c r="AF145" s="1">
        <f>[6]RT_Tous!GJ4</f>
        <v>0</v>
      </c>
      <c r="AG145" s="1">
        <f>[6]RT_Tous!GK4</f>
        <v>0</v>
      </c>
      <c r="AH145" s="1">
        <f>[6]RT_Tous!GL4</f>
        <v>0</v>
      </c>
      <c r="AI145" s="1" t="str">
        <f>[6]RT_Tous!GM4</f>
        <v>NA</v>
      </c>
      <c r="AJ145" s="42"/>
      <c r="AK145" s="42"/>
      <c r="AL145" s="42"/>
      <c r="AM145" s="42"/>
      <c r="AN145" s="42"/>
      <c r="AO145" s="42"/>
      <c r="AP145" s="50"/>
      <c r="AQ145" s="56" t="s">
        <v>152</v>
      </c>
      <c r="AR145" s="42"/>
      <c r="AS145" s="42"/>
    </row>
    <row r="146" spans="1:45" s="1" customFormat="1" hidden="1" x14ac:dyDescent="0.3">
      <c r="A146" s="1" t="str">
        <f>[6]RT_Tous!A5</f>
        <v>RT-2019-03</v>
      </c>
      <c r="B146" s="1">
        <f>[6]RT_Tous!B5</f>
        <v>0</v>
      </c>
      <c r="C146" s="1">
        <f>[6]RT_Tous!C5</f>
        <v>0</v>
      </c>
      <c r="D146" s="1">
        <f>[6]RT_Tous!D5</f>
        <v>0</v>
      </c>
      <c r="E146" s="1" t="str">
        <f>[6]RT_Tous!E5</f>
        <v>Réglementation, permis et tarification</v>
      </c>
      <c r="F146" s="1">
        <f>[6]RT_Tous!F5</f>
        <v>0</v>
      </c>
      <c r="G146" s="1">
        <f>[6]RT_Tous!G5</f>
        <v>0</v>
      </c>
      <c r="H146" s="1">
        <f>[6]RT_Tous!H5</f>
        <v>0</v>
      </c>
      <c r="I146" s="1">
        <f>[6]RT_Tous!I5</f>
        <v>0</v>
      </c>
      <c r="J146" s="1">
        <f>[6]RT_Tous!J5</f>
        <v>0</v>
      </c>
      <c r="K146" s="1">
        <f>[6]RT_Tous!K5</f>
        <v>0</v>
      </c>
      <c r="L146" s="1">
        <f>[6]RT_Tous!L5</f>
        <v>0</v>
      </c>
      <c r="M146" s="32">
        <f>[6]RT_Tous!M5</f>
        <v>0</v>
      </c>
      <c r="N146" s="1">
        <f>[6]RT_Tous!N5</f>
        <v>0</v>
      </c>
      <c r="O146" s="1">
        <f>[6]RT_Tous!O5</f>
        <v>0</v>
      </c>
      <c r="P146" s="1">
        <f>[6]RT_Tous!P5</f>
        <v>0</v>
      </c>
      <c r="Q146" s="1" t="str">
        <f>[6]RT_Tous!Q5</f>
        <v>(À compléter ultérieurement, lors de la reddition de comptes)</v>
      </c>
      <c r="R146" s="1" t="str">
        <f>[6]RT_Tous!R5</f>
        <v>(nom du responsable)</v>
      </c>
      <c r="S146" s="1">
        <f>[6]RT_Tous!S5</f>
        <v>0</v>
      </c>
      <c r="T146" s="1" t="str">
        <f>[6]RT_Tous!FX5</f>
        <v>NA</v>
      </c>
      <c r="U146" s="1" t="str">
        <f>[6]RT_Tous!FY5</f>
        <v>NA</v>
      </c>
      <c r="V146" s="1">
        <f>[6]RT_Tous!FZ5</f>
        <v>0</v>
      </c>
      <c r="W146" s="1">
        <f>[6]RT_Tous!GA5</f>
        <v>0</v>
      </c>
      <c r="X146" s="1">
        <f>[6]RT_Tous!GB5</f>
        <v>0</v>
      </c>
      <c r="Y146" s="1">
        <f>[6]RT_Tous!GC5</f>
        <v>0</v>
      </c>
      <c r="Z146" s="1">
        <f>[6]RT_Tous!GD5</f>
        <v>0</v>
      </c>
      <c r="AA146" s="1">
        <f>[6]RT_Tous!GE5</f>
        <v>0</v>
      </c>
      <c r="AB146" s="1">
        <f>[6]RT_Tous!GF5</f>
        <v>0</v>
      </c>
      <c r="AC146" s="1">
        <f>[6]RT_Tous!GG5</f>
        <v>0</v>
      </c>
      <c r="AD146" s="1">
        <f>[6]RT_Tous!GH5</f>
        <v>0</v>
      </c>
      <c r="AE146" s="1">
        <f>[6]RT_Tous!GI5</f>
        <v>0</v>
      </c>
      <c r="AF146" s="1">
        <f>[6]RT_Tous!GJ5</f>
        <v>0</v>
      </c>
      <c r="AG146" s="1">
        <f>[6]RT_Tous!GK5</f>
        <v>0</v>
      </c>
      <c r="AH146" s="1">
        <f>[6]RT_Tous!GL5</f>
        <v>0</v>
      </c>
      <c r="AI146" s="1" t="str">
        <f>[6]RT_Tous!GM5</f>
        <v>NA</v>
      </c>
      <c r="AJ146" s="42"/>
      <c r="AK146" s="42"/>
      <c r="AL146" s="42"/>
      <c r="AM146" s="42"/>
      <c r="AN146" s="42"/>
      <c r="AO146" s="42"/>
      <c r="AP146" s="50"/>
      <c r="AQ146" s="56" t="s">
        <v>152</v>
      </c>
      <c r="AR146" s="42"/>
      <c r="AS146" s="42"/>
    </row>
    <row r="147" spans="1:45" s="1" customFormat="1" hidden="1" x14ac:dyDescent="0.3">
      <c r="A147" s="1" t="str">
        <f>[6]RT_Tous!A6</f>
        <v>RT-2019-04</v>
      </c>
      <c r="B147" s="1">
        <f>[6]RT_Tous!B6</f>
        <v>0</v>
      </c>
      <c r="C147" s="1">
        <f>[6]RT_Tous!C6</f>
        <v>0</v>
      </c>
      <c r="D147" s="1">
        <f>[6]RT_Tous!D6</f>
        <v>0</v>
      </c>
      <c r="E147" s="1" t="str">
        <f>[6]RT_Tous!E6</f>
        <v>Réglementation, permis et tarification</v>
      </c>
      <c r="F147" s="1">
        <f>[6]RT_Tous!F6</f>
        <v>0</v>
      </c>
      <c r="G147" s="1">
        <f>[6]RT_Tous!G6</f>
        <v>0</v>
      </c>
      <c r="H147" s="1">
        <f>[6]RT_Tous!H6</f>
        <v>0</v>
      </c>
      <c r="I147" s="1">
        <f>[6]RT_Tous!I6</f>
        <v>0</v>
      </c>
      <c r="J147" s="1">
        <f>[6]RT_Tous!J6</f>
        <v>0</v>
      </c>
      <c r="K147" s="1">
        <f>[6]RT_Tous!K6</f>
        <v>0</v>
      </c>
      <c r="L147" s="1">
        <f>[6]RT_Tous!L6</f>
        <v>0</v>
      </c>
      <c r="M147" s="32">
        <f>[6]RT_Tous!M6</f>
        <v>0</v>
      </c>
      <c r="N147" s="1">
        <f>[6]RT_Tous!N6</f>
        <v>0</v>
      </c>
      <c r="O147" s="1">
        <f>[6]RT_Tous!O6</f>
        <v>0</v>
      </c>
      <c r="P147" s="1">
        <f>[6]RT_Tous!P6</f>
        <v>0</v>
      </c>
      <c r="Q147" s="1" t="str">
        <f>[6]RT_Tous!Q6</f>
        <v>(À compléter ultérieurement, lors de la reddition de comptes)</v>
      </c>
      <c r="R147" s="1" t="str">
        <f>[6]RT_Tous!R6</f>
        <v>(nom du responsable)</v>
      </c>
      <c r="S147" s="1">
        <f>[6]RT_Tous!S6</f>
        <v>0</v>
      </c>
      <c r="T147" s="1" t="str">
        <f>[6]RT_Tous!FX6</f>
        <v>NA</v>
      </c>
      <c r="U147" s="1" t="str">
        <f>[6]RT_Tous!FY6</f>
        <v>NA</v>
      </c>
      <c r="V147" s="1">
        <f>[6]RT_Tous!FZ6</f>
        <v>0</v>
      </c>
      <c r="W147" s="1">
        <f>[6]RT_Tous!GA6</f>
        <v>0</v>
      </c>
      <c r="X147" s="1">
        <f>[6]RT_Tous!GB6</f>
        <v>0</v>
      </c>
      <c r="Y147" s="1">
        <f>[6]RT_Tous!GC6</f>
        <v>0</v>
      </c>
      <c r="Z147" s="1">
        <f>[6]RT_Tous!GD6</f>
        <v>0</v>
      </c>
      <c r="AA147" s="1">
        <f>[6]RT_Tous!GE6</f>
        <v>0</v>
      </c>
      <c r="AB147" s="1">
        <f>[6]RT_Tous!GF6</f>
        <v>0</v>
      </c>
      <c r="AC147" s="1">
        <f>[6]RT_Tous!GG6</f>
        <v>0</v>
      </c>
      <c r="AD147" s="1">
        <f>[6]RT_Tous!GH6</f>
        <v>0</v>
      </c>
      <c r="AE147" s="1">
        <f>[6]RT_Tous!GI6</f>
        <v>0</v>
      </c>
      <c r="AF147" s="1">
        <f>[6]RT_Tous!GJ6</f>
        <v>0</v>
      </c>
      <c r="AG147" s="1">
        <f>[6]RT_Tous!GK6</f>
        <v>0</v>
      </c>
      <c r="AH147" s="1">
        <f>[6]RT_Tous!GL6</f>
        <v>0</v>
      </c>
      <c r="AI147" s="1" t="str">
        <f>[6]RT_Tous!GM6</f>
        <v>NA</v>
      </c>
      <c r="AJ147" s="42"/>
      <c r="AK147" s="42"/>
      <c r="AL147" s="42"/>
      <c r="AM147" s="42"/>
      <c r="AN147" s="42"/>
      <c r="AO147" s="42"/>
      <c r="AP147" s="50"/>
      <c r="AQ147" s="56" t="s">
        <v>152</v>
      </c>
      <c r="AR147" s="42"/>
      <c r="AS147" s="42"/>
    </row>
    <row r="148" spans="1:45" s="1" customFormat="1" hidden="1" x14ac:dyDescent="0.3">
      <c r="A148" s="1" t="str">
        <f>[6]RT_Tous!A7</f>
        <v>RT-2019-05</v>
      </c>
      <c r="B148" s="1">
        <f>[6]RT_Tous!B7</f>
        <v>0</v>
      </c>
      <c r="C148" s="1">
        <f>[6]RT_Tous!C7</f>
        <v>0</v>
      </c>
      <c r="D148" s="1">
        <f>[6]RT_Tous!D7</f>
        <v>0</v>
      </c>
      <c r="E148" s="1" t="str">
        <f>[6]RT_Tous!E7</f>
        <v>Réglementation, permis et tarification</v>
      </c>
      <c r="F148" s="1">
        <f>[6]RT_Tous!F7</f>
        <v>0</v>
      </c>
      <c r="G148" s="1">
        <f>[6]RT_Tous!G7</f>
        <v>0</v>
      </c>
      <c r="H148" s="1">
        <f>[6]RT_Tous!H7</f>
        <v>0</v>
      </c>
      <c r="I148" s="1">
        <f>[6]RT_Tous!I7</f>
        <v>0</v>
      </c>
      <c r="J148" s="1">
        <f>[6]RT_Tous!J7</f>
        <v>0</v>
      </c>
      <c r="K148" s="1">
        <f>[6]RT_Tous!K7</f>
        <v>0</v>
      </c>
      <c r="L148" s="1">
        <f>[6]RT_Tous!L7</f>
        <v>0</v>
      </c>
      <c r="M148" s="32">
        <f>[6]RT_Tous!M7</f>
        <v>0</v>
      </c>
      <c r="N148" s="1">
        <f>[6]RT_Tous!N7</f>
        <v>0</v>
      </c>
      <c r="O148" s="1">
        <f>[6]RT_Tous!O7</f>
        <v>0</v>
      </c>
      <c r="P148" s="1">
        <f>[6]RT_Tous!P7</f>
        <v>0</v>
      </c>
      <c r="Q148" s="1" t="str">
        <f>[6]RT_Tous!Q7</f>
        <v>(À compléter ultérieurement, lors de la reddition de comptes)</v>
      </c>
      <c r="R148" s="1" t="str">
        <f>[6]RT_Tous!R7</f>
        <v>(nom du responsable)</v>
      </c>
      <c r="S148" s="1">
        <f>[6]RT_Tous!S7</f>
        <v>0</v>
      </c>
      <c r="T148" s="1" t="str">
        <f>[6]RT_Tous!FX7</f>
        <v>NA</v>
      </c>
      <c r="U148" s="1" t="str">
        <f>[6]RT_Tous!FY7</f>
        <v>NA</v>
      </c>
      <c r="V148" s="1">
        <f>[6]RT_Tous!FZ7</f>
        <v>0</v>
      </c>
      <c r="W148" s="1">
        <f>[6]RT_Tous!GA7</f>
        <v>0</v>
      </c>
      <c r="X148" s="1">
        <f>[6]RT_Tous!GB7</f>
        <v>0</v>
      </c>
      <c r="Y148" s="1">
        <f>[6]RT_Tous!GC7</f>
        <v>0</v>
      </c>
      <c r="Z148" s="1">
        <f>[6]RT_Tous!GD7</f>
        <v>0</v>
      </c>
      <c r="AA148" s="1">
        <f>[6]RT_Tous!GE7</f>
        <v>0</v>
      </c>
      <c r="AB148" s="1">
        <f>[6]RT_Tous!GF7</f>
        <v>0</v>
      </c>
      <c r="AC148" s="1">
        <f>[6]RT_Tous!GG7</f>
        <v>0</v>
      </c>
      <c r="AD148" s="1">
        <f>[6]RT_Tous!GH7</f>
        <v>0</v>
      </c>
      <c r="AE148" s="1">
        <f>[6]RT_Tous!GI7</f>
        <v>0</v>
      </c>
      <c r="AF148" s="1">
        <f>[6]RT_Tous!GJ7</f>
        <v>0</v>
      </c>
      <c r="AG148" s="1">
        <f>[6]RT_Tous!GK7</f>
        <v>0</v>
      </c>
      <c r="AH148" s="1">
        <f>[6]RT_Tous!GL7</f>
        <v>0</v>
      </c>
      <c r="AI148" s="1" t="str">
        <f>[6]RT_Tous!GM7</f>
        <v>NA</v>
      </c>
      <c r="AJ148" s="42"/>
      <c r="AK148" s="42"/>
      <c r="AL148" s="42"/>
      <c r="AM148" s="42"/>
      <c r="AN148" s="42"/>
      <c r="AO148" s="42"/>
      <c r="AP148" s="50"/>
      <c r="AQ148" s="56" t="s">
        <v>152</v>
      </c>
      <c r="AR148" s="42"/>
      <c r="AS148" s="42"/>
    </row>
    <row r="149" spans="1:45" s="1" customFormat="1" hidden="1" x14ac:dyDescent="0.3">
      <c r="A149" s="1" t="str">
        <f>[6]RT_Tous!A8</f>
        <v>RT-2019-06</v>
      </c>
      <c r="B149" s="1">
        <f>[6]RT_Tous!B8</f>
        <v>0</v>
      </c>
      <c r="C149" s="1">
        <f>[6]RT_Tous!C8</f>
        <v>0</v>
      </c>
      <c r="D149" s="1">
        <f>[6]RT_Tous!D8</f>
        <v>0</v>
      </c>
      <c r="E149" s="1" t="str">
        <f>[6]RT_Tous!E8</f>
        <v>Réglementation, permis et tarification</v>
      </c>
      <c r="F149" s="1">
        <f>[6]RT_Tous!F8</f>
        <v>0</v>
      </c>
      <c r="G149" s="1">
        <f>[6]RT_Tous!G8</f>
        <v>0</v>
      </c>
      <c r="H149" s="1">
        <f>[6]RT_Tous!H8</f>
        <v>0</v>
      </c>
      <c r="I149" s="1">
        <f>[6]RT_Tous!I8</f>
        <v>0</v>
      </c>
      <c r="J149" s="1">
        <f>[6]RT_Tous!J8</f>
        <v>0</v>
      </c>
      <c r="K149" s="1">
        <f>[6]RT_Tous!K8</f>
        <v>0</v>
      </c>
      <c r="L149" s="1">
        <f>[6]RT_Tous!L8</f>
        <v>0</v>
      </c>
      <c r="M149" s="32">
        <f>[6]RT_Tous!M8</f>
        <v>0</v>
      </c>
      <c r="N149" s="1">
        <f>[6]RT_Tous!N8</f>
        <v>0</v>
      </c>
      <c r="O149" s="1">
        <f>[6]RT_Tous!O8</f>
        <v>0</v>
      </c>
      <c r="P149" s="1">
        <f>[6]RT_Tous!P8</f>
        <v>0</v>
      </c>
      <c r="Q149" s="1" t="str">
        <f>[6]RT_Tous!Q8</f>
        <v>(À compléter ultérieurement, lors de la reddition de comptes)</v>
      </c>
      <c r="R149" s="1" t="str">
        <f>[6]RT_Tous!R8</f>
        <v>(nom du responsable)</v>
      </c>
      <c r="S149" s="1">
        <f>[6]RT_Tous!S8</f>
        <v>0</v>
      </c>
      <c r="T149" s="1" t="str">
        <f>[6]RT_Tous!FX8</f>
        <v>NA</v>
      </c>
      <c r="U149" s="1" t="str">
        <f>[6]RT_Tous!FY8</f>
        <v>NA</v>
      </c>
      <c r="V149" s="1">
        <f>[6]RT_Tous!FZ8</f>
        <v>0</v>
      </c>
      <c r="W149" s="1">
        <f>[6]RT_Tous!GA8</f>
        <v>0</v>
      </c>
      <c r="X149" s="1">
        <f>[6]RT_Tous!GB8</f>
        <v>0</v>
      </c>
      <c r="Y149" s="1">
        <f>[6]RT_Tous!GC8</f>
        <v>0</v>
      </c>
      <c r="Z149" s="1">
        <f>[6]RT_Tous!GD8</f>
        <v>0</v>
      </c>
      <c r="AA149" s="1">
        <f>[6]RT_Tous!GE8</f>
        <v>0</v>
      </c>
      <c r="AB149" s="1">
        <f>[6]RT_Tous!GF8</f>
        <v>0</v>
      </c>
      <c r="AC149" s="1">
        <f>[6]RT_Tous!GG8</f>
        <v>0</v>
      </c>
      <c r="AD149" s="1">
        <f>[6]RT_Tous!GH8</f>
        <v>0</v>
      </c>
      <c r="AE149" s="1">
        <f>[6]RT_Tous!GI8</f>
        <v>0</v>
      </c>
      <c r="AF149" s="1">
        <f>[6]RT_Tous!GJ8</f>
        <v>0</v>
      </c>
      <c r="AG149" s="1">
        <f>[6]RT_Tous!GK8</f>
        <v>0</v>
      </c>
      <c r="AH149" s="1">
        <f>[6]RT_Tous!GL8</f>
        <v>0</v>
      </c>
      <c r="AI149" s="1" t="str">
        <f>[6]RT_Tous!GM8</f>
        <v>NA</v>
      </c>
      <c r="AJ149" s="42"/>
      <c r="AK149" s="42"/>
      <c r="AL149" s="42"/>
      <c r="AM149" s="42"/>
      <c r="AN149" s="42"/>
      <c r="AO149" s="42"/>
      <c r="AP149" s="50"/>
      <c r="AQ149" s="56" t="s">
        <v>152</v>
      </c>
      <c r="AR149" s="42"/>
      <c r="AS149" s="42"/>
    </row>
    <row r="150" spans="1:45" s="1" customFormat="1" hidden="1" x14ac:dyDescent="0.3">
      <c r="A150" s="1" t="str">
        <f>[6]RT_Tous!A9</f>
        <v>RT-2019-07</v>
      </c>
      <c r="B150" s="1">
        <f>[6]RT_Tous!B9</f>
        <v>0</v>
      </c>
      <c r="C150" s="1">
        <f>[6]RT_Tous!C9</f>
        <v>0</v>
      </c>
      <c r="D150" s="1">
        <f>[6]RT_Tous!D9</f>
        <v>0</v>
      </c>
      <c r="E150" s="1" t="str">
        <f>[6]RT_Tous!E9</f>
        <v>Réglementation, permis et tarification</v>
      </c>
      <c r="F150" s="1">
        <f>[6]RT_Tous!F9</f>
        <v>0</v>
      </c>
      <c r="G150" s="1">
        <f>[6]RT_Tous!G9</f>
        <v>0</v>
      </c>
      <c r="H150" s="1">
        <f>[6]RT_Tous!H9</f>
        <v>0</v>
      </c>
      <c r="I150" s="1">
        <f>[6]RT_Tous!I9</f>
        <v>0</v>
      </c>
      <c r="J150" s="1">
        <f>[6]RT_Tous!J9</f>
        <v>0</v>
      </c>
      <c r="K150" s="1">
        <f>[6]RT_Tous!K9</f>
        <v>0</v>
      </c>
      <c r="L150" s="1">
        <f>[6]RT_Tous!L9</f>
        <v>0</v>
      </c>
      <c r="M150" s="32">
        <f>[6]RT_Tous!M9</f>
        <v>0</v>
      </c>
      <c r="N150" s="1">
        <f>[6]RT_Tous!N9</f>
        <v>0</v>
      </c>
      <c r="O150" s="1">
        <f>[6]RT_Tous!O9</f>
        <v>0</v>
      </c>
      <c r="P150" s="1">
        <f>[6]RT_Tous!P9</f>
        <v>0</v>
      </c>
      <c r="Q150" s="1" t="str">
        <f>[6]RT_Tous!Q9</f>
        <v>(À compléter ultérieurement, lors de la reddition de comptes)</v>
      </c>
      <c r="R150" s="1" t="str">
        <f>[6]RT_Tous!R9</f>
        <v>(nom du responsable)</v>
      </c>
      <c r="S150" s="1">
        <f>[6]RT_Tous!S9</f>
        <v>0</v>
      </c>
      <c r="T150" s="1" t="str">
        <f>[6]RT_Tous!FX9</f>
        <v>NA</v>
      </c>
      <c r="U150" s="1" t="str">
        <f>[6]RT_Tous!FY9</f>
        <v>NA</v>
      </c>
      <c r="V150" s="1">
        <f>[6]RT_Tous!FZ9</f>
        <v>0</v>
      </c>
      <c r="W150" s="1">
        <f>[6]RT_Tous!GA9</f>
        <v>0</v>
      </c>
      <c r="X150" s="1">
        <f>[6]RT_Tous!GB9</f>
        <v>0</v>
      </c>
      <c r="Y150" s="1">
        <f>[6]RT_Tous!GC9</f>
        <v>0</v>
      </c>
      <c r="Z150" s="1">
        <f>[6]RT_Tous!GD9</f>
        <v>0</v>
      </c>
      <c r="AA150" s="1">
        <f>[6]RT_Tous!GE9</f>
        <v>0</v>
      </c>
      <c r="AB150" s="1">
        <f>[6]RT_Tous!GF9</f>
        <v>0</v>
      </c>
      <c r="AC150" s="1">
        <f>[6]RT_Tous!GG9</f>
        <v>0</v>
      </c>
      <c r="AD150" s="1">
        <f>[6]RT_Tous!GH9</f>
        <v>0</v>
      </c>
      <c r="AE150" s="1">
        <f>[6]RT_Tous!GI9</f>
        <v>0</v>
      </c>
      <c r="AF150" s="1">
        <f>[6]RT_Tous!GJ9</f>
        <v>0</v>
      </c>
      <c r="AG150" s="1">
        <f>[6]RT_Tous!GK9</f>
        <v>0</v>
      </c>
      <c r="AH150" s="1">
        <f>[6]RT_Tous!GL9</f>
        <v>0</v>
      </c>
      <c r="AI150" s="1" t="str">
        <f>[6]RT_Tous!GM9</f>
        <v>NA</v>
      </c>
      <c r="AJ150" s="42"/>
      <c r="AK150" s="42"/>
      <c r="AL150" s="42"/>
      <c r="AM150" s="42"/>
      <c r="AN150" s="42"/>
      <c r="AO150" s="42"/>
      <c r="AP150" s="50"/>
      <c r="AQ150" s="56" t="s">
        <v>152</v>
      </c>
      <c r="AR150" s="42"/>
      <c r="AS150" s="42"/>
    </row>
    <row r="151" spans="1:45" s="1" customFormat="1" hidden="1" x14ac:dyDescent="0.3">
      <c r="A151" s="1" t="str">
        <f>[6]RT_Tous!A10</f>
        <v>RT-2019-08</v>
      </c>
      <c r="B151" s="1">
        <f>[6]RT_Tous!B10</f>
        <v>0</v>
      </c>
      <c r="C151" s="1">
        <f>[6]RT_Tous!C10</f>
        <v>0</v>
      </c>
      <c r="D151" s="1">
        <f>[6]RT_Tous!D10</f>
        <v>0</v>
      </c>
      <c r="E151" s="1" t="str">
        <f>[6]RT_Tous!E10</f>
        <v>Réglementation, permis et tarification</v>
      </c>
      <c r="F151" s="1">
        <f>[6]RT_Tous!F10</f>
        <v>0</v>
      </c>
      <c r="G151" s="1">
        <f>[6]RT_Tous!G10</f>
        <v>0</v>
      </c>
      <c r="H151" s="1">
        <f>[6]RT_Tous!H10</f>
        <v>0</v>
      </c>
      <c r="I151" s="1">
        <f>[6]RT_Tous!I10</f>
        <v>0</v>
      </c>
      <c r="J151" s="1">
        <f>[6]RT_Tous!J10</f>
        <v>0</v>
      </c>
      <c r="K151" s="1">
        <f>[6]RT_Tous!K10</f>
        <v>0</v>
      </c>
      <c r="L151" s="1">
        <f>[6]RT_Tous!L10</f>
        <v>0</v>
      </c>
      <c r="M151" s="32">
        <f>[6]RT_Tous!M10</f>
        <v>0</v>
      </c>
      <c r="N151" s="1">
        <f>[6]RT_Tous!N10</f>
        <v>0</v>
      </c>
      <c r="O151" s="1">
        <f>[6]RT_Tous!O10</f>
        <v>0</v>
      </c>
      <c r="P151" s="1">
        <f>[6]RT_Tous!P10</f>
        <v>0</v>
      </c>
      <c r="Q151" s="1" t="str">
        <f>[6]RT_Tous!Q10</f>
        <v>(À compléter ultérieurement, lors de la reddition de comptes)</v>
      </c>
      <c r="R151" s="1" t="str">
        <f>[6]RT_Tous!R10</f>
        <v>(nom du responsable)</v>
      </c>
      <c r="S151" s="1">
        <f>[6]RT_Tous!S10</f>
        <v>0</v>
      </c>
      <c r="T151" s="1" t="str">
        <f>[6]RT_Tous!FX10</f>
        <v>NA</v>
      </c>
      <c r="U151" s="1" t="str">
        <f>[6]RT_Tous!FY10</f>
        <v>NA</v>
      </c>
      <c r="V151" s="1">
        <f>[6]RT_Tous!FZ10</f>
        <v>0</v>
      </c>
      <c r="W151" s="1">
        <f>[6]RT_Tous!GA10</f>
        <v>0</v>
      </c>
      <c r="X151" s="1">
        <f>[6]RT_Tous!GB10</f>
        <v>0</v>
      </c>
      <c r="Y151" s="1">
        <f>[6]RT_Tous!GC10</f>
        <v>0</v>
      </c>
      <c r="Z151" s="1">
        <f>[6]RT_Tous!GD10</f>
        <v>0</v>
      </c>
      <c r="AA151" s="1">
        <f>[6]RT_Tous!GE10</f>
        <v>0</v>
      </c>
      <c r="AB151" s="1">
        <f>[6]RT_Tous!GF10</f>
        <v>0</v>
      </c>
      <c r="AC151" s="1">
        <f>[6]RT_Tous!GG10</f>
        <v>0</v>
      </c>
      <c r="AD151" s="1">
        <f>[6]RT_Tous!GH10</f>
        <v>0</v>
      </c>
      <c r="AE151" s="1">
        <f>[6]RT_Tous!GI10</f>
        <v>0</v>
      </c>
      <c r="AF151" s="1">
        <f>[6]RT_Tous!GJ10</f>
        <v>0</v>
      </c>
      <c r="AG151" s="1">
        <f>[6]RT_Tous!GK10</f>
        <v>0</v>
      </c>
      <c r="AH151" s="1">
        <f>[6]RT_Tous!GL10</f>
        <v>0</v>
      </c>
      <c r="AI151" s="1" t="str">
        <f>[6]RT_Tous!GM10</f>
        <v>NA</v>
      </c>
      <c r="AJ151" s="42"/>
      <c r="AK151" s="42"/>
      <c r="AL151" s="42"/>
      <c r="AM151" s="42"/>
      <c r="AN151" s="42"/>
      <c r="AO151" s="42"/>
      <c r="AP151" s="50"/>
      <c r="AQ151" s="56" t="s">
        <v>152</v>
      </c>
      <c r="AR151" s="42"/>
      <c r="AS151" s="42"/>
    </row>
    <row r="152" spans="1:45" s="1" customFormat="1" hidden="1" x14ac:dyDescent="0.3">
      <c r="A152" s="1" t="str">
        <f>[6]RT_Tous!A11</f>
        <v>RT-2019-09</v>
      </c>
      <c r="B152" s="1">
        <f>[6]RT_Tous!B11</f>
        <v>0</v>
      </c>
      <c r="C152" s="1">
        <f>[6]RT_Tous!C11</f>
        <v>0</v>
      </c>
      <c r="D152" s="1">
        <f>[6]RT_Tous!D11</f>
        <v>0</v>
      </c>
      <c r="E152" s="1" t="str">
        <f>[6]RT_Tous!E11</f>
        <v>Réglementation, permis et tarification</v>
      </c>
      <c r="F152" s="1">
        <f>[6]RT_Tous!F11</f>
        <v>0</v>
      </c>
      <c r="G152" s="1">
        <f>[6]RT_Tous!G11</f>
        <v>0</v>
      </c>
      <c r="H152" s="1">
        <f>[6]RT_Tous!H11</f>
        <v>0</v>
      </c>
      <c r="I152" s="1">
        <f>[6]RT_Tous!I11</f>
        <v>0</v>
      </c>
      <c r="J152" s="1">
        <f>[6]RT_Tous!J11</f>
        <v>0</v>
      </c>
      <c r="K152" s="1">
        <f>[6]RT_Tous!K11</f>
        <v>0</v>
      </c>
      <c r="L152" s="1">
        <f>[6]RT_Tous!L11</f>
        <v>0</v>
      </c>
      <c r="M152" s="32">
        <f>[6]RT_Tous!M11</f>
        <v>0</v>
      </c>
      <c r="N152" s="1">
        <f>[6]RT_Tous!N11</f>
        <v>0</v>
      </c>
      <c r="O152" s="1">
        <f>[6]RT_Tous!O11</f>
        <v>0</v>
      </c>
      <c r="P152" s="1">
        <f>[6]RT_Tous!P11</f>
        <v>0</v>
      </c>
      <c r="Q152" s="1" t="str">
        <f>[6]RT_Tous!Q11</f>
        <v>(À compléter ultérieurement, lors de la reddition de comptes)</v>
      </c>
      <c r="R152" s="1" t="str">
        <f>[6]RT_Tous!R11</f>
        <v>(nom du responsable)</v>
      </c>
      <c r="S152" s="1">
        <f>[6]RT_Tous!S11</f>
        <v>0</v>
      </c>
      <c r="T152" s="1" t="str">
        <f>[6]RT_Tous!FX11</f>
        <v>NA</v>
      </c>
      <c r="U152" s="1" t="str">
        <f>[6]RT_Tous!FY11</f>
        <v>NA</v>
      </c>
      <c r="V152" s="1">
        <f>[6]RT_Tous!FZ11</f>
        <v>0</v>
      </c>
      <c r="W152" s="1">
        <f>[6]RT_Tous!GA11</f>
        <v>0</v>
      </c>
      <c r="X152" s="1">
        <f>[6]RT_Tous!GB11</f>
        <v>0</v>
      </c>
      <c r="Y152" s="1">
        <f>[6]RT_Tous!GC11</f>
        <v>0</v>
      </c>
      <c r="Z152" s="1">
        <f>[6]RT_Tous!GD11</f>
        <v>0</v>
      </c>
      <c r="AA152" s="1">
        <f>[6]RT_Tous!GE11</f>
        <v>0</v>
      </c>
      <c r="AB152" s="1">
        <f>[6]RT_Tous!GF11</f>
        <v>0</v>
      </c>
      <c r="AC152" s="1">
        <f>[6]RT_Tous!GG11</f>
        <v>0</v>
      </c>
      <c r="AD152" s="1">
        <f>[6]RT_Tous!GH11</f>
        <v>0</v>
      </c>
      <c r="AE152" s="1">
        <f>[6]RT_Tous!GI11</f>
        <v>0</v>
      </c>
      <c r="AF152" s="1">
        <f>[6]RT_Tous!GJ11</f>
        <v>0</v>
      </c>
      <c r="AG152" s="1">
        <f>[6]RT_Tous!GK11</f>
        <v>0</v>
      </c>
      <c r="AH152" s="1">
        <f>[6]RT_Tous!GL11</f>
        <v>0</v>
      </c>
      <c r="AI152" s="1" t="str">
        <f>[6]RT_Tous!GM11</f>
        <v>NA</v>
      </c>
      <c r="AJ152" s="42"/>
      <c r="AK152" s="42"/>
      <c r="AL152" s="42"/>
      <c r="AM152" s="42"/>
      <c r="AN152" s="42"/>
      <c r="AO152" s="42"/>
      <c r="AP152" s="50"/>
      <c r="AQ152" s="56" t="s">
        <v>152</v>
      </c>
      <c r="AR152" s="42"/>
      <c r="AS152" s="42"/>
    </row>
    <row r="153" spans="1:45" s="1" customFormat="1" hidden="1" x14ac:dyDescent="0.3">
      <c r="A153" s="1" t="str">
        <f>[6]RT_Tous!A12</f>
        <v>RT-2019-10</v>
      </c>
      <c r="B153" s="1">
        <f>[6]RT_Tous!B12</f>
        <v>0</v>
      </c>
      <c r="C153" s="1">
        <f>[6]RT_Tous!C12</f>
        <v>0</v>
      </c>
      <c r="D153" s="1">
        <f>[6]RT_Tous!D12</f>
        <v>0</v>
      </c>
      <c r="E153" s="1" t="str">
        <f>[6]RT_Tous!E12</f>
        <v>Réglementation, permis et tarification</v>
      </c>
      <c r="F153" s="1">
        <f>[6]RT_Tous!F12</f>
        <v>0</v>
      </c>
      <c r="G153" s="1">
        <f>[6]RT_Tous!G12</f>
        <v>0</v>
      </c>
      <c r="H153" s="1">
        <f>[6]RT_Tous!H12</f>
        <v>0</v>
      </c>
      <c r="I153" s="1">
        <f>[6]RT_Tous!I12</f>
        <v>0</v>
      </c>
      <c r="J153" s="1">
        <f>[6]RT_Tous!J12</f>
        <v>0</v>
      </c>
      <c r="K153" s="1">
        <f>[6]RT_Tous!K12</f>
        <v>0</v>
      </c>
      <c r="L153" s="1">
        <f>[6]RT_Tous!L12</f>
        <v>0</v>
      </c>
      <c r="M153" s="32">
        <f>[6]RT_Tous!M12</f>
        <v>0</v>
      </c>
      <c r="N153" s="1">
        <f>[6]RT_Tous!N12</f>
        <v>0</v>
      </c>
      <c r="O153" s="1">
        <f>[6]RT_Tous!O12</f>
        <v>0</v>
      </c>
      <c r="P153" s="1">
        <f>[6]RT_Tous!P12</f>
        <v>0</v>
      </c>
      <c r="Q153" s="1" t="str">
        <f>[6]RT_Tous!Q12</f>
        <v>(À compléter ultérieurement, lors de la reddition de comptes)</v>
      </c>
      <c r="R153" s="1" t="str">
        <f>[6]RT_Tous!R12</f>
        <v>(nom du responsable)</v>
      </c>
      <c r="S153" s="1">
        <f>[6]RT_Tous!S12</f>
        <v>0</v>
      </c>
      <c r="T153" s="1" t="str">
        <f>[6]RT_Tous!FX12</f>
        <v>NA</v>
      </c>
      <c r="U153" s="1" t="str">
        <f>[6]RT_Tous!FY12</f>
        <v>NA</v>
      </c>
      <c r="V153" s="1">
        <f>[6]RT_Tous!FZ12</f>
        <v>0</v>
      </c>
      <c r="W153" s="1">
        <f>[6]RT_Tous!GA12</f>
        <v>0</v>
      </c>
      <c r="X153" s="1">
        <f>[6]RT_Tous!GB12</f>
        <v>0</v>
      </c>
      <c r="Y153" s="1">
        <f>[6]RT_Tous!GC12</f>
        <v>0</v>
      </c>
      <c r="Z153" s="1">
        <f>[6]RT_Tous!GD12</f>
        <v>0</v>
      </c>
      <c r="AA153" s="1">
        <f>[6]RT_Tous!GE12</f>
        <v>0</v>
      </c>
      <c r="AB153" s="1">
        <f>[6]RT_Tous!GF12</f>
        <v>0</v>
      </c>
      <c r="AC153" s="1">
        <f>[6]RT_Tous!GG12</f>
        <v>0</v>
      </c>
      <c r="AD153" s="1">
        <f>[6]RT_Tous!GH12</f>
        <v>0</v>
      </c>
      <c r="AE153" s="1">
        <f>[6]RT_Tous!GI12</f>
        <v>0</v>
      </c>
      <c r="AF153" s="1">
        <f>[6]RT_Tous!GJ12</f>
        <v>0</v>
      </c>
      <c r="AG153" s="1">
        <f>[6]RT_Tous!GK12</f>
        <v>0</v>
      </c>
      <c r="AH153" s="1">
        <f>[6]RT_Tous!GL12</f>
        <v>0</v>
      </c>
      <c r="AI153" s="1" t="str">
        <f>[6]RT_Tous!GM12</f>
        <v>NA</v>
      </c>
      <c r="AJ153" s="42"/>
      <c r="AK153" s="42"/>
      <c r="AL153" s="42"/>
      <c r="AM153" s="42"/>
      <c r="AN153" s="42"/>
      <c r="AO153" s="42"/>
      <c r="AP153" s="50"/>
      <c r="AQ153" s="56" t="s">
        <v>152</v>
      </c>
      <c r="AR153" s="42"/>
      <c r="AS153" s="42"/>
    </row>
    <row r="154" spans="1:45" s="1" customFormat="1" ht="28.8" hidden="1" x14ac:dyDescent="0.3">
      <c r="A154" s="1" t="str">
        <f>[7]TF_Tous!A3</f>
        <v>TF-2019-01</v>
      </c>
      <c r="B154" s="1">
        <f>[7]TF_Tous!B3</f>
        <v>0</v>
      </c>
      <c r="C154" s="1" t="str">
        <f>[7]TF_Tous!C3</f>
        <v>X</v>
      </c>
      <c r="D154" s="1" t="str">
        <f>[7]TF_Tous!D3</f>
        <v>SOR</v>
      </c>
      <c r="E154" s="1" t="str">
        <f>[7]TF_Tous!E3</f>
        <v>Territoires structurés et gestion intégrée des ressources</v>
      </c>
      <c r="F154" s="1" t="str">
        <f>[7]TF_Tous!F3</f>
        <v>Secteur métro et sud</v>
      </c>
      <c r="G154" s="1" t="str">
        <f>[7]TF_Tous!G3</f>
        <v>R-05-06-13-16 Estrie--Montréal--Laval--Montérégie</v>
      </c>
      <c r="H154" s="1" t="str">
        <f>[7]TF_Tous!H3</f>
        <v>non</v>
      </c>
      <c r="I154" s="1" t="str">
        <f>[7]TF_Tous!I3</f>
        <v>5 ans</v>
      </c>
      <c r="J154" s="1" t="str">
        <f>[7]TF_Tous!J3</f>
        <v>Projet récurrent</v>
      </c>
      <c r="K154" s="1" t="str">
        <f>[7]TF_Tous!K3</f>
        <v>En continu</v>
      </c>
      <c r="L154" s="1" t="str">
        <f>[7]TF_Tous!L3</f>
        <v>Projet ponctuel (durée déterminée, réalisé une seule fois, production de livrables, etc.)</v>
      </c>
      <c r="M154" s="32" t="str">
        <f>[7]TF_Tous!M3</f>
        <v>Délimitation et mise en place de cinq refuges fauniques en Montérégie (dont 1 à Laval, les Laurentides et Lanaudière, mais géré par la DGFa-Montérégie)</v>
      </c>
      <c r="N154" s="1" t="str">
        <f>[7]TF_Tous!N3</f>
        <v xml:space="preserve">La grande région de Montréal abrite une grande biodiversité. Cette région comporte de nombreux habitats fauniques qui font face aux pressions de développement et d'impacts élevés des activités humaines. Le bassin de population de la région de Montréal dispose de nombreux adeptes d'activités en nature, de la pêche à l'ornithologie. Afin d'améliorer la protection des espèces fauniques et de leurs habitats au profit des Québécois, notamment, des efforts sont investis par la direction régionale visant la création ou l'agrandissement de six (6) refuges fauniques sur son territoire: 1- agrandir deux refuges fauniques existants (le refuge faunique de la Rivière-des-Mille-Îles et le refuge faunique Pierre-Étienne-Fortin (Richelieu) et créer trois autres refuges fauniques soit celui de Marguerite-d'Youville (île Saint-Bernard), du Boisé-Du Tremblay (Longueuil), premier refuge faunique en terres privées, et de la Baie Lavallière. Ces lieux exceptionnels doivent obtenir le statut de refuge faunique, afin d'assurer leur protection et leur mise en valeur dans des délais qui permettront le maintien de leur intégrité et l'application de mesures de gestion favorables aux espèces fauniques résidentes. La gestion de ces dossiers se fait en continu.             </v>
      </c>
      <c r="O154" s="1" t="str">
        <f>[7]TF_Tous!O3</f>
        <v>L'attribution de statut de refuge faunique en vertu de la Loi sur la conservation et la mise en valeur de la faune (RLRQ, chapitre C-61.1). Avancement et coordination des projets de délimitation avec la  chargé de la description tehnique, des consultations sous sa responsabilité et de la préparation de l'arrêté ministériel et du projet de règlement. Développement coinjointement avec tous les intervenants d'un projet règlementaire pour les nouveaux refuges et si nécessaire pour les projets d'agrandissement. Par la suite le SOR coordonne le développement d'un plan d'activités en collaboration avec les partenaires et la surveillance du site et la production des informations pour la clientèle des refuges.</v>
      </c>
      <c r="P154" s="1" t="str">
        <f>[7]TF_Tous!P3</f>
        <v>Obtention du statut par délimitation et règlements pour les projets de refuges fauniques de Marguerite d'Youville, du Boisé-Du Tremblay et de la Baie Lavallière. Modification de la délimitation (agrandissement) et du règlement du refuge faunique de la Rivière-des-Mille-Îles et de celui de Pierre-Étienne-Fortin. Développement des plans d'activités et de gestion des refuges avec des partenaires.</v>
      </c>
      <c r="Q154" s="1" t="str">
        <f>[7]TF_Tous!Q3</f>
        <v>(À compléter ultérieurement, lors de la reddition de comptes)</v>
      </c>
      <c r="R154" s="1" t="str">
        <f>[7]TF_Tous!R3</f>
        <v>Carl Patenaude-Levasseur</v>
      </c>
      <c r="S154" s="1" t="str">
        <f>[7]TF_Tous!S3</f>
        <v>R-05-06-13-16 Estrie--Montréal--Laval--Montérégie</v>
      </c>
      <c r="T154" s="1" t="str">
        <f>[7]TF_Tous!FX3</f>
        <v>NA</v>
      </c>
      <c r="U154" s="1" t="str">
        <f>[7]TF_Tous!FY3</f>
        <v>NA</v>
      </c>
      <c r="V154" s="1">
        <f>[7]TF_Tous!FZ3</f>
        <v>0</v>
      </c>
      <c r="W154" s="1">
        <f>[7]TF_Tous!GA3</f>
        <v>0</v>
      </c>
      <c r="X154" s="1">
        <f>[7]TF_Tous!GB3</f>
        <v>0</v>
      </c>
      <c r="Y154" s="1">
        <f>[7]TF_Tous!GC3</f>
        <v>0</v>
      </c>
      <c r="Z154" s="1">
        <f>[7]TF_Tous!GD3</f>
        <v>0</v>
      </c>
      <c r="AA154" s="1">
        <f>[7]TF_Tous!GE3</f>
        <v>0</v>
      </c>
      <c r="AB154" s="1">
        <f>[7]TF_Tous!GF3</f>
        <v>0</v>
      </c>
      <c r="AC154" s="1">
        <f>[7]TF_Tous!GG3</f>
        <v>0</v>
      </c>
      <c r="AD154" s="1">
        <f>[7]TF_Tous!GH3</f>
        <v>0</v>
      </c>
      <c r="AE154" s="1">
        <f>[7]TF_Tous!GI3</f>
        <v>0</v>
      </c>
      <c r="AF154" s="1">
        <f>[7]TF_Tous!GJ3</f>
        <v>0</v>
      </c>
      <c r="AG154" s="1">
        <f>[7]TF_Tous!GK3</f>
        <v>0</v>
      </c>
      <c r="AH154" s="1">
        <f>[7]TF_Tous!GL3</f>
        <v>0</v>
      </c>
      <c r="AI154" s="1" t="str">
        <f>[7]TF_Tous!GM3</f>
        <v>NA</v>
      </c>
      <c r="AJ154" s="42"/>
      <c r="AK154" s="42"/>
      <c r="AL154" s="42"/>
      <c r="AM154" s="42"/>
      <c r="AN154" s="42"/>
      <c r="AO154" s="42"/>
      <c r="AP154" s="50"/>
      <c r="AQ154" s="55" t="s">
        <v>59</v>
      </c>
      <c r="AR154" s="42"/>
      <c r="AS154" s="42"/>
    </row>
    <row r="155" spans="1:45" s="1" customFormat="1" ht="28.8" hidden="1" x14ac:dyDescent="0.3">
      <c r="A155" s="1" t="str">
        <f>[7]TF_Tous!A4</f>
        <v>TF-2019-02</v>
      </c>
      <c r="B155" s="1">
        <f>[7]TF_Tous!B4</f>
        <v>0</v>
      </c>
      <c r="C155" s="1" t="str">
        <f>[7]TF_Tous!C4</f>
        <v>X</v>
      </c>
      <c r="D155" s="1" t="str">
        <f>[7]TF_Tous!D4</f>
        <v>SFP</v>
      </c>
      <c r="E155" s="1" t="str">
        <f>[7]TF_Tous!E4</f>
        <v>Territoires structurés et gestion intégrée des ressources</v>
      </c>
      <c r="F155" s="1" t="str">
        <f>[7]TF_Tous!F4</f>
        <v>DGVPN</v>
      </c>
      <c r="G155" s="1" t="str">
        <f>[7]TF_Tous!G4</f>
        <v>DCHALTF</v>
      </c>
      <c r="H155" s="1" t="str">
        <f>[7]TF_Tous!H4</f>
        <v>non</v>
      </c>
      <c r="I155" s="1" t="str">
        <f>[7]TF_Tous!I4</f>
        <v>1 an</v>
      </c>
      <c r="J155" s="1" t="str">
        <f>[7]TF_Tous!J4</f>
        <v>Dernière année</v>
      </c>
      <c r="K155" s="1" t="str">
        <f>[7]TF_Tous!K4</f>
        <v>Avril</v>
      </c>
      <c r="L155" s="1" t="str">
        <f>[7]TF_Tous!L4</f>
        <v>Activité autre (comité, groupe de travail, etc.)</v>
      </c>
      <c r="M155" s="32" t="str">
        <f>[7]TF_Tous!M4</f>
        <v>Barrages: Modalité d'application du chapitre IV.1 de la LCMVF et du RHF et harmonisation intergouvernementale</v>
      </c>
      <c r="N155" s="1" t="str">
        <f>[7]TF_Tous!N4</f>
        <v xml:space="preserve">L’application du chapitre IV.1 de la Loi sur la conservation et la mise en valeur de la faune (RLRQ, c. C-61.1) et plus particulièrement de l’article 128.7, peut être ardue dans le cas de travaux sur des barrages. Les impacts sur l’habitat du poisson peuvent s’avérer très variables et leur évaluation par les analystes peut différer. Pour assurer une cohérence dans l’analyse des demandes d’autorisations d’activités influençant le niveau d'eau d’un réservoir, des directives claires doivent être produites. 
La Loi sur les pêches (L.R.C. (1985), c. F-14) s’applique également dans le cas de travaux sur des barrages, en vertu de laquelle des autorisations peuvent être émises par le MPO pour de telles activités. Une harmonisation intergouvernementale est donc nécessaire. </v>
      </c>
      <c r="O155" s="1" t="str">
        <f>[7]TF_Tous!O4</f>
        <v xml:space="preserve">Produire des lignes directrices claires sur les moyens d’évaluation des impacts de travaux sur des barrages et sur les modes de réduction et de compensation de ceux-ci. Un groupe de travail a été formé en 2018 afin de travailler à produire ces lignes directrices destinées aux analystes du MFFP.
Un comité regroupant le MPO et le MELCC visera à identifier les besoins d’harmonisation lors de demandes d’autorisation pour des travaux sur des barrages. Ce comité a pour objectif de définir des procédures visant à éviter la double compensation, uniformiser les conditions d’autorisations émises en vertu des lois provinciales et fédérales et faciliter l’échange d’information entre les gouvernements.
</v>
      </c>
      <c r="P155" s="1" t="str">
        <f>[7]TF_Tous!P4</f>
        <v xml:space="preserve">2019 - Lignes directrices sur l’évaluation des impacts de travaux sur les barrages. 
2019 - Directives sur la réduction des impacts et sur la compensation des pertes d’habitat du poisson lors de travaux sur les barrages.
</v>
      </c>
      <c r="Q155" s="1" t="str">
        <f>[7]TF_Tous!Q4</f>
        <v>(À compléter ultérieurement, lors de la reddition de comptes)</v>
      </c>
      <c r="R155" s="1" t="str">
        <f>[7]TF_Tous!R4</f>
        <v>Mathieu Oreiller</v>
      </c>
      <c r="S155" s="1" t="str">
        <f>[7]TF_Tous!S4</f>
        <v>DCHALTF</v>
      </c>
      <c r="T155" s="1" t="str">
        <f>[7]TF_Tous!FX4</f>
        <v>NA</v>
      </c>
      <c r="U155" s="1" t="str">
        <f>[7]TF_Tous!FY4</f>
        <v>NA</v>
      </c>
      <c r="V155" s="1">
        <f>[7]TF_Tous!FZ4</f>
        <v>0</v>
      </c>
      <c r="W155" s="1">
        <f>[7]TF_Tous!GA4</f>
        <v>0</v>
      </c>
      <c r="X155" s="1">
        <f>[7]TF_Tous!GB4</f>
        <v>0</v>
      </c>
      <c r="Y155" s="1">
        <f>[7]TF_Tous!GC4</f>
        <v>0</v>
      </c>
      <c r="Z155" s="1">
        <f>[7]TF_Tous!GD4</f>
        <v>0</v>
      </c>
      <c r="AA155" s="1">
        <f>[7]TF_Tous!GE4</f>
        <v>0</v>
      </c>
      <c r="AB155" s="1">
        <f>[7]TF_Tous!GF4</f>
        <v>0</v>
      </c>
      <c r="AC155" s="1">
        <f>[7]TF_Tous!GG4</f>
        <v>0</v>
      </c>
      <c r="AD155" s="1">
        <f>[7]TF_Tous!GH4</f>
        <v>0</v>
      </c>
      <c r="AE155" s="1">
        <f>[7]TF_Tous!GI4</f>
        <v>0</v>
      </c>
      <c r="AF155" s="1">
        <f>[7]TF_Tous!GJ4</f>
        <v>0</v>
      </c>
      <c r="AG155" s="1">
        <f>[7]TF_Tous!GK4</f>
        <v>0</v>
      </c>
      <c r="AH155" s="1">
        <f>[7]TF_Tous!GL4</f>
        <v>0</v>
      </c>
      <c r="AI155" s="1" t="str">
        <f>[7]TF_Tous!GM4</f>
        <v>NA</v>
      </c>
      <c r="AJ155" s="42"/>
      <c r="AK155" s="42"/>
      <c r="AL155" s="42"/>
      <c r="AM155" s="42"/>
      <c r="AN155" s="42"/>
      <c r="AO155" s="42"/>
      <c r="AP155" s="50"/>
      <c r="AQ155" s="55" t="s">
        <v>59</v>
      </c>
      <c r="AR155" s="42"/>
      <c r="AS155" s="42"/>
    </row>
    <row r="156" spans="1:45" s="1" customFormat="1" ht="27.6" hidden="1" x14ac:dyDescent="0.3">
      <c r="A156" s="1" t="str">
        <f>[7]TF_Tous!A5</f>
        <v>TF-2019-03</v>
      </c>
      <c r="B156" s="1">
        <f>[7]TF_Tous!B5</f>
        <v>0</v>
      </c>
      <c r="C156" s="1" t="str">
        <f>[7]TF_Tous!C5</f>
        <v>X</v>
      </c>
      <c r="D156" s="1" t="str">
        <f>[7]TF_Tous!D5</f>
        <v>SFP</v>
      </c>
      <c r="E156" s="1" t="str">
        <f>[7]TF_Tous!E5</f>
        <v>Territoires structurés et gestion intégrée des ressources</v>
      </c>
      <c r="F156" s="1" t="str">
        <f>[7]TF_Tous!F5</f>
        <v>DGVPN</v>
      </c>
      <c r="G156" s="1" t="str">
        <f>[7]TF_Tous!G5</f>
        <v>DCHALTF</v>
      </c>
      <c r="H156" s="1" t="str">
        <f>[7]TF_Tous!H5</f>
        <v>non</v>
      </c>
      <c r="I156" s="1" t="str">
        <f>[7]TF_Tous!I5</f>
        <v>3 ans</v>
      </c>
      <c r="J156" s="1" t="str">
        <f>[7]TF_Tous!J5</f>
        <v>2 ans sur 3</v>
      </c>
      <c r="K156" s="1" t="str">
        <f>[7]TF_Tous!K5</f>
        <v>En continu</v>
      </c>
      <c r="L156" s="1" t="str">
        <f>[7]TF_Tous!L5</f>
        <v>Projet ponctuel (durée déterminée, réalisé une seule fois, production de livrables, etc.)</v>
      </c>
      <c r="M156" s="32" t="str">
        <f>[7]TF_Tous!M5</f>
        <v>Système de gestion des habitats fauniques et autorisation - GHFA</v>
      </c>
      <c r="N156" s="1" t="str">
        <f>[7]TF_Tous!N5</f>
        <v xml:space="preserve">Contexte du projet
En appui à la mission du Secteur de la faune et des parcs, qui vise la conservation et la mise en valeur de la faune, dans une perspective de développement durable, le système actuel de gestion des habitats fauniques, le système DAG, sert à répertorier les habitats fauniques, à gérer les demandes d’autorisations et à assister les gestionnaires et les unités administratives dans l’application de la Loi sur la conservation et la mise en valeur de la faune (RLRQ, chapitre C-61.1), mais plus particulièrement de son chapitre IV.1. Il doit permettre de conserver et de gérer des informations fiables sur tous les habitats fauniques du Québec. Ce système a été mis en service et est exploité depuis 1992. Cependant, de nombreuses études et analyses ont permis dans les dernières années de confirmer que le système DAG-Maxi est désuet au niveau technologique et au niveau fonctionnel. De plus, il ne répond plus aux besoins de ses utilisateurs et il ne rencontre plus la globalité des objectifs du MFFP ni les principes gouvernementaux des ressources informationnelles, de sorte que sa refonte est demandée depuis 1999.
Problématiques
La solution actuelle est désuète tant au niveau technologique qu’au niveau de la réponse aux besoins d’affaires. Les impacts sur la continuité des opérations et des services sont importants notamment :
• Risque de ne pas respecter le cadre réglementaire et la loi.
• Délai élevé pour la réalisation de la mission.
• Difficultés d’exploiter l’information.
• Sécurité de l’information inadéquate.
• Complexité de la gestion des habitats fauniques.
• Nombre limité de ressources assurant le fonctionnement de la solution actuelle.
• Accès déficient à la cartographie des habitats fauniques. </v>
      </c>
      <c r="O156" s="1" t="str">
        <f>[7]TF_Tous!O5</f>
        <v xml:space="preserve">Objectifs
• Assurer une information complète, à jour et intègre dans un cadre de sécurité adapté;
• Fournir les mécanismes appropriés pour soutenir un suivi facilité et plus rigoureux des opérations;
• Adapter la prestation de service aux besoins de la clientèle et à l’intégration participative des partenaires;
• Uniformiser et simplifier au mieux les processus liés à la gestion des habitats fauniques;
• Assurer une évolution facilitée dans un contexte de développement durable.
</v>
      </c>
      <c r="P156" s="1" t="str">
        <f>[7]TF_Tous!P5</f>
        <v>Avant-projet : Août 2018
Gestion de projet : Septembre 2018 – à la fin du projet
Architecture détaillée : Septembre 2018 – Mars 2019
Conception/ réalisation/ implantation : Avril 2019 – Janvier 2021
Entretien/ rodage : Février 2021 – Juillet 2021</v>
      </c>
      <c r="Q156" s="1" t="str">
        <f>[7]TF_Tous!Q5</f>
        <v>(À compléter ultérieurement, lors de la reddition de comptes)</v>
      </c>
      <c r="R156" s="1" t="str">
        <f>[7]TF_Tous!R5</f>
        <v>Noureddine Laarabat</v>
      </c>
      <c r="S156" s="1" t="str">
        <f>[7]TF_Tous!S5</f>
        <v>DCHALTF</v>
      </c>
      <c r="T156" s="1" t="str">
        <f>[7]TF_Tous!FX5</f>
        <v>NA</v>
      </c>
      <c r="U156" s="1" t="str">
        <f>[7]TF_Tous!FY5</f>
        <v>NA</v>
      </c>
      <c r="V156" s="1">
        <f>[7]TF_Tous!FZ5</f>
        <v>0</v>
      </c>
      <c r="W156" s="1">
        <f>[7]TF_Tous!GA5</f>
        <v>0</v>
      </c>
      <c r="X156" s="1">
        <f>[7]TF_Tous!GB5</f>
        <v>0</v>
      </c>
      <c r="Y156" s="1">
        <f>[7]TF_Tous!GC5</f>
        <v>0</v>
      </c>
      <c r="Z156" s="1">
        <f>[7]TF_Tous!GD5</f>
        <v>0</v>
      </c>
      <c r="AA156" s="1">
        <f>[7]TF_Tous!GE5</f>
        <v>0</v>
      </c>
      <c r="AB156" s="1">
        <f>[7]TF_Tous!GF5</f>
        <v>0</v>
      </c>
      <c r="AC156" s="1">
        <f>[7]TF_Tous!GG5</f>
        <v>0</v>
      </c>
      <c r="AD156" s="1">
        <f>[7]TF_Tous!GH5</f>
        <v>0</v>
      </c>
      <c r="AE156" s="1">
        <f>[7]TF_Tous!GI5</f>
        <v>0</v>
      </c>
      <c r="AF156" s="1">
        <f>[7]TF_Tous!GJ5</f>
        <v>0</v>
      </c>
      <c r="AG156" s="1">
        <f>[7]TF_Tous!GK5</f>
        <v>0</v>
      </c>
      <c r="AH156" s="1">
        <f>[7]TF_Tous!GL5</f>
        <v>0</v>
      </c>
      <c r="AI156" s="1" t="str">
        <f>[7]TF_Tous!GM5</f>
        <v>NA</v>
      </c>
      <c r="AJ156" s="42"/>
      <c r="AK156" s="42"/>
      <c r="AL156" s="42"/>
      <c r="AM156" s="42"/>
      <c r="AN156" s="42"/>
      <c r="AO156" s="42"/>
      <c r="AP156" s="50"/>
      <c r="AQ156" s="54" t="s">
        <v>61</v>
      </c>
      <c r="AR156" s="42"/>
      <c r="AS156" s="42"/>
    </row>
    <row r="157" spans="1:45" s="1" customFormat="1" ht="28.8" hidden="1" x14ac:dyDescent="0.3">
      <c r="A157" s="1" t="str">
        <f>[7]TF_Tous!A6</f>
        <v>TF-2019-04</v>
      </c>
      <c r="B157" s="1" t="str">
        <f>[7]TF_Tous!B6</f>
        <v>x</v>
      </c>
      <c r="C157" s="1">
        <f>[7]TF_Tous!C6</f>
        <v>0</v>
      </c>
      <c r="D157" s="1" t="str">
        <f>[7]TF_Tous!D6</f>
        <v>SFP</v>
      </c>
      <c r="E157" s="1" t="str">
        <f>[7]TF_Tous!E6</f>
        <v>Territoires structurés et gestion intégrée des ressources</v>
      </c>
      <c r="F157" s="1" t="str">
        <f>[7]TF_Tous!F6</f>
        <v>DGVPN</v>
      </c>
      <c r="G157" s="1" t="str">
        <f>[7]TF_Tous!G6</f>
        <v>DCHALTF</v>
      </c>
      <c r="H157" s="1" t="str">
        <f>[7]TF_Tous!H6</f>
        <v>non</v>
      </c>
      <c r="I157" s="1" t="str">
        <f>[7]TF_Tous!I6</f>
        <v>Projet récurrent</v>
      </c>
      <c r="J157" s="1" t="str">
        <f>[7]TF_Tous!J6</f>
        <v>Projet récurrent</v>
      </c>
      <c r="K157" s="1">
        <f>[7]TF_Tous!K6</f>
        <v>0</v>
      </c>
      <c r="L157" s="1">
        <f>[7]TF_Tous!L6</f>
        <v>0</v>
      </c>
      <c r="M157" s="32" t="str">
        <f>[7]TF_Tous!M6</f>
        <v>Campagne de sensibilisation et d’éducation aux bonnes pratiques de chasse à l’orignal dans les zecs</v>
      </c>
      <c r="N157" s="1" t="str">
        <f>[7]TF_Tous!N6</f>
        <v>Un comité mis en place par le ministre en 2015 avait pour mandat de proposer des solutions aux problématiques d’appropriation du territoire par les chasseurs à l’orignal dans les zecs. Une de ses recommandations, approuvée par le ministre, a été la mise en œuvre d’une campagne de sensibilisation des usagers aux bonnes pratiques liées à la chasse à l’orignal.  Les pratiques s’étant développées sur plusieurs années, voire des décennies, c’est dans la répétition que le message peut être entendu et contribuer à un changement graduel des mentalités des chasseurs d’orignal. Il est nécessaire qu’une campagne de sensibilisation et d’information se déroule sur plusieurs années afin d’apporter des résultats. Suivant les trois premières années, un rapport a été produit dans lequel des recommandations à l'effet de poursuivre la campagne ont été faites et approuvées par les autorités du ministère jusqu'à la sous-ministre en titre. De plus, à la lumière des commentaires émis par la Direction générale de la protection de la faune dans son dernier rapport sur son opération AZTEC (accès aux zecs pour tous et chacun), des efforts de sensibilisation demeurent nécessaires puisque malgré une présence accrue des agents de protection de la faune dans les dernières années et que le message est de plus en plus entendu, les comportements répréhensibles sont encore présents.</v>
      </c>
      <c r="O157" s="1" t="str">
        <f>[7]TF_Tous!O6</f>
        <v xml:space="preserve"> La Direction de la conservation des habitats, des affaires législatives et des territoires fauniques recommande la poursuite de la campagne, avec certaines adaptations. Cette campagne s’est déroulée sur trois ans, a été reconduite une année de plus en attente de l'approbation des orientations et recommandations par les autorités du ministère et il est proposé de poursuivre une cinquième année. La campagne de sensibilisation doit s’étendre sur les médias sociaux, de même que dans les revues spécialisées et, possiblement, à la radio, afin de toucher le plus de chasseurs possible dans les zecs et la population en général. Le Ministère pourrait notamment miser sur plus de publicités « sponsorisées » sur Facebook pour cibler de manière précise les clientèles, à la fois par intérêts et par territoires. Les périodes ciblées correspondent aux semaines avant l'ouverture et pendant la saison de chasse à l'orignal. Les messages diffusés seront notamment : Que la chasse sur les terres publiques soit un droit pour tous; Qu’il faut dénoncer les cas d’intimidation; Que l’appropriation de terres publiques soit interdite et passible de sanction.</v>
      </c>
      <c r="P157" s="1" t="str">
        <f>[7]TF_Tous!P6</f>
        <v xml:space="preserve">Publications dans les médias sociaux dont le site Web du MFFP, Facebook, plublications électroniques des revues spécialisées ainsi que dans les versions papier. La période ciblée couvrira les quelques semaines avant le début de la saison de chasse à l'orignal et se poursuivra tout au long de celle-ci.
</v>
      </c>
      <c r="Q157" s="1" t="str">
        <f>[7]TF_Tous!Q6</f>
        <v>(À compléter ultérieurement, lors de la reddition de comptes)</v>
      </c>
      <c r="R157" s="1" t="str">
        <f>[7]TF_Tous!R6</f>
        <v>Mireille Pruneau (DCHALTF, STFH)</v>
      </c>
      <c r="S157" s="1">
        <f>[7]TF_Tous!S6</f>
        <v>0</v>
      </c>
      <c r="T157" s="1" t="str">
        <f>[7]TF_Tous!FX6</f>
        <v>NA</v>
      </c>
      <c r="U157" s="1" t="str">
        <f>[7]TF_Tous!FY6</f>
        <v>NA</v>
      </c>
      <c r="V157" s="1">
        <f>[7]TF_Tous!FZ6</f>
        <v>0</v>
      </c>
      <c r="W157" s="1">
        <f>[7]TF_Tous!GA6</f>
        <v>0</v>
      </c>
      <c r="X157" s="1">
        <f>[7]TF_Tous!GB6</f>
        <v>0</v>
      </c>
      <c r="Y157" s="1">
        <f>[7]TF_Tous!GC6</f>
        <v>0</v>
      </c>
      <c r="Z157" s="1">
        <f>[7]TF_Tous!GD6</f>
        <v>0</v>
      </c>
      <c r="AA157" s="1">
        <f>[7]TF_Tous!GE6</f>
        <v>0</v>
      </c>
      <c r="AB157" s="1">
        <f>[7]TF_Tous!GF6</f>
        <v>0</v>
      </c>
      <c r="AC157" s="1">
        <f>[7]TF_Tous!GG6</f>
        <v>0</v>
      </c>
      <c r="AD157" s="1">
        <f>[7]TF_Tous!GH6</f>
        <v>0</v>
      </c>
      <c r="AE157" s="1">
        <f>[7]TF_Tous!GI6</f>
        <v>0</v>
      </c>
      <c r="AF157" s="1">
        <f>[7]TF_Tous!GJ6</f>
        <v>0</v>
      </c>
      <c r="AG157" s="1">
        <f>[7]TF_Tous!GK6</f>
        <v>0</v>
      </c>
      <c r="AH157" s="1">
        <f>[7]TF_Tous!GL6</f>
        <v>0</v>
      </c>
      <c r="AI157" s="1" t="str">
        <f>[7]TF_Tous!GM6</f>
        <v>NA</v>
      </c>
      <c r="AJ157" s="42"/>
      <c r="AK157" s="42"/>
      <c r="AL157" s="42"/>
      <c r="AM157" s="42"/>
      <c r="AN157" s="42"/>
      <c r="AO157" s="42"/>
      <c r="AP157" s="50"/>
      <c r="AQ157" s="55" t="s">
        <v>59</v>
      </c>
      <c r="AR157" s="42"/>
      <c r="AS157" s="42"/>
    </row>
    <row r="158" spans="1:45" s="1" customFormat="1" ht="28.8" hidden="1" x14ac:dyDescent="0.3">
      <c r="A158" s="1" t="str">
        <f>[7]TF_Tous!A7</f>
        <v>TF-2019-05</v>
      </c>
      <c r="B158" s="1">
        <f>[7]TF_Tous!B7</f>
        <v>0</v>
      </c>
      <c r="C158" s="1" t="str">
        <f>[7]TF_Tous!C7</f>
        <v>X</v>
      </c>
      <c r="D158" s="1" t="str">
        <f>[7]TF_Tous!D7</f>
        <v>SFP</v>
      </c>
      <c r="E158" s="1" t="str">
        <f>[7]TF_Tous!E7</f>
        <v>Territoires structurés et gestion intégrée des ressources</v>
      </c>
      <c r="F158" s="1" t="str">
        <f>[7]TF_Tous!F7</f>
        <v>DGVPN</v>
      </c>
      <c r="G158" s="1" t="str">
        <f>[7]TF_Tous!G7</f>
        <v>DCHALTF</v>
      </c>
      <c r="H158" s="1" t="str">
        <f>[7]TF_Tous!H7</f>
        <v>oui</v>
      </c>
      <c r="I158" s="1" t="str">
        <f>[7]TF_Tous!I7</f>
        <v>Projet récurrent</v>
      </c>
      <c r="J158" s="1" t="str">
        <f>[7]TF_Tous!J7</f>
        <v>Projet récurrent</v>
      </c>
      <c r="K158" s="1" t="str">
        <f>[7]TF_Tous!K7</f>
        <v>Avril</v>
      </c>
      <c r="L158" s="1" t="str">
        <f>[7]TF_Tous!L7</f>
        <v>Activité autre (comité, groupe de travail, etc.)</v>
      </c>
      <c r="M158" s="32" t="str">
        <f>[7]TF_Tous!M7</f>
        <v>La cartographie des habitats d'espèces fauniques meancées et vulnérables en terres publiques</v>
      </c>
      <c r="N158" s="1" t="str">
        <f>[7]TF_Tous!N7</f>
        <v xml:space="preserve">Le MFFP possède la compétence légale de conserver les habitats fauniques sur les terres du domaine de l’État (chapitre IV.1 de la LCMVF). Onze types d’habitats peuvent être cartographiés, dont l’habitat d’une espèce menacée ou vulnérable (HEMV). Dans ce cas-ci, les HEMV doivent être décrits dans le Règlement sur les espèces fauniques menacées ou vulnérables et leurs habitats ((RLRQ, chapitre E-12.01, r. 2, ci-après REFMVH), avant de pouvoir être cartographiés. Par ailleurs, depuis 2016, la rainette faux-grillon de l’Ouest (RFGO) a régulièrement fait la manchette dans les médias, notamment en raison des menaces qui pèsent sur son habitat. Dans la foulée du projet immobilier de La Prairie, en Montérégie, un décret d’urgence avait été émis en 2016 par le gouvernement fédéral. Cette mesure de dernier recours avait été employée pour pallier le fait que les outils à la disposition du gouvernement du Québec pour protéger cette espèce étaient inadéquats. En effet, bien que décrit au REFMVH, l’habitat de la RFGO n’est toujours pas cartographié. Enfin, le béluga du Saint-Laurent est une espèce dont la population continue à décroître malgré les efforts de protection qui ont été consentis par les gouvernements fédéral et le provincial dans les dernières années. Ce dossier a également été très médiatisé depuis 2012, par exemple lorsqu’il a été question du port de Cacouna ou encore du projet du pipeline Énergie-Est. Le niveau de protection de son habitat doit être rehaussé, et cela passe notamment par la cartographie légale de son habitat.
 </v>
      </c>
      <c r="O158" s="1" t="str">
        <f>[7]TF_Tous!O7</f>
        <v xml:space="preserve">En 2019-2020, l'équipe de travail priorisera la cartographie des habitats de la rainette faux-grillon de l'Ouest et du béluga du Saint-Laurent sur les terres du domaine de l'État. Une planification des travaux pour la cartographie légale d'autres espèces sera également amorcée. 
1) Participer à des rencontres pour déterminer les critères cartographiques des espèces ciblées; 
2) Réaliser et valider les tracés des espèces ciblées (rainette faux-grillon et béluga);
3) Préciser la portée de la protection de ces espèces sur les terres du domaine de l'État,  principalement pour le béluga;
3) Effectuer les consultations nécessaires à la légalisation des habitats fauniques (consultations régionales et interministérielles). Il est à noter que les consultations pour la cartographie légale de l'habitat du béluga ne devraient pas pouvoir être amorcées tant que le REFMVH n'est pas modifié pour y intégrer une description de son habitat. Toutefois, certains membres de l'équipe devraient participer aux travaux sur le point d'être amorcés et qui ont pour objectif d'annoncer la stratégie de protection du béluga par la mise en place d'aires marines protégées dans lesquelles s'inscrit notamment, la cartographie légale de l'habitat du béluga.  
4) Avis publié à la Gazette officielle du Québec pour la rainette faux-grillon de l'Ouest  </v>
      </c>
      <c r="P158" s="1" t="str">
        <f>[7]TF_Tous!P7</f>
        <v xml:space="preserve">En continu : Participation aux comités de travail pour permettre l'avancement de la cartographie légale de l'habitat du béluga et à des réunions en ce qui concerne la RFGO;
Mai 2019 : Validation du projet de tracé pour l'habitat de la RFGO. Validation du projet de tracé pour l'habitat du béluga (le reste de l'échéancier est à déterminer en fonction de la date de publication du règlement qui modifiera le Règlement sur les espèces fauniques menacées ou vulnérables et leurs habitats);
Juin 2019 :  Appel de plans pour la RFGO;
Octobre 2019 : Consultations régionales et préparations des tracés par les régions impliquées dans le projet de cartographie de la RFGO;
Automne 2019 : Consultations interministérielles (RFGO);
Janvier 2020 : Transmission du dossier en vue de publier l'avis à la Gazette officielle du Québec (RFGO).
</v>
      </c>
      <c r="Q158" s="1" t="str">
        <f>[7]TF_Tous!Q7</f>
        <v>(À compléter ultérieurement, lors de la reddition de comptes)</v>
      </c>
      <c r="R158" s="1" t="str">
        <f>[7]TF_Tous!R7</f>
        <v>Mélyssa Vachon, Noureddine Laarabat, Isabelle Parent</v>
      </c>
      <c r="S158" s="1" t="str">
        <f>[7]TF_Tous!S7</f>
        <v>DCHALTF</v>
      </c>
      <c r="T158" s="1" t="str">
        <f>[7]TF_Tous!FX7</f>
        <v>NA</v>
      </c>
      <c r="U158" s="1" t="str">
        <f>[7]TF_Tous!FY7</f>
        <v>NA</v>
      </c>
      <c r="V158" s="1">
        <f>[7]TF_Tous!FZ7</f>
        <v>0</v>
      </c>
      <c r="W158" s="1">
        <f>[7]TF_Tous!GA7</f>
        <v>0</v>
      </c>
      <c r="X158" s="1">
        <f>[7]TF_Tous!GB7</f>
        <v>0</v>
      </c>
      <c r="Y158" s="1">
        <f>[7]TF_Tous!GC7</f>
        <v>0</v>
      </c>
      <c r="Z158" s="1">
        <f>[7]TF_Tous!GD7</f>
        <v>0</v>
      </c>
      <c r="AA158" s="1">
        <f>[7]TF_Tous!GE7</f>
        <v>0</v>
      </c>
      <c r="AB158" s="1">
        <f>[7]TF_Tous!GF7</f>
        <v>0</v>
      </c>
      <c r="AC158" s="1">
        <f>[7]TF_Tous!GG7</f>
        <v>0</v>
      </c>
      <c r="AD158" s="1">
        <f>[7]TF_Tous!GH7</f>
        <v>0</v>
      </c>
      <c r="AE158" s="1">
        <f>[7]TF_Tous!GI7</f>
        <v>0</v>
      </c>
      <c r="AF158" s="1">
        <f>[7]TF_Tous!GJ7</f>
        <v>0</v>
      </c>
      <c r="AG158" s="1">
        <f>[7]TF_Tous!GK7</f>
        <v>0</v>
      </c>
      <c r="AH158" s="1">
        <f>[7]TF_Tous!GL7</f>
        <v>0</v>
      </c>
      <c r="AI158" s="1" t="str">
        <f>[7]TF_Tous!GM7</f>
        <v>NA</v>
      </c>
      <c r="AJ158" s="42"/>
      <c r="AK158" s="42"/>
      <c r="AL158" s="42"/>
      <c r="AM158" s="42"/>
      <c r="AN158" s="42"/>
      <c r="AO158" s="42"/>
      <c r="AP158" s="50"/>
      <c r="AQ158" s="55" t="s">
        <v>59</v>
      </c>
      <c r="AR158" s="42"/>
      <c r="AS158" s="42"/>
    </row>
    <row r="159" spans="1:45" s="1" customFormat="1" ht="27.6" hidden="1" x14ac:dyDescent="0.3">
      <c r="A159" s="1" t="str">
        <f>[7]TF_Tous!A8</f>
        <v>TF-2019-06</v>
      </c>
      <c r="B159" s="1">
        <f>[7]TF_Tous!B8</f>
        <v>0</v>
      </c>
      <c r="C159" s="1" t="str">
        <f>[7]TF_Tous!C8</f>
        <v>x</v>
      </c>
      <c r="D159" s="1" t="str">
        <f>[7]TF_Tous!D8</f>
        <v>SFP</v>
      </c>
      <c r="E159" s="1" t="str">
        <f>[7]TF_Tous!E8</f>
        <v>Territoires structurés et gestion intégrée des ressources</v>
      </c>
      <c r="F159" s="1" t="str">
        <f>[7]TF_Tous!F8</f>
        <v>DGVPN</v>
      </c>
      <c r="G159" s="1" t="str">
        <f>[7]TF_Tous!G8</f>
        <v>DCHALTF</v>
      </c>
      <c r="H159" s="1" t="str">
        <f>[7]TF_Tous!H8</f>
        <v>non</v>
      </c>
      <c r="I159" s="1" t="str">
        <f>[7]TF_Tous!I8</f>
        <v>3 ans</v>
      </c>
      <c r="J159" s="1" t="str">
        <f>[7]TF_Tous!J8</f>
        <v>2 ans sur 3</v>
      </c>
      <c r="K159" s="1" t="str">
        <f>[7]TF_Tous!K8</f>
        <v>En continu</v>
      </c>
      <c r="L159" s="1" t="str">
        <f>[7]TF_Tous!L8</f>
        <v>Projet ponctuel (durée déterminée, réalisé une seule fois, production de livrables, etc.)</v>
      </c>
      <c r="M159" s="32" t="str">
        <f>[7]TF_Tous!M8</f>
        <v>Autorisation annuelle pour les traverses à gué réalisées par Hydro-Québec</v>
      </c>
      <c r="N159" s="1" t="str">
        <f>[7]TF_Tous!N8</f>
        <v xml:space="preserve">La société d'État Hydro-Québec (HQ) effectue, chaque année, un grand nombre de traverses à gué (TAG) dans le cadre de ses activités de maîtrise de la végétation, de maintenance et d’entretien de ses équipements. Le nombre de traversées annuelles réalisées par HQ est très élevé. Toutefois, la fréquence de ces traversées par cours d’eau est faible, soit quelques passages aux cinq à sept ans. 
Dans le contexte de celles réalisées par HQ, les TAG ne sont pas normées en vertu du Règlement sur les habitats fauniques (RLRQ, chapitre. C-61.1; ci-après RHF) et nécessitent une autorisation en vertu de l'article 128.7 de la Loi sur la conservation et la mise en valeur de la faune (RLRQ, chapitre. C-61.1; ci-après LCMVF).
HQ souhaite régulariser la situation, particulièrement dans un contexte où il est en processus de certification environnementale. Depuis 2010, le Secteur de la faune et des parcs (SFP) travaille en collaboration avec HQ sur une procédure visant l’encadrement des TAG. La solution envisagée consiste à encadrer les traverses à gué par la délivrance d’une autorisation 128.7 annuelle ou par une autorisation générale en vertu de l’article 128.8 (ce qui nécessite une modification à la LCMVF). 
</v>
      </c>
      <c r="O159" s="1" t="str">
        <f>[7]TF_Tous!O8</f>
        <v xml:space="preserve">Note : Les travaux en lien avec l'autorisation générale sont conditionnels à l'adoption du projet de loi modifiant la LCMVF (projet de loi 161 de la précédente session parlementaire). 
Mettre en place un groupe de travail pour développer les orientations de l’autorisation générale. Dans ce contexte, il est envisagé : 
1) d’établir une cartographie des zones fauniques sensibles;
2) de déterminer les données fauniques pertinentes;
3) de déterminer les conditions d’autorisation en fonction du degré de sensibilité des zones (zones interdites ou zones permises selon certaines modalités);
4) d’élaborer une entente encadrant l’autorisation générale. </v>
      </c>
      <c r="P159" s="1" t="str">
        <f>[7]TF_Tous!P8</f>
        <v>Liste des critères pour la production d'une carte des zones sensibles;
Les conditions d'autorisation pour les traverses à gué;
L'entente encadrant l'autorisation générale (conditionnelle à l'adoption du projet de loi modifiant la LCMVF).</v>
      </c>
      <c r="Q159" s="1" t="str">
        <f>[7]TF_Tous!Q8</f>
        <v>(À compléter ultérieurement, lors de la reddition de comptes)</v>
      </c>
      <c r="R159" s="1" t="str">
        <f>[7]TF_Tous!R8</f>
        <v>Mélyssa Vachon</v>
      </c>
      <c r="S159" s="1" t="str">
        <f>[7]TF_Tous!S8</f>
        <v>DCHALTF</v>
      </c>
      <c r="T159" s="1" t="str">
        <f>[7]TF_Tous!FX8</f>
        <v>NA</v>
      </c>
      <c r="U159" s="1" t="str">
        <f>[7]TF_Tous!FY8</f>
        <v>NA</v>
      </c>
      <c r="V159" s="1">
        <f>[7]TF_Tous!FZ8</f>
        <v>0</v>
      </c>
      <c r="W159" s="1">
        <f>[7]TF_Tous!GA8</f>
        <v>0</v>
      </c>
      <c r="X159" s="1">
        <f>[7]TF_Tous!GB8</f>
        <v>0</v>
      </c>
      <c r="Y159" s="1">
        <f>[7]TF_Tous!GC8</f>
        <v>0</v>
      </c>
      <c r="Z159" s="1">
        <f>[7]TF_Tous!GD8</f>
        <v>0</v>
      </c>
      <c r="AA159" s="1">
        <f>[7]TF_Tous!GE8</f>
        <v>0</v>
      </c>
      <c r="AB159" s="1">
        <f>[7]TF_Tous!GF8</f>
        <v>0</v>
      </c>
      <c r="AC159" s="1">
        <f>[7]TF_Tous!GG8</f>
        <v>0</v>
      </c>
      <c r="AD159" s="1">
        <f>[7]TF_Tous!GH8</f>
        <v>0</v>
      </c>
      <c r="AE159" s="1">
        <f>[7]TF_Tous!GI8</f>
        <v>0</v>
      </c>
      <c r="AF159" s="1">
        <f>[7]TF_Tous!GJ8</f>
        <v>0</v>
      </c>
      <c r="AG159" s="1">
        <f>[7]TF_Tous!GK8</f>
        <v>0</v>
      </c>
      <c r="AH159" s="1">
        <f>[7]TF_Tous!GL8</f>
        <v>0</v>
      </c>
      <c r="AI159" s="1" t="str">
        <f>[7]TF_Tous!GM8</f>
        <v>NA</v>
      </c>
      <c r="AJ159" s="42"/>
      <c r="AK159" s="42"/>
      <c r="AL159" s="42"/>
      <c r="AM159" s="42"/>
      <c r="AN159" s="42"/>
      <c r="AO159" s="42"/>
      <c r="AP159" s="50"/>
      <c r="AQ159" s="54" t="s">
        <v>61</v>
      </c>
      <c r="AR159" s="42"/>
      <c r="AS159" s="50"/>
    </row>
    <row r="160" spans="1:45" s="1" customFormat="1" hidden="1" x14ac:dyDescent="0.3">
      <c r="A160" s="1" t="str">
        <f>[7]TF_Tous!A9</f>
        <v>TF-2019-07</v>
      </c>
      <c r="B160" s="1">
        <f>[7]TF_Tous!B9</f>
        <v>0</v>
      </c>
      <c r="C160" s="1">
        <f>[7]TF_Tous!C9</f>
        <v>0</v>
      </c>
      <c r="D160" s="1">
        <f>[7]TF_Tous!D9</f>
        <v>0</v>
      </c>
      <c r="E160" s="1" t="str">
        <f>[7]TF_Tous!E9</f>
        <v>Territoires structurés et gestion intégrée des ressources</v>
      </c>
      <c r="F160" s="1">
        <f>[7]TF_Tous!F9</f>
        <v>0</v>
      </c>
      <c r="G160" s="1">
        <f>[7]TF_Tous!G9</f>
        <v>0</v>
      </c>
      <c r="H160" s="1">
        <f>[7]TF_Tous!H9</f>
        <v>0</v>
      </c>
      <c r="I160" s="1">
        <f>[7]TF_Tous!I9</f>
        <v>0</v>
      </c>
      <c r="J160" s="1">
        <f>[7]TF_Tous!J9</f>
        <v>0</v>
      </c>
      <c r="K160" s="1">
        <f>[7]TF_Tous!K9</f>
        <v>0</v>
      </c>
      <c r="L160" s="1">
        <f>[7]TF_Tous!L9</f>
        <v>0</v>
      </c>
      <c r="M160" s="32">
        <f>[7]TF_Tous!M9</f>
        <v>0</v>
      </c>
      <c r="N160" s="1">
        <f>[7]TF_Tous!N9</f>
        <v>0</v>
      </c>
      <c r="O160" s="1">
        <f>[7]TF_Tous!O9</f>
        <v>0</v>
      </c>
      <c r="P160" s="1">
        <f>[7]TF_Tous!P9</f>
        <v>0</v>
      </c>
      <c r="Q160" s="1" t="str">
        <f>[7]TF_Tous!Q9</f>
        <v>(À compléter ultérieurement, lors de la reddition de comptes)</v>
      </c>
      <c r="R160" s="1" t="str">
        <f>[7]TF_Tous!R9</f>
        <v>(nom du responsable)</v>
      </c>
      <c r="S160" s="1">
        <f>[7]TF_Tous!S9</f>
        <v>0</v>
      </c>
      <c r="T160" s="1" t="str">
        <f>[7]TF_Tous!FX9</f>
        <v>NA</v>
      </c>
      <c r="U160" s="1" t="str">
        <f>[7]TF_Tous!FY9</f>
        <v>NA</v>
      </c>
      <c r="V160" s="1">
        <f>[7]TF_Tous!FZ9</f>
        <v>0</v>
      </c>
      <c r="W160" s="1">
        <f>[7]TF_Tous!GA9</f>
        <v>0</v>
      </c>
      <c r="X160" s="1">
        <f>[7]TF_Tous!GB9</f>
        <v>0</v>
      </c>
      <c r="Y160" s="1">
        <f>[7]TF_Tous!GC9</f>
        <v>0</v>
      </c>
      <c r="Z160" s="1">
        <f>[7]TF_Tous!GD9</f>
        <v>0</v>
      </c>
      <c r="AA160" s="1">
        <f>[7]TF_Tous!GE9</f>
        <v>0</v>
      </c>
      <c r="AB160" s="1">
        <f>[7]TF_Tous!GF9</f>
        <v>0</v>
      </c>
      <c r="AC160" s="1">
        <f>[7]TF_Tous!GG9</f>
        <v>0</v>
      </c>
      <c r="AD160" s="1">
        <f>[7]TF_Tous!GH9</f>
        <v>0</v>
      </c>
      <c r="AE160" s="1">
        <f>[7]TF_Tous!GI9</f>
        <v>0</v>
      </c>
      <c r="AF160" s="1">
        <f>[7]TF_Tous!GJ9</f>
        <v>0</v>
      </c>
      <c r="AG160" s="1">
        <f>[7]TF_Tous!GK9</f>
        <v>0</v>
      </c>
      <c r="AH160" s="1">
        <f>[7]TF_Tous!GL9</f>
        <v>0</v>
      </c>
      <c r="AI160" s="1" t="str">
        <f>[7]TF_Tous!GM9</f>
        <v>NA</v>
      </c>
      <c r="AJ160" s="42"/>
      <c r="AK160" s="42"/>
      <c r="AL160" s="42"/>
      <c r="AM160" s="42"/>
      <c r="AN160" s="42"/>
      <c r="AO160" s="42"/>
      <c r="AP160" s="50"/>
      <c r="AQ160" s="56" t="s">
        <v>152</v>
      </c>
      <c r="AR160" s="42"/>
      <c r="AS160" s="42"/>
    </row>
    <row r="161" spans="1:50" s="1" customFormat="1" hidden="1" x14ac:dyDescent="0.3">
      <c r="A161" s="1" t="str">
        <f>[7]TF_Tous!A10</f>
        <v>TF-2019-08</v>
      </c>
      <c r="B161" s="1">
        <f>[7]TF_Tous!B10</f>
        <v>0</v>
      </c>
      <c r="C161" s="1">
        <f>[7]TF_Tous!C10</f>
        <v>0</v>
      </c>
      <c r="D161" s="1">
        <f>[7]TF_Tous!D10</f>
        <v>0</v>
      </c>
      <c r="E161" s="1" t="str">
        <f>[7]TF_Tous!E10</f>
        <v>Territoires structurés et gestion intégrée des ressources</v>
      </c>
      <c r="F161" s="1">
        <f>[7]TF_Tous!F10</f>
        <v>0</v>
      </c>
      <c r="G161" s="1">
        <f>[7]TF_Tous!G10</f>
        <v>0</v>
      </c>
      <c r="H161" s="1">
        <f>[7]TF_Tous!H10</f>
        <v>0</v>
      </c>
      <c r="I161" s="1">
        <f>[7]TF_Tous!I10</f>
        <v>0</v>
      </c>
      <c r="J161" s="1">
        <f>[7]TF_Tous!J10</f>
        <v>0</v>
      </c>
      <c r="K161" s="1">
        <f>[7]TF_Tous!K10</f>
        <v>0</v>
      </c>
      <c r="L161" s="1">
        <f>[7]TF_Tous!L10</f>
        <v>0</v>
      </c>
      <c r="M161" s="32">
        <f>[7]TF_Tous!M10</f>
        <v>0</v>
      </c>
      <c r="N161" s="1">
        <f>[7]TF_Tous!N10</f>
        <v>0</v>
      </c>
      <c r="O161" s="1">
        <f>[7]TF_Tous!O10</f>
        <v>0</v>
      </c>
      <c r="P161" s="1">
        <f>[7]TF_Tous!P10</f>
        <v>0</v>
      </c>
      <c r="Q161" s="1" t="str">
        <f>[7]TF_Tous!Q10</f>
        <v>(À compléter ultérieurement, lors de la reddition de comptes)</v>
      </c>
      <c r="R161" s="1" t="str">
        <f>[7]TF_Tous!R10</f>
        <v>(nom du responsable)</v>
      </c>
      <c r="S161" s="1">
        <f>[7]TF_Tous!S10</f>
        <v>0</v>
      </c>
      <c r="T161" s="1" t="str">
        <f>[7]TF_Tous!FX10</f>
        <v>NA</v>
      </c>
      <c r="U161" s="1" t="str">
        <f>[7]TF_Tous!FY10</f>
        <v>NA</v>
      </c>
      <c r="V161" s="1">
        <f>[7]TF_Tous!FZ10</f>
        <v>0</v>
      </c>
      <c r="W161" s="1">
        <f>[7]TF_Tous!GA10</f>
        <v>0</v>
      </c>
      <c r="X161" s="1">
        <f>[7]TF_Tous!GB10</f>
        <v>0</v>
      </c>
      <c r="Y161" s="1">
        <f>[7]TF_Tous!GC10</f>
        <v>0</v>
      </c>
      <c r="Z161" s="1">
        <f>[7]TF_Tous!GD10</f>
        <v>0</v>
      </c>
      <c r="AA161" s="1">
        <f>[7]TF_Tous!GE10</f>
        <v>0</v>
      </c>
      <c r="AB161" s="1">
        <f>[7]TF_Tous!GF10</f>
        <v>0</v>
      </c>
      <c r="AC161" s="1">
        <f>[7]TF_Tous!GG10</f>
        <v>0</v>
      </c>
      <c r="AD161" s="1">
        <f>[7]TF_Tous!GH10</f>
        <v>0</v>
      </c>
      <c r="AE161" s="1">
        <f>[7]TF_Tous!GI10</f>
        <v>0</v>
      </c>
      <c r="AF161" s="1">
        <f>[7]TF_Tous!GJ10</f>
        <v>0</v>
      </c>
      <c r="AG161" s="1">
        <f>[7]TF_Tous!GK10</f>
        <v>0</v>
      </c>
      <c r="AH161" s="1">
        <f>[7]TF_Tous!GL10</f>
        <v>0</v>
      </c>
      <c r="AI161" s="1" t="str">
        <f>[7]TF_Tous!GM10</f>
        <v>NA</v>
      </c>
      <c r="AJ161" s="42"/>
      <c r="AK161" s="42"/>
      <c r="AL161" s="42"/>
      <c r="AM161" s="42"/>
      <c r="AN161" s="42"/>
      <c r="AO161" s="42"/>
      <c r="AP161" s="50"/>
      <c r="AQ161" s="56" t="s">
        <v>152</v>
      </c>
      <c r="AR161" s="42"/>
      <c r="AS161" s="42"/>
    </row>
    <row r="162" spans="1:50" s="1" customFormat="1" hidden="1" x14ac:dyDescent="0.3">
      <c r="A162" s="1" t="str">
        <f>[7]TF_Tous!A11</f>
        <v>TF-2019-09</v>
      </c>
      <c r="B162" s="1">
        <f>[7]TF_Tous!B11</f>
        <v>0</v>
      </c>
      <c r="C162" s="1">
        <f>[7]TF_Tous!C11</f>
        <v>0</v>
      </c>
      <c r="D162" s="1">
        <f>[7]TF_Tous!D11</f>
        <v>0</v>
      </c>
      <c r="E162" s="1" t="str">
        <f>[7]TF_Tous!E11</f>
        <v>Territoires structurés et gestion intégrée des ressources</v>
      </c>
      <c r="F162" s="1">
        <f>[7]TF_Tous!F11</f>
        <v>0</v>
      </c>
      <c r="G162" s="1">
        <f>[7]TF_Tous!G11</f>
        <v>0</v>
      </c>
      <c r="H162" s="1">
        <f>[7]TF_Tous!H11</f>
        <v>0</v>
      </c>
      <c r="I162" s="1">
        <f>[7]TF_Tous!I11</f>
        <v>0</v>
      </c>
      <c r="J162" s="1">
        <f>[7]TF_Tous!J11</f>
        <v>0</v>
      </c>
      <c r="K162" s="1">
        <f>[7]TF_Tous!K11</f>
        <v>0</v>
      </c>
      <c r="L162" s="1">
        <f>[7]TF_Tous!L11</f>
        <v>0</v>
      </c>
      <c r="M162" s="32">
        <f>[7]TF_Tous!M11</f>
        <v>0</v>
      </c>
      <c r="N162" s="1">
        <f>[7]TF_Tous!N11</f>
        <v>0</v>
      </c>
      <c r="O162" s="1">
        <f>[7]TF_Tous!O11</f>
        <v>0</v>
      </c>
      <c r="P162" s="1">
        <f>[7]TF_Tous!P11</f>
        <v>0</v>
      </c>
      <c r="Q162" s="1" t="str">
        <f>[7]TF_Tous!Q11</f>
        <v>(À compléter ultérieurement, lors de la reddition de comptes)</v>
      </c>
      <c r="R162" s="1" t="str">
        <f>[7]TF_Tous!R11</f>
        <v>(nom du responsable)</v>
      </c>
      <c r="S162" s="1">
        <f>[7]TF_Tous!S11</f>
        <v>0</v>
      </c>
      <c r="T162" s="1" t="str">
        <f>[7]TF_Tous!FX11</f>
        <v>NA</v>
      </c>
      <c r="U162" s="1" t="str">
        <f>[7]TF_Tous!FY11</f>
        <v>NA</v>
      </c>
      <c r="V162" s="1">
        <f>[7]TF_Tous!FZ11</f>
        <v>0</v>
      </c>
      <c r="W162" s="1">
        <f>[7]TF_Tous!GA11</f>
        <v>0</v>
      </c>
      <c r="X162" s="1">
        <f>[7]TF_Tous!GB11</f>
        <v>0</v>
      </c>
      <c r="Y162" s="1">
        <f>[7]TF_Tous!GC11</f>
        <v>0</v>
      </c>
      <c r="Z162" s="1">
        <f>[7]TF_Tous!GD11</f>
        <v>0</v>
      </c>
      <c r="AA162" s="1">
        <f>[7]TF_Tous!GE11</f>
        <v>0</v>
      </c>
      <c r="AB162" s="1">
        <f>[7]TF_Tous!GF11</f>
        <v>0</v>
      </c>
      <c r="AC162" s="1">
        <f>[7]TF_Tous!GG11</f>
        <v>0</v>
      </c>
      <c r="AD162" s="1">
        <f>[7]TF_Tous!GH11</f>
        <v>0</v>
      </c>
      <c r="AE162" s="1">
        <f>[7]TF_Tous!GI11</f>
        <v>0</v>
      </c>
      <c r="AF162" s="1">
        <f>[7]TF_Tous!GJ11</f>
        <v>0</v>
      </c>
      <c r="AG162" s="1">
        <f>[7]TF_Tous!GK11</f>
        <v>0</v>
      </c>
      <c r="AH162" s="1">
        <f>[7]TF_Tous!GL11</f>
        <v>0</v>
      </c>
      <c r="AI162" s="1" t="str">
        <f>[7]TF_Tous!GM11</f>
        <v>NA</v>
      </c>
      <c r="AJ162" s="42"/>
      <c r="AK162" s="42"/>
      <c r="AL162" s="42"/>
      <c r="AM162" s="42"/>
      <c r="AN162" s="42"/>
      <c r="AO162" s="42"/>
      <c r="AP162" s="50"/>
      <c r="AQ162" s="56" t="s">
        <v>152</v>
      </c>
      <c r="AR162" s="42"/>
      <c r="AS162" s="42"/>
    </row>
    <row r="163" spans="1:50" s="1" customFormat="1" hidden="1" x14ac:dyDescent="0.3">
      <c r="A163" s="1" t="str">
        <f>[7]TF_Tous!A12</f>
        <v>TF-2019-10</v>
      </c>
      <c r="B163" s="1">
        <f>[7]TF_Tous!B12</f>
        <v>0</v>
      </c>
      <c r="C163" s="1">
        <f>[7]TF_Tous!C12</f>
        <v>0</v>
      </c>
      <c r="D163" s="1">
        <f>[7]TF_Tous!D12</f>
        <v>0</v>
      </c>
      <c r="E163" s="1" t="str">
        <f>[7]TF_Tous!E12</f>
        <v>Territoires structurés et gestion intégrée des ressources</v>
      </c>
      <c r="F163" s="1">
        <f>[7]TF_Tous!F12</f>
        <v>0</v>
      </c>
      <c r="G163" s="1">
        <f>[7]TF_Tous!G12</f>
        <v>0</v>
      </c>
      <c r="H163" s="1">
        <f>[7]TF_Tous!H12</f>
        <v>0</v>
      </c>
      <c r="I163" s="1">
        <f>[7]TF_Tous!I12</f>
        <v>0</v>
      </c>
      <c r="J163" s="1">
        <f>[7]TF_Tous!J12</f>
        <v>0</v>
      </c>
      <c r="K163" s="1">
        <f>[7]TF_Tous!K12</f>
        <v>0</v>
      </c>
      <c r="L163" s="1">
        <f>[7]TF_Tous!L12</f>
        <v>0</v>
      </c>
      <c r="M163" s="32">
        <f>[7]TF_Tous!M12</f>
        <v>0</v>
      </c>
      <c r="N163" s="1">
        <f>[7]TF_Tous!N12</f>
        <v>0</v>
      </c>
      <c r="O163" s="1">
        <f>[7]TF_Tous!O12</f>
        <v>0</v>
      </c>
      <c r="P163" s="1">
        <f>[7]TF_Tous!P12</f>
        <v>0</v>
      </c>
      <c r="Q163" s="1" t="str">
        <f>[7]TF_Tous!Q12</f>
        <v>(À compléter ultérieurement, lors de la reddition de comptes)</v>
      </c>
      <c r="R163" s="1" t="str">
        <f>[7]TF_Tous!R12</f>
        <v>(nom du responsable)</v>
      </c>
      <c r="S163" s="1">
        <f>[7]TF_Tous!S12</f>
        <v>0</v>
      </c>
      <c r="T163" s="1" t="str">
        <f>[7]TF_Tous!FX12</f>
        <v>NA</v>
      </c>
      <c r="U163" s="1" t="str">
        <f>[7]TF_Tous!FY12</f>
        <v>NA</v>
      </c>
      <c r="V163" s="1">
        <f>[7]TF_Tous!FZ12</f>
        <v>0</v>
      </c>
      <c r="W163" s="1">
        <f>[7]TF_Tous!GA12</f>
        <v>0</v>
      </c>
      <c r="X163" s="1">
        <f>[7]TF_Tous!GB12</f>
        <v>0</v>
      </c>
      <c r="Y163" s="1">
        <f>[7]TF_Tous!GC12</f>
        <v>0</v>
      </c>
      <c r="Z163" s="1">
        <f>[7]TF_Tous!GD12</f>
        <v>0</v>
      </c>
      <c r="AA163" s="1">
        <f>[7]TF_Tous!GE12</f>
        <v>0</v>
      </c>
      <c r="AB163" s="1">
        <f>[7]TF_Tous!GF12</f>
        <v>0</v>
      </c>
      <c r="AC163" s="1">
        <f>[7]TF_Tous!GG12</f>
        <v>0</v>
      </c>
      <c r="AD163" s="1">
        <f>[7]TF_Tous!GH12</f>
        <v>0</v>
      </c>
      <c r="AE163" s="1">
        <f>[7]TF_Tous!GI12</f>
        <v>0</v>
      </c>
      <c r="AF163" s="1">
        <f>[7]TF_Tous!GJ12</f>
        <v>0</v>
      </c>
      <c r="AG163" s="1">
        <f>[7]TF_Tous!GK12</f>
        <v>0</v>
      </c>
      <c r="AH163" s="1">
        <f>[7]TF_Tous!GL12</f>
        <v>0</v>
      </c>
      <c r="AI163" s="1" t="str">
        <f>[7]TF_Tous!GM12</f>
        <v>NA</v>
      </c>
      <c r="AJ163" s="42"/>
      <c r="AK163" s="42"/>
      <c r="AL163" s="42"/>
      <c r="AM163" s="42"/>
      <c r="AN163" s="42"/>
      <c r="AO163" s="42"/>
      <c r="AP163" s="50"/>
      <c r="AQ163" s="56" t="s">
        <v>152</v>
      </c>
      <c r="AR163" s="42"/>
      <c r="AS163" s="42"/>
    </row>
    <row r="165" spans="1:50" x14ac:dyDescent="0.3">
      <c r="AJ165" s="15"/>
      <c r="AK165" s="15"/>
      <c r="AL165" s="15"/>
      <c r="AM165" s="15"/>
      <c r="AN165" s="15"/>
      <c r="AO165" s="15"/>
      <c r="AP165" s="15"/>
      <c r="AQ165" s="39"/>
      <c r="AR165" s="16"/>
      <c r="AS165" s="16"/>
      <c r="AT165" s="16"/>
      <c r="AU165" s="16"/>
      <c r="AV165" s="17"/>
      <c r="AW165" s="39"/>
      <c r="AX165" s="40"/>
    </row>
    <row r="166" spans="1:50" ht="21" x14ac:dyDescent="0.3">
      <c r="AJ166" s="15"/>
      <c r="AK166" s="15"/>
      <c r="AL166" s="15"/>
      <c r="AM166" s="15"/>
      <c r="AN166" s="15"/>
      <c r="AO166" s="15"/>
      <c r="AP166" s="18" t="s">
        <v>56</v>
      </c>
      <c r="AR166" s="18" t="s">
        <v>56</v>
      </c>
      <c r="AW166" s="19"/>
    </row>
    <row r="167" spans="1:50" x14ac:dyDescent="0.3">
      <c r="AJ167" s="20" t="s">
        <v>57</v>
      </c>
      <c r="AK167" s="20"/>
      <c r="AL167" s="20"/>
      <c r="AM167" s="20"/>
      <c r="AN167" s="20" t="s">
        <v>58</v>
      </c>
      <c r="AO167" s="15"/>
      <c r="AP167" s="21" t="s">
        <v>59</v>
      </c>
      <c r="AR167" s="21" t="s">
        <v>60</v>
      </c>
      <c r="AW167" s="19"/>
    </row>
    <row r="168" spans="1:50" x14ac:dyDescent="0.3">
      <c r="AJ168" s="15"/>
      <c r="AK168" s="15"/>
      <c r="AL168" s="15"/>
      <c r="AM168" s="15"/>
      <c r="AN168" s="15"/>
      <c r="AO168" s="15"/>
      <c r="AP168" s="23" t="s">
        <v>61</v>
      </c>
      <c r="AR168" s="24" t="s">
        <v>62</v>
      </c>
      <c r="AW168" s="19"/>
    </row>
    <row r="169" spans="1:50" x14ac:dyDescent="0.3">
      <c r="AJ169" s="25"/>
      <c r="AK169" s="25"/>
      <c r="AL169" s="25"/>
      <c r="AM169" s="25"/>
      <c r="AN169" s="25"/>
      <c r="AO169" s="26"/>
      <c r="AP169" s="27" t="s">
        <v>63</v>
      </c>
      <c r="AW169" s="29"/>
      <c r="AX169" s="30" t="s">
        <v>64</v>
      </c>
    </row>
    <row r="170" spans="1:50" x14ac:dyDescent="0.3">
      <c r="AJ170" s="15" t="s">
        <v>65</v>
      </c>
      <c r="AK170" s="15"/>
      <c r="AL170" s="15"/>
      <c r="AM170" s="15"/>
      <c r="AN170" s="15" t="s">
        <v>58</v>
      </c>
      <c r="AO170" s="26"/>
      <c r="AP170" s="24" t="s">
        <v>62</v>
      </c>
      <c r="AQ170" s="19"/>
      <c r="AR170" s="15"/>
      <c r="AS170" s="15"/>
      <c r="AT170" s="29"/>
      <c r="AU170" s="31"/>
    </row>
    <row r="171" spans="1:50" x14ac:dyDescent="0.3">
      <c r="AJ171" s="15"/>
      <c r="AK171" s="15"/>
      <c r="AL171" s="15"/>
      <c r="AM171" s="15"/>
      <c r="AN171" s="15"/>
      <c r="AO171" s="26"/>
      <c r="AP171" s="15"/>
      <c r="AQ171" s="22" t="s">
        <v>57</v>
      </c>
      <c r="AR171" s="20"/>
      <c r="AS171" s="61" t="s">
        <v>58</v>
      </c>
      <c r="AT171" s="29"/>
      <c r="AU171" s="15"/>
    </row>
    <row r="172" spans="1:50" x14ac:dyDescent="0.3">
      <c r="AJ172" s="25"/>
      <c r="AK172" s="25"/>
      <c r="AL172" s="25"/>
      <c r="AM172" s="25"/>
      <c r="AN172" s="25"/>
      <c r="AO172" s="26"/>
      <c r="AP172" s="15"/>
      <c r="AQ172" s="19"/>
      <c r="AR172" s="15"/>
      <c r="AS172" s="15"/>
      <c r="AT172" s="29"/>
      <c r="AU172" s="15"/>
    </row>
    <row r="173" spans="1:50" x14ac:dyDescent="0.3">
      <c r="AJ173" s="15" t="s">
        <v>67</v>
      </c>
      <c r="AK173" s="15"/>
      <c r="AL173" s="15"/>
      <c r="AM173" s="15"/>
      <c r="AN173" s="15" t="s">
        <v>58</v>
      </c>
      <c r="AO173" s="26"/>
      <c r="AP173" s="31"/>
      <c r="AQ173" s="28"/>
      <c r="AR173" s="25"/>
      <c r="AS173" s="25"/>
      <c r="AT173" s="29"/>
      <c r="AU173" s="31"/>
    </row>
    <row r="174" spans="1:50" x14ac:dyDescent="0.3">
      <c r="AJ174" s="31"/>
      <c r="AK174" s="31"/>
      <c r="AL174" s="31"/>
      <c r="AM174" s="31"/>
      <c r="AN174" s="31"/>
      <c r="AO174" s="31"/>
      <c r="AP174" s="31"/>
      <c r="AQ174" s="19" t="s">
        <v>66</v>
      </c>
      <c r="AR174" s="15"/>
      <c r="AS174" s="62" t="s">
        <v>58</v>
      </c>
      <c r="AT174" s="39"/>
      <c r="AU174" s="40"/>
    </row>
    <row r="175" spans="1:50" x14ac:dyDescent="0.3">
      <c r="AJ175" s="31"/>
      <c r="AK175" s="31"/>
      <c r="AL175" s="31"/>
      <c r="AM175" s="31"/>
      <c r="AN175" s="31"/>
      <c r="AO175" s="31"/>
      <c r="AP175" s="31"/>
      <c r="AQ175" s="19"/>
      <c r="AR175" s="15"/>
      <c r="AS175" s="15"/>
      <c r="AT175" s="39"/>
      <c r="AU175" s="40"/>
    </row>
    <row r="176" spans="1:50" x14ac:dyDescent="0.3">
      <c r="AQ176" s="28"/>
      <c r="AR176" s="25"/>
      <c r="AS176" s="25"/>
    </row>
    <row r="177" spans="43:45" x14ac:dyDescent="0.3">
      <c r="AQ177" s="19" t="s">
        <v>67</v>
      </c>
      <c r="AR177" s="15"/>
      <c r="AS177" s="62" t="s">
        <v>58</v>
      </c>
    </row>
  </sheetData>
  <autoFilter ref="A3:AX163" xr:uid="{00000000-0009-0000-0000-00000A000000}">
    <filterColumn colId="19">
      <filters>
        <filter val="R-14-15"/>
      </filters>
    </filterColumn>
    <filterColumn colId="42">
      <filters>
        <filter val="Accord conditionnel"/>
        <filter val="Nouvelle fiche"/>
        <filter val="Refus"/>
      </filters>
    </filterColumn>
  </autoFilter>
  <mergeCells count="6">
    <mergeCell ref="AQ1:AS1"/>
    <mergeCell ref="D2:G2"/>
    <mergeCell ref="AJ1:AP1"/>
    <mergeCell ref="T2:AI2"/>
    <mergeCell ref="AK2:AL2"/>
    <mergeCell ref="AM2:AN2"/>
  </mergeCells>
  <hyperlinks>
    <hyperlink ref="A4" r:id="rId1" display="Conservation et biodiversité\CB-2019-01.xlsm" xr:uid="{00000000-0004-0000-0A00-000000000000}"/>
    <hyperlink ref="A8" r:id="rId2" display="Conservation et biodiversité\CB-2019-05.xlsm" xr:uid="{00000000-0004-0000-0A00-000001000000}"/>
    <hyperlink ref="A9" r:id="rId3" display="Conservation et biodiversité\CB-2019-06.xlsm" xr:uid="{00000000-0004-0000-0A00-000002000000}"/>
    <hyperlink ref="A10" r:id="rId4" display="Conservation et biodiversité\CB-2019-07.xlsm" xr:uid="{00000000-0004-0000-0A00-000003000000}"/>
    <hyperlink ref="A12" r:id="rId5" display="Conservation et biodiversité\CB-2019-09.xlsm" xr:uid="{00000000-0004-0000-0A00-000004000000}"/>
    <hyperlink ref="A18" r:id="rId6" display="Conservation et biodiversité\CB-2019-15.xlsm" xr:uid="{00000000-0004-0000-0A00-000005000000}"/>
    <hyperlink ref="A19" r:id="rId7" display="Conservation et biodiversité\CB-2019-16.xlsm" xr:uid="{00000000-0004-0000-0A00-000006000000}"/>
    <hyperlink ref="A20" r:id="rId8" display="Conservation et biodiversité\CB-2019-17.xlsm" xr:uid="{00000000-0004-0000-0A00-000007000000}"/>
    <hyperlink ref="A21" r:id="rId9" display="Conservation et biodiversité\CB-2019-18.xlsm" xr:uid="{00000000-0004-0000-0A00-000008000000}"/>
    <hyperlink ref="A24" r:id="rId10" display="Conservation et biodiversité\CB-2019-21.xlsm" xr:uid="{00000000-0004-0000-0A00-000009000000}"/>
    <hyperlink ref="A25" r:id="rId11" display="Conservation et biodiversité\CB-2019-22.xlsm" xr:uid="{00000000-0004-0000-0A00-00000A000000}"/>
    <hyperlink ref="A37" r:id="rId12" display="Conservation et biodiversité\CB-2019-34.xlsm" xr:uid="{00000000-0004-0000-0A00-00000B000000}"/>
    <hyperlink ref="A44" r:id="rId13" display="Faune aquatique\FA-2019-01.xlsm" xr:uid="{00000000-0004-0000-0A00-00000C000000}"/>
    <hyperlink ref="A47" r:id="rId14" display="Faune aquatique\FA-2019-04.xlsm" xr:uid="{00000000-0004-0000-0A00-00000D000000}"/>
    <hyperlink ref="A50" r:id="rId15" display="Faune aquatique\FA-2019-07.xlsm" xr:uid="{00000000-0004-0000-0A00-00000E000000}"/>
    <hyperlink ref="A51" r:id="rId16" display="Faune aquatique\FA-2019-08.xlsm" xr:uid="{00000000-0004-0000-0A00-00000F000000}"/>
    <hyperlink ref="A52" r:id="rId17" display="Faune aquatique\FA-2019-09.xlsm" xr:uid="{00000000-0004-0000-0A00-000010000000}"/>
    <hyperlink ref="A53" r:id="rId18" display="Faune aquatique\FA-2019-10.xlsm" xr:uid="{00000000-0004-0000-0A00-000011000000}"/>
    <hyperlink ref="A54" r:id="rId19" display="Faune aquatique\FA-2019-11.xlsm" xr:uid="{00000000-0004-0000-0A00-000012000000}"/>
    <hyperlink ref="A56" r:id="rId20" display="Faune aquatique\FA-2019-13.xlsm" xr:uid="{00000000-0004-0000-0A00-000013000000}"/>
    <hyperlink ref="A58" r:id="rId21" display="Faune aquatique\FA-2019-15.xlsm" xr:uid="{00000000-0004-0000-0A00-000014000000}"/>
    <hyperlink ref="A59" r:id="rId22" display="Faune aquatique\FA-2019-16.xlsm" xr:uid="{00000000-0004-0000-0A00-000015000000}"/>
    <hyperlink ref="A60" r:id="rId23" display="Faune aquatique\FA-2019-17.xlsm" xr:uid="{00000000-0004-0000-0A00-000016000000}"/>
    <hyperlink ref="A63" r:id="rId24" display="Faune aquatique\FA-2019-20.xlsm" xr:uid="{00000000-0004-0000-0A00-000017000000}"/>
    <hyperlink ref="A65" r:id="rId25" display="Faune aquatique\FA-2019-22.xlsm" xr:uid="{00000000-0004-0000-0A00-000018000000}"/>
    <hyperlink ref="A68" r:id="rId26" display="Faune aquatique\FA-2019-25.xlsm" xr:uid="{00000000-0004-0000-0A00-000019000000}"/>
    <hyperlink ref="A70" r:id="rId27" display="Faune aquatique\FA-2019-27.xlsm" xr:uid="{00000000-0004-0000-0A00-00001A000000}"/>
    <hyperlink ref="A92" r:id="rId28" display="Faune terrestre\FT-2019-09.xlsm" xr:uid="{00000000-0004-0000-0A00-00001B000000}"/>
    <hyperlink ref="A93" r:id="rId29" display="Faune terrestre\FT-2019-10.xlsm" xr:uid="{00000000-0004-0000-0A00-00001C000000}"/>
    <hyperlink ref="A95" r:id="rId30" display="Faune terrestre\FT-2019-12.xlsm" xr:uid="{00000000-0004-0000-0A00-00001D000000}"/>
    <hyperlink ref="A96" r:id="rId31" display="Faune terrestre\FT-2019-13.xlsm" xr:uid="{00000000-0004-0000-0A00-00001E000000}"/>
    <hyperlink ref="A99" r:id="rId32" display="Faune terrestre\FT-2019-16.xlsm" xr:uid="{00000000-0004-0000-0A00-00001F000000}"/>
    <hyperlink ref="A100" r:id="rId33" display="Faune terrestre\FT-2019-17.xlsm" xr:uid="{00000000-0004-0000-0A00-000020000000}"/>
    <hyperlink ref="A101" r:id="rId34" display="Faune terrestre\FT-2019-18.xlsm" xr:uid="{00000000-0004-0000-0A00-000021000000}"/>
    <hyperlink ref="A103" r:id="rId35" display="Faune terrestre\FT-2019-20.xlsm" xr:uid="{00000000-0004-0000-0A00-000022000000}"/>
    <hyperlink ref="A107" r:id="rId36" display="Faune terrestre\FT-2019-24.xlsm" xr:uid="{00000000-0004-0000-0A00-000023000000}"/>
    <hyperlink ref="A110" r:id="rId37" display="Faune terrestre\FT-2019-27.xlsm" xr:uid="{00000000-0004-0000-0A00-000024000000}"/>
    <hyperlink ref="A113" r:id="rId38" display="Faune terrestre\FT-2019-30.xlsm" xr:uid="{00000000-0004-0000-0A00-000025000000}"/>
    <hyperlink ref="A130" r:id="rId39" display="Mise en valeur et éducation\ME-2019-07.xlsm" xr:uid="{00000000-0004-0000-0A00-000026000000}"/>
    <hyperlink ref="A131" r:id="rId40" display="Mise en valeur et éducation\ME-2019-08.xlsm" xr:uid="{00000000-0004-0000-0A00-000027000000}"/>
    <hyperlink ref="A118" r:id="rId41" display="Faune terrestre\FT-2019-35.xlsm" xr:uid="{00000000-0004-0000-0A00-000028000000}"/>
    <hyperlink ref="A38" r:id="rId42" display="Conservation et biodiversité\CB-2019-35.xlsm" xr:uid="{00000000-0004-0000-0A00-000029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11</vt:i4>
      </vt:variant>
      <vt:variant>
        <vt:lpstr>Plages nommées</vt:lpstr>
      </vt:variant>
      <vt:variant>
        <vt:i4>3</vt:i4>
      </vt:variant>
    </vt:vector>
  </HeadingPairs>
  <TitlesOfParts>
    <vt:vector size="14" baseType="lpstr">
      <vt:lpstr>R-01</vt:lpstr>
      <vt:lpstr>R-02</vt:lpstr>
      <vt:lpstr>R-03-12</vt:lpstr>
      <vt:lpstr>R-04-17</vt:lpstr>
      <vt:lpstr>R-05-06-13-16</vt:lpstr>
      <vt:lpstr>R-07</vt:lpstr>
      <vt:lpstr>R-08</vt:lpstr>
      <vt:lpstr>R-09</vt:lpstr>
      <vt:lpstr>R-10</vt:lpstr>
      <vt:lpstr>R-11</vt:lpstr>
      <vt:lpstr>R-14-15</vt:lpstr>
      <vt:lpstr>'R-04-17'!Zone_d_impression</vt:lpstr>
      <vt:lpstr>'R-10'!Zone_d_impression</vt:lpstr>
      <vt:lpstr>'R-11'!Zone_d_impression</vt:lpstr>
    </vt:vector>
  </TitlesOfParts>
  <Company>MRN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Skinner, Brian (DEFA)</dc:creator>
  <cp:lastModifiedBy>Chénard, Nathalie (BSMS)</cp:lastModifiedBy>
  <cp:lastPrinted>2019-03-22T19:06:11Z</cp:lastPrinted>
  <dcterms:created xsi:type="dcterms:W3CDTF">2019-02-02T19:44:07Z</dcterms:created>
  <dcterms:modified xsi:type="dcterms:W3CDTF">2023-04-13T18:50:04Z</dcterms:modified>
</cp:coreProperties>
</file>